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6/Q2/FS Q2'26/Convert/"/>
    </mc:Choice>
  </mc:AlternateContent>
  <xr:revisionPtr revIDLastSave="1" documentId="13_ncr:1_{9AC03EE2-7209-4057-AF74-21FD2D74CC77}" xr6:coauthVersionLast="47" xr6:coauthVersionMax="47" xr10:uidLastSave="{7E00C925-5CE5-4CA4-B990-71CB68E09E27}"/>
  <bookViews>
    <workbookView xWindow="-120" yWindow="-120" windowWidth="29040" windowHeight="15720" xr2:uid="{00000000-000D-0000-FFFF-FFFF00000000}"/>
  </bookViews>
  <sheets>
    <sheet name="BS" sheetId="1" r:id="rId1"/>
    <sheet name="PL" sheetId="10" r:id="rId2"/>
    <sheet name="Conso" sheetId="11" r:id="rId3"/>
    <sheet name="Company" sheetId="12" r:id="rId4"/>
    <sheet name="CF" sheetId="13" r:id="rId5"/>
  </sheets>
  <definedNames>
    <definedName name="_xlnm.Print_Area" localSheetId="0">BS!$A$1:$K$89</definedName>
    <definedName name="_xlnm.Print_Area" localSheetId="4">CF!$A$1:$L$79</definedName>
    <definedName name="_xlnm.Print_Area" localSheetId="3">Company!$A$1:$S$27</definedName>
    <definedName name="_xlnm.Print_Area" localSheetId="2">Conso!$A$1:$S$27</definedName>
    <definedName name="_xlnm.Print_Area" localSheetId="1">PL!$A$1:$K$116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5" i="12" l="1"/>
  <c r="J25" i="12"/>
  <c r="H26" i="12"/>
  <c r="H25" i="12"/>
  <c r="F26" i="12"/>
  <c r="F25" i="12"/>
  <c r="D26" i="12"/>
  <c r="D25" i="12"/>
  <c r="P25" i="11"/>
  <c r="J25" i="11"/>
  <c r="H26" i="11"/>
  <c r="H25" i="11"/>
  <c r="F26" i="11"/>
  <c r="F25" i="11"/>
  <c r="D25" i="11"/>
  <c r="D26" i="11"/>
  <c r="K67" i="13"/>
  <c r="K60" i="13"/>
  <c r="G67" i="13"/>
  <c r="G60" i="13"/>
  <c r="K100" i="10"/>
  <c r="K101" i="10" s="1"/>
  <c r="L14" i="12" s="1"/>
  <c r="G100" i="10"/>
  <c r="G101" i="10" s="1"/>
  <c r="L14" i="11" s="1"/>
  <c r="K69" i="10"/>
  <c r="K64" i="10"/>
  <c r="G69" i="10"/>
  <c r="G64" i="10"/>
  <c r="K48" i="10"/>
  <c r="K49" i="10" s="1"/>
  <c r="G48" i="10"/>
  <c r="G49" i="10" s="1"/>
  <c r="K17" i="10"/>
  <c r="K12" i="10"/>
  <c r="K18" i="10" s="1"/>
  <c r="K20" i="10" s="1"/>
  <c r="K22" i="10" s="1"/>
  <c r="K39" i="10" s="1"/>
  <c r="K50" i="10" s="1"/>
  <c r="G17" i="10"/>
  <c r="G12" i="10"/>
  <c r="G18" i="10" s="1"/>
  <c r="G20" i="10" s="1"/>
  <c r="G22" i="10" s="1"/>
  <c r="G26" i="10" s="1"/>
  <c r="I67" i="13"/>
  <c r="E67" i="13"/>
  <c r="I60" i="13"/>
  <c r="E60" i="13"/>
  <c r="N24" i="12"/>
  <c r="H24" i="12"/>
  <c r="F24" i="12"/>
  <c r="D24" i="12"/>
  <c r="R23" i="12"/>
  <c r="P23" i="12"/>
  <c r="N22" i="12"/>
  <c r="H22" i="12"/>
  <c r="F22" i="12"/>
  <c r="D22" i="12"/>
  <c r="P20" i="12"/>
  <c r="R19" i="12"/>
  <c r="P19" i="12"/>
  <c r="H17" i="12"/>
  <c r="F17" i="12"/>
  <c r="D17" i="12"/>
  <c r="R16" i="12"/>
  <c r="P16" i="12"/>
  <c r="N15" i="12"/>
  <c r="N17" i="12" s="1"/>
  <c r="H15" i="12"/>
  <c r="F15" i="12"/>
  <c r="D15" i="12"/>
  <c r="P13" i="12"/>
  <c r="P12" i="12"/>
  <c r="R12" i="12" s="1"/>
  <c r="N24" i="11"/>
  <c r="H24" i="11"/>
  <c r="P23" i="11"/>
  <c r="R23" i="11" s="1"/>
  <c r="N22" i="11"/>
  <c r="H22" i="11"/>
  <c r="F22" i="11"/>
  <c r="F24" i="11" s="1"/>
  <c r="D22" i="11"/>
  <c r="D24" i="11" s="1"/>
  <c r="P20" i="11"/>
  <c r="P19" i="11"/>
  <c r="R19" i="11" s="1"/>
  <c r="N17" i="11"/>
  <c r="F17" i="11"/>
  <c r="D17" i="11"/>
  <c r="P16" i="11"/>
  <c r="R16" i="11" s="1"/>
  <c r="N15" i="11"/>
  <c r="H15" i="11"/>
  <c r="H17" i="11" s="1"/>
  <c r="F15" i="11"/>
  <c r="D15" i="11"/>
  <c r="P13" i="11"/>
  <c r="P12" i="11"/>
  <c r="R12" i="11" s="1"/>
  <c r="I100" i="10"/>
  <c r="I101" i="10" s="1"/>
  <c r="L21" i="12" s="1"/>
  <c r="E100" i="10"/>
  <c r="E101" i="10" s="1"/>
  <c r="L21" i="11" s="1"/>
  <c r="I69" i="10"/>
  <c r="E69" i="10"/>
  <c r="I64" i="10"/>
  <c r="E64" i="10"/>
  <c r="I48" i="10"/>
  <c r="I49" i="10" s="1"/>
  <c r="E48" i="10"/>
  <c r="E49" i="10" s="1"/>
  <c r="I17" i="10"/>
  <c r="E17" i="10"/>
  <c r="I12" i="10"/>
  <c r="E12" i="10"/>
  <c r="G70" i="10" l="1"/>
  <c r="G72" i="10" s="1"/>
  <c r="G39" i="10"/>
  <c r="G50" i="10" s="1"/>
  <c r="K70" i="10"/>
  <c r="K72" i="10" s="1"/>
  <c r="I70" i="10"/>
  <c r="I72" i="10" s="1"/>
  <c r="I74" i="10" s="1"/>
  <c r="E70" i="10"/>
  <c r="E72" i="10" s="1"/>
  <c r="E18" i="10"/>
  <c r="E20" i="10" s="1"/>
  <c r="E22" i="10" s="1"/>
  <c r="E26" i="10" s="1"/>
  <c r="I18" i="10"/>
  <c r="I20" i="10" s="1"/>
  <c r="I22" i="10" s="1"/>
  <c r="I26" i="10" s="1"/>
  <c r="E74" i="10"/>
  <c r="E9" i="13"/>
  <c r="L22" i="11"/>
  <c r="L24" i="11" s="1"/>
  <c r="P21" i="11"/>
  <c r="L15" i="11"/>
  <c r="L17" i="11" s="1"/>
  <c r="P14" i="11"/>
  <c r="P21" i="12"/>
  <c r="L22" i="12"/>
  <c r="L24" i="12" s="1"/>
  <c r="L15" i="12"/>
  <c r="L17" i="12" s="1"/>
  <c r="P14" i="12"/>
  <c r="R14" i="12" s="1"/>
  <c r="I9" i="13"/>
  <c r="K26" i="10"/>
  <c r="I28" i="13" l="1"/>
  <c r="I38" i="13" s="1"/>
  <c r="I41" i="13" s="1"/>
  <c r="I68" i="13" s="1"/>
  <c r="K74" i="10"/>
  <c r="K91" i="10" s="1"/>
  <c r="K102" i="10" s="1"/>
  <c r="K9" i="13"/>
  <c r="K28" i="13" s="1"/>
  <c r="K38" i="13" s="1"/>
  <c r="K41" i="13" s="1"/>
  <c r="K68" i="13" s="1"/>
  <c r="K70" i="13" s="1"/>
  <c r="E28" i="13"/>
  <c r="E38" i="13" s="1"/>
  <c r="E41" i="13" s="1"/>
  <c r="E68" i="13" s="1"/>
  <c r="I39" i="10"/>
  <c r="I50" i="10" s="1"/>
  <c r="G74" i="10"/>
  <c r="G9" i="13"/>
  <c r="G28" i="13" s="1"/>
  <c r="G38" i="13" s="1"/>
  <c r="G41" i="13" s="1"/>
  <c r="G68" i="13" s="1"/>
  <c r="G70" i="13" s="1"/>
  <c r="E39" i="10"/>
  <c r="E50" i="10" s="1"/>
  <c r="P15" i="11"/>
  <c r="P17" i="11" s="1"/>
  <c r="R14" i="11"/>
  <c r="P22" i="11"/>
  <c r="P24" i="11" s="1"/>
  <c r="P26" i="11" s="1"/>
  <c r="R21" i="11"/>
  <c r="I91" i="10"/>
  <c r="I102" i="10" s="1"/>
  <c r="J20" i="12"/>
  <c r="I78" i="10"/>
  <c r="P15" i="12"/>
  <c r="P17" i="12" s="1"/>
  <c r="R21" i="12"/>
  <c r="P22" i="12"/>
  <c r="P24" i="12" s="1"/>
  <c r="P26" i="12" s="1"/>
  <c r="J20" i="11"/>
  <c r="E78" i="10"/>
  <c r="E91" i="10"/>
  <c r="E102" i="10" s="1"/>
  <c r="J13" i="12" l="1"/>
  <c r="K78" i="10"/>
  <c r="G78" i="10"/>
  <c r="G91" i="10"/>
  <c r="G102" i="10" s="1"/>
  <c r="J13" i="11"/>
  <c r="J15" i="11" s="1"/>
  <c r="J17" i="11" s="1"/>
  <c r="E70" i="13"/>
  <c r="E71" i="13" s="1"/>
  <c r="I70" i="13"/>
  <c r="I71" i="13" s="1"/>
  <c r="J15" i="12"/>
  <c r="J17" i="12" s="1"/>
  <c r="R13" i="12"/>
  <c r="R15" i="12" s="1"/>
  <c r="R17" i="12" s="1"/>
  <c r="R20" i="12"/>
  <c r="R22" i="12" s="1"/>
  <c r="R24" i="12" s="1"/>
  <c r="J22" i="12"/>
  <c r="J24" i="12" s="1"/>
  <c r="J26" i="12" s="1"/>
  <c r="R13" i="11"/>
  <c r="R15" i="11" s="1"/>
  <c r="R17" i="11" s="1"/>
  <c r="J22" i="11"/>
  <c r="J24" i="11" s="1"/>
  <c r="J26" i="11" s="1"/>
  <c r="R20" i="11"/>
  <c r="R22" i="11" s="1"/>
  <c r="R24" i="11" s="1"/>
  <c r="E81" i="1" l="1"/>
  <c r="R26" i="11" s="1"/>
  <c r="K81" i="1" l="1"/>
  <c r="R25" i="12" s="1"/>
  <c r="I81" i="1"/>
  <c r="R26" i="12" s="1"/>
  <c r="G81" i="1"/>
  <c r="R25" i="11" s="1"/>
  <c r="K58" i="1"/>
  <c r="I58" i="1"/>
  <c r="G58" i="1"/>
  <c r="E58" i="1"/>
  <c r="K50" i="1"/>
  <c r="I50" i="1"/>
  <c r="G50" i="1"/>
  <c r="E50" i="1"/>
  <c r="K27" i="1"/>
  <c r="I27" i="1"/>
  <c r="H27" i="1"/>
  <c r="G27" i="1"/>
  <c r="E27" i="1"/>
  <c r="K17" i="1"/>
  <c r="I17" i="1"/>
  <c r="H17" i="1"/>
  <c r="G17" i="1"/>
  <c r="E17" i="1"/>
  <c r="G28" i="1" l="1"/>
  <c r="H28" i="1"/>
  <c r="I59" i="1"/>
  <c r="I82" i="1" s="1"/>
  <c r="I28" i="1"/>
  <c r="K59" i="1"/>
  <c r="K82" i="1" s="1"/>
  <c r="K28" i="1"/>
  <c r="E28" i="1"/>
  <c r="E59" i="1"/>
  <c r="E82" i="1" s="1"/>
  <c r="G59" i="1"/>
  <c r="G82" i="1" s="1"/>
  <c r="G83" i="1" l="1"/>
  <c r="I83" i="1"/>
  <c r="E83" i="1"/>
  <c r="K83" i="1"/>
</calcChain>
</file>

<file path=xl/sharedStrings.xml><?xml version="1.0" encoding="utf-8"?>
<sst xmlns="http://schemas.openxmlformats.org/spreadsheetml/2006/main" count="357" uniqueCount="184">
  <si>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</si>
  <si>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</si>
  <si>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</si>
  <si>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</si>
  <si>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</si>
  <si>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</si>
  <si>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</si>
  <si>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</si>
  <si>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</si>
  <si>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</si>
  <si>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</si>
  <si>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</si>
  <si>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</si>
  <si>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</si>
  <si>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</si>
  <si>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</si>
  <si>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</si>
  <si>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</si>
  <si>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</si>
  <si>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</si>
  <si>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</si>
  <si>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</si>
  <si>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</si>
  <si>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</si>
  <si>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</si>
  <si>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</si>
  <si>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</si>
  <si>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</si>
  <si>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</si>
  <si>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</si>
  <si>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</si>
  <si>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</si>
  <si>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</si>
  <si>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</si>
  <si>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</si>
  <si>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</si>
  <si>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</si>
  <si>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</si>
  <si>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</si>
  <si>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</si>
  <si>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</si>
  <si>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</si>
  <si>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</si>
  <si>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</si>
  <si>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</si>
  <si>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</si>
  <si>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</si>
  <si>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</si>
  <si>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</si>
  <si>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</si>
  <si>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กำไรสำหรับงวด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</si>
  <si>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</si>
  <si>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</si>
  <si>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</si>
  <si>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</si>
  <si>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</si>
  <si>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</si>
  <si>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</si>
  <si>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</si>
  <si>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</si>
  <si>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</si>
  <si>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</si>
  <si>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</si>
  <si>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</si>
  <si>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</si>
  <si>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</si>
  <si>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</si>
  <si>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</si>
  <si>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</si>
  <si>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</si>
  <si>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</si>
  <si>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</si>
  <si>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</si>
  <si>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</si>
  <si>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</si>
  <si>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</si>
  <si>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</si>
  <si>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</si>
  <si>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</si>
  <si>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</si>
  <si>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</si>
  <si>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</si>
  <si>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ส่วนเกินทุน</t>
  </si>
  <si>
    <t>รวม</t>
  </si>
  <si>
    <t>จากการตีราคา</t>
  </si>
  <si>
    <t>องค์ประกอบอื่น</t>
  </si>
  <si>
    <t>ยังไม่ได้จัดสรร</t>
  </si>
  <si>
    <t>ของส่วนของผู้ถือหุ้น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</si>
  <si>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</si>
  <si>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</si>
  <si>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สินทรัพย์ทางการเงินหมุนเวียนอื่น</t>
  </si>
  <si>
    <t>ต้นทุนทางการเงิน</t>
  </si>
  <si>
    <t>หนี้สินทางการเงินหมุนเวียนอื่น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</si>
  <si>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</si>
  <si>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</si>
  <si>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 xml:space="preserve">   เงินสดรับจากดอกเบี้ย</t>
  </si>
  <si>
    <t>กำไรจากการดำเนินงาน</t>
  </si>
  <si>
    <t>กำไรขาดทุนเบ็ดเสร็จอื่น</t>
  </si>
  <si>
    <t>รายการที่ไม่ใช่เงินสด</t>
  </si>
  <si>
    <t>งบการเงินรวม</t>
  </si>
  <si>
    <t>งบการเงินเฉพาะกิจการ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</si>
  <si>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</si>
  <si>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</si>
  <si>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   ทางการเงินไม่หมุนเวียนอื่น</t>
  </si>
  <si>
    <t>เงินลงทุนในบริษัทย่อย</t>
  </si>
  <si>
    <t>ค่าใช้จ่ายภาษีเงินได้</t>
  </si>
  <si>
    <t xml:space="preserve">   ขาดทุน (กำไร) จากอัตราแลกเปลี่ยนที่ยังไม่เกิดขึ้นจริง</t>
  </si>
  <si>
    <t>ค่าความนิยม</t>
  </si>
  <si>
    <t>บริษัท เคซีจี คอร์ปอเรชั่น จำกัด (มหาชน) และบริษัทย่อย</t>
  </si>
  <si>
    <t>สำรองสำหรับ</t>
  </si>
  <si>
    <t>มูลค่ายุติธรรม</t>
  </si>
  <si>
    <t>(หน่วย: บาท)</t>
  </si>
  <si>
    <t>เงินให้กู้ยืมระยะสั้นแก่บริษัทย่อย</t>
  </si>
  <si>
    <t>หมายเหตุประกอบงบการเงินรวมระหว่างกาลเป็นส่วนหนึ่งของงบการเงินนี้</t>
  </si>
  <si>
    <t xml:space="preserve">   ชำระภายในหนึ่งปี</t>
  </si>
  <si>
    <t>สำรองตามกฎหมาย</t>
  </si>
  <si>
    <t>เงินสดจ่ายซื้อสินทรัพย์ไม่มีตัวตน</t>
  </si>
  <si>
    <t>ส่วนของเงินกู้ยืมระยะยาวจากธนาคารที่ถึงกำหนด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</si>
  <si>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</si>
  <si>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</si>
  <si>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 หุ้นสามัญ 545,000,000 หุ้น มูลค่าหุ้นละ 1 บาท</t>
  </si>
  <si>
    <t>ส่วนเกินมูลค่าหุ้นสามัญ</t>
  </si>
  <si>
    <t>ส่วนเกินมูลค่า</t>
  </si>
  <si>
    <t>หุ้นสามัญ</t>
  </si>
  <si>
    <t>เงินสดจ่ายซื้ออาคาร เครื่องจักรและอุปกรณ์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</si>
  <si>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</si>
  <si>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</si>
  <si>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</si>
  <si>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</si>
  <si>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เงินสดสุทธิจากกิจกรรมดำเนินงาน</t>
  </si>
  <si>
    <t>เงินสดจากกิจกรรมดำเนินงาน</t>
  </si>
  <si>
    <t>ขาดทุนจากการด้อยค่าของสินทรัพย์ (โอนกลับ)</t>
  </si>
  <si>
    <t>เงินกู้ยืมระยะสั้นจากธนาคาร</t>
  </si>
  <si>
    <t xml:space="preserve">   ในภายหลัง - สุทธิจากภาษีเงินได้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</si>
  <si>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</si>
  <si>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</si>
  <si>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</si>
  <si>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</si>
  <si>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</si>
  <si>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</si>
  <si>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เงินสดจ่ายชำระคืนเงินกู้ยืมระยะยาวจากธนาคาร</t>
  </si>
  <si>
    <t>เงินสดจ่ายหนี้สินตามสัญญาเช่า</t>
  </si>
  <si>
    <t xml:space="preserve">   ประมาณการหนี้สินสำหรับผลประโยชน์พนักงาน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</si>
  <si>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</si>
  <si>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</si>
  <si>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</si>
  <si>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</si>
  <si>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</si>
  <si>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 xml:space="preserve">   สินทรัพย์สิทธิการใช้และหนี้สินตามสัญญาเช่าเพิ่มขี้น</t>
  </si>
  <si>
    <t xml:space="preserve">   ขาดทุน (กำไร) จากการจำหน่ายอุปกรณ์</t>
  </si>
  <si>
    <t>31 ธันวาคม 2568</t>
  </si>
  <si>
    <t>ประมาณการหนี้สินไม่หมุนเวียนอื่น</t>
  </si>
  <si>
    <t>ยอดคงเหลือ ณ วันที่ 1 มกราคม 2569</t>
  </si>
  <si>
    <t>2, 3</t>
  </si>
  <si>
    <t>หนี้สินตามสัญญาเช่า - สุทธิจากส่วนที่ถึงกำหนด</t>
  </si>
  <si>
    <t xml:space="preserve">   ผลประโยชน์พนักงาน</t>
  </si>
  <si>
    <t>ประมาณการหนี้สินไม่หมุนเวียนสำหรับ</t>
  </si>
  <si>
    <t>กำไรจากการเปลี่ยนแปลงมูลค่าของเงินลงทุน</t>
  </si>
  <si>
    <t>เงินปันผลจ่าย</t>
  </si>
  <si>
    <t>ยอดคงเหลือ ณ วันที่ 30 มิถุนายน 2568</t>
  </si>
  <si>
    <t xml:space="preserve">เงินปันผลจ่าย </t>
  </si>
  <si>
    <t xml:space="preserve">   กำไรจากการยกเลิกสัญญาเช่า</t>
  </si>
  <si>
    <t xml:space="preserve">   เงินปันผลรับ</t>
  </si>
  <si>
    <t>เงินสดรับจากเงินปันผล</t>
  </si>
  <si>
    <t>ดอกเบี้ยจ่าย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</si>
  <si>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</si>
  <si>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</si>
  <si>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</si>
  <si>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</si>
  <si>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</si>
  <si>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โอนกลับผลขาดทุนด้านเครดิตที่คาดว่าจะเกิดขึ้น</t>
  </si>
  <si>
    <t xml:space="preserve">   ค่าเผื่อการรับคืนสินค้า (โอนกลับ)</t>
  </si>
  <si>
    <t>เงินฝากธนาคารที่มีภาระค้ำประกันลดลง (เพิ่มขึ้น)</t>
  </si>
  <si>
    <t>เงินให้กู้ยืมระยะสั้นแก่บริษัทย่อยลดลง</t>
  </si>
  <si>
    <t>เงินกู้ยืมระยะสั้นจากธนาคารลดลง</t>
  </si>
  <si>
    <t>เงินสดและรายการเทียบเท่าเงินสดเพิ่มขึ้นสุทธิ</t>
  </si>
  <si>
    <t xml:space="preserve">   เจ้าหนี้ค่าซื้ออุปกรณ์ลดลง</t>
  </si>
  <si>
    <t>ขาดทุนจากการเปลี่ยนแปลงมูลค่าของเงินลงทุน</t>
  </si>
  <si>
    <t>ที่ออกและชำระแล้ว</t>
  </si>
  <si>
    <t xml:space="preserve">   ปรับลดสินค้าคงเหลือเป็นมูลค่าสุทธิที่จะได้รับ (โอนกลับ)</t>
  </si>
  <si>
    <t xml:space="preserve">   ขาดทุนจากการวัดมูลค่าสินทรัพย์</t>
  </si>
  <si>
    <t xml:space="preserve">   กำไรจากสินทรัพย์ทางการเงินหมุนเวียนอื่น</t>
  </si>
  <si>
    <t xml:space="preserve">      ที่วัดมูลค่าด้วยมูลค่ายุติธรรมผ่านกำไรขาดทุน</t>
  </si>
  <si>
    <t xml:space="preserve">   ประมาณการหนี้สินอื่น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</si>
</sst>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  <numFmt numFmtId="166" formatCode="_([$€-2]\ * #,##0.00_);_([$€-2]\ * \(#,##0.00\);_([$€-2]\ * &quot;-&quot;??_);_(@_)"/>
    <numFmt numFmtId="167" formatCode="[$-409]dd\-mmm\-yy;@"/>
    <numFmt numFmtId="168" formatCode="_-* #,##0.00_-;\-* #,##0.00_-;_-* &quot;-&quot;??_-;_-@_-"/>
    <numFmt numFmtId="169" formatCode="#,##0;\(#,##0\)"/>
    <numFmt numFmtId="170" formatCode="_(* #,##0.00_);_(* \(#,##0.00\);_(* &quot;-&quot;_);_(@_)"/>
    <numFmt numFmtId="171" formatCode="0.0%"/>
    <numFmt numFmtId="172" formatCode="_-* #,##0.00\ _€_-;\-* #,##0.00\ _€_-;_-* &quot;-&quot;??\ _€_-;_-@_-"/>
    <numFmt numFmtId="173" formatCode="#,##0.0_);[Red]\(#,##0.0\)"/>
    <numFmt numFmtId="174" formatCode="&quot;£&quot;#,##0;\-&quot;£&quot;#,##0"/>
    <numFmt numFmtId="175" formatCode="_-&quot;£&quot;* #,##0_-;\-&quot;£&quot;* #,##0_-;_-&quot;£&quot;* &quot;-&quot;_-;_-@_-"/>
    <numFmt numFmtId="176" formatCode="_-* #,##0_-;\-* #,##0_-;_-* &quot;-&quot;_-;_-@_-"/>
    <numFmt numFmtId="177" formatCode="_-&quot;£&quot;* #,##0.00_-;\-&quot;£&quot;* #,##0.00_-;_-&quot;£&quot;* &quot;-&quot;??_-;_-@_-"/>
    <numFmt numFmtId="178" formatCode="&quot;฿&quot;#,##0.00;[Red]\-&quot;฿&quot;#,##0.00"/>
    <numFmt numFmtId="179" formatCode="_-&quot;฿&quot;* #,##0.00_-;\-&quot;฿&quot;* #,##0.00_-;_-&quot;฿&quot;* &quot;-&quot;??_-;_-@_-"/>
    <numFmt numFmtId="180" formatCode="General_)"/>
    <numFmt numFmtId="181" formatCode="_ * #,##0.00_ ;_ * \-#,##0.00_ ;_ * &quot;-&quot;??_ ;_ @_ "/>
    <numFmt numFmtId="182" formatCode="#,##0.00\ &quot;F&quot;;\-#,##0.00\ &quot;F&quot;"/>
    <numFmt numFmtId="183" formatCode="dd\-mmm\-yy_)"/>
    <numFmt numFmtId="184" formatCode="_(* #,##0.0000_);_(* \(#,##0.0000\);_(* &quot;-&quot;_);_(@_)"/>
    <numFmt numFmtId="185" formatCode="##,##0.0_);\(#,##0.0\)"/>
    <numFmt numFmtId="186" formatCode="#,##0.00;[Red]#,##0.00"/>
    <numFmt numFmtId="187" formatCode="_-* #,##0.00\ _F_-;\-* #,##0.00\ _F_-;_-* &quot;-&quot;??\ _F_-;_-@_-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mmmm\ d\,\ yyyy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0.0"/>
    <numFmt numFmtId="196" formatCode="0.00000000000"/>
    <numFmt numFmtId="197" formatCode="_(* #,##0.000000_);_(* \(#,##0.000000\);_(* &quot;-&quot;_);_(@_)"/>
    <numFmt numFmtId="198" formatCode="#,##0;[Red]#,##0"/>
    <numFmt numFmtId="199" formatCode="#,##0.00&quot;£&quot;_);[Red]\(#,##0.00&quot;£&quot;\)"/>
    <numFmt numFmtId="200" formatCode="_ * #,##0_)&quot;£&quot;_ ;_ * \(#,##0\)&quot;£&quot;_ ;_ * &quot;-&quot;_)&quot;£&quot;_ ;_ @_ "/>
    <numFmt numFmtId="201" formatCode="&quot;RM&quot;#,##0.00;\-&quot;RM&quot;#,##0.00"/>
    <numFmt numFmtId="202" formatCode="_(* #,##0.0000_);_(* \(#,##0.0000\);_(* &quot;-&quot;??_);_(@_)"/>
    <numFmt numFmtId="203" formatCode="_-* #,##0_-;\-* #,##0_-;_-* &quot;-&quot;??_-;_-@_-"/>
    <numFmt numFmtId="204" formatCode="0.00_)"/>
    <numFmt numFmtId="205" formatCode="#,##0.00\ ;\(#,##0.00\);\-\ "/>
    <numFmt numFmtId="206" formatCode="_-* #,##0.00_-;\-* #,##0.00_-;_-* \-??_-;_-@_-"/>
    <numFmt numFmtId="207" formatCode="#,##0.00\ ;\-#,##0.00\ ;&quot; -&quot;#\ ;@\ "/>
    <numFmt numFmtId="208" formatCode="&quot;RM&quot;#,##0.00_);[Red]&quot;(RM&quot;#,##0.00\)"/>
    <numFmt numFmtId="209" formatCode="_(* #,##0.00_);_(* \(#,##0.00\);_(* \-??_);_(@_)"/>
    <numFmt numFmtId="210" formatCode="&quot;$&quot;#,##0.00;[Red]\-&quot;$&quot;#,##0.00"/>
    <numFmt numFmtId="211" formatCode="#,##0.0;\-#,##0.0"/>
    <numFmt numFmtId="212" formatCode="0."/>
    <numFmt numFmtId="213" formatCode="#."/>
    <numFmt numFmtId="214" formatCode="0.00%;\(0.00\)%"/>
    <numFmt numFmtId="215" formatCode="_-&quot;$&quot;* #,##0_-;\-&quot;$&quot;* #,##0_-;_-&quot;$&quot;* &quot;-&quot;_-;_-@_-"/>
    <numFmt numFmtId="216" formatCode="_-[$€-2]* #,##0.00_-;\-[$€-2]* #,##0.00_-;_-[$€-2]* &quot;-&quot;??_-"/>
    <numFmt numFmtId="217" formatCode="_-&quot;$&quot;* #,##0.00_-;\-&quot;$&quot;* #,##0.00_-;_-&quot;$&quot;* &quot;-&quot;??_-;_-@_-"/>
    <numFmt numFmtId="218" formatCode="&quot;0&quot;#.0"/>
    <numFmt numFmtId="219" formatCode="&quot;0&quot;#"/>
    <numFmt numFmtId="220" formatCode="#,##0.0_);\(#,##0.0\)"/>
    <numFmt numFmtId="221" formatCode="_-* #,##0\ _F_-;\-* #,##0\ _F_-;_-* &quot;-&quot;\ _F_-;_-@_-"/>
    <numFmt numFmtId="222" formatCode="_-* #,##0\ &quot;F&quot;_-;\-* #,##0\ &quot;F&quot;_-;_-* &quot;-&quot;\ &quot;F&quot;_-;_-@_-"/>
    <numFmt numFmtId="223" formatCode="000\-000000"/>
    <numFmt numFmtId="224" formatCode="_-* #,##0.00\ &quot;F&quot;_-;\-* #,##0.00\ &quot;F&quot;_-;_-* &quot;-&quot;??\ &quot;F&quot;_-;_-@_-"/>
    <numFmt numFmtId="225" formatCode="&quot;$&quot;#,##0.0_);\(&quot;$&quot;#,##0.0\)"/>
    <numFmt numFmtId="226" formatCode="_(&quot;RM&quot;* #,##0_);_(&quot;RM&quot;* \(#,##0\);_(&quot;RM&quot;* &quot;-&quot;_);_(@_)"/>
    <numFmt numFmtId="227" formatCode="_ * ###,0&quot;.&quot;00_ ;_ * \-###,0&quot;.&quot;00_ ;_ * &quot;-&quot;??_ ;_ @_ "/>
    <numFmt numFmtId="228" formatCode="_ * #,##0_ ;_ * \-#,##0_ ;_ * &quot;-&quot;_ ;_ @_ "/>
    <numFmt numFmtId="229" formatCode="0.000"/>
    <numFmt numFmtId="230" formatCode="mm\/dd\/yy"/>
    <numFmt numFmtId="231" formatCode="&quot;$&quot;#,##0.00\ ;\(&quot;$&quot;#,##0.00\)"/>
    <numFmt numFmtId="232" formatCode="#,##0_);[Red]\(#,##0\);\ \ \-\ \ \ \ \ "/>
    <numFmt numFmtId="233" formatCode="&quot;$&quot;#,##0;[Red]\-&quot;$&quot;#,##0"/>
    <numFmt numFmtId="234" formatCode="0.00\ \ \ ;\-0.00\ \ \ ;0.00\ \ \ ;[Red]@&quot;    &quot;"/>
    <numFmt numFmtId="235" formatCode="#,##0\ ;[Red]\(#,##0\);&quot;      -     &quot;"/>
    <numFmt numFmtId="236" formatCode="#,##0_);[Red]\(#,##0\);&quot;     -    &quot;"/>
    <numFmt numFmtId="237" formatCode="_-&quot;RM&quot;* #,##0_-;\-&quot;RM&quot;* #,##0_-;_-&quot;RM&quot;* &quot;-&quot;_-;_-@_-"/>
    <numFmt numFmtId="238" formatCode="_-* #,##0_-;&quot;\&quot;&quot;\&quot;&quot;\&quot;\-* #,##0_-;_-* &quot;-&quot;_-;_-@_-"/>
    <numFmt numFmtId="239" formatCode="_-* #,##0.00_-;&quot;\&quot;&quot;\&quot;&quot;\&quot;\-* #,##0.00_-;_-* &quot;-&quot;??_-;_-@_-"/>
    <numFmt numFmtId="240" formatCode="_-&quot;\&quot;* #,##0_-;&quot;\&quot;&quot;\&quot;&quot;\&quot;\-&quot;\&quot;* #,##0_-;_-&quot;\&quot;* &quot;-&quot;_-;_-@_-"/>
    <numFmt numFmtId="241" formatCode="_-&quot;\&quot;* #,##0.00_-;&quot;\&quot;&quot;\&quot;&quot;\&quot;\-&quot;\&quot;* #,##0.00_-;_-&quot;\&quot;* &quot;-&quot;??_-;_-@_-"/>
    <numFmt numFmtId="242" formatCode="_-&quot;Dfl.&quot;\ * #,##0.00_-;_-&quot;Dfl.&quot;\ * #,##0.00\-;_-&quot;Dfl.&quot;\ * &quot;-&quot;??_-;_-@_-"/>
    <numFmt numFmtId="243" formatCode="_-* #,##0.00_-;_-* #,##0.00\-;_-* &quot;-&quot;??_-;_-@_-"/>
    <numFmt numFmtId="244" formatCode="_-* #,##0_-;_-* #,##0\-;_-* &quot;-&quot;_-;_-@_-"/>
    <numFmt numFmtId="245" formatCode="_-&quot;Dfl.&quot;\ * #,##0_-;_-&quot;Dfl.&quot;\ * #,##0\-;_-&quot;Dfl.&quot;\ * &quot;-&quot;_-;_-@_-"/>
    <numFmt numFmtId="246" formatCode="&quot;\&quot;#,##0;[Red]&quot;\&quot;\-#,##0"/>
    <numFmt numFmtId="247" formatCode="&quot;\&quot;#,##0.00;[Red]&quot;\&quot;\-#,##0.00"/>
    <numFmt numFmtId="248" formatCode="yyyy\ mmm"/>
    <numFmt numFmtId="249" formatCode="&quot;฿&quot;#,##0.00_);\(&quot;฿&quot;#,##0.00\)"/>
    <numFmt numFmtId="250" formatCode="#,##0\ &quot;FB&quot;;\-#,##0\ &quot;FB&quot;"/>
    <numFmt numFmtId="251" formatCode="\t&quot;฿&quot;#,##0_);\(\t&quot;฿&quot;#,##0\)"/>
    <numFmt numFmtId="252" formatCode="&quot;RM&quot;#,##0_);\(&quot;RM&quot;#,##0\)"/>
    <numFmt numFmtId="253" formatCode="\t&quot;฿&quot;#,##0.00_);[Red]\(\t&quot;฿&quot;#,##0.00\)"/>
    <numFmt numFmtId="254" formatCode="\$#,##0;\(\$#,##0\)"/>
    <numFmt numFmtId="255" formatCode="m/d/yy;@"/>
    <numFmt numFmtId="256" formatCode="\t&quot;$&quot;#,##0_);\(\t&quot;$&quot;#,##0\)"/>
    <numFmt numFmtId="257" formatCode="&quot;RM&quot;#,##0.00_);[Red]\(&quot;RM&quot;#,##0.00\)"/>
    <numFmt numFmtId="258" formatCode="&quot;US&quot;&quot;$&quot;#,##0.000_);\(&quot;US&quot;&quot;$&quot;#,##0.000_)"/>
    <numFmt numFmtId="259" formatCode="&quot;$&quot;#,##0.0000_);[Red]\(&quot;$&quot;#,##0.0000\)"/>
    <numFmt numFmtId="260" formatCode=";;;"/>
    <numFmt numFmtId="261" formatCode="\$#,##0.00;\(\$#,##0.00\)"/>
    <numFmt numFmtId="262" formatCode="d\.mmm\.yy"/>
    <numFmt numFmtId="263" formatCode="mmm"/>
    <numFmt numFmtId="264" formatCode="_(* #,##0.00000_);_(* \(#,##0.00000\);_(* &quot;-&quot;??_);_(@_)"/>
    <numFmt numFmtId="265" formatCode="mmm\.yy"/>
    <numFmt numFmtId="266" formatCode="_([$€-2]* #,##0.00_);_([$€-2]* \(#,##0.00\);_([$€-2]* &quot;-&quot;??_)"/>
    <numFmt numFmtId="267" formatCode="#,##0\ \ ;\(#,##0\)\ ;\—\ \ \ \ "/>
    <numFmt numFmtId="268" formatCode="0.00%\ &quot;p.a.&quot;;[Red]\(0.00%\ &quot;p.a.&quot;\)"/>
    <numFmt numFmtId="269" formatCode="&quot;M&quot;&quot;$&quot;#,##0.0000_);[Red]\(&quot;M&quot;&quot;$&quot;#,##0.0000\)"/>
    <numFmt numFmtId="270" formatCode="&quot;M&quot;&quot;$&quot;#,##0_);[Red]\(&quot;M&quot;&quot;$&quot;#,##0\)"/>
    <numFmt numFmtId="271" formatCode="&quot;$&quot;#,##0.000_);\(&quot;$&quot;#,##0.00\)"/>
    <numFmt numFmtId="272" formatCode="0%;\(0%\)"/>
    <numFmt numFmtId="273" formatCode="#,##0&quot; yrs&quot;"/>
    <numFmt numFmtId="274" formatCode="0.0%;[Red]\(0.0%\)"/>
    <numFmt numFmtId="275" formatCode="0.00%;[Red]\(0.00%\)"/>
    <numFmt numFmtId="276" formatCode="0.00\ \:\ \1;[Red]\(0.00\ \:\ \1\)"/>
    <numFmt numFmtId="277" formatCode="&quot;S&quot;&quot;$&quot;#,##0.0000_);[Red]\(&quot;S&quot;&quot;$&quot;#,##0.0000\)"/>
    <numFmt numFmtId="278" formatCode="&quot;$&quot;#,##0.0_);[Red]\(&quot;$&quot;#,##0.0\)"/>
    <numFmt numFmtId="279" formatCode="&quot;US&quot;&quot;$&quot;#,##0_);[Red]\(&quot;US&quot;&quot;$&quot;#,##0\)"/>
    <numFmt numFmtId="280" formatCode="&quot;US&quot;&quot;$&quot;#,##0.0000_);\(&quot;US&quot;&quot;$&quot;#,##0.0000_)"/>
    <numFmt numFmtId="281" formatCode="_(&quot;kr&quot;\ * #,##0.00_);_(&quot;kr&quot;\ * \(#,##0.00\);_(&quot;kr&quot;\ * &quot;-&quot;??_);_(@_)"/>
    <numFmt numFmtId="282" formatCode="&quot;$&quot;0,000,\ ;\(&quot;$&quot;#,##0,\)"/>
    <numFmt numFmtId="283" formatCode="\t&quot;£&quot;#,##0_);[Red]\(\t&quot;£&quot;#,##0\)"/>
    <numFmt numFmtId="284" formatCode="#,##0.00\ ;[Red]\(#,##0.00\)"/>
    <numFmt numFmtId="285" formatCode="dd\ ดดดbb"/>
    <numFmt numFmtId="286" formatCode="[$-1010000]d/m/yyyy;@"/>
    <numFmt numFmtId="287" formatCode="&quot;฿&quot;#,##0;\-&quot;฿&quot;#,##0"/>
    <numFmt numFmtId="288" formatCode="_-&quot;฿&quot;* #,##0_-;\-&quot;฿&quot;* #,##0_-;_-&quot;฿&quot;* &quot;-&quot;_-;_-@_-"/>
    <numFmt numFmtId="289" formatCode="B1dd\-mmm\-yy"/>
    <numFmt numFmtId="290" formatCode="_(* #,##0.0_);_(* \(#,##0.0\);_(* &quot;-&quot;?_);@_)"/>
    <numFmt numFmtId="291" formatCode="&quot;J$&quot;#,##0.00;\-&quot;J$&quot;#,##0.00"/>
    <numFmt numFmtId="292" formatCode="[$-409]dddd\,\ mmmm\ dd\,\ yyyy"/>
    <numFmt numFmtId="293" formatCode="_ &quot;\&quot;* #,##0.00_ ;_ &quot;\&quot;* &quot;\&quot;\-#,##0.00_ ;_ &quot;\&quot;* &quot;-&quot;??_ ;_ @_ "/>
    <numFmt numFmtId="294" formatCode="[$-1070000]d/mm/yyyy;@"/>
    <numFmt numFmtId="295" formatCode="[$-C09]dd\-mmmm\-yyyy;@"/>
    <numFmt numFmtId="296" formatCode="\t&quot;฿&quot;#,##0.00_);\(#,##0.00\)"/>
    <numFmt numFmtId="297" formatCode="_ * #,##0_ ;_ * &quot;\&quot;\-#,##0_ ;_ * &quot;-&quot;_ ;_ @_ "/>
    <numFmt numFmtId="298" formatCode="_-&quot;ฃ&quot;* #,##0.00_-;\-&quot;ฃ&quot;* #,##0.00_-;_-&quot;ฃ&quot;* &quot;-&quot;??_-;_-@_-"/>
    <numFmt numFmtId="299" formatCode="\t&quot;$&quot;#,##0.00_);[Red]\(\t&quot;$&quot;#,##0.00\)"/>
    <numFmt numFmtId="300" formatCode="[$-409]mmmm\ dd\,\ yyyy"/>
    <numFmt numFmtId="301" formatCode="_-* #,##0.0000_-;\-* #,##0.0000_-;_-* &quot;-&quot;????_-;_-@_-"/>
    <numFmt numFmtId="302" formatCode="_ * #,##0.00_ ;_ * &quot;\&quot;\-#,##0.00_ ;_ * &quot;-&quot;??_ ;_ @_ "/>
    <numFmt numFmtId="303" formatCode="&quot;$&quot;#,##0;\-&quot;$&quot;#,##0"/>
    <numFmt numFmtId="304" formatCode="&quot;$&quot;#,##0.0"/>
  </numFmts>
  <fonts count="3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trike/>
      <sz val="15"/>
      <name val="Angsana New"/>
      <family val="1"/>
    </font>
    <font>
      <strike/>
      <sz val="16"/>
      <name val="Angsana New"/>
      <family val="1"/>
    </font>
    <font>
      <sz val="16"/>
      <color rgb="FF0070C0"/>
      <name val="Angsana New"/>
      <family val="1"/>
    </font>
    <font>
      <sz val="16"/>
      <color rgb="FF000000"/>
      <name val="Angsana New"/>
      <family val="1"/>
    </font>
    <font>
      <i/>
      <sz val="15"/>
      <name val="Angsana New"/>
      <family val="1"/>
    </font>
    <font>
      <u/>
      <sz val="16"/>
      <color rgb="FF0070C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EYInterstate"/>
      <family val="2"/>
    </font>
    <font>
      <b/>
      <sz val="1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"/>
      <name val="EYInterstate Light"/>
    </font>
    <font>
      <u/>
      <sz val="10"/>
      <color theme="10"/>
      <name val="Arial"/>
      <family val="2"/>
    </font>
    <font>
      <sz val="8"/>
      <name val="Tahoma"/>
      <family val="2"/>
    </font>
    <font>
      <sz val="11"/>
      <color rgb="FF9C650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8"/>
      <color indexed="22"/>
      <name val="Arial"/>
      <family val="2"/>
    </font>
    <font>
      <sz val="8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AngsanaUPC"/>
      <family val="1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b/>
      <sz val="18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</font>
    <font>
      <b/>
      <sz val="10"/>
      <name val="Palatino"/>
    </font>
    <font>
      <b/>
      <i/>
      <sz val="24"/>
      <color indexed="49"/>
      <name val="Arial Narrow"/>
      <family val="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imes New Roman"/>
      <family val="1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9"/>
      <color theme="1"/>
      <name val="Calibri"/>
      <family val="3"/>
      <charset val="129"/>
      <scheme val="minor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rial"/>
      <family val="2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b/>
      <i/>
      <sz val="18"/>
      <color indexed="28"/>
      <name val="AngsanaUPC"/>
      <family val="1"/>
    </font>
    <font>
      <b/>
      <sz val="18"/>
      <color indexed="8"/>
      <name val="Cambria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libri Light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name val="CG Times"/>
      <family val="1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AngsanaUPC"/>
      <family val="1"/>
    </font>
    <font>
      <u/>
      <sz val="12.1"/>
      <color theme="10"/>
      <name val="Tahoma"/>
      <family val="2"/>
      <charset val="222"/>
    </font>
    <font>
      <sz val="14"/>
      <name val="BrowalliaUPC"/>
      <family val="1"/>
    </font>
    <font>
      <sz val="14"/>
      <color theme="1"/>
      <name val="Cordia New"/>
      <family val="2"/>
      <charset val="222"/>
    </font>
    <font>
      <sz val="14"/>
      <color indexed="8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–พ’ฉ"/>
      <charset val="128"/>
    </font>
    <font>
      <b/>
      <sz val="10"/>
      <name val="Tms Rmn"/>
    </font>
    <font>
      <sz val="11"/>
      <color rgb="FF000000"/>
      <name val="Calibri"/>
      <family val="2"/>
    </font>
    <font>
      <b/>
      <i/>
      <sz val="12"/>
      <color indexed="8"/>
      <name val="CordiaUPC"/>
      <family val="2"/>
    </font>
    <font>
      <u/>
      <sz val="11"/>
      <color theme="10"/>
      <name val="Tahoma"/>
      <family val="2"/>
    </font>
    <font>
      <u/>
      <sz val="9.35"/>
      <color theme="10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9.35"/>
      <color theme="10"/>
      <name val="Tahoma"/>
      <family val="2"/>
    </font>
    <font>
      <sz val="15"/>
      <name val="BrowalliaUPC"/>
      <family val="1"/>
      <charset val="222"/>
    </font>
    <font>
      <sz val="9"/>
      <name val="Verdana"/>
      <family val="2"/>
    </font>
    <font>
      <sz val="15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Cordia New"/>
      <family val="2"/>
    </font>
    <font>
      <sz val="11"/>
      <color theme="1"/>
      <name val="Calibri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4"/>
      <name val="CordiaUPC"/>
      <family val="1"/>
    </font>
    <font>
      <sz val="12"/>
      <name val="Courier"/>
      <family val="3"/>
    </font>
    <font>
      <sz val="10"/>
      <name val="Helv"/>
      <charset val="204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4"/>
      <name val="Terminal"/>
      <family val="3"/>
      <charset val="255"/>
    </font>
    <font>
      <sz val="12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6"/>
      <color rgb="FFFF0000"/>
      <name val="Angsana New"/>
      <family val="1"/>
    </font>
  </fonts>
  <fills count="10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41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50106">
    <xf numFmtId="0" fontId="0" fillId="0" borderId="0"/>
    <xf numFmtId="0" fontId="11" fillId="0" borderId="0"/>
    <xf numFmtId="43" fontId="8" fillId="0" borderId="0" applyFont="0" applyFill="0" applyBorder="0" applyAlignment="0" applyProtection="0"/>
    <xf numFmtId="0" fontId="7" fillId="0" borderId="0"/>
    <xf numFmtId="0" fontId="19" fillId="0" borderId="0"/>
    <xf numFmtId="0" fontId="6" fillId="0" borderId="0"/>
    <xf numFmtId="0" fontId="5" fillId="0" borderId="0"/>
    <xf numFmtId="0" fontId="5" fillId="0" borderId="0"/>
    <xf numFmtId="0" fontId="4" fillId="0" borderId="0"/>
    <xf numFmtId="9" fontId="8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10" applyNumberFormat="0" applyAlignment="0" applyProtection="0"/>
    <xf numFmtId="0" fontId="35" fillId="7" borderId="11" applyNumberFormat="0" applyAlignment="0" applyProtection="0"/>
    <xf numFmtId="0" fontId="36" fillId="7" borderId="10" applyNumberFormat="0" applyAlignment="0" applyProtection="0"/>
    <xf numFmtId="0" fontId="37" fillId="0" borderId="12" applyNumberFormat="0" applyFill="0" applyAlignment="0" applyProtection="0"/>
    <xf numFmtId="0" fontId="38" fillId="8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4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4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4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4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0" fontId="45" fillId="0" borderId="0"/>
    <xf numFmtId="0" fontId="44" fillId="0" borderId="0"/>
    <xf numFmtId="9" fontId="44" fillId="0" borderId="0" applyFont="0" applyFill="0" applyBorder="0" applyAlignment="0" applyProtection="0"/>
    <xf numFmtId="0" fontId="45" fillId="0" borderId="0"/>
    <xf numFmtId="0" fontId="45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0" fontId="45" fillId="0" borderId="0">
      <alignment vertical="top"/>
    </xf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168" fontId="44" fillId="0" borderId="0" applyFont="0" applyFill="0" applyBorder="0" applyAlignment="0" applyProtection="0"/>
    <xf numFmtId="0" fontId="45" fillId="0" borderId="0">
      <alignment vertical="top"/>
    </xf>
    <xf numFmtId="0" fontId="45" fillId="0" borderId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alignment vertical="top"/>
    </xf>
    <xf numFmtId="0" fontId="45" fillId="0" borderId="0"/>
    <xf numFmtId="0" fontId="44" fillId="0" borderId="0"/>
    <xf numFmtId="168" fontId="44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2" fillId="0" borderId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0" fontId="44" fillId="0" borderId="0"/>
    <xf numFmtId="0" fontId="2" fillId="0" borderId="0"/>
    <xf numFmtId="0" fontId="45" fillId="0" borderId="0"/>
    <xf numFmtId="0" fontId="2" fillId="0" borderId="0"/>
    <xf numFmtId="168" fontId="45" fillId="0" borderId="0" applyFont="0" applyFill="0" applyBorder="0" applyAlignment="0" applyProtection="0"/>
    <xf numFmtId="0" fontId="2" fillId="0" borderId="0"/>
    <xf numFmtId="0" fontId="51" fillId="0" borderId="0">
      <alignment vertical="center"/>
    </xf>
    <xf numFmtId="0" fontId="8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168" fontId="2" fillId="0" borderId="0" applyFont="0" applyFill="0" applyBorder="0" applyAlignment="0" applyProtection="0"/>
    <xf numFmtId="0" fontId="45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>
      <alignment vertical="top"/>
    </xf>
    <xf numFmtId="43" fontId="45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168" fontId="4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19" fillId="0" borderId="0"/>
    <xf numFmtId="0" fontId="44" fillId="0" borderId="0"/>
    <xf numFmtId="43" fontId="2" fillId="0" borderId="0" applyFont="0" applyFill="0" applyBorder="0" applyAlignment="0" applyProtection="0"/>
    <xf numFmtId="0" fontId="44" fillId="0" borderId="0"/>
    <xf numFmtId="0" fontId="45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2" fillId="0" borderId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4" fillId="0" borderId="0"/>
    <xf numFmtId="0" fontId="45" fillId="0" borderId="0"/>
    <xf numFmtId="168" fontId="4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4" fontId="4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8" fontId="44" fillId="0" borderId="0" applyFont="0" applyFill="0" applyBorder="0" applyAlignment="0" applyProtection="0"/>
    <xf numFmtId="0" fontId="45" fillId="0" borderId="0"/>
    <xf numFmtId="168" fontId="44" fillId="0" borderId="0" applyFont="0" applyFill="0" applyBorder="0" applyAlignment="0" applyProtection="0"/>
    <xf numFmtId="0" fontId="45" fillId="0" borderId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53" fillId="0" borderId="0"/>
    <xf numFmtId="168" fontId="45" fillId="0" borderId="0" applyFont="0" applyFill="0" applyBorder="0" applyAlignment="0" applyProtection="0"/>
    <xf numFmtId="0" fontId="45" fillId="0" borderId="0"/>
    <xf numFmtId="168" fontId="4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168" fontId="44" fillId="0" borderId="0" applyFont="0" applyFill="0" applyBorder="0" applyAlignment="0" applyProtection="0"/>
    <xf numFmtId="0" fontId="2" fillId="0" borderId="0"/>
    <xf numFmtId="168" fontId="44" fillId="0" borderId="0" applyFont="0" applyFill="0" applyBorder="0" applyAlignment="0" applyProtection="0"/>
    <xf numFmtId="0" fontId="54" fillId="5" borderId="0" applyNumberFormat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4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4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2" fillId="33" borderId="0" applyNumberFormat="0" applyBorder="0" applyAlignment="0" applyProtection="0"/>
    <xf numFmtId="0" fontId="45" fillId="0" borderId="0"/>
    <xf numFmtId="0" fontId="45" fillId="0" borderId="0"/>
    <xf numFmtId="0" fontId="2" fillId="0" borderId="0"/>
    <xf numFmtId="168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5" fillId="0" borderId="0"/>
    <xf numFmtId="0" fontId="55" fillId="0" borderId="0" applyNumberFormat="0" applyFill="0" applyBorder="0" applyAlignment="0" applyProtection="0"/>
    <xf numFmtId="0" fontId="56" fillId="0" borderId="7" applyNumberFormat="0" applyFill="0" applyAlignment="0" applyProtection="0"/>
    <xf numFmtId="0" fontId="57" fillId="0" borderId="8" applyNumberFormat="0" applyFill="0" applyAlignment="0" applyProtection="0"/>
    <xf numFmtId="0" fontId="58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59" fillId="3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2" fillId="6" borderId="10" applyNumberFormat="0" applyAlignment="0" applyProtection="0"/>
    <xf numFmtId="0" fontId="63" fillId="7" borderId="11" applyNumberFormat="0" applyAlignment="0" applyProtection="0"/>
    <xf numFmtId="0" fontId="64" fillId="7" borderId="10" applyNumberFormat="0" applyAlignment="0" applyProtection="0"/>
    <xf numFmtId="0" fontId="65" fillId="0" borderId="12" applyNumberFormat="0" applyFill="0" applyAlignment="0" applyProtection="0"/>
    <xf numFmtId="0" fontId="66" fillId="8" borderId="13" applyNumberFormat="0" applyAlignment="0" applyProtection="0"/>
    <xf numFmtId="0" fontId="50" fillId="0" borderId="0" applyNumberFormat="0" applyFill="0" applyBorder="0" applyAlignment="0" applyProtection="0"/>
    <xf numFmtId="0" fontId="44" fillId="9" borderId="14" applyNumberFormat="0" applyFont="0" applyAlignment="0" applyProtection="0"/>
    <xf numFmtId="0" fontId="67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49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9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9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9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9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33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4" fillId="9" borderId="14" applyNumberFormat="0" applyFon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5" fillId="0" borderId="0"/>
    <xf numFmtId="0" fontId="45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168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168" fontId="44" fillId="0" borderId="0" applyFont="0" applyFill="0" applyBorder="0" applyAlignment="0" applyProtection="0"/>
    <xf numFmtId="172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3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0" fontId="45" fillId="0" borderId="0"/>
    <xf numFmtId="43" fontId="47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168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44" fillId="0" borderId="0"/>
    <xf numFmtId="168" fontId="44" fillId="0" borderId="0" applyFont="0" applyFill="0" applyBorder="0" applyAlignment="0" applyProtection="0"/>
    <xf numFmtId="0" fontId="45" fillId="0" borderId="0"/>
    <xf numFmtId="0" fontId="45" fillId="0" borderId="0"/>
    <xf numFmtId="0" fontId="8" fillId="0" borderId="0"/>
    <xf numFmtId="168" fontId="8" fillId="0" borderId="0" applyFont="0" applyFill="0" applyBorder="0" applyAlignment="0" applyProtection="0"/>
    <xf numFmtId="0" fontId="47" fillId="0" borderId="0"/>
    <xf numFmtId="0" fontId="8" fillId="0" borderId="0"/>
    <xf numFmtId="168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0" fontId="44" fillId="0" borderId="0"/>
    <xf numFmtId="43" fontId="6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44" fillId="0" borderId="0"/>
    <xf numFmtId="0" fontId="70" fillId="0" borderId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6" fillId="0" borderId="0"/>
    <xf numFmtId="0" fontId="97" fillId="0" borderId="0"/>
    <xf numFmtId="0" fontId="8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38" borderId="0" applyNumberFormat="0" applyBorder="0" applyAlignment="0" applyProtection="0"/>
    <xf numFmtId="0" fontId="80" fillId="41" borderId="0" applyNumberFormat="0" applyBorder="0" applyAlignment="0" applyProtection="0"/>
    <xf numFmtId="0" fontId="80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2" borderId="0" applyNumberFormat="0" applyBorder="0" applyAlignment="0" applyProtection="0"/>
    <xf numFmtId="0" fontId="81" fillId="43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8" borderId="0" applyNumberFormat="0" applyBorder="0" applyAlignment="0" applyProtection="0"/>
    <xf numFmtId="0" fontId="74" fillId="0" borderId="0" applyNumberForma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2" fontId="75" fillId="0" borderId="0"/>
    <xf numFmtId="183" fontId="75" fillId="0" borderId="0"/>
    <xf numFmtId="171" fontId="75" fillId="0" borderId="0"/>
    <xf numFmtId="38" fontId="71" fillId="55" borderId="0" applyNumberFormat="0" applyBorder="0" applyAlignment="0" applyProtection="0"/>
    <xf numFmtId="0" fontId="76" fillId="0" borderId="37" applyNumberFormat="0" applyAlignment="0" applyProtection="0">
      <alignment horizontal="left" vertical="center"/>
    </xf>
    <xf numFmtId="0" fontId="76" fillId="0" borderId="2">
      <alignment horizontal="left" vertical="center"/>
    </xf>
    <xf numFmtId="10" fontId="71" fillId="56" borderId="16" applyNumberFormat="0" applyBorder="0" applyAlignment="0" applyProtection="0"/>
    <xf numFmtId="37" fontId="77" fillId="0" borderId="0"/>
    <xf numFmtId="0" fontId="11" fillId="0" borderId="0"/>
    <xf numFmtId="0" fontId="46" fillId="0" borderId="0"/>
    <xf numFmtId="176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10" fontId="45" fillId="0" borderId="0" applyFont="0" applyFill="0" applyBorder="0" applyAlignment="0" applyProtection="0"/>
    <xf numFmtId="1" fontId="45" fillId="0" borderId="30" applyNumberFormat="0" applyFill="0" applyAlignment="0" applyProtection="0">
      <alignment horizontal="center" vertical="center"/>
    </xf>
    <xf numFmtId="0" fontId="83" fillId="53" borderId="35" applyNumberFormat="0" applyAlignment="0" applyProtection="0"/>
    <xf numFmtId="0" fontId="9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4" fillId="54" borderId="36" applyNumberFormat="0" applyAlignment="0" applyProtection="0"/>
    <xf numFmtId="0" fontId="91" fillId="0" borderId="41" applyNumberFormat="0" applyFill="0" applyAlignment="0" applyProtection="0"/>
    <xf numFmtId="0" fontId="86" fillId="37" borderId="0" applyNumberFormat="0" applyBorder="0" applyAlignment="0" applyProtection="0"/>
    <xf numFmtId="0" fontId="90" fillId="40" borderId="35" applyNumberFormat="0" applyAlignment="0" applyProtection="0"/>
    <xf numFmtId="0" fontId="92" fillId="57" borderId="0" applyNumberFormat="0" applyBorder="0" applyAlignment="0" applyProtection="0"/>
    <xf numFmtId="0" fontId="95" fillId="0" borderId="44" applyNumberFormat="0" applyFill="0" applyAlignment="0" applyProtection="0"/>
    <xf numFmtId="0" fontId="82" fillId="36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1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52" borderId="0" applyNumberFormat="0" applyBorder="0" applyAlignment="0" applyProtection="0"/>
    <xf numFmtId="0" fontId="93" fillId="53" borderId="43" applyNumberFormat="0" applyAlignment="0" applyProtection="0"/>
    <xf numFmtId="0" fontId="46" fillId="58" borderId="42" applyNumberFormat="0" applyFont="0" applyAlignment="0" applyProtection="0"/>
    <xf numFmtId="0" fontId="87" fillId="0" borderId="38" applyNumberFormat="0" applyFill="0" applyAlignment="0" applyProtection="0"/>
    <xf numFmtId="0" fontId="88" fillId="0" borderId="39" applyNumberFormat="0" applyFill="0" applyAlignment="0" applyProtection="0"/>
    <xf numFmtId="0" fontId="89" fillId="0" borderId="40" applyNumberFormat="0" applyFill="0" applyAlignment="0" applyProtection="0"/>
    <xf numFmtId="0" fontId="89" fillId="0" borderId="0" applyNumberFormat="0" applyFill="0" applyBorder="0" applyAlignment="0" applyProtection="0"/>
    <xf numFmtId="181" fontId="79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99" fillId="61" borderId="0"/>
    <xf numFmtId="40" fontId="100" fillId="0" borderId="0" applyFont="0" applyFill="0" applyBorder="0" applyAlignment="0" applyProtection="0"/>
    <xf numFmtId="38" fontId="100" fillId="0" borderId="0" applyFill="0" applyBorder="0" applyAlignment="0" applyProtection="0"/>
    <xf numFmtId="38" fontId="100" fillId="0" borderId="0" applyFill="0" applyBorder="0" applyAlignment="0" applyProtection="0"/>
    <xf numFmtId="43" fontId="45" fillId="0" borderId="0" applyFont="0" applyFill="0" applyBorder="0" applyAlignment="0" applyProtection="0"/>
    <xf numFmtId="38" fontId="100" fillId="0" borderId="0" applyFill="0" applyBorder="0" applyAlignment="0" applyProtection="0"/>
    <xf numFmtId="185" fontId="45" fillId="0" borderId="0" applyFont="0" applyFill="0" applyBorder="0" applyAlignment="0" applyProtection="0"/>
    <xf numFmtId="38" fontId="100" fillId="0" borderId="0" applyFill="0" applyBorder="0" applyAlignment="0" applyProtection="0"/>
    <xf numFmtId="186" fontId="101" fillId="0" borderId="0"/>
    <xf numFmtId="38" fontId="100" fillId="0" borderId="0" applyFill="0" applyBorder="0" applyAlignment="0" applyProtection="0"/>
    <xf numFmtId="187" fontId="102" fillId="0" borderId="0" applyFont="0" applyFill="0" applyBorder="0" applyAlignment="0" applyProtection="0"/>
    <xf numFmtId="42" fontId="45" fillId="0" borderId="0" applyFont="0" applyFill="0" applyBorder="0" applyAlignment="0" applyProtection="0"/>
    <xf numFmtId="188" fontId="103" fillId="0" borderId="0" applyFont="0" applyFill="0" applyBorder="0" applyAlignment="0" applyProtection="0"/>
    <xf numFmtId="189" fontId="45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89" fontId="105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89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84" fontId="10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10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88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0" fontId="99" fillId="61" borderId="0"/>
    <xf numFmtId="0" fontId="99" fillId="61" borderId="0"/>
    <xf numFmtId="0" fontId="99" fillId="61" borderId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38" fontId="100" fillId="0" borderId="0" applyFill="0" applyBorder="0" applyAlignment="0" applyProtection="0"/>
    <xf numFmtId="40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106" fillId="61" borderId="0"/>
    <xf numFmtId="0" fontId="99" fillId="61" borderId="0"/>
    <xf numFmtId="0" fontId="99" fillId="61" borderId="0"/>
    <xf numFmtId="0" fontId="97" fillId="0" borderId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106" fillId="61" borderId="0"/>
    <xf numFmtId="0" fontId="99" fillId="61" borderId="0"/>
    <xf numFmtId="187" fontId="45" fillId="0" borderId="0" applyFont="0" applyFill="0" applyBorder="0" applyAlignment="0" applyProtection="0"/>
    <xf numFmtId="195" fontId="45" fillId="55" borderId="34" applyNumberFormat="0" applyFill="0" applyBorder="0">
      <alignment vertical="top" wrapText="1"/>
    </xf>
    <xf numFmtId="196" fontId="75" fillId="0" borderId="0" applyFont="0" applyFill="0" applyBorder="0" applyAlignment="0" applyProtection="0"/>
    <xf numFmtId="38" fontId="100" fillId="0" borderId="0" applyFill="0" applyBorder="0" applyAlignment="0" applyProtection="0"/>
    <xf numFmtId="9" fontId="75" fillId="0" borderId="0"/>
    <xf numFmtId="196" fontId="75" fillId="0" borderId="0" applyFont="0" applyFill="0" applyBorder="0" applyAlignment="0" applyProtection="0"/>
    <xf numFmtId="38" fontId="100" fillId="0" borderId="0" applyFill="0" applyBorder="0" applyAlignment="0" applyProtection="0"/>
    <xf numFmtId="0" fontId="107" fillId="0" borderId="16">
      <alignment horizontal="center"/>
    </xf>
    <xf numFmtId="0" fontId="108" fillId="0" borderId="0"/>
    <xf numFmtId="0" fontId="108" fillId="0" borderId="28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34" borderId="0"/>
    <xf numFmtId="0" fontId="107" fillId="0" borderId="0">
      <protection locked="0"/>
    </xf>
    <xf numFmtId="4" fontId="97" fillId="0" borderId="0"/>
    <xf numFmtId="197" fontId="45" fillId="0" borderId="0"/>
    <xf numFmtId="198" fontId="45" fillId="0" borderId="0"/>
    <xf numFmtId="0" fontId="108" fillId="62" borderId="0">
      <alignment horizontal="right"/>
    </xf>
    <xf numFmtId="0" fontId="107" fillId="0" borderId="0"/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2" fontId="45" fillId="0" borderId="0" applyFont="0" applyFill="0" applyBorder="0" applyAlignment="0" applyProtection="0"/>
    <xf numFmtId="0" fontId="109" fillId="0" borderId="0">
      <alignment horizontal="center" wrapText="1"/>
      <protection locked="0"/>
    </xf>
    <xf numFmtId="203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1" fontId="103" fillId="0" borderId="0"/>
    <xf numFmtId="41" fontId="103" fillId="0" borderId="0"/>
    <xf numFmtId="41" fontId="103" fillId="0" borderId="0"/>
    <xf numFmtId="41" fontId="103" fillId="0" borderId="0"/>
    <xf numFmtId="195" fontId="110" fillId="0" borderId="0" applyNumberFormat="0" applyFill="0">
      <alignment vertical="top" wrapText="1"/>
    </xf>
    <xf numFmtId="0" fontId="10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12" fillId="0" borderId="0"/>
    <xf numFmtId="3" fontId="100" fillId="0" borderId="16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1" fontId="45" fillId="0" borderId="0" applyFont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113" fillId="0" borderId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170" fontId="113" fillId="0" borderId="0" applyFill="0" applyBorder="0" applyAlignment="0" applyProtection="0"/>
    <xf numFmtId="170" fontId="113" fillId="0" borderId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ill="0" applyBorder="0" applyAlignment="0" applyProtection="0"/>
    <xf numFmtId="204" fontId="113" fillId="0" borderId="0" applyFill="0" applyBorder="0" applyAlignment="0" applyProtection="0"/>
    <xf numFmtId="170" fontId="113" fillId="0" borderId="0" applyFill="0" applyBorder="0" applyAlignment="0" applyProtection="0"/>
    <xf numFmtId="204" fontId="113" fillId="0" borderId="0" applyFill="0" applyBorder="0" applyAlignment="0" applyProtection="0"/>
    <xf numFmtId="170" fontId="113" fillId="0" borderId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40" fontId="10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113" fillId="0" borderId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0" fontId="100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45" fillId="0" borderId="0" applyFont="0" applyFill="0" applyBorder="0" applyAlignment="0" applyProtection="0"/>
    <xf numFmtId="20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71" fontId="113" fillId="0" borderId="0" applyFill="0" applyBorder="0" applyAlignment="0" applyProtection="0"/>
    <xf numFmtId="168" fontId="113" fillId="0" borderId="0" applyFont="0" applyFill="0" applyBorder="0" applyAlignment="0" applyProtection="0"/>
    <xf numFmtId="207" fontId="1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208" fontId="113" fillId="0" borderId="0" applyFill="0" applyBorder="0" applyAlignment="0" applyProtection="0"/>
    <xf numFmtId="204" fontId="113" fillId="0" borderId="0" applyFont="0" applyFill="0" applyBorder="0" applyAlignment="0" applyProtection="0"/>
    <xf numFmtId="209" fontId="113" fillId="0" borderId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0" fillId="0" borderId="0" applyFont="0" applyFill="0" applyBorder="0" applyAlignment="0" applyProtection="0"/>
    <xf numFmtId="3" fontId="115" fillId="0" borderId="0" applyFont="0" applyFill="0" applyBorder="0" applyAlignment="0" applyProtection="0"/>
    <xf numFmtId="0" fontId="116" fillId="0" borderId="0" applyNumberFormat="0" applyAlignment="0">
      <alignment horizontal="left"/>
    </xf>
    <xf numFmtId="0" fontId="117" fillId="0" borderId="0" applyNumberFormat="0" applyAlignment="0"/>
    <xf numFmtId="0" fontId="118" fillId="0" borderId="0"/>
    <xf numFmtId="0" fontId="118" fillId="0" borderId="0"/>
    <xf numFmtId="210" fontId="119" fillId="0" borderId="16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" fontId="45" fillId="0" borderId="46">
      <alignment horizontal="right"/>
    </xf>
    <xf numFmtId="0" fontId="115" fillId="0" borderId="0" applyFont="0" applyFill="0" applyBorder="0" applyAlignment="0" applyProtection="0"/>
    <xf numFmtId="211" fontId="45" fillId="55" borderId="0" applyFont="0" applyBorder="0"/>
    <xf numFmtId="0" fontId="119" fillId="0" borderId="0"/>
    <xf numFmtId="37" fontId="97" fillId="0" borderId="0"/>
    <xf numFmtId="37" fontId="97" fillId="0" borderId="0"/>
    <xf numFmtId="37" fontId="97" fillId="0" borderId="0"/>
    <xf numFmtId="37" fontId="45" fillId="0" borderId="0"/>
    <xf numFmtId="37" fontId="97" fillId="0" borderId="0"/>
    <xf numFmtId="37" fontId="45" fillId="0" borderId="0"/>
    <xf numFmtId="212" fontId="45" fillId="55" borderId="0" applyFont="0" applyBorder="0"/>
    <xf numFmtId="0" fontId="119" fillId="0" borderId="46"/>
    <xf numFmtId="213" fontId="120" fillId="0" borderId="0">
      <protection locked="0"/>
    </xf>
    <xf numFmtId="14" fontId="121" fillId="0" borderId="0" applyFill="0" applyBorder="0" applyAlignment="0"/>
    <xf numFmtId="214" fontId="103" fillId="0" borderId="0">
      <protection locked="0"/>
    </xf>
    <xf numFmtId="0" fontId="122" fillId="61" borderId="46"/>
    <xf numFmtId="38" fontId="100" fillId="0" borderId="18">
      <alignment vertical="center"/>
    </xf>
    <xf numFmtId="176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8" fontId="45" fillId="0" borderId="0" applyFill="0" applyBorder="0" applyAlignment="0" applyProtection="0"/>
    <xf numFmtId="6" fontId="45" fillId="0" borderId="0" applyFill="0" applyBorder="0" applyAlignment="0" applyProtection="0"/>
    <xf numFmtId="8" fontId="45" fillId="0" borderId="0" applyFill="0" applyBorder="0" applyAlignment="0" applyProtection="0"/>
    <xf numFmtId="0" fontId="122" fillId="61" borderId="46"/>
    <xf numFmtId="0" fontId="122" fillId="61" borderId="46"/>
    <xf numFmtId="215" fontId="103" fillId="0" borderId="0" applyFont="0" applyFill="0" applyBorder="0" applyAlignment="0" applyProtection="0"/>
    <xf numFmtId="0" fontId="48" fillId="0" borderId="26"/>
    <xf numFmtId="40" fontId="100" fillId="0" borderId="0" applyFont="0" applyFill="0" applyBorder="0" applyAlignment="0" applyProtection="0"/>
    <xf numFmtId="0" fontId="123" fillId="63" borderId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2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7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3" fontId="120" fillId="0" borderId="0">
      <protection locked="0"/>
    </xf>
    <xf numFmtId="213" fontId="120" fillId="0" borderId="0">
      <protection locked="0"/>
    </xf>
    <xf numFmtId="213" fontId="120" fillId="0" borderId="0">
      <protection locked="0"/>
    </xf>
    <xf numFmtId="213" fontId="120" fillId="0" borderId="0">
      <protection locked="0"/>
    </xf>
    <xf numFmtId="213" fontId="120" fillId="0" borderId="0">
      <protection locked="0"/>
    </xf>
    <xf numFmtId="213" fontId="120" fillId="0" borderId="0">
      <protection locked="0"/>
    </xf>
    <xf numFmtId="213" fontId="120" fillId="0" borderId="0">
      <protection locked="0"/>
    </xf>
    <xf numFmtId="44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213" fontId="120" fillId="0" borderId="0">
      <protection locked="0"/>
    </xf>
    <xf numFmtId="0" fontId="125" fillId="61" borderId="47"/>
    <xf numFmtId="0" fontId="125" fillId="61" borderId="46"/>
    <xf numFmtId="0" fontId="125" fillId="64" borderId="46"/>
    <xf numFmtId="37" fontId="101" fillId="0" borderId="0" applyNumberFormat="0" applyFont="0" applyBorder="0" applyAlignment="0"/>
    <xf numFmtId="0" fontId="97" fillId="0" borderId="0" applyNumberFormat="0" applyBorder="0" applyAlignment="0"/>
    <xf numFmtId="38" fontId="71" fillId="55" borderId="0" applyNumberFormat="0" applyBorder="0" applyAlignment="0" applyProtection="0"/>
    <xf numFmtId="0" fontId="126" fillId="0" borderId="0">
      <alignment horizontal="left"/>
    </xf>
    <xf numFmtId="0" fontId="127" fillId="0" borderId="0"/>
    <xf numFmtId="218" fontId="128" fillId="0" borderId="17">
      <alignment horizontal="left"/>
    </xf>
    <xf numFmtId="219" fontId="129" fillId="0" borderId="26">
      <alignment horizontal="left"/>
    </xf>
    <xf numFmtId="0" fontId="130" fillId="0" borderId="19">
      <alignment horizontal="right"/>
    </xf>
    <xf numFmtId="0" fontId="128" fillId="1" borderId="26">
      <alignment horizontal="left"/>
    </xf>
    <xf numFmtId="213" fontId="120" fillId="0" borderId="0">
      <protection locked="0"/>
    </xf>
    <xf numFmtId="213" fontId="131" fillId="0" borderId="0">
      <protection locked="0"/>
    </xf>
    <xf numFmtId="0" fontId="132" fillId="0" borderId="0" applyFill="0" applyBorder="0" applyProtection="0">
      <alignment horizontal="right"/>
    </xf>
    <xf numFmtId="0" fontId="104" fillId="0" borderId="0"/>
    <xf numFmtId="10" fontId="71" fillId="65" borderId="16" applyNumberFormat="0" applyBorder="0" applyAlignment="0" applyProtection="0"/>
    <xf numFmtId="220" fontId="111" fillId="66" borderId="0"/>
    <xf numFmtId="174" fontId="133" fillId="0" borderId="0">
      <alignment horizontal="center"/>
    </xf>
    <xf numFmtId="40" fontId="100" fillId="0" borderId="0" applyFont="0" applyFill="0" applyBorder="0" applyAlignment="0" applyProtection="0"/>
    <xf numFmtId="0" fontId="134" fillId="67" borderId="46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20" fontId="135" fillId="68" borderId="0"/>
    <xf numFmtId="42" fontId="45" fillId="0" borderId="0" applyFont="0" applyFill="0" applyBorder="0" applyAlignment="0" applyProtection="0"/>
    <xf numFmtId="0" fontId="136" fillId="0" borderId="16">
      <alignment horizontal="center"/>
    </xf>
    <xf numFmtId="0" fontId="103" fillId="0" borderId="0">
      <alignment vertical="justify"/>
    </xf>
    <xf numFmtId="221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137" fillId="0" borderId="28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164" fontId="103" fillId="0" borderId="0" applyNumberFormat="0" applyFont="0" applyFill="0" applyBorder="0" applyAlignment="0" applyProtection="0"/>
    <xf numFmtId="226" fontId="45" fillId="0" borderId="0" applyFont="0" applyFill="0" applyBorder="0" applyAlignment="0" applyProtection="0"/>
    <xf numFmtId="49" fontId="138" fillId="0" borderId="0" applyNumberFormat="0" applyBorder="0" applyAlignment="0">
      <alignment horizontal="left"/>
    </xf>
    <xf numFmtId="0" fontId="102" fillId="0" borderId="0"/>
    <xf numFmtId="0" fontId="45" fillId="0" borderId="0"/>
    <xf numFmtId="0" fontId="102" fillId="0" borderId="0"/>
    <xf numFmtId="39" fontId="111" fillId="0" borderId="0"/>
    <xf numFmtId="39" fontId="111" fillId="0" borderId="0"/>
    <xf numFmtId="39" fontId="111" fillId="0" borderId="0"/>
    <xf numFmtId="0" fontId="45" fillId="0" borderId="0"/>
    <xf numFmtId="0" fontId="45" fillId="0" borderId="0"/>
    <xf numFmtId="39" fontId="139" fillId="0" borderId="0"/>
    <xf numFmtId="39" fontId="140" fillId="0" borderId="0"/>
    <xf numFmtId="37" fontId="119" fillId="0" borderId="0"/>
    <xf numFmtId="0" fontId="118" fillId="0" borderId="0"/>
    <xf numFmtId="37" fontId="119" fillId="0" borderId="0"/>
    <xf numFmtId="37" fontId="119" fillId="0" borderId="0"/>
    <xf numFmtId="37" fontId="119" fillId="0" borderId="0"/>
    <xf numFmtId="0" fontId="141" fillId="0" borderId="0"/>
    <xf numFmtId="37" fontId="97" fillId="0" borderId="0"/>
    <xf numFmtId="0" fontId="45" fillId="0" borderId="0"/>
    <xf numFmtId="0" fontId="45" fillId="0" borderId="0"/>
    <xf numFmtId="0" fontId="142" fillId="0" borderId="0"/>
    <xf numFmtId="37" fontId="97" fillId="0" borderId="0"/>
    <xf numFmtId="0" fontId="45" fillId="0" borderId="0"/>
    <xf numFmtId="0" fontId="45" fillId="0" borderId="0"/>
    <xf numFmtId="0" fontId="45" fillId="0" borderId="0" applyFont="0" applyFill="0" applyBorder="0" applyAlignment="0" applyProtection="0"/>
    <xf numFmtId="0" fontId="113" fillId="0" borderId="0"/>
    <xf numFmtId="0" fontId="45" fillId="0" borderId="0" applyFont="0" applyFill="0" applyBorder="0" applyAlignment="0" applyProtection="0"/>
    <xf numFmtId="3" fontId="97" fillId="0" borderId="0"/>
    <xf numFmtId="0" fontId="46" fillId="0" borderId="0"/>
    <xf numFmtId="0" fontId="45" fillId="0" borderId="0"/>
    <xf numFmtId="0" fontId="80" fillId="0" borderId="0"/>
    <xf numFmtId="0" fontId="113" fillId="0" borderId="0"/>
    <xf numFmtId="0" fontId="113" fillId="0" borderId="0"/>
    <xf numFmtId="0" fontId="14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5" fillId="0" borderId="0" applyNumberFormat="0" applyFont="0" applyBorder="0" applyAlignment="0"/>
    <xf numFmtId="227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40" fontId="100" fillId="0" borderId="0" applyFont="0" applyFill="0" applyBorder="0" applyAlignment="0" applyProtection="0"/>
    <xf numFmtId="37" fontId="97" fillId="0" borderId="0"/>
    <xf numFmtId="40" fontId="144" fillId="56" borderId="0">
      <alignment horizontal="right"/>
    </xf>
    <xf numFmtId="0" fontId="145" fillId="56" borderId="0">
      <alignment horizontal="right"/>
    </xf>
    <xf numFmtId="0" fontId="146" fillId="56" borderId="23"/>
    <xf numFmtId="0" fontId="146" fillId="0" borderId="0" applyBorder="0">
      <alignment horizontal="centerContinuous"/>
    </xf>
    <xf numFmtId="0" fontId="147" fillId="0" borderId="0" applyBorder="0">
      <alignment horizontal="centerContinuous"/>
    </xf>
    <xf numFmtId="168" fontId="45" fillId="0" borderId="0" applyFont="0" applyFill="0" applyBorder="0" applyAlignment="0" applyProtection="0"/>
    <xf numFmtId="14" fontId="109" fillId="0" borderId="0">
      <alignment horizontal="center" wrapText="1"/>
      <protection locked="0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3" fillId="0" borderId="0" applyFill="0" applyBorder="0" applyAlignment="0" applyProtection="0"/>
    <xf numFmtId="9" fontId="113" fillId="0" borderId="0" applyFill="0" applyBorder="0" applyAlignment="0" applyProtection="0"/>
    <xf numFmtId="9" fontId="10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ill="0" applyBorder="0" applyAlignment="0" applyProtection="0"/>
    <xf numFmtId="9" fontId="113" fillId="0" borderId="0" applyFill="0" applyBorder="0" applyAlignment="0" applyProtection="0"/>
    <xf numFmtId="9" fontId="45" fillId="0" borderId="0" applyFont="0" applyFill="0" applyBorder="0" applyAlignment="0" applyProtection="0"/>
    <xf numFmtId="10" fontId="148" fillId="56" borderId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5" fontId="149" fillId="0" borderId="0"/>
    <xf numFmtId="0" fontId="71" fillId="69" borderId="48" applyNumberFormat="0" applyFont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50" fillId="0" borderId="28">
      <alignment horizontal="center"/>
    </xf>
    <xf numFmtId="3" fontId="100" fillId="0" borderId="0" applyFont="0" applyFill="0" applyBorder="0" applyAlignment="0" applyProtection="0"/>
    <xf numFmtId="0" fontId="100" fillId="70" borderId="0" applyNumberFormat="0" applyFont="0" applyBorder="0" applyAlignment="0" applyProtection="0"/>
    <xf numFmtId="211" fontId="45" fillId="0" borderId="0" applyFont="0" applyFill="0" applyBorder="0" applyAlignment="0" applyProtection="0"/>
    <xf numFmtId="229" fontId="151" fillId="0" borderId="6" applyFont="0" applyBorder="0" applyAlignment="0">
      <alignment horizontal="center" vertical="center"/>
    </xf>
    <xf numFmtId="0" fontId="119" fillId="0" borderId="0"/>
    <xf numFmtId="0" fontId="119" fillId="0" borderId="0"/>
    <xf numFmtId="0" fontId="122" fillId="61" borderId="46"/>
    <xf numFmtId="210" fontId="100" fillId="0" borderId="0" applyFont="0" applyFill="0" applyBorder="0" applyAlignment="0" applyProtection="0"/>
    <xf numFmtId="230" fontId="45" fillId="0" borderId="0" applyNumberFormat="0" applyFill="0" applyBorder="0" applyAlignment="0" applyProtection="0">
      <alignment horizontal="left"/>
    </xf>
    <xf numFmtId="187" fontId="45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152" fillId="0" borderId="49"/>
    <xf numFmtId="0" fontId="153" fillId="0" borderId="0">
      <alignment horizontal="left"/>
    </xf>
    <xf numFmtId="0" fontId="154" fillId="71" borderId="4"/>
    <xf numFmtId="231" fontId="155" fillId="72" borderId="0" applyBorder="0" applyAlignment="0" applyProtection="0"/>
    <xf numFmtId="0" fontId="156" fillId="0" borderId="0" applyFont="0" applyBorder="0" applyAlignment="0"/>
    <xf numFmtId="225" fontId="45" fillId="0" borderId="0">
      <alignment horizontal="center"/>
    </xf>
    <xf numFmtId="232" fontId="157" fillId="0" borderId="0"/>
    <xf numFmtId="174" fontId="97" fillId="0" borderId="0" applyBorder="0" applyAlignment="0"/>
    <xf numFmtId="0" fontId="97" fillId="0" borderId="0"/>
    <xf numFmtId="193" fontId="45" fillId="0" borderId="0" applyFont="0" applyFill="0" applyBorder="0" applyAlignment="0" applyProtection="0"/>
    <xf numFmtId="169" fontId="103" fillId="0" borderId="0"/>
    <xf numFmtId="169" fontId="103" fillId="0" borderId="0"/>
    <xf numFmtId="233" fontId="158" fillId="0" borderId="0" applyFont="0" applyFill="0" applyBorder="0" applyAlignment="0" applyProtection="0"/>
    <xf numFmtId="233" fontId="158" fillId="0" borderId="0" applyFont="0" applyFill="0" applyBorder="0" applyAlignment="0" applyProtection="0"/>
    <xf numFmtId="0" fontId="137" fillId="0" borderId="0"/>
    <xf numFmtId="0" fontId="159" fillId="0" borderId="50"/>
    <xf numFmtId="40" fontId="160" fillId="0" borderId="0" applyBorder="0">
      <alignment horizontal="right"/>
    </xf>
    <xf numFmtId="0" fontId="119" fillId="0" borderId="46"/>
    <xf numFmtId="0" fontId="119" fillId="0" borderId="46"/>
    <xf numFmtId="234" fontId="71" fillId="0" borderId="21" applyNumberFormat="0" applyFont="0" applyFill="0" applyAlignment="0" applyProtection="0">
      <alignment horizontal="right"/>
    </xf>
    <xf numFmtId="0" fontId="103" fillId="0" borderId="45" applyBorder="0">
      <alignment vertical="justify"/>
    </xf>
    <xf numFmtId="49" fontId="121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28" fontId="45" fillId="0" borderId="0" applyFill="0" applyBorder="0" applyAlignment="0"/>
    <xf numFmtId="228" fontId="45" fillId="0" borderId="0" applyFill="0" applyBorder="0" applyAlignment="0"/>
    <xf numFmtId="0" fontId="103" fillId="0" borderId="32" applyBorder="0">
      <alignment horizontal="justify" vertical="justify"/>
    </xf>
    <xf numFmtId="0" fontId="161" fillId="73" borderId="0" applyFont="0">
      <alignment horizont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0" fontId="162" fillId="0" borderId="0"/>
    <xf numFmtId="0" fontId="163" fillId="68" borderId="0"/>
    <xf numFmtId="0" fontId="164" fillId="68" borderId="0"/>
    <xf numFmtId="37" fontId="165" fillId="0" borderId="0" applyNumberFormat="0" applyBorder="0" applyAlignment="0"/>
    <xf numFmtId="0" fontId="105" fillId="0" borderId="0" applyNumberFormat="0" applyBorder="0" applyAlignment="0"/>
    <xf numFmtId="213" fontId="120" fillId="0" borderId="3">
      <protection locked="0"/>
    </xf>
    <xf numFmtId="213" fontId="120" fillId="0" borderId="3">
      <protection locked="0"/>
    </xf>
    <xf numFmtId="0" fontId="134" fillId="0" borderId="51"/>
    <xf numFmtId="0" fontId="126" fillId="0" borderId="51"/>
    <xf numFmtId="0" fontId="134" fillId="0" borderId="46"/>
    <xf numFmtId="0" fontId="126" fillId="0" borderId="46"/>
    <xf numFmtId="176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99" fillId="61" borderId="0"/>
    <xf numFmtId="0" fontId="99" fillId="61" borderId="0"/>
    <xf numFmtId="40" fontId="166" fillId="0" borderId="16" applyFont="0" applyFill="0" applyBorder="0" applyAlignment="0" applyProtection="0"/>
    <xf numFmtId="215" fontId="45" fillId="0" borderId="0" applyFont="0" applyFill="0" applyBorder="0" applyAlignment="0" applyProtection="0"/>
    <xf numFmtId="0" fontId="71" fillId="0" borderId="0" applyNumberFormat="0" applyBorder="0" applyAlignment="0"/>
    <xf numFmtId="17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6" fontId="101" fillId="0" borderId="0" applyBorder="0" applyAlignment="0"/>
    <xf numFmtId="236" fontId="101" fillId="0" borderId="0" applyBorder="0" applyAlignment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6" fontId="101" fillId="0" borderId="0" applyBorder="0" applyAlignment="0"/>
    <xf numFmtId="236" fontId="101" fillId="0" borderId="0" applyBorder="0" applyAlignment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6" fontId="101" fillId="0" borderId="0" applyBorder="0" applyAlignment="0"/>
    <xf numFmtId="236" fontId="101" fillId="0" borderId="0" applyBorder="0" applyAlignment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6" fontId="101" fillId="0" borderId="0" applyBorder="0" applyAlignment="0"/>
    <xf numFmtId="236" fontId="101" fillId="0" borderId="0" applyBorder="0" applyAlignment="0"/>
    <xf numFmtId="235" fontId="101" fillId="0" borderId="0" applyBorder="0"/>
    <xf numFmtId="236" fontId="101" fillId="0" borderId="0" applyBorder="0" applyAlignment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6" fontId="101" fillId="0" borderId="0" applyBorder="0" applyAlignment="0"/>
    <xf numFmtId="236" fontId="101" fillId="0" borderId="0" applyBorder="0" applyAlignment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235" fontId="101" fillId="0" borderId="0" applyBorder="0"/>
    <xf numFmtId="0" fontId="71" fillId="60" borderId="24" applyNumberFormat="0" applyBorder="0" applyAlignment="0">
      <alignment horizontal="center"/>
    </xf>
    <xf numFmtId="237" fontId="104" fillId="0" borderId="29" applyFont="0" applyBorder="0" applyAlignment="0">
      <alignment horizontal="center" vertical="center"/>
    </xf>
    <xf numFmtId="168" fontId="46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46" fillId="0" borderId="0"/>
    <xf numFmtId="0" fontId="97" fillId="0" borderId="0"/>
    <xf numFmtId="238" fontId="170" fillId="0" borderId="0" applyFont="0" applyFill="0" applyBorder="0" applyAlignment="0" applyProtection="0"/>
    <xf numFmtId="239" fontId="170" fillId="0" borderId="0" applyFont="0" applyFill="0" applyBorder="0" applyAlignment="0" applyProtection="0"/>
    <xf numFmtId="240" fontId="170" fillId="0" borderId="0" applyFont="0" applyFill="0" applyBorder="0" applyAlignment="0" applyProtection="0"/>
    <xf numFmtId="241" fontId="170" fillId="0" borderId="0" applyFont="0" applyFill="0" applyBorder="0" applyAlignment="0" applyProtection="0"/>
    <xf numFmtId="0" fontId="169" fillId="0" borderId="0"/>
    <xf numFmtId="0" fontId="97" fillId="0" borderId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2" fontId="171" fillId="0" borderId="0" applyFont="0" applyFill="0" applyBorder="0" applyAlignment="0" applyProtection="0"/>
    <xf numFmtId="44" fontId="171" fillId="0" borderId="0" applyFont="0" applyFill="0" applyBorder="0" applyAlignment="0" applyProtection="0"/>
    <xf numFmtId="168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46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6" fillId="0" borderId="0"/>
    <xf numFmtId="0" fontId="44" fillId="0" borderId="0"/>
    <xf numFmtId="0" fontId="2" fillId="0" borderId="0"/>
    <xf numFmtId="0" fontId="45" fillId="0" borderId="0"/>
    <xf numFmtId="0" fontId="44" fillId="0" borderId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38" fontId="100" fillId="0" borderId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0" fontId="45" fillId="0" borderId="0"/>
    <xf numFmtId="242" fontId="45" fillId="0" borderId="0" applyFont="0" applyFill="0" applyBorder="0" applyAlignment="0" applyProtection="0"/>
    <xf numFmtId="243" fontId="45" fillId="0" borderId="0" applyFont="0" applyFill="0" applyBorder="0" applyAlignment="0" applyProtection="0"/>
    <xf numFmtId="244" fontId="45" fillId="0" borderId="0" applyFont="0" applyFill="0" applyBorder="0" applyAlignment="0" applyProtection="0"/>
    <xf numFmtId="245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78" fillId="0" borderId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46" fontId="179" fillId="0" borderId="0" applyFont="0" applyFill="0" applyBorder="0" applyAlignment="0" applyProtection="0"/>
    <xf numFmtId="247" fontId="179" fillId="0" borderId="0" applyFont="0" applyFill="0" applyBorder="0" applyAlignment="0" applyProtection="0"/>
    <xf numFmtId="0" fontId="179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6" fontId="180" fillId="41" borderId="0" applyNumberFormat="0" applyBorder="0" applyAlignment="0" applyProtection="0"/>
    <xf numFmtId="216" fontId="180" fillId="41" borderId="0" applyNumberFormat="0" applyBorder="0" applyAlignment="0" applyProtection="0"/>
    <xf numFmtId="216" fontId="18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3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6" fontId="180" fillId="41" borderId="0" applyNumberFormat="0" applyBorder="0" applyAlignment="0" applyProtection="0"/>
    <xf numFmtId="0" fontId="4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44" fillId="11" borderId="0" applyNumberFormat="0" applyBorder="0" applyAlignment="0" applyProtection="0"/>
    <xf numFmtId="216" fontId="180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80" fillId="74" borderId="0" applyNumberFormat="0" applyBorder="0" applyAlignment="0" applyProtection="0"/>
    <xf numFmtId="0" fontId="180" fillId="74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0" fillId="35" borderId="0" applyNumberFormat="0" applyBorder="0" applyAlignment="0" applyProtection="0"/>
    <xf numFmtId="216" fontId="180" fillId="41" borderId="0" applyNumberFormat="0" applyBorder="0" applyAlignment="0" applyProtection="0"/>
    <xf numFmtId="0" fontId="180" fillId="41" borderId="0" applyNumberFormat="0" applyBorder="0" applyAlignment="0" applyProtection="0"/>
    <xf numFmtId="0" fontId="181" fillId="35" borderId="0" applyNumberFormat="0" applyBorder="0" applyAlignment="0" applyProtection="0"/>
    <xf numFmtId="0" fontId="80" fillId="35" borderId="0" applyNumberFormat="0" applyBorder="0" applyAlignment="0" applyProtection="0"/>
    <xf numFmtId="0" fontId="180" fillId="41" borderId="0" applyNumberFormat="0" applyBorder="0" applyAlignment="0" applyProtection="0"/>
    <xf numFmtId="0" fontId="180" fillId="41" borderId="0" applyNumberFormat="0" applyBorder="0" applyAlignment="0" applyProtection="0"/>
    <xf numFmtId="0" fontId="80" fillId="35" borderId="0" applyNumberFormat="0" applyBorder="0" applyAlignment="0" applyProtection="0"/>
    <xf numFmtId="0" fontId="180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6" fontId="180" fillId="42" borderId="0" applyNumberFormat="0" applyBorder="0" applyAlignment="0" applyProtection="0"/>
    <xf numFmtId="216" fontId="180" fillId="42" borderId="0" applyNumberFormat="0" applyBorder="0" applyAlignment="0" applyProtection="0"/>
    <xf numFmtId="216" fontId="18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0" fillId="36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6" fontId="180" fillId="42" borderId="0" applyNumberFormat="0" applyBorder="0" applyAlignment="0" applyProtection="0"/>
    <xf numFmtId="0" fontId="4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44" fillId="15" borderId="0" applyNumberFormat="0" applyBorder="0" applyAlignment="0" applyProtection="0"/>
    <xf numFmtId="216" fontId="180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80" fillId="75" borderId="0" applyNumberFormat="0" applyBorder="0" applyAlignment="0" applyProtection="0"/>
    <xf numFmtId="0" fontId="180" fillId="7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80" fillId="36" borderId="0" applyNumberFormat="0" applyBorder="0" applyAlignment="0" applyProtection="0"/>
    <xf numFmtId="216" fontId="180" fillId="42" borderId="0" applyNumberFormat="0" applyBorder="0" applyAlignment="0" applyProtection="0"/>
    <xf numFmtId="0" fontId="180" fillId="42" borderId="0" applyNumberFormat="0" applyBorder="0" applyAlignment="0" applyProtection="0"/>
    <xf numFmtId="0" fontId="181" fillId="36" borderId="0" applyNumberFormat="0" applyBorder="0" applyAlignment="0" applyProtection="0"/>
    <xf numFmtId="0" fontId="80" fillId="36" borderId="0" applyNumberFormat="0" applyBorder="0" applyAlignment="0" applyProtection="0"/>
    <xf numFmtId="0" fontId="180" fillId="42" borderId="0" applyNumberFormat="0" applyBorder="0" applyAlignment="0" applyProtection="0"/>
    <xf numFmtId="0" fontId="180" fillId="42" borderId="0" applyNumberFormat="0" applyBorder="0" applyAlignment="0" applyProtection="0"/>
    <xf numFmtId="0" fontId="80" fillId="36" borderId="0" applyNumberFormat="0" applyBorder="0" applyAlignment="0" applyProtection="0"/>
    <xf numFmtId="0" fontId="180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6" fontId="180" fillId="58" borderId="0" applyNumberFormat="0" applyBorder="0" applyAlignment="0" applyProtection="0"/>
    <xf numFmtId="216" fontId="180" fillId="58" borderId="0" applyNumberFormat="0" applyBorder="0" applyAlignment="0" applyProtection="0"/>
    <xf numFmtId="216" fontId="180" fillId="5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0" fillId="37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6" fontId="180" fillId="58" borderId="0" applyNumberFormat="0" applyBorder="0" applyAlignment="0" applyProtection="0"/>
    <xf numFmtId="0" fontId="4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44" fillId="19" borderId="0" applyNumberFormat="0" applyBorder="0" applyAlignment="0" applyProtection="0"/>
    <xf numFmtId="216" fontId="180" fillId="58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80" fillId="76" borderId="0" applyNumberFormat="0" applyBorder="0" applyAlignment="0" applyProtection="0"/>
    <xf numFmtId="0" fontId="180" fillId="76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80" fillId="37" borderId="0" applyNumberFormat="0" applyBorder="0" applyAlignment="0" applyProtection="0"/>
    <xf numFmtId="216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181" fillId="37" borderId="0" applyNumberFormat="0" applyBorder="0" applyAlignment="0" applyProtection="0"/>
    <xf numFmtId="0" fontId="80" fillId="37" borderId="0" applyNumberFormat="0" applyBorder="0" applyAlignment="0" applyProtection="0"/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80" fillId="37" borderId="0" applyNumberFormat="0" applyBorder="0" applyAlignment="0" applyProtection="0"/>
    <xf numFmtId="0" fontId="180" fillId="5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6" fontId="180" fillId="40" borderId="0" applyNumberFormat="0" applyBorder="0" applyAlignment="0" applyProtection="0"/>
    <xf numFmtId="216" fontId="180" fillId="40" borderId="0" applyNumberFormat="0" applyBorder="0" applyAlignment="0" applyProtection="0"/>
    <xf numFmtId="216" fontId="180" fillId="4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0" fillId="38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6" fontId="180" fillId="40" borderId="0" applyNumberFormat="0" applyBorder="0" applyAlignment="0" applyProtection="0"/>
    <xf numFmtId="0" fontId="4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44" fillId="23" borderId="0" applyNumberFormat="0" applyBorder="0" applyAlignment="0" applyProtection="0"/>
    <xf numFmtId="216" fontId="180" fillId="4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80" fillId="77" borderId="0" applyNumberFormat="0" applyBorder="0" applyAlignment="0" applyProtection="0"/>
    <xf numFmtId="0" fontId="180" fillId="77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80" fillId="38" borderId="0" applyNumberFormat="0" applyBorder="0" applyAlignment="0" applyProtection="0"/>
    <xf numFmtId="216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1" fillId="38" borderId="0" applyNumberFormat="0" applyBorder="0" applyAlignment="0" applyProtection="0"/>
    <xf numFmtId="0" fontId="80" fillId="38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80" fillId="38" borderId="0" applyNumberFormat="0" applyBorder="0" applyAlignment="0" applyProtection="0"/>
    <xf numFmtId="0" fontId="180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6" fontId="180" fillId="39" borderId="0" applyNumberFormat="0" applyBorder="0" applyAlignment="0" applyProtection="0"/>
    <xf numFmtId="216" fontId="180" fillId="39" borderId="0" applyNumberFormat="0" applyBorder="0" applyAlignment="0" applyProtection="0"/>
    <xf numFmtId="216" fontId="180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0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6" fontId="180" fillId="39" borderId="0" applyNumberFormat="0" applyBorder="0" applyAlignment="0" applyProtection="0"/>
    <xf numFmtId="0" fontId="4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44" fillId="27" borderId="0" applyNumberFormat="0" applyBorder="0" applyAlignment="0" applyProtection="0"/>
    <xf numFmtId="216" fontId="180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80" fillId="78" borderId="0" applyNumberFormat="0" applyBorder="0" applyAlignment="0" applyProtection="0"/>
    <xf numFmtId="0" fontId="180" fillId="78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80" fillId="39" borderId="0" applyNumberFormat="0" applyBorder="0" applyAlignment="0" applyProtection="0"/>
    <xf numFmtId="216" fontId="180" fillId="39" borderId="0" applyNumberFormat="0" applyBorder="0" applyAlignment="0" applyProtection="0"/>
    <xf numFmtId="0" fontId="180" fillId="39" borderId="0" applyNumberFormat="0" applyBorder="0" applyAlignment="0" applyProtection="0"/>
    <xf numFmtId="0" fontId="181" fillId="39" borderId="0" applyNumberFormat="0" applyBorder="0" applyAlignment="0" applyProtection="0"/>
    <xf numFmtId="0" fontId="80" fillId="39" borderId="0" applyNumberFormat="0" applyBorder="0" applyAlignment="0" applyProtection="0"/>
    <xf numFmtId="0" fontId="180" fillId="39" borderId="0" applyNumberFormat="0" applyBorder="0" applyAlignment="0" applyProtection="0"/>
    <xf numFmtId="0" fontId="180" fillId="39" borderId="0" applyNumberFormat="0" applyBorder="0" applyAlignment="0" applyProtection="0"/>
    <xf numFmtId="0" fontId="80" fillId="39" borderId="0" applyNumberFormat="0" applyBorder="0" applyAlignment="0" applyProtection="0"/>
    <xf numFmtId="0" fontId="180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6" fontId="180" fillId="58" borderId="0" applyNumberFormat="0" applyBorder="0" applyAlignment="0" applyProtection="0"/>
    <xf numFmtId="216" fontId="180" fillId="58" borderId="0" applyNumberFormat="0" applyBorder="0" applyAlignment="0" applyProtection="0"/>
    <xf numFmtId="216" fontId="180" fillId="58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0" fillId="4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6" fontId="180" fillId="58" borderId="0" applyNumberFormat="0" applyBorder="0" applyAlignment="0" applyProtection="0"/>
    <xf numFmtId="0" fontId="4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44" fillId="31" borderId="0" applyNumberFormat="0" applyBorder="0" applyAlignment="0" applyProtection="0"/>
    <xf numFmtId="216" fontId="180" fillId="58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80" fillId="79" borderId="0" applyNumberFormat="0" applyBorder="0" applyAlignment="0" applyProtection="0"/>
    <xf numFmtId="0" fontId="180" fillId="79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80" fillId="40" borderId="0" applyNumberFormat="0" applyBorder="0" applyAlignment="0" applyProtection="0"/>
    <xf numFmtId="216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181" fillId="40" borderId="0" applyNumberFormat="0" applyBorder="0" applyAlignment="0" applyProtection="0"/>
    <xf numFmtId="0" fontId="80" fillId="40" borderId="0" applyNumberFormat="0" applyBorder="0" applyAlignment="0" applyProtection="0"/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80" fillId="40" borderId="0" applyNumberFormat="0" applyBorder="0" applyAlignment="0" applyProtection="0"/>
    <xf numFmtId="0" fontId="180" fillId="5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80" fillId="35" borderId="0" applyNumberFormat="0" applyBorder="0" applyAlignment="0" applyProtection="0"/>
    <xf numFmtId="0" fontId="180" fillId="36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180" fillId="37" borderId="0" applyNumberFormat="0" applyBorder="0" applyAlignment="0" applyProtection="0"/>
    <xf numFmtId="0" fontId="1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80" fillId="38" borderId="0" applyNumberFormat="0" applyBorder="0" applyAlignment="0" applyProtection="0"/>
    <xf numFmtId="0" fontId="1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80" fillId="39" borderId="0" applyNumberFormat="0" applyBorder="0" applyAlignment="0" applyProtection="0"/>
    <xf numFmtId="0" fontId="1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80" fillId="40" borderId="0" applyNumberFormat="0" applyBorder="0" applyAlignment="0" applyProtection="0"/>
    <xf numFmtId="0" fontId="182" fillId="35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2" fillId="39" borderId="0" applyNumberFormat="0" applyBorder="0" applyAlignment="0" applyProtection="0">
      <alignment vertical="center"/>
    </xf>
    <xf numFmtId="0" fontId="182" fillId="40" borderId="0" applyNumberFormat="0" applyBorder="0" applyAlignment="0" applyProtection="0">
      <alignment vertical="center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216" fontId="180" fillId="39" borderId="0" applyNumberFormat="0" applyBorder="0" applyAlignment="0" applyProtection="0"/>
    <xf numFmtId="216" fontId="180" fillId="39" borderId="0" applyNumberFormat="0" applyBorder="0" applyAlignment="0" applyProtection="0"/>
    <xf numFmtId="216" fontId="180" fillId="3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0" fillId="4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216" fontId="180" fillId="39" borderId="0" applyNumberFormat="0" applyBorder="0" applyAlignment="0" applyProtection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44" fillId="12" borderId="0" applyNumberFormat="0" applyBorder="0" applyAlignment="0" applyProtection="0"/>
    <xf numFmtId="216" fontId="180" fillId="3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0" fillId="80" borderId="0" applyNumberFormat="0" applyBorder="0" applyAlignment="0" applyProtection="0"/>
    <xf numFmtId="0" fontId="180" fillId="8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41" borderId="0" applyNumberFormat="0" applyBorder="0" applyAlignment="0" applyProtection="0"/>
    <xf numFmtId="216" fontId="180" fillId="39" borderId="0" applyNumberFormat="0" applyBorder="0" applyAlignment="0" applyProtection="0"/>
    <xf numFmtId="0" fontId="180" fillId="39" borderId="0" applyNumberFormat="0" applyBorder="0" applyAlignment="0" applyProtection="0"/>
    <xf numFmtId="0" fontId="181" fillId="41" borderId="0" applyNumberFormat="0" applyBorder="0" applyAlignment="0" applyProtection="0"/>
    <xf numFmtId="0" fontId="80" fillId="41" borderId="0" applyNumberFormat="0" applyBorder="0" applyAlignment="0" applyProtection="0"/>
    <xf numFmtId="0" fontId="180" fillId="39" borderId="0" applyNumberFormat="0" applyBorder="0" applyAlignment="0" applyProtection="0"/>
    <xf numFmtId="0" fontId="180" fillId="39" borderId="0" applyNumberFormat="0" applyBorder="0" applyAlignment="0" applyProtection="0"/>
    <xf numFmtId="0" fontId="80" fillId="41" borderId="0" applyNumberFormat="0" applyBorder="0" applyAlignment="0" applyProtection="0"/>
    <xf numFmtId="0" fontId="180" fillId="3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216" fontId="180" fillId="42" borderId="0" applyNumberFormat="0" applyBorder="0" applyAlignment="0" applyProtection="0"/>
    <xf numFmtId="216" fontId="180" fillId="42" borderId="0" applyNumberFormat="0" applyBorder="0" applyAlignment="0" applyProtection="0"/>
    <xf numFmtId="216" fontId="180" fillId="4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0" fillId="4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216" fontId="180" fillId="42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44" fillId="16" borderId="0" applyNumberFormat="0" applyBorder="0" applyAlignment="0" applyProtection="0"/>
    <xf numFmtId="216" fontId="180" fillId="4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80" fillId="81" borderId="0" applyNumberFormat="0" applyBorder="0" applyAlignment="0" applyProtection="0"/>
    <xf numFmtId="0" fontId="180" fillId="8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80" fillId="42" borderId="0" applyNumberFormat="0" applyBorder="0" applyAlignment="0" applyProtection="0"/>
    <xf numFmtId="216" fontId="180" fillId="42" borderId="0" applyNumberFormat="0" applyBorder="0" applyAlignment="0" applyProtection="0"/>
    <xf numFmtId="0" fontId="180" fillId="42" borderId="0" applyNumberFormat="0" applyBorder="0" applyAlignment="0" applyProtection="0"/>
    <xf numFmtId="0" fontId="181" fillId="42" borderId="0" applyNumberFormat="0" applyBorder="0" applyAlignment="0" applyProtection="0"/>
    <xf numFmtId="0" fontId="80" fillId="42" borderId="0" applyNumberFormat="0" applyBorder="0" applyAlignment="0" applyProtection="0"/>
    <xf numFmtId="0" fontId="180" fillId="42" borderId="0" applyNumberFormat="0" applyBorder="0" applyAlignment="0" applyProtection="0"/>
    <xf numFmtId="0" fontId="180" fillId="42" borderId="0" applyNumberFormat="0" applyBorder="0" applyAlignment="0" applyProtection="0"/>
    <xf numFmtId="0" fontId="80" fillId="42" borderId="0" applyNumberFormat="0" applyBorder="0" applyAlignment="0" applyProtection="0"/>
    <xf numFmtId="0" fontId="180" fillId="4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216" fontId="180" fillId="57" borderId="0" applyNumberFormat="0" applyBorder="0" applyAlignment="0" applyProtection="0"/>
    <xf numFmtId="216" fontId="180" fillId="57" borderId="0" applyNumberFormat="0" applyBorder="0" applyAlignment="0" applyProtection="0"/>
    <xf numFmtId="216" fontId="180" fillId="5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0" fillId="4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216" fontId="180" fillId="57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44" fillId="20" borderId="0" applyNumberFormat="0" applyBorder="0" applyAlignment="0" applyProtection="0"/>
    <xf numFmtId="216" fontId="180" fillId="5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80" fillId="82" borderId="0" applyNumberFormat="0" applyBorder="0" applyAlignment="0" applyProtection="0"/>
    <xf numFmtId="0" fontId="180" fillId="82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80" fillId="43" borderId="0" applyNumberFormat="0" applyBorder="0" applyAlignment="0" applyProtection="0"/>
    <xf numFmtId="216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181" fillId="43" borderId="0" applyNumberFormat="0" applyBorder="0" applyAlignment="0" applyProtection="0"/>
    <xf numFmtId="0" fontId="80" fillId="43" borderId="0" applyNumberFormat="0" applyBorder="0" applyAlignment="0" applyProtection="0"/>
    <xf numFmtId="0" fontId="180" fillId="57" borderId="0" applyNumberFormat="0" applyBorder="0" applyAlignment="0" applyProtection="0"/>
    <xf numFmtId="0" fontId="180" fillId="57" borderId="0" applyNumberFormat="0" applyBorder="0" applyAlignment="0" applyProtection="0"/>
    <xf numFmtId="0" fontId="80" fillId="43" borderId="0" applyNumberFormat="0" applyBorder="0" applyAlignment="0" applyProtection="0"/>
    <xf numFmtId="0" fontId="180" fillId="5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216" fontId="180" fillId="36" borderId="0" applyNumberFormat="0" applyBorder="0" applyAlignment="0" applyProtection="0"/>
    <xf numFmtId="216" fontId="180" fillId="36" borderId="0" applyNumberFormat="0" applyBorder="0" applyAlignment="0" applyProtection="0"/>
    <xf numFmtId="216" fontId="180" fillId="3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0" fillId="3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216" fontId="180" fillId="36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44" fillId="24" borderId="0" applyNumberFormat="0" applyBorder="0" applyAlignment="0" applyProtection="0"/>
    <xf numFmtId="216" fontId="180" fillId="3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80" fillId="77" borderId="0" applyNumberFormat="0" applyBorder="0" applyAlignment="0" applyProtection="0"/>
    <xf numFmtId="0" fontId="180" fillId="77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80" fillId="38" borderId="0" applyNumberFormat="0" applyBorder="0" applyAlignment="0" applyProtection="0"/>
    <xf numFmtId="216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1" fillId="38" borderId="0" applyNumberFormat="0" applyBorder="0" applyAlignment="0" applyProtection="0"/>
    <xf numFmtId="0" fontId="80" fillId="38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80" fillId="38" borderId="0" applyNumberFormat="0" applyBorder="0" applyAlignment="0" applyProtection="0"/>
    <xf numFmtId="0" fontId="180" fillId="36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216" fontId="180" fillId="39" borderId="0" applyNumberFormat="0" applyBorder="0" applyAlignment="0" applyProtection="0"/>
    <xf numFmtId="216" fontId="180" fillId="39" borderId="0" applyNumberFormat="0" applyBorder="0" applyAlignment="0" applyProtection="0"/>
    <xf numFmtId="216" fontId="180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0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216" fontId="180" fillId="39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44" fillId="28" borderId="0" applyNumberFormat="0" applyBorder="0" applyAlignment="0" applyProtection="0"/>
    <xf numFmtId="216" fontId="180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80" fillId="80" borderId="0" applyNumberFormat="0" applyBorder="0" applyAlignment="0" applyProtection="0"/>
    <xf numFmtId="0" fontId="180" fillId="8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80" fillId="41" borderId="0" applyNumberFormat="0" applyBorder="0" applyAlignment="0" applyProtection="0"/>
    <xf numFmtId="216" fontId="180" fillId="39" borderId="0" applyNumberFormat="0" applyBorder="0" applyAlignment="0" applyProtection="0"/>
    <xf numFmtId="0" fontId="180" fillId="39" borderId="0" applyNumberFormat="0" applyBorder="0" applyAlignment="0" applyProtection="0"/>
    <xf numFmtId="0" fontId="181" fillId="41" borderId="0" applyNumberFormat="0" applyBorder="0" applyAlignment="0" applyProtection="0"/>
    <xf numFmtId="0" fontId="80" fillId="41" borderId="0" applyNumberFormat="0" applyBorder="0" applyAlignment="0" applyProtection="0"/>
    <xf numFmtId="0" fontId="180" fillId="39" borderId="0" applyNumberFormat="0" applyBorder="0" applyAlignment="0" applyProtection="0"/>
    <xf numFmtId="0" fontId="180" fillId="39" borderId="0" applyNumberFormat="0" applyBorder="0" applyAlignment="0" applyProtection="0"/>
    <xf numFmtId="0" fontId="80" fillId="41" borderId="0" applyNumberFormat="0" applyBorder="0" applyAlignment="0" applyProtection="0"/>
    <xf numFmtId="0" fontId="180" fillId="39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16" fontId="180" fillId="58" borderId="0" applyNumberFormat="0" applyBorder="0" applyAlignment="0" applyProtection="0"/>
    <xf numFmtId="216" fontId="180" fillId="58" borderId="0" applyNumberFormat="0" applyBorder="0" applyAlignment="0" applyProtection="0"/>
    <xf numFmtId="216" fontId="180" fillId="5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0" fillId="4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16" fontId="180" fillId="58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44" fillId="32" borderId="0" applyNumberFormat="0" applyBorder="0" applyAlignment="0" applyProtection="0"/>
    <xf numFmtId="216" fontId="180" fillId="5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80" fillId="83" borderId="0" applyNumberFormat="0" applyBorder="0" applyAlignment="0" applyProtection="0"/>
    <xf numFmtId="0" fontId="180" fillId="83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80" fillId="44" borderId="0" applyNumberFormat="0" applyBorder="0" applyAlignment="0" applyProtection="0"/>
    <xf numFmtId="216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181" fillId="44" borderId="0" applyNumberFormat="0" applyBorder="0" applyAlignment="0" applyProtection="0"/>
    <xf numFmtId="0" fontId="80" fillId="44" borderId="0" applyNumberFormat="0" applyBorder="0" applyAlignment="0" applyProtection="0"/>
    <xf numFmtId="0" fontId="180" fillId="58" borderId="0" applyNumberFormat="0" applyBorder="0" applyAlignment="0" applyProtection="0"/>
    <xf numFmtId="0" fontId="180" fillId="58" borderId="0" applyNumberFormat="0" applyBorder="0" applyAlignment="0" applyProtection="0"/>
    <xf numFmtId="0" fontId="80" fillId="44" borderId="0" applyNumberFormat="0" applyBorder="0" applyAlignment="0" applyProtection="0"/>
    <xf numFmtId="0" fontId="180" fillId="5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180" fillId="41" borderId="0" applyNumberFormat="0" applyBorder="0" applyAlignment="0" applyProtection="0"/>
    <xf numFmtId="0" fontId="1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180" fillId="42" borderId="0" applyNumberFormat="0" applyBorder="0" applyAlignment="0" applyProtection="0"/>
    <xf numFmtId="0" fontId="1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180" fillId="43" borderId="0" applyNumberFormat="0" applyBorder="0" applyAlignment="0" applyProtection="0"/>
    <xf numFmtId="0" fontId="1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80" fillId="38" borderId="0" applyNumberFormat="0" applyBorder="0" applyAlignment="0" applyProtection="0"/>
    <xf numFmtId="0" fontId="1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180" fillId="41" borderId="0" applyNumberFormat="0" applyBorder="0" applyAlignment="0" applyProtection="0"/>
    <xf numFmtId="0" fontId="1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180" fillId="44" borderId="0" applyNumberFormat="0" applyBorder="0" applyAlignment="0" applyProtection="0"/>
    <xf numFmtId="0" fontId="182" fillId="41" borderId="0" applyNumberFormat="0" applyBorder="0" applyAlignment="0" applyProtection="0">
      <alignment vertical="center"/>
    </xf>
    <xf numFmtId="0" fontId="182" fillId="42" borderId="0" applyNumberFormat="0" applyBorder="0" applyAlignment="0" applyProtection="0">
      <alignment vertical="center"/>
    </xf>
    <xf numFmtId="0" fontId="182" fillId="43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2" fillId="41" borderId="0" applyNumberFormat="0" applyBorder="0" applyAlignment="0" applyProtection="0">
      <alignment vertical="center"/>
    </xf>
    <xf numFmtId="0" fontId="182" fillId="44" borderId="0" applyNumberFormat="0" applyBorder="0" applyAlignment="0" applyProtection="0">
      <alignment vertical="center"/>
    </xf>
    <xf numFmtId="216" fontId="183" fillId="39" borderId="0" applyNumberFormat="0" applyBorder="0" applyAlignment="0" applyProtection="0"/>
    <xf numFmtId="216" fontId="183" fillId="39" borderId="0" applyNumberFormat="0" applyBorder="0" applyAlignment="0" applyProtection="0"/>
    <xf numFmtId="216" fontId="183" fillId="39" borderId="0" applyNumberFormat="0" applyBorder="0" applyAlignment="0" applyProtection="0"/>
    <xf numFmtId="0" fontId="81" fillId="45" borderId="0" applyNumberFormat="0" applyBorder="0" applyAlignment="0" applyProtection="0"/>
    <xf numFmtId="0" fontId="42" fillId="13" borderId="0" applyNumberFormat="0" applyBorder="0" applyAlignment="0" applyProtection="0"/>
    <xf numFmtId="216" fontId="183" fillId="39" borderId="0" applyNumberFormat="0" applyBorder="0" applyAlignment="0" applyProtection="0"/>
    <xf numFmtId="0" fontId="49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9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49" fillId="13" borderId="0" applyNumberFormat="0" applyBorder="0" applyAlignment="0" applyProtection="0"/>
    <xf numFmtId="216" fontId="183" fillId="3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83" fillId="84" borderId="0" applyNumberFormat="0" applyBorder="0" applyAlignment="0" applyProtection="0"/>
    <xf numFmtId="0" fontId="49" fillId="13" borderId="0" applyNumberFormat="0" applyBorder="0" applyAlignment="0" applyProtection="0"/>
    <xf numFmtId="0" fontId="81" fillId="45" borderId="0" applyNumberFormat="0" applyBorder="0" applyAlignment="0" applyProtection="0"/>
    <xf numFmtId="216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4" fillId="45" borderId="0" applyNumberFormat="0" applyBorder="0" applyAlignment="0" applyProtection="0"/>
    <xf numFmtId="0" fontId="81" fillId="45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81" fillId="45" borderId="0" applyNumberFormat="0" applyBorder="0" applyAlignment="0" applyProtection="0"/>
    <xf numFmtId="0" fontId="183" fillId="39" borderId="0" applyNumberFormat="0" applyBorder="0" applyAlignment="0" applyProtection="0"/>
    <xf numFmtId="0" fontId="49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9" fillId="13" borderId="0" applyNumberFormat="0" applyBorder="0" applyAlignment="0" applyProtection="0"/>
    <xf numFmtId="216" fontId="183" fillId="52" borderId="0" applyNumberFormat="0" applyBorder="0" applyAlignment="0" applyProtection="0"/>
    <xf numFmtId="216" fontId="183" fillId="52" borderId="0" applyNumberFormat="0" applyBorder="0" applyAlignment="0" applyProtection="0"/>
    <xf numFmtId="216" fontId="183" fillId="52" borderId="0" applyNumberFormat="0" applyBorder="0" applyAlignment="0" applyProtection="0"/>
    <xf numFmtId="0" fontId="81" fillId="42" borderId="0" applyNumberFormat="0" applyBorder="0" applyAlignment="0" applyProtection="0"/>
    <xf numFmtId="0" fontId="42" fillId="17" borderId="0" applyNumberFormat="0" applyBorder="0" applyAlignment="0" applyProtection="0"/>
    <xf numFmtId="216" fontId="183" fillId="52" borderId="0" applyNumberFormat="0" applyBorder="0" applyAlignment="0" applyProtection="0"/>
    <xf numFmtId="0" fontId="49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9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49" fillId="17" borderId="0" applyNumberFormat="0" applyBorder="0" applyAlignment="0" applyProtection="0"/>
    <xf numFmtId="216" fontId="183" fillId="5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83" fillId="81" borderId="0" applyNumberFormat="0" applyBorder="0" applyAlignment="0" applyProtection="0"/>
    <xf numFmtId="0" fontId="49" fillId="17" borderId="0" applyNumberFormat="0" applyBorder="0" applyAlignment="0" applyProtection="0"/>
    <xf numFmtId="0" fontId="81" fillId="42" borderId="0" applyNumberFormat="0" applyBorder="0" applyAlignment="0" applyProtection="0"/>
    <xf numFmtId="216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42" borderId="0" applyNumberFormat="0" applyBorder="0" applyAlignment="0" applyProtection="0"/>
    <xf numFmtId="0" fontId="81" fillId="4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81" fillId="42" borderId="0" applyNumberFormat="0" applyBorder="0" applyAlignment="0" applyProtection="0"/>
    <xf numFmtId="0" fontId="183" fillId="52" borderId="0" applyNumberFormat="0" applyBorder="0" applyAlignment="0" applyProtection="0"/>
    <xf numFmtId="0" fontId="49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9" fillId="17" borderId="0" applyNumberFormat="0" applyBorder="0" applyAlignment="0" applyProtection="0"/>
    <xf numFmtId="216" fontId="183" fillId="44" borderId="0" applyNumberFormat="0" applyBorder="0" applyAlignment="0" applyProtection="0"/>
    <xf numFmtId="216" fontId="183" fillId="44" borderId="0" applyNumberFormat="0" applyBorder="0" applyAlignment="0" applyProtection="0"/>
    <xf numFmtId="216" fontId="183" fillId="44" borderId="0" applyNumberFormat="0" applyBorder="0" applyAlignment="0" applyProtection="0"/>
    <xf numFmtId="0" fontId="81" fillId="43" borderId="0" applyNumberFormat="0" applyBorder="0" applyAlignment="0" applyProtection="0"/>
    <xf numFmtId="0" fontId="42" fillId="21" borderId="0" applyNumberFormat="0" applyBorder="0" applyAlignment="0" applyProtection="0"/>
    <xf numFmtId="216" fontId="183" fillId="44" borderId="0" applyNumberFormat="0" applyBorder="0" applyAlignment="0" applyProtection="0"/>
    <xf numFmtId="0" fontId="49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9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49" fillId="21" borderId="0" applyNumberFormat="0" applyBorder="0" applyAlignment="0" applyProtection="0"/>
    <xf numFmtId="216" fontId="183" fillId="4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183" fillId="82" borderId="0" applyNumberFormat="0" applyBorder="0" applyAlignment="0" applyProtection="0"/>
    <xf numFmtId="0" fontId="49" fillId="21" borderId="0" applyNumberFormat="0" applyBorder="0" applyAlignment="0" applyProtection="0"/>
    <xf numFmtId="0" fontId="81" fillId="43" borderId="0" applyNumberFormat="0" applyBorder="0" applyAlignment="0" applyProtection="0"/>
    <xf numFmtId="216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43" borderId="0" applyNumberFormat="0" applyBorder="0" applyAlignment="0" applyProtection="0"/>
    <xf numFmtId="0" fontId="81" fillId="43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81" fillId="43" borderId="0" applyNumberFormat="0" applyBorder="0" applyAlignment="0" applyProtection="0"/>
    <xf numFmtId="0" fontId="183" fillId="44" borderId="0" applyNumberFormat="0" applyBorder="0" applyAlignment="0" applyProtection="0"/>
    <xf numFmtId="0" fontId="49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9" fillId="21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216" fontId="183" fillId="36" borderId="0" applyNumberFormat="0" applyBorder="0" applyAlignment="0" applyProtection="0"/>
    <xf numFmtId="0" fontId="81" fillId="46" borderId="0" applyNumberFormat="0" applyBorder="0" applyAlignment="0" applyProtection="0"/>
    <xf numFmtId="0" fontId="42" fillId="25" borderId="0" applyNumberFormat="0" applyBorder="0" applyAlignment="0" applyProtection="0"/>
    <xf numFmtId="216" fontId="183" fillId="36" borderId="0" applyNumberFormat="0" applyBorder="0" applyAlignment="0" applyProtection="0"/>
    <xf numFmtId="0" fontId="49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9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49" fillId="25" borderId="0" applyNumberFormat="0" applyBorder="0" applyAlignment="0" applyProtection="0"/>
    <xf numFmtId="216" fontId="183" fillId="36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83" fillId="85" borderId="0" applyNumberFormat="0" applyBorder="0" applyAlignment="0" applyProtection="0"/>
    <xf numFmtId="0" fontId="49" fillId="25" borderId="0" applyNumberFormat="0" applyBorder="0" applyAlignment="0" applyProtection="0"/>
    <xf numFmtId="0" fontId="81" fillId="46" borderId="0" applyNumberFormat="0" applyBorder="0" applyAlignment="0" applyProtection="0"/>
    <xf numFmtId="216" fontId="183" fillId="36" borderId="0" applyNumberFormat="0" applyBorder="0" applyAlignment="0" applyProtection="0"/>
    <xf numFmtId="0" fontId="183" fillId="36" borderId="0" applyNumberFormat="0" applyBorder="0" applyAlignment="0" applyProtection="0"/>
    <xf numFmtId="0" fontId="184" fillId="46" borderId="0" applyNumberFormat="0" applyBorder="0" applyAlignment="0" applyProtection="0"/>
    <xf numFmtId="0" fontId="81" fillId="46" borderId="0" applyNumberFormat="0" applyBorder="0" applyAlignment="0" applyProtection="0"/>
    <xf numFmtId="0" fontId="183" fillId="36" borderId="0" applyNumberFormat="0" applyBorder="0" applyAlignment="0" applyProtection="0"/>
    <xf numFmtId="0" fontId="183" fillId="36" borderId="0" applyNumberFormat="0" applyBorder="0" applyAlignment="0" applyProtection="0"/>
    <xf numFmtId="0" fontId="81" fillId="46" borderId="0" applyNumberFormat="0" applyBorder="0" applyAlignment="0" applyProtection="0"/>
    <xf numFmtId="0" fontId="183" fillId="36" borderId="0" applyNumberFormat="0" applyBorder="0" applyAlignment="0" applyProtection="0"/>
    <xf numFmtId="0" fontId="49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9" fillId="25" borderId="0" applyNumberFormat="0" applyBorder="0" applyAlignment="0" applyProtection="0"/>
    <xf numFmtId="216" fontId="183" fillId="39" borderId="0" applyNumberFormat="0" applyBorder="0" applyAlignment="0" applyProtection="0"/>
    <xf numFmtId="216" fontId="183" fillId="39" borderId="0" applyNumberFormat="0" applyBorder="0" applyAlignment="0" applyProtection="0"/>
    <xf numFmtId="216" fontId="183" fillId="39" borderId="0" applyNumberFormat="0" applyBorder="0" applyAlignment="0" applyProtection="0"/>
    <xf numFmtId="0" fontId="81" fillId="47" borderId="0" applyNumberFormat="0" applyBorder="0" applyAlignment="0" applyProtection="0"/>
    <xf numFmtId="0" fontId="42" fillId="29" borderId="0" applyNumberFormat="0" applyBorder="0" applyAlignment="0" applyProtection="0"/>
    <xf numFmtId="216" fontId="183" fillId="39" borderId="0" applyNumberFormat="0" applyBorder="0" applyAlignment="0" applyProtection="0"/>
    <xf numFmtId="0" fontId="49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9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49" fillId="29" borderId="0" applyNumberFormat="0" applyBorder="0" applyAlignment="0" applyProtection="0"/>
    <xf numFmtId="216" fontId="183" fillId="3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83" fillId="86" borderId="0" applyNumberFormat="0" applyBorder="0" applyAlignment="0" applyProtection="0"/>
    <xf numFmtId="0" fontId="49" fillId="29" borderId="0" applyNumberFormat="0" applyBorder="0" applyAlignment="0" applyProtection="0"/>
    <xf numFmtId="0" fontId="81" fillId="47" borderId="0" applyNumberFormat="0" applyBorder="0" applyAlignment="0" applyProtection="0"/>
    <xf numFmtId="216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4" fillId="47" borderId="0" applyNumberFormat="0" applyBorder="0" applyAlignment="0" applyProtection="0"/>
    <xf numFmtId="0" fontId="81" fillId="47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81" fillId="47" borderId="0" applyNumberFormat="0" applyBorder="0" applyAlignment="0" applyProtection="0"/>
    <xf numFmtId="0" fontId="183" fillId="39" borderId="0" applyNumberFormat="0" applyBorder="0" applyAlignment="0" applyProtection="0"/>
    <xf numFmtId="0" fontId="49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9" fillId="29" borderId="0" applyNumberFormat="0" applyBorder="0" applyAlignment="0" applyProtection="0"/>
    <xf numFmtId="216" fontId="183" fillId="42" borderId="0" applyNumberFormat="0" applyBorder="0" applyAlignment="0" applyProtection="0"/>
    <xf numFmtId="216" fontId="183" fillId="42" borderId="0" applyNumberFormat="0" applyBorder="0" applyAlignment="0" applyProtection="0"/>
    <xf numFmtId="216" fontId="183" fillId="42" borderId="0" applyNumberFormat="0" applyBorder="0" applyAlignment="0" applyProtection="0"/>
    <xf numFmtId="0" fontId="81" fillId="48" borderId="0" applyNumberFormat="0" applyBorder="0" applyAlignment="0" applyProtection="0"/>
    <xf numFmtId="0" fontId="42" fillId="33" borderId="0" applyNumberFormat="0" applyBorder="0" applyAlignment="0" applyProtection="0"/>
    <xf numFmtId="216" fontId="183" fillId="42" borderId="0" applyNumberFormat="0" applyBorder="0" applyAlignment="0" applyProtection="0"/>
    <xf numFmtId="0" fontId="49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9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49" fillId="33" borderId="0" applyNumberFormat="0" applyBorder="0" applyAlignment="0" applyProtection="0"/>
    <xf numFmtId="216" fontId="183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83" fillId="87" borderId="0" applyNumberFormat="0" applyBorder="0" applyAlignment="0" applyProtection="0"/>
    <xf numFmtId="0" fontId="49" fillId="33" borderId="0" applyNumberFormat="0" applyBorder="0" applyAlignment="0" applyProtection="0"/>
    <xf numFmtId="0" fontId="81" fillId="48" borderId="0" applyNumberFormat="0" applyBorder="0" applyAlignment="0" applyProtection="0"/>
    <xf numFmtId="216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8" borderId="0" applyNumberFormat="0" applyBorder="0" applyAlignment="0" applyProtection="0"/>
    <xf numFmtId="0" fontId="81" fillId="48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81" fillId="48" borderId="0" applyNumberFormat="0" applyBorder="0" applyAlignment="0" applyProtection="0"/>
    <xf numFmtId="0" fontId="183" fillId="42" borderId="0" applyNumberFormat="0" applyBorder="0" applyAlignment="0" applyProtection="0"/>
    <xf numFmtId="0" fontId="49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9" fillId="33" borderId="0" applyNumberFormat="0" applyBorder="0" applyAlignment="0" applyProtection="0"/>
    <xf numFmtId="0" fontId="18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0" fontId="183" fillId="45" borderId="0" applyNumberFormat="0" applyBorder="0" applyAlignment="0" applyProtection="0"/>
    <xf numFmtId="0" fontId="183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3" borderId="0" applyNumberFormat="0" applyBorder="0" applyAlignment="0" applyProtection="0"/>
    <xf numFmtId="0" fontId="81" fillId="43" borderId="0" applyNumberFormat="0" applyBorder="0" applyAlignment="0" applyProtection="0"/>
    <xf numFmtId="0" fontId="81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83" fillId="46" borderId="0" applyNumberFormat="0" applyBorder="0" applyAlignment="0" applyProtection="0"/>
    <xf numFmtId="0" fontId="183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183" fillId="47" borderId="0" applyNumberFormat="0" applyBorder="0" applyAlignment="0" applyProtection="0"/>
    <xf numFmtId="0" fontId="183" fillId="48" borderId="0" applyNumberFormat="0" applyBorder="0" applyAlignment="0" applyProtection="0"/>
    <xf numFmtId="0" fontId="81" fillId="48" borderId="0" applyNumberFormat="0" applyBorder="0" applyAlignment="0" applyProtection="0"/>
    <xf numFmtId="0" fontId="81" fillId="48" borderId="0" applyNumberFormat="0" applyBorder="0" applyAlignment="0" applyProtection="0"/>
    <xf numFmtId="0" fontId="183" fillId="48" borderId="0" applyNumberFormat="0" applyBorder="0" applyAlignment="0" applyProtection="0"/>
    <xf numFmtId="0" fontId="185" fillId="45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86" fillId="0" borderId="0" applyFill="0">
      <alignment horizontal="center"/>
      <protection locked="0"/>
    </xf>
    <xf numFmtId="0" fontId="186" fillId="0" borderId="0" applyFill="0">
      <alignment horizontal="center"/>
      <protection locked="0"/>
    </xf>
    <xf numFmtId="0" fontId="186" fillId="0" borderId="0" applyFill="0">
      <alignment horizontal="center"/>
      <protection locked="0"/>
    </xf>
    <xf numFmtId="0" fontId="186" fillId="0" borderId="0" applyFill="0">
      <alignment horizontal="center"/>
      <protection locked="0"/>
    </xf>
    <xf numFmtId="0" fontId="107" fillId="34" borderId="0"/>
    <xf numFmtId="0" fontId="107" fillId="34" borderId="0"/>
    <xf numFmtId="0" fontId="107" fillId="34" borderId="0"/>
    <xf numFmtId="0" fontId="107" fillId="34" borderId="0"/>
    <xf numFmtId="0" fontId="107" fillId="34" borderId="0"/>
    <xf numFmtId="0" fontId="107" fillId="34" borderId="0"/>
    <xf numFmtId="0" fontId="107" fillId="34" borderId="0"/>
    <xf numFmtId="0" fontId="107" fillId="34" borderId="0"/>
    <xf numFmtId="0" fontId="186" fillId="34" borderId="0"/>
    <xf numFmtId="0" fontId="186" fillId="34" borderId="0"/>
    <xf numFmtId="0" fontId="186" fillId="34" borderId="0"/>
    <xf numFmtId="0" fontId="186" fillId="34" borderId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197" fontId="45" fillId="0" borderId="0"/>
    <xf numFmtId="197" fontId="45" fillId="0" borderId="0"/>
    <xf numFmtId="197" fontId="45" fillId="0" borderId="0"/>
    <xf numFmtId="197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0" fontId="108" fillId="62" borderId="0">
      <alignment horizontal="right"/>
    </xf>
    <xf numFmtId="0" fontId="108" fillId="62" borderId="0">
      <alignment horizontal="right"/>
    </xf>
    <xf numFmtId="0" fontId="108" fillId="62" borderId="0">
      <alignment horizontal="right"/>
    </xf>
    <xf numFmtId="0" fontId="108" fillId="62" borderId="0">
      <alignment horizontal="right"/>
    </xf>
    <xf numFmtId="0" fontId="108" fillId="62" borderId="0">
      <alignment horizontal="right"/>
    </xf>
    <xf numFmtId="0" fontId="108" fillId="62" borderId="0">
      <alignment horizontal="right"/>
    </xf>
    <xf numFmtId="0" fontId="108" fillId="62" borderId="0">
      <alignment horizontal="right"/>
    </xf>
    <xf numFmtId="0" fontId="108" fillId="62" borderId="0">
      <alignment horizontal="right"/>
    </xf>
    <xf numFmtId="0" fontId="187" fillId="62" borderId="0">
      <alignment horizontal="right"/>
    </xf>
    <xf numFmtId="0" fontId="187" fillId="62" borderId="0">
      <alignment horizontal="right"/>
    </xf>
    <xf numFmtId="0" fontId="187" fillId="62" borderId="0">
      <alignment horizontal="right"/>
    </xf>
    <xf numFmtId="0" fontId="187" fillId="62" borderId="0">
      <alignment horizontal="right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216" fontId="183" fillId="88" borderId="0" applyNumberFormat="0" applyBorder="0" applyAlignment="0" applyProtection="0"/>
    <xf numFmtId="216" fontId="183" fillId="88" borderId="0" applyNumberFormat="0" applyBorder="0" applyAlignment="0" applyProtection="0"/>
    <xf numFmtId="216" fontId="183" fillId="88" borderId="0" applyNumberFormat="0" applyBorder="0" applyAlignment="0" applyProtection="0"/>
    <xf numFmtId="0" fontId="81" fillId="49" borderId="0" applyNumberFormat="0" applyBorder="0" applyAlignment="0" applyProtection="0"/>
    <xf numFmtId="0" fontId="42" fillId="10" borderId="0" applyNumberFormat="0" applyBorder="0" applyAlignment="0" applyProtection="0"/>
    <xf numFmtId="216" fontId="183" fillId="88" borderId="0" applyNumberFormat="0" applyBorder="0" applyAlignment="0" applyProtection="0"/>
    <xf numFmtId="0" fontId="49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9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49" fillId="10" borderId="0" applyNumberFormat="0" applyBorder="0" applyAlignment="0" applyProtection="0"/>
    <xf numFmtId="216" fontId="183" fillId="8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83" fillId="89" borderId="0" applyNumberFormat="0" applyBorder="0" applyAlignment="0" applyProtection="0"/>
    <xf numFmtId="0" fontId="49" fillId="10" borderId="0" applyNumberFormat="0" applyBorder="0" applyAlignment="0" applyProtection="0"/>
    <xf numFmtId="0" fontId="81" fillId="49" borderId="0" applyNumberFormat="0" applyBorder="0" applyAlignment="0" applyProtection="0"/>
    <xf numFmtId="216" fontId="183" fillId="88" borderId="0" applyNumberFormat="0" applyBorder="0" applyAlignment="0" applyProtection="0"/>
    <xf numFmtId="0" fontId="183" fillId="88" borderId="0" applyNumberFormat="0" applyBorder="0" applyAlignment="0" applyProtection="0"/>
    <xf numFmtId="0" fontId="184" fillId="49" borderId="0" applyNumberFormat="0" applyBorder="0" applyAlignment="0" applyProtection="0"/>
    <xf numFmtId="0" fontId="81" fillId="49" borderId="0" applyNumberFormat="0" applyBorder="0" applyAlignment="0" applyProtection="0"/>
    <xf numFmtId="0" fontId="183" fillId="88" borderId="0" applyNumberFormat="0" applyBorder="0" applyAlignment="0" applyProtection="0"/>
    <xf numFmtId="0" fontId="183" fillId="88" borderId="0" applyNumberFormat="0" applyBorder="0" applyAlignment="0" applyProtection="0"/>
    <xf numFmtId="0" fontId="81" fillId="49" borderId="0" applyNumberFormat="0" applyBorder="0" applyAlignment="0" applyProtection="0"/>
    <xf numFmtId="0" fontId="183" fillId="88" borderId="0" applyNumberFormat="0" applyBorder="0" applyAlignment="0" applyProtection="0"/>
    <xf numFmtId="0" fontId="49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9" fillId="10" borderId="0" applyNumberFormat="0" applyBorder="0" applyAlignment="0" applyProtection="0"/>
    <xf numFmtId="216" fontId="183" fillId="52" borderId="0" applyNumberFormat="0" applyBorder="0" applyAlignment="0" applyProtection="0"/>
    <xf numFmtId="216" fontId="183" fillId="52" borderId="0" applyNumberFormat="0" applyBorder="0" applyAlignment="0" applyProtection="0"/>
    <xf numFmtId="216" fontId="183" fillId="52" borderId="0" applyNumberFormat="0" applyBorder="0" applyAlignment="0" applyProtection="0"/>
    <xf numFmtId="0" fontId="81" fillId="50" borderId="0" applyNumberFormat="0" applyBorder="0" applyAlignment="0" applyProtection="0"/>
    <xf numFmtId="0" fontId="42" fillId="14" borderId="0" applyNumberFormat="0" applyBorder="0" applyAlignment="0" applyProtection="0"/>
    <xf numFmtId="216" fontId="183" fillId="52" borderId="0" applyNumberFormat="0" applyBorder="0" applyAlignment="0" applyProtection="0"/>
    <xf numFmtId="0" fontId="4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49" fillId="14" borderId="0" applyNumberFormat="0" applyBorder="0" applyAlignment="0" applyProtection="0"/>
    <xf numFmtId="216" fontId="183" fillId="52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83" fillId="90" borderId="0" applyNumberFormat="0" applyBorder="0" applyAlignment="0" applyProtection="0"/>
    <xf numFmtId="0" fontId="49" fillId="14" borderId="0" applyNumberFormat="0" applyBorder="0" applyAlignment="0" applyProtection="0"/>
    <xf numFmtId="0" fontId="81" fillId="50" borderId="0" applyNumberFormat="0" applyBorder="0" applyAlignment="0" applyProtection="0"/>
    <xf numFmtId="216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50" borderId="0" applyNumberFormat="0" applyBorder="0" applyAlignment="0" applyProtection="0"/>
    <xf numFmtId="0" fontId="81" fillId="50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81" fillId="50" borderId="0" applyNumberFormat="0" applyBorder="0" applyAlignment="0" applyProtection="0"/>
    <xf numFmtId="0" fontId="183" fillId="52" borderId="0" applyNumberFormat="0" applyBorder="0" applyAlignment="0" applyProtection="0"/>
    <xf numFmtId="0" fontId="4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9" fillId="14" borderId="0" applyNumberFormat="0" applyBorder="0" applyAlignment="0" applyProtection="0"/>
    <xf numFmtId="216" fontId="183" fillId="44" borderId="0" applyNumberFormat="0" applyBorder="0" applyAlignment="0" applyProtection="0"/>
    <xf numFmtId="216" fontId="183" fillId="44" borderId="0" applyNumberFormat="0" applyBorder="0" applyAlignment="0" applyProtection="0"/>
    <xf numFmtId="216" fontId="183" fillId="44" borderId="0" applyNumberFormat="0" applyBorder="0" applyAlignment="0" applyProtection="0"/>
    <xf numFmtId="0" fontId="81" fillId="51" borderId="0" applyNumberFormat="0" applyBorder="0" applyAlignment="0" applyProtection="0"/>
    <xf numFmtId="0" fontId="42" fillId="18" borderId="0" applyNumberFormat="0" applyBorder="0" applyAlignment="0" applyProtection="0"/>
    <xf numFmtId="216" fontId="183" fillId="44" borderId="0" applyNumberFormat="0" applyBorder="0" applyAlignment="0" applyProtection="0"/>
    <xf numFmtId="0" fontId="4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49" fillId="18" borderId="0" applyNumberFormat="0" applyBorder="0" applyAlignment="0" applyProtection="0"/>
    <xf numFmtId="216" fontId="183" fillId="4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83" fillId="91" borderId="0" applyNumberFormat="0" applyBorder="0" applyAlignment="0" applyProtection="0"/>
    <xf numFmtId="0" fontId="49" fillId="18" borderId="0" applyNumberFormat="0" applyBorder="0" applyAlignment="0" applyProtection="0"/>
    <xf numFmtId="0" fontId="81" fillId="51" borderId="0" applyNumberFormat="0" applyBorder="0" applyAlignment="0" applyProtection="0"/>
    <xf numFmtId="216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51" borderId="0" applyNumberFormat="0" applyBorder="0" applyAlignment="0" applyProtection="0"/>
    <xf numFmtId="0" fontId="81" fillId="51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81" fillId="51" borderId="0" applyNumberFormat="0" applyBorder="0" applyAlignment="0" applyProtection="0"/>
    <xf numFmtId="0" fontId="183" fillId="44" borderId="0" applyNumberFormat="0" applyBorder="0" applyAlignment="0" applyProtection="0"/>
    <xf numFmtId="0" fontId="4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9" fillId="18" borderId="0" applyNumberFormat="0" applyBorder="0" applyAlignment="0" applyProtection="0"/>
    <xf numFmtId="216" fontId="183" fillId="92" borderId="0" applyNumberFormat="0" applyBorder="0" applyAlignment="0" applyProtection="0"/>
    <xf numFmtId="216" fontId="183" fillId="92" borderId="0" applyNumberFormat="0" applyBorder="0" applyAlignment="0" applyProtection="0"/>
    <xf numFmtId="216" fontId="183" fillId="92" borderId="0" applyNumberFormat="0" applyBorder="0" applyAlignment="0" applyProtection="0"/>
    <xf numFmtId="0" fontId="81" fillId="46" borderId="0" applyNumberFormat="0" applyBorder="0" applyAlignment="0" applyProtection="0"/>
    <xf numFmtId="0" fontId="42" fillId="22" borderId="0" applyNumberFormat="0" applyBorder="0" applyAlignment="0" applyProtection="0"/>
    <xf numFmtId="216" fontId="183" fillId="92" borderId="0" applyNumberFormat="0" applyBorder="0" applyAlignment="0" applyProtection="0"/>
    <xf numFmtId="0" fontId="4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49" fillId="22" borderId="0" applyNumberFormat="0" applyBorder="0" applyAlignment="0" applyProtection="0"/>
    <xf numFmtId="216" fontId="183" fillId="9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83" fillId="85" borderId="0" applyNumberFormat="0" applyBorder="0" applyAlignment="0" applyProtection="0"/>
    <xf numFmtId="0" fontId="49" fillId="22" borderId="0" applyNumberFormat="0" applyBorder="0" applyAlignment="0" applyProtection="0"/>
    <xf numFmtId="0" fontId="81" fillId="46" borderId="0" applyNumberFormat="0" applyBorder="0" applyAlignment="0" applyProtection="0"/>
    <xf numFmtId="216" fontId="183" fillId="92" borderId="0" applyNumberFormat="0" applyBorder="0" applyAlignment="0" applyProtection="0"/>
    <xf numFmtId="0" fontId="183" fillId="92" borderId="0" applyNumberFormat="0" applyBorder="0" applyAlignment="0" applyProtection="0"/>
    <xf numFmtId="0" fontId="184" fillId="46" borderId="0" applyNumberFormat="0" applyBorder="0" applyAlignment="0" applyProtection="0"/>
    <xf numFmtId="0" fontId="81" fillId="46" borderId="0" applyNumberFormat="0" applyBorder="0" applyAlignment="0" applyProtection="0"/>
    <xf numFmtId="0" fontId="183" fillId="92" borderId="0" applyNumberFormat="0" applyBorder="0" applyAlignment="0" applyProtection="0"/>
    <xf numFmtId="0" fontId="183" fillId="92" borderId="0" applyNumberFormat="0" applyBorder="0" applyAlignment="0" applyProtection="0"/>
    <xf numFmtId="0" fontId="81" fillId="46" borderId="0" applyNumberFormat="0" applyBorder="0" applyAlignment="0" applyProtection="0"/>
    <xf numFmtId="0" fontId="183" fillId="92" borderId="0" applyNumberFormat="0" applyBorder="0" applyAlignment="0" applyProtection="0"/>
    <xf numFmtId="0" fontId="4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9" fillId="22" borderId="0" applyNumberFormat="0" applyBorder="0" applyAlignment="0" applyProtection="0"/>
    <xf numFmtId="216" fontId="183" fillId="47" borderId="0" applyNumberFormat="0" applyBorder="0" applyAlignment="0" applyProtection="0"/>
    <xf numFmtId="216" fontId="183" fillId="47" borderId="0" applyNumberFormat="0" applyBorder="0" applyAlignment="0" applyProtection="0"/>
    <xf numFmtId="216" fontId="183" fillId="47" borderId="0" applyNumberFormat="0" applyBorder="0" applyAlignment="0" applyProtection="0"/>
    <xf numFmtId="0" fontId="81" fillId="47" borderId="0" applyNumberFormat="0" applyBorder="0" applyAlignment="0" applyProtection="0"/>
    <xf numFmtId="0" fontId="42" fillId="26" borderId="0" applyNumberFormat="0" applyBorder="0" applyAlignment="0" applyProtection="0"/>
    <xf numFmtId="216" fontId="183" fillId="47" borderId="0" applyNumberFormat="0" applyBorder="0" applyAlignment="0" applyProtection="0"/>
    <xf numFmtId="0" fontId="4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49" fillId="26" borderId="0" applyNumberFormat="0" applyBorder="0" applyAlignment="0" applyProtection="0"/>
    <xf numFmtId="216" fontId="183" fillId="4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83" fillId="86" borderId="0" applyNumberFormat="0" applyBorder="0" applyAlignment="0" applyProtection="0"/>
    <xf numFmtId="0" fontId="49" fillId="26" borderId="0" applyNumberFormat="0" applyBorder="0" applyAlignment="0" applyProtection="0"/>
    <xf numFmtId="0" fontId="81" fillId="47" borderId="0" applyNumberFormat="0" applyBorder="0" applyAlignment="0" applyProtection="0"/>
    <xf numFmtId="216" fontId="183" fillId="47" borderId="0" applyNumberFormat="0" applyBorder="0" applyAlignment="0" applyProtection="0"/>
    <xf numFmtId="0" fontId="183" fillId="47" borderId="0" applyNumberFormat="0" applyBorder="0" applyAlignment="0" applyProtection="0"/>
    <xf numFmtId="0" fontId="184" fillId="47" borderId="0" applyNumberFormat="0" applyBorder="0" applyAlignment="0" applyProtection="0"/>
    <xf numFmtId="0" fontId="81" fillId="47" borderId="0" applyNumberFormat="0" applyBorder="0" applyAlignment="0" applyProtection="0"/>
    <xf numFmtId="0" fontId="183" fillId="47" borderId="0" applyNumberFormat="0" applyBorder="0" applyAlignment="0" applyProtection="0"/>
    <xf numFmtId="0" fontId="183" fillId="47" borderId="0" applyNumberFormat="0" applyBorder="0" applyAlignment="0" applyProtection="0"/>
    <xf numFmtId="0" fontId="81" fillId="47" borderId="0" applyNumberFormat="0" applyBorder="0" applyAlignment="0" applyProtection="0"/>
    <xf numFmtId="0" fontId="183" fillId="47" borderId="0" applyNumberFormat="0" applyBorder="0" applyAlignment="0" applyProtection="0"/>
    <xf numFmtId="0" fontId="4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9" fillId="26" borderId="0" applyNumberFormat="0" applyBorder="0" applyAlignment="0" applyProtection="0"/>
    <xf numFmtId="216" fontId="183" fillId="50" borderId="0" applyNumberFormat="0" applyBorder="0" applyAlignment="0" applyProtection="0"/>
    <xf numFmtId="216" fontId="183" fillId="50" borderId="0" applyNumberFormat="0" applyBorder="0" applyAlignment="0" applyProtection="0"/>
    <xf numFmtId="216" fontId="183" fillId="50" borderId="0" applyNumberFormat="0" applyBorder="0" applyAlignment="0" applyProtection="0"/>
    <xf numFmtId="0" fontId="81" fillId="52" borderId="0" applyNumberFormat="0" applyBorder="0" applyAlignment="0" applyProtection="0"/>
    <xf numFmtId="0" fontId="42" fillId="30" borderId="0" applyNumberFormat="0" applyBorder="0" applyAlignment="0" applyProtection="0"/>
    <xf numFmtId="216" fontId="183" fillId="50" borderId="0" applyNumberFormat="0" applyBorder="0" applyAlignment="0" applyProtection="0"/>
    <xf numFmtId="0" fontId="4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49" fillId="30" borderId="0" applyNumberFormat="0" applyBorder="0" applyAlignment="0" applyProtection="0"/>
    <xf numFmtId="216" fontId="183" fillId="5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83" fillId="93" borderId="0" applyNumberFormat="0" applyBorder="0" applyAlignment="0" applyProtection="0"/>
    <xf numFmtId="0" fontId="49" fillId="30" borderId="0" applyNumberFormat="0" applyBorder="0" applyAlignment="0" applyProtection="0"/>
    <xf numFmtId="0" fontId="81" fillId="52" borderId="0" applyNumberFormat="0" applyBorder="0" applyAlignment="0" applyProtection="0"/>
    <xf numFmtId="216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184" fillId="52" borderId="0" applyNumberFormat="0" applyBorder="0" applyAlignment="0" applyProtection="0"/>
    <xf numFmtId="0" fontId="81" fillId="52" borderId="0" applyNumberFormat="0" applyBorder="0" applyAlignment="0" applyProtection="0"/>
    <xf numFmtId="0" fontId="183" fillId="50" borderId="0" applyNumberFormat="0" applyBorder="0" applyAlignment="0" applyProtection="0"/>
    <xf numFmtId="0" fontId="183" fillId="50" borderId="0" applyNumberFormat="0" applyBorder="0" applyAlignment="0" applyProtection="0"/>
    <xf numFmtId="0" fontId="81" fillId="52" borderId="0" applyNumberFormat="0" applyBorder="0" applyAlignment="0" applyProtection="0"/>
    <xf numFmtId="0" fontId="183" fillId="50" borderId="0" applyNumberFormat="0" applyBorder="0" applyAlignment="0" applyProtection="0"/>
    <xf numFmtId="0" fontId="4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9" fillId="30" borderId="0" applyNumberFormat="0" applyBorder="0" applyAlignment="0" applyProtection="0"/>
    <xf numFmtId="43" fontId="10" fillId="0" borderId="0" applyFont="0" applyBorder="0" applyAlignment="0"/>
    <xf numFmtId="0" fontId="189" fillId="0" borderId="0"/>
    <xf numFmtId="216" fontId="190" fillId="38" borderId="0" applyNumberFormat="0" applyBorder="0" applyAlignment="0" applyProtection="0"/>
    <xf numFmtId="216" fontId="190" fillId="38" borderId="0" applyNumberFormat="0" applyBorder="0" applyAlignment="0" applyProtection="0"/>
    <xf numFmtId="216" fontId="190" fillId="38" borderId="0" applyNumberFormat="0" applyBorder="0" applyAlignment="0" applyProtection="0"/>
    <xf numFmtId="0" fontId="82" fillId="36" borderId="0" applyNumberFormat="0" applyBorder="0" applyAlignment="0" applyProtection="0"/>
    <xf numFmtId="0" fontId="32" fillId="4" borderId="0" applyNumberFormat="0" applyBorder="0" applyAlignment="0" applyProtection="0"/>
    <xf numFmtId="216" fontId="190" fillId="38" borderId="0" applyNumberFormat="0" applyBorder="0" applyAlignment="0" applyProtection="0"/>
    <xf numFmtId="0" fontId="6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6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0" fillId="4" borderId="0" applyNumberFormat="0" applyBorder="0" applyAlignment="0" applyProtection="0"/>
    <xf numFmtId="216" fontId="190" fillId="38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90" fillId="75" borderId="0" applyNumberFormat="0" applyBorder="0" applyAlignment="0" applyProtection="0"/>
    <xf numFmtId="0" fontId="60" fillId="4" borderId="0" applyNumberFormat="0" applyBorder="0" applyAlignment="0" applyProtection="0"/>
    <xf numFmtId="0" fontId="82" fillId="36" borderId="0" applyNumberFormat="0" applyBorder="0" applyAlignment="0" applyProtection="0"/>
    <xf numFmtId="216" fontId="190" fillId="38" borderId="0" applyNumberFormat="0" applyBorder="0" applyAlignment="0" applyProtection="0"/>
    <xf numFmtId="0" fontId="190" fillId="38" borderId="0" applyNumberFormat="0" applyBorder="0" applyAlignment="0" applyProtection="0"/>
    <xf numFmtId="0" fontId="191" fillId="36" borderId="0" applyNumberFormat="0" applyBorder="0" applyAlignment="0" applyProtection="0"/>
    <xf numFmtId="0" fontId="82" fillId="36" borderId="0" applyNumberFormat="0" applyBorder="0" applyAlignment="0" applyProtection="0"/>
    <xf numFmtId="0" fontId="190" fillId="38" borderId="0" applyNumberFormat="0" applyBorder="0" applyAlignment="0" applyProtection="0"/>
    <xf numFmtId="0" fontId="190" fillId="38" borderId="0" applyNumberFormat="0" applyBorder="0" applyAlignment="0" applyProtection="0"/>
    <xf numFmtId="0" fontId="82" fillId="36" borderId="0" applyNumberFormat="0" applyBorder="0" applyAlignment="0" applyProtection="0"/>
    <xf numFmtId="0" fontId="190" fillId="38" borderId="0" applyNumberFormat="0" applyBorder="0" applyAlignment="0" applyProtection="0"/>
    <xf numFmtId="0" fontId="6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60" fillId="4" borderId="0" applyNumberFormat="0" applyBorder="0" applyAlignment="0" applyProtection="0"/>
    <xf numFmtId="0" fontId="7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36" fillId="7" borderId="10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64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64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64" fillId="7" borderId="10" applyNumberFormat="0" applyAlignment="0" applyProtection="0"/>
    <xf numFmtId="0" fontId="83" fillId="53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36" fillId="7" borderId="10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194" fillId="95" borderId="35" applyNumberFormat="0" applyAlignment="0" applyProtection="0"/>
    <xf numFmtId="0" fontId="194" fillId="95" borderId="35" applyNumberFormat="0" applyAlignment="0" applyProtection="0"/>
    <xf numFmtId="0" fontId="64" fillId="7" borderId="10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216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5" fillId="53" borderId="35" applyNumberFormat="0" applyAlignment="0" applyProtection="0"/>
    <xf numFmtId="0" fontId="195" fillId="53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64" fillId="7" borderId="10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36" fillId="7" borderId="10" applyNumberFormat="0" applyAlignment="0" applyProtection="0"/>
    <xf numFmtId="0" fontId="36" fillId="7" borderId="10" applyNumberFormat="0" applyAlignment="0" applyProtection="0"/>
    <xf numFmtId="0" fontId="64" fillId="7" borderId="10" applyNumberFormat="0" applyAlignment="0" applyProtection="0"/>
    <xf numFmtId="3" fontId="100" fillId="0" borderId="16"/>
    <xf numFmtId="216" fontId="196" fillId="54" borderId="36" applyNumberFormat="0" applyAlignment="0" applyProtection="0"/>
    <xf numFmtId="216" fontId="196" fillId="54" borderId="36" applyNumberFormat="0" applyAlignment="0" applyProtection="0"/>
    <xf numFmtId="216" fontId="196" fillId="54" borderId="36" applyNumberFormat="0" applyAlignment="0" applyProtection="0"/>
    <xf numFmtId="0" fontId="84" fillId="54" borderId="36" applyNumberFormat="0" applyAlignment="0" applyProtection="0"/>
    <xf numFmtId="0" fontId="38" fillId="8" borderId="13" applyNumberFormat="0" applyAlignment="0" applyProtection="0"/>
    <xf numFmtId="216" fontId="196" fillId="54" borderId="36" applyNumberFormat="0" applyAlignment="0" applyProtection="0"/>
    <xf numFmtId="0" fontId="66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66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84" fillId="54" borderId="36" applyNumberFormat="0" applyAlignment="0" applyProtection="0"/>
    <xf numFmtId="0" fontId="84" fillId="54" borderId="36" applyNumberFormat="0" applyAlignment="0" applyProtection="0"/>
    <xf numFmtId="0" fontId="66" fillId="8" borderId="13" applyNumberFormat="0" applyAlignment="0" applyProtection="0"/>
    <xf numFmtId="216" fontId="196" fillId="54" borderId="36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196" fillId="96" borderId="36" applyNumberFormat="0" applyAlignment="0" applyProtection="0"/>
    <xf numFmtId="0" fontId="66" fillId="8" borderId="13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196" fillId="54" borderId="36" applyNumberFormat="0" applyAlignment="0" applyProtection="0"/>
    <xf numFmtId="0" fontId="197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196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66" fillId="8" borderId="13" applyNumberFormat="0" applyAlignment="0" applyProtection="0"/>
    <xf numFmtId="0" fontId="38" fillId="8" borderId="13" applyNumberFormat="0" applyAlignment="0" applyProtection="0"/>
    <xf numFmtId="0" fontId="38" fillId="8" borderId="13" applyNumberFormat="0" applyAlignment="0" applyProtection="0"/>
    <xf numFmtId="0" fontId="66" fillId="8" borderId="13" applyNumberFormat="0" applyAlignment="0" applyProtection="0"/>
    <xf numFmtId="248" fontId="198" fillId="73" borderId="30">
      <alignment horizontal="center" vertical="center" wrapText="1"/>
    </xf>
    <xf numFmtId="0" fontId="199" fillId="65" borderId="33">
      <alignment horizontal="center" wrapText="1"/>
    </xf>
    <xf numFmtId="0" fontId="199" fillId="65" borderId="33">
      <alignment horizontal="center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3" fontId="200" fillId="0" borderId="0" applyFill="0" applyBorder="0" applyAlignment="0" applyProtection="0"/>
    <xf numFmtId="40" fontId="200" fillId="0" borderId="0" applyFill="0" applyBorder="0" applyAlignment="0" applyProtection="0"/>
    <xf numFmtId="249" fontId="11" fillId="94" borderId="0" applyFill="0" applyBorder="0" applyAlignment="0">
      <alignment vertical="top"/>
    </xf>
    <xf numFmtId="229" fontId="11" fillId="0" borderId="0" applyFill="0" applyBorder="0" applyAlignment="0" applyProtection="0"/>
    <xf numFmtId="41" fontId="45" fillId="0" borderId="0" applyFont="0" applyBorder="0" applyAlignment="0" applyProtection="0"/>
    <xf numFmtId="41" fontId="45" fillId="0" borderId="0" applyFont="0" applyBorder="0" applyAlignment="0" applyProtection="0"/>
    <xf numFmtId="176" fontId="201" fillId="0" borderId="0" applyFont="0" applyFill="0" applyBorder="0" applyAlignment="0" applyProtection="0">
      <alignment vertical="center"/>
    </xf>
    <xf numFmtId="41" fontId="45" fillId="0" borderId="0" applyFont="0" applyBorder="0" applyAlignment="0" applyProtection="0"/>
    <xf numFmtId="41" fontId="45" fillId="0" borderId="0" applyFont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6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07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250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168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76" fillId="0" borderId="2">
      <alignment horizontal="left" vertical="center"/>
    </xf>
    <xf numFmtId="168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5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4" fontId="113" fillId="0" borderId="0" applyFill="0" applyBorder="0" applyAlignment="0" applyProtection="0"/>
    <xf numFmtId="204" fontId="113" fillId="0" borderId="0" applyFill="0" applyBorder="0" applyAlignment="0" applyProtection="0"/>
    <xf numFmtId="245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13" fillId="0" borderId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51" fontId="45" fillId="0" borderId="0" applyFill="0" applyBorder="0" applyAlignment="0" applyProtection="0"/>
    <xf numFmtId="252" fontId="45" fillId="0" borderId="0" applyFill="0" applyBorder="0" applyAlignment="0" applyProtection="0"/>
    <xf numFmtId="251" fontId="45" fillId="0" borderId="0" applyFill="0" applyBorder="0" applyAlignment="0" applyProtection="0"/>
    <xf numFmtId="252" fontId="45" fillId="0" borderId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73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71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46" fillId="0" borderId="0" applyFont="0" applyFill="0" applyBorder="0" applyAlignment="0" applyProtection="0"/>
    <xf numFmtId="251" fontId="45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203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20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53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206" fontId="45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0" fontId="20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08" fontId="113" fillId="0" borderId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168" fontId="46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97" fillId="0" borderId="0" applyFont="0" applyFill="0" applyBorder="0" applyAlignment="0" applyProtection="0"/>
    <xf numFmtId="193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2" fillId="0" borderId="0" applyFont="0" applyFill="0" applyBorder="0" applyAlignment="0" applyProtection="0"/>
    <xf numFmtId="181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4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14" fillId="0" borderId="0" applyFont="0" applyFill="0" applyBorder="0" applyAlignment="0" applyProtection="0"/>
    <xf numFmtId="25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14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25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55" fontId="46" fillId="0" borderId="0" applyFont="0" applyFill="0" applyBorder="0" applyAlignment="0" applyProtection="0"/>
    <xf numFmtId="256" fontId="46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7" fontId="45" fillId="0" borderId="0"/>
    <xf numFmtId="182" fontId="75" fillId="0" borderId="0"/>
    <xf numFmtId="182" fontId="75" fillId="0" borderId="0"/>
    <xf numFmtId="0" fontId="102" fillId="0" borderId="0"/>
    <xf numFmtId="169" fontId="102" fillId="0" borderId="0"/>
    <xf numFmtId="7" fontId="45" fillId="0" borderId="0"/>
    <xf numFmtId="0" fontId="188" fillId="55" borderId="26">
      <alignment horizontal="centerContinuous" vertical="top"/>
    </xf>
    <xf numFmtId="0" fontId="205" fillId="0" borderId="0">
      <alignment horizontal="left"/>
    </xf>
    <xf numFmtId="0" fontId="206" fillId="0" borderId="0"/>
    <xf numFmtId="0" fontId="207" fillId="0" borderId="0">
      <alignment horizontal="left"/>
    </xf>
    <xf numFmtId="178" fontId="204" fillId="0" borderId="0" applyFont="0" applyFill="0" applyBorder="0" applyAlignment="0" applyProtection="0"/>
    <xf numFmtId="210" fontId="119" fillId="0" borderId="16"/>
    <xf numFmtId="0" fontId="11" fillId="94" borderId="3" applyFill="0" applyBorder="0" applyAlignment="0">
      <alignment horizontal="right"/>
    </xf>
    <xf numFmtId="0" fontId="11" fillId="94" borderId="3" applyFill="0" applyBorder="0" applyAlignment="0">
      <alignment horizontal="right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179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233" fontId="152" fillId="97" borderId="20">
      <alignment horizontal="center" vertical="center"/>
    </xf>
    <xf numFmtId="257" fontId="71" fillId="0" borderId="52">
      <alignment horizontal="right" wrapText="1"/>
    </xf>
    <xf numFmtId="193" fontId="71" fillId="0" borderId="30">
      <alignment horizontal="right"/>
      <protection locked="0"/>
    </xf>
    <xf numFmtId="258" fontId="174" fillId="0" borderId="30" applyBorder="0">
      <alignment horizontal="right"/>
    </xf>
    <xf numFmtId="259" fontId="71" fillId="98" borderId="16" applyFill="0" applyAlignment="0" applyProtection="0">
      <alignment horizontal="left" wrapText="1"/>
    </xf>
    <xf numFmtId="259" fontId="71" fillId="98" borderId="16" applyFill="0" applyAlignment="0" applyProtection="0">
      <alignment horizontal="left" wrapText="1"/>
    </xf>
    <xf numFmtId="183" fontId="75" fillId="0" borderId="0"/>
    <xf numFmtId="183" fontId="75" fillId="0" borderId="0"/>
    <xf numFmtId="183" fontId="75" fillId="0" borderId="0"/>
    <xf numFmtId="260" fontId="46" fillId="0" borderId="0"/>
    <xf numFmtId="261" fontId="102" fillId="0" borderId="0"/>
    <xf numFmtId="262" fontId="103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211" fontId="45" fillId="55" borderId="0" applyFont="0" applyBorder="0"/>
    <xf numFmtId="0" fontId="119" fillId="0" borderId="46"/>
    <xf numFmtId="0" fontId="208" fillId="0" borderId="0" applyProtection="0"/>
    <xf numFmtId="263" fontId="159" fillId="97" borderId="30">
      <alignment horizontal="center" vertical="center" wrapText="1"/>
    </xf>
    <xf numFmtId="0" fontId="122" fillId="61" borderId="46"/>
    <xf numFmtId="171" fontId="75" fillId="0" borderId="0"/>
    <xf numFmtId="171" fontId="75" fillId="0" borderId="0"/>
    <xf numFmtId="171" fontId="75" fillId="0" borderId="0"/>
    <xf numFmtId="264" fontId="46" fillId="0" borderId="0"/>
    <xf numFmtId="254" fontId="102" fillId="0" borderId="0"/>
    <xf numFmtId="265" fontId="103" fillId="0" borderId="0"/>
    <xf numFmtId="8" fontId="45" fillId="0" borderId="0" applyFill="0" applyBorder="0" applyAlignment="0" applyProtection="0"/>
    <xf numFmtId="8" fontId="45" fillId="0" borderId="0" applyFill="0" applyBorder="0" applyAlignment="0" applyProtection="0"/>
    <xf numFmtId="8" fontId="45" fillId="0" borderId="0" applyFill="0" applyBorder="0" applyAlignment="0" applyProtection="0"/>
    <xf numFmtId="8" fontId="45" fillId="0" borderId="0" applyFill="0" applyBorder="0" applyAlignment="0" applyProtection="0"/>
    <xf numFmtId="6" fontId="45" fillId="0" borderId="0" applyFill="0" applyBorder="0" applyAlignment="0" applyProtection="0"/>
    <xf numFmtId="6" fontId="45" fillId="0" borderId="0" applyFill="0" applyBorder="0" applyAlignment="0" applyProtection="0"/>
    <xf numFmtId="6" fontId="45" fillId="0" borderId="0" applyFill="0" applyBorder="0" applyAlignment="0" applyProtection="0"/>
    <xf numFmtId="6" fontId="45" fillId="0" borderId="0" applyFill="0" applyBorder="0" applyAlignment="0" applyProtection="0"/>
    <xf numFmtId="216" fontId="209" fillId="0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0" fontId="122" fillId="61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0" fontId="122" fillId="61" borderId="46"/>
    <xf numFmtId="0" fontId="48" fillId="0" borderId="26"/>
    <xf numFmtId="0" fontId="210" fillId="99" borderId="0" applyNumberFormat="0" applyBorder="0" applyAlignment="0" applyProtection="0"/>
    <xf numFmtId="0" fontId="210" fillId="100" borderId="0" applyNumberFormat="0" applyBorder="0" applyAlignment="0" applyProtection="0"/>
    <xf numFmtId="0" fontId="210" fillId="100" borderId="0" applyNumberFormat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16" fontId="46" fillId="0" borderId="0" applyFont="0" applyFill="0" applyBorder="0" applyAlignment="0" applyProtection="0"/>
    <xf numFmtId="216" fontId="75" fillId="0" borderId="0" applyFont="0" applyFill="0" applyBorder="0" applyAlignment="0" applyProtection="0"/>
    <xf numFmtId="266" fontId="45" fillId="0" borderId="0" applyFont="0" applyFill="0" applyBorder="0" applyAlignment="0" applyProtection="0"/>
    <xf numFmtId="0" fontId="80" fillId="0" borderId="0"/>
    <xf numFmtId="216" fontId="211" fillId="0" borderId="0" applyNumberFormat="0" applyFill="0" applyBorder="0" applyAlignment="0" applyProtection="0"/>
    <xf numFmtId="216" fontId="211" fillId="0" borderId="0" applyNumberFormat="0" applyFill="0" applyBorder="0" applyAlignment="0" applyProtection="0"/>
    <xf numFmtId="216" fontId="2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6" fontId="21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16" fontId="21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6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208" fillId="0" borderId="0" applyProtection="0"/>
    <xf numFmtId="0" fontId="213" fillId="0" borderId="0">
      <alignment horizontal="left"/>
    </xf>
    <xf numFmtId="0" fontId="214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125" fillId="61" borderId="47"/>
    <xf numFmtId="216" fontId="216" fillId="0" borderId="46"/>
    <xf numFmtId="216" fontId="216" fillId="0" borderId="46"/>
    <xf numFmtId="216" fontId="216" fillId="0" borderId="46"/>
    <xf numFmtId="216" fontId="216" fillId="0" borderId="46"/>
    <xf numFmtId="216" fontId="216" fillId="0" borderId="46"/>
    <xf numFmtId="216" fontId="216" fillId="0" borderId="46"/>
    <xf numFmtId="0" fontId="125" fillId="61" borderId="46"/>
    <xf numFmtId="267" fontId="105" fillId="0" borderId="0">
      <alignment horizontal="right"/>
    </xf>
    <xf numFmtId="216" fontId="216" fillId="64" borderId="46"/>
    <xf numFmtId="216" fontId="216" fillId="64" borderId="46"/>
    <xf numFmtId="216" fontId="216" fillId="64" borderId="46"/>
    <xf numFmtId="216" fontId="216" fillId="64" borderId="46"/>
    <xf numFmtId="216" fontId="216" fillId="64" borderId="46"/>
    <xf numFmtId="216" fontId="216" fillId="64" borderId="46"/>
    <xf numFmtId="0" fontId="125" fillId="64" borderId="46"/>
    <xf numFmtId="233" fontId="174" fillId="73" borderId="53">
      <alignment horizontal="right"/>
    </xf>
    <xf numFmtId="216" fontId="217" fillId="39" borderId="0" applyNumberFormat="0" applyBorder="0" applyAlignment="0" applyProtection="0"/>
    <xf numFmtId="216" fontId="217" fillId="39" borderId="0" applyNumberFormat="0" applyBorder="0" applyAlignment="0" applyProtection="0"/>
    <xf numFmtId="216" fontId="217" fillId="39" borderId="0" applyNumberFormat="0" applyBorder="0" applyAlignment="0" applyProtection="0"/>
    <xf numFmtId="0" fontId="86" fillId="37" borderId="0" applyNumberFormat="0" applyBorder="0" applyAlignment="0" applyProtection="0"/>
    <xf numFmtId="0" fontId="31" fillId="3" borderId="0" applyNumberFormat="0" applyBorder="0" applyAlignment="0" applyProtection="0"/>
    <xf numFmtId="216" fontId="217" fillId="39" borderId="0" applyNumberFormat="0" applyBorder="0" applyAlignment="0" applyProtection="0"/>
    <xf numFmtId="0" fontId="59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59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59" fillId="3" borderId="0" applyNumberFormat="0" applyBorder="0" applyAlignment="0" applyProtection="0"/>
    <xf numFmtId="216" fontId="217" fillId="39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217" fillId="76" borderId="0" applyNumberFormat="0" applyBorder="0" applyAlignment="0" applyProtection="0"/>
    <xf numFmtId="0" fontId="59" fillId="3" borderId="0" applyNumberFormat="0" applyBorder="0" applyAlignment="0" applyProtection="0"/>
    <xf numFmtId="0" fontId="86" fillId="37" borderId="0" applyNumberFormat="0" applyBorder="0" applyAlignment="0" applyProtection="0"/>
    <xf numFmtId="216" fontId="217" fillId="39" borderId="0" applyNumberFormat="0" applyBorder="0" applyAlignment="0" applyProtection="0"/>
    <xf numFmtId="0" fontId="217" fillId="39" borderId="0" applyNumberFormat="0" applyBorder="0" applyAlignment="0" applyProtection="0"/>
    <xf numFmtId="0" fontId="218" fillId="37" borderId="0" applyNumberFormat="0" applyBorder="0" applyAlignment="0" applyProtection="0"/>
    <xf numFmtId="0" fontId="86" fillId="37" borderId="0" applyNumberFormat="0" applyBorder="0" applyAlignment="0" applyProtection="0"/>
    <xf numFmtId="0" fontId="217" fillId="39" borderId="0" applyNumberFormat="0" applyBorder="0" applyAlignment="0" applyProtection="0"/>
    <xf numFmtId="0" fontId="217" fillId="39" borderId="0" applyNumberFormat="0" applyBorder="0" applyAlignment="0" applyProtection="0"/>
    <xf numFmtId="0" fontId="86" fillId="37" borderId="0" applyNumberFormat="0" applyBorder="0" applyAlignment="0" applyProtection="0"/>
    <xf numFmtId="0" fontId="217" fillId="39" borderId="0" applyNumberFormat="0" applyBorder="0" applyAlignment="0" applyProtection="0"/>
    <xf numFmtId="0" fontId="59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59" fillId="3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71" fillId="55" borderId="0" applyNumberFormat="0" applyBorder="0" applyAlignment="0" applyProtection="0"/>
    <xf numFmtId="38" fontId="219" fillId="55" borderId="0" applyNumberFormat="0" applyBorder="0" applyAlignment="0" applyProtection="0"/>
    <xf numFmtId="38" fontId="71" fillId="55" borderId="0" applyNumberFormat="0" applyBorder="0" applyAlignment="0" applyProtection="0"/>
    <xf numFmtId="0" fontId="220" fillId="0" borderId="0">
      <alignment horizontal="left"/>
    </xf>
    <xf numFmtId="0" fontId="220" fillId="0" borderId="0">
      <alignment horizontal="left"/>
    </xf>
    <xf numFmtId="0" fontId="76" fillId="0" borderId="37" applyNumberFormat="0" applyAlignment="0" applyProtection="0">
      <alignment horizontal="left" vertical="center"/>
    </xf>
    <xf numFmtId="0" fontId="127" fillId="0" borderId="37" applyNumberFormat="0" applyAlignment="0" applyProtection="0">
      <alignment horizontal="left" vertical="center"/>
    </xf>
    <xf numFmtId="0" fontId="127" fillId="0" borderId="37" applyNumberFormat="0" applyAlignment="0" applyProtection="0">
      <alignment horizontal="left" vertical="center"/>
    </xf>
    <xf numFmtId="0" fontId="76" fillId="0" borderId="54" applyNumberFormat="0" applyAlignment="0" applyProtection="0"/>
    <xf numFmtId="0" fontId="76" fillId="0" borderId="37" applyNumberFormat="0" applyAlignment="0" applyProtection="0">
      <alignment horizontal="left" vertical="center"/>
    </xf>
    <xf numFmtId="0" fontId="76" fillId="0" borderId="37" applyNumberFormat="0" applyAlignment="0" applyProtection="0">
      <alignment horizontal="left" vertical="center"/>
    </xf>
    <xf numFmtId="0" fontId="76" fillId="0" borderId="37" applyNumberFormat="0" applyAlignment="0" applyProtection="0">
      <alignment horizontal="left" vertical="center"/>
    </xf>
    <xf numFmtId="0" fontId="76" fillId="0" borderId="37" applyNumberFormat="0" applyAlignment="0" applyProtection="0">
      <alignment horizontal="left" vertical="center"/>
    </xf>
    <xf numFmtId="0" fontId="76" fillId="0" borderId="37" applyNumberFormat="0" applyAlignment="0" applyProtection="0">
      <alignment horizontal="left" vertical="center"/>
    </xf>
    <xf numFmtId="0" fontId="76" fillId="0" borderId="37" applyNumberFormat="0" applyAlignment="0" applyProtection="0">
      <alignment horizontal="left" vertical="center"/>
    </xf>
    <xf numFmtId="0" fontId="76" fillId="0" borderId="37" applyNumberFormat="0" applyAlignment="0" applyProtection="0">
      <alignment horizontal="left" vertical="center"/>
    </xf>
    <xf numFmtId="0" fontId="76" fillId="0" borderId="37" applyNumberFormat="0" applyAlignment="0" applyProtection="0">
      <alignment horizontal="left" vertical="center"/>
    </xf>
    <xf numFmtId="0" fontId="76" fillId="0" borderId="54" applyNumberFormat="0" applyAlignment="0" applyProtection="0"/>
    <xf numFmtId="0" fontId="76" fillId="0" borderId="54" applyNumberFormat="0" applyAlignment="0" applyProtection="0"/>
    <xf numFmtId="0" fontId="76" fillId="0" borderId="54" applyNumberFormat="0" applyAlignment="0" applyProtection="0"/>
    <xf numFmtId="0" fontId="76" fillId="0" borderId="54" applyNumberFormat="0" applyAlignment="0" applyProtection="0"/>
    <xf numFmtId="0" fontId="76" fillId="0" borderId="2">
      <alignment horizontal="left" vertical="center"/>
    </xf>
    <xf numFmtId="0" fontId="76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42" fontId="198" fillId="101" borderId="30">
      <alignment vertical="center" wrapText="1"/>
    </xf>
    <xf numFmtId="216" fontId="221" fillId="0" borderId="22">
      <alignment horizontal="left" vertical="top"/>
    </xf>
    <xf numFmtId="216" fontId="221" fillId="0" borderId="22">
      <alignment horizontal="left" vertical="top"/>
    </xf>
    <xf numFmtId="216" fontId="221" fillId="0" borderId="22">
      <alignment horizontal="left" vertical="top"/>
    </xf>
    <xf numFmtId="0" fontId="87" fillId="0" borderId="38" applyNumberFormat="0" applyFill="0" applyAlignment="0" applyProtection="0"/>
    <xf numFmtId="0" fontId="28" fillId="0" borderId="7" applyNumberFormat="0" applyFill="0" applyAlignment="0" applyProtection="0"/>
    <xf numFmtId="216" fontId="221" fillId="0" borderId="22">
      <alignment horizontal="left" vertical="top"/>
    </xf>
    <xf numFmtId="0" fontId="56" fillId="0" borderId="7" applyNumberFormat="0" applyFill="0" applyAlignment="0" applyProtection="0"/>
    <xf numFmtId="0" fontId="28" fillId="0" borderId="7" applyNumberFormat="0" applyFill="0" applyAlignment="0" applyProtection="0"/>
    <xf numFmtId="0" fontId="56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56" fillId="0" borderId="7" applyNumberFormat="0" applyFill="0" applyAlignment="0" applyProtection="0"/>
    <xf numFmtId="216" fontId="221" fillId="0" borderId="22">
      <alignment horizontal="left" vertical="top"/>
    </xf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56" fillId="0" borderId="7" applyNumberFormat="0" applyFill="0" applyAlignment="0" applyProtection="0"/>
    <xf numFmtId="0" fontId="87" fillId="0" borderId="38" applyNumberFormat="0" applyFill="0" applyAlignment="0" applyProtection="0"/>
    <xf numFmtId="216" fontId="221" fillId="0" borderId="22">
      <alignment horizontal="left" vertical="top"/>
    </xf>
    <xf numFmtId="0" fontId="221" fillId="0" borderId="22">
      <alignment horizontal="left" vertical="top"/>
    </xf>
    <xf numFmtId="0" fontId="222" fillId="0" borderId="38" applyNumberFormat="0" applyFill="0" applyAlignment="0" applyProtection="0"/>
    <xf numFmtId="0" fontId="87" fillId="0" borderId="38" applyNumberFormat="0" applyFill="0" applyAlignment="0" applyProtection="0"/>
    <xf numFmtId="0" fontId="221" fillId="0" borderId="22">
      <alignment horizontal="left" vertical="top"/>
    </xf>
    <xf numFmtId="0" fontId="221" fillId="0" borderId="22">
      <alignment horizontal="left" vertical="top"/>
    </xf>
    <xf numFmtId="0" fontId="87" fillId="0" borderId="38" applyNumberFormat="0" applyFill="0" applyAlignment="0" applyProtection="0"/>
    <xf numFmtId="0" fontId="221" fillId="0" borderId="22">
      <alignment horizontal="left" vertical="top"/>
    </xf>
    <xf numFmtId="0" fontId="56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56" fillId="0" borderId="7" applyNumberFormat="0" applyFill="0" applyAlignment="0" applyProtection="0"/>
    <xf numFmtId="0" fontId="223" fillId="0" borderId="0">
      <alignment horizontal="left"/>
    </xf>
    <xf numFmtId="0" fontId="221" fillId="0" borderId="22">
      <alignment horizontal="left" vertical="top"/>
    </xf>
    <xf numFmtId="216" fontId="224" fillId="0" borderId="22">
      <alignment horizontal="left" vertical="top"/>
    </xf>
    <xf numFmtId="216" fontId="224" fillId="0" borderId="22">
      <alignment horizontal="left" vertical="top"/>
    </xf>
    <xf numFmtId="216" fontId="224" fillId="0" borderId="22">
      <alignment horizontal="left" vertical="top"/>
    </xf>
    <xf numFmtId="0" fontId="88" fillId="0" borderId="39" applyNumberFormat="0" applyFill="0" applyAlignment="0" applyProtection="0"/>
    <xf numFmtId="0" fontId="29" fillId="0" borderId="8" applyNumberFormat="0" applyFill="0" applyAlignment="0" applyProtection="0"/>
    <xf numFmtId="216" fontId="224" fillId="0" borderId="22">
      <alignment horizontal="left" vertical="top"/>
    </xf>
    <xf numFmtId="0" fontId="57" fillId="0" borderId="8" applyNumberFormat="0" applyFill="0" applyAlignment="0" applyProtection="0"/>
    <xf numFmtId="0" fontId="29" fillId="0" borderId="8" applyNumberFormat="0" applyFill="0" applyAlignment="0" applyProtection="0"/>
    <xf numFmtId="0" fontId="57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57" fillId="0" borderId="8" applyNumberFormat="0" applyFill="0" applyAlignment="0" applyProtection="0"/>
    <xf numFmtId="216" fontId="224" fillId="0" borderId="22">
      <alignment horizontal="left" vertical="top"/>
    </xf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57" fillId="0" borderId="8" applyNumberFormat="0" applyFill="0" applyAlignment="0" applyProtection="0"/>
    <xf numFmtId="0" fontId="88" fillId="0" borderId="39" applyNumberFormat="0" applyFill="0" applyAlignment="0" applyProtection="0"/>
    <xf numFmtId="216" fontId="224" fillId="0" borderId="22">
      <alignment horizontal="left" vertical="top"/>
    </xf>
    <xf numFmtId="0" fontId="224" fillId="0" borderId="22">
      <alignment horizontal="left" vertical="top"/>
    </xf>
    <xf numFmtId="0" fontId="225" fillId="0" borderId="39" applyNumberFormat="0" applyFill="0" applyAlignment="0" applyProtection="0"/>
    <xf numFmtId="0" fontId="88" fillId="0" borderId="39" applyNumberFormat="0" applyFill="0" applyAlignment="0" applyProtection="0"/>
    <xf numFmtId="0" fontId="224" fillId="0" borderId="22">
      <alignment horizontal="left" vertical="top"/>
    </xf>
    <xf numFmtId="0" fontId="224" fillId="0" borderId="22">
      <alignment horizontal="left" vertical="top"/>
    </xf>
    <xf numFmtId="0" fontId="88" fillId="0" borderId="39" applyNumberFormat="0" applyFill="0" applyAlignment="0" applyProtection="0"/>
    <xf numFmtId="0" fontId="224" fillId="0" borderId="22">
      <alignment horizontal="left" vertical="top"/>
    </xf>
    <xf numFmtId="0" fontId="57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57" fillId="0" borderId="8" applyNumberFormat="0" applyFill="0" applyAlignment="0" applyProtection="0"/>
    <xf numFmtId="0" fontId="107" fillId="0" borderId="0">
      <alignment horizontal="left"/>
    </xf>
    <xf numFmtId="0" fontId="226" fillId="0" borderId="22">
      <alignment horizontal="left" vertical="top"/>
    </xf>
    <xf numFmtId="216" fontId="227" fillId="0" borderId="0">
      <alignment horizontal="left"/>
    </xf>
    <xf numFmtId="216" fontId="227" fillId="0" borderId="0">
      <alignment horizontal="left"/>
    </xf>
    <xf numFmtId="216" fontId="227" fillId="0" borderId="0">
      <alignment horizontal="left"/>
    </xf>
    <xf numFmtId="0" fontId="89" fillId="0" borderId="40" applyNumberFormat="0" applyFill="0" applyAlignment="0" applyProtection="0"/>
    <xf numFmtId="0" fontId="30" fillId="0" borderId="9" applyNumberFormat="0" applyFill="0" applyAlignment="0" applyProtection="0"/>
    <xf numFmtId="216" fontId="227" fillId="0" borderId="0">
      <alignment horizontal="left"/>
    </xf>
    <xf numFmtId="0" fontId="58" fillId="0" borderId="9" applyNumberFormat="0" applyFill="0" applyAlignment="0" applyProtection="0"/>
    <xf numFmtId="0" fontId="30" fillId="0" borderId="9" applyNumberFormat="0" applyFill="0" applyAlignment="0" applyProtection="0"/>
    <xf numFmtId="0" fontId="58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58" fillId="0" borderId="9" applyNumberFormat="0" applyFill="0" applyAlignment="0" applyProtection="0"/>
    <xf numFmtId="216" fontId="227" fillId="0" borderId="0">
      <alignment horizontal="left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58" fillId="0" borderId="9" applyNumberFormat="0" applyFill="0" applyAlignment="0" applyProtection="0"/>
    <xf numFmtId="0" fontId="89" fillId="0" borderId="40" applyNumberFormat="0" applyFill="0" applyAlignment="0" applyProtection="0"/>
    <xf numFmtId="216" fontId="227" fillId="0" borderId="0">
      <alignment horizontal="left"/>
    </xf>
    <xf numFmtId="0" fontId="227" fillId="0" borderId="0">
      <alignment horizontal="left"/>
    </xf>
    <xf numFmtId="0" fontId="228" fillId="0" borderId="40" applyNumberFormat="0" applyFill="0" applyAlignment="0" applyProtection="0"/>
    <xf numFmtId="0" fontId="89" fillId="0" borderId="40" applyNumberFormat="0" applyFill="0" applyAlignment="0" applyProtection="0"/>
    <xf numFmtId="0" fontId="227" fillId="0" borderId="0">
      <alignment horizontal="left"/>
    </xf>
    <xf numFmtId="0" fontId="227" fillId="0" borderId="0">
      <alignment horizontal="left"/>
    </xf>
    <xf numFmtId="0" fontId="89" fillId="0" borderId="40" applyNumberFormat="0" applyFill="0" applyAlignment="0" applyProtection="0"/>
    <xf numFmtId="0" fontId="227" fillId="0" borderId="0">
      <alignment horizontal="left"/>
    </xf>
    <xf numFmtId="0" fontId="58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58" fillId="0" borderId="9" applyNumberFormat="0" applyFill="0" applyAlignment="0" applyProtection="0"/>
    <xf numFmtId="0" fontId="227" fillId="0" borderId="0">
      <alignment horizontal="left"/>
    </xf>
    <xf numFmtId="216" fontId="229" fillId="0" borderId="0" applyNumberFormat="0" applyFill="0" applyBorder="0" applyAlignment="0" applyProtection="0"/>
    <xf numFmtId="216" fontId="229" fillId="0" borderId="0" applyNumberFormat="0" applyFill="0" applyBorder="0" applyAlignment="0" applyProtection="0"/>
    <xf numFmtId="216" fontId="22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6" fontId="2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16" fontId="2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6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19" fontId="129" fillId="0" borderId="26">
      <alignment horizontal="left"/>
    </xf>
    <xf numFmtId="0" fontId="128" fillId="1" borderId="26">
      <alignment horizontal="left"/>
    </xf>
    <xf numFmtId="0" fontId="172" fillId="0" borderId="0" applyProtection="0"/>
    <xf numFmtId="0" fontId="127" fillId="0" borderId="0" applyProtection="0"/>
    <xf numFmtId="260" fontId="200" fillId="0" borderId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56" borderId="16" applyNumberFormat="0" applyBorder="0" applyAlignment="0" applyProtection="0"/>
    <xf numFmtId="10" fontId="71" fillId="56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56" borderId="16" applyNumberFormat="0" applyBorder="0" applyAlignment="0" applyProtection="0"/>
    <xf numFmtId="10" fontId="71" fillId="56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65" borderId="16" applyNumberFormat="0" applyBorder="0" applyAlignment="0" applyProtection="0"/>
    <xf numFmtId="10" fontId="71" fillId="65" borderId="16" applyNumberFormat="0" applyBorder="0" applyAlignment="0" applyProtection="0"/>
    <xf numFmtId="10" fontId="71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56" borderId="16" applyNumberFormat="0" applyBorder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34" fillId="6" borderId="10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62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62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62" fillId="6" borderId="10" applyNumberFormat="0" applyAlignment="0" applyProtection="0"/>
    <xf numFmtId="0" fontId="90" fillId="40" borderId="35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0" fontId="62" fillId="6" borderId="10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34" fillId="6" borderId="10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234" fillId="79" borderId="35" applyNumberFormat="0" applyAlignment="0" applyProtection="0"/>
    <xf numFmtId="0" fontId="234" fillId="79" borderId="35" applyNumberFormat="0" applyAlignment="0" applyProtection="0"/>
    <xf numFmtId="0" fontId="62" fillId="6" borderId="10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216" fontId="234" fillId="57" borderId="35" applyNumberFormat="0" applyAlignment="0" applyProtection="0"/>
    <xf numFmtId="0" fontId="62" fillId="6" borderId="10" applyNumberFormat="0" applyAlignment="0" applyProtection="0"/>
    <xf numFmtId="0" fontId="235" fillId="40" borderId="35" applyNumberFormat="0" applyAlignment="0" applyProtection="0"/>
    <xf numFmtId="0" fontId="235" fillId="40" borderId="35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34" fillId="6" borderId="10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34" fillId="6" borderId="10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34" fillId="6" borderId="10" applyNumberFormat="0" applyAlignment="0" applyProtection="0"/>
    <xf numFmtId="0" fontId="62" fillId="6" borderId="10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62" fillId="6" borderId="10" applyNumberFormat="0" applyAlignment="0" applyProtection="0"/>
    <xf numFmtId="0" fontId="34" fillId="6" borderId="10" applyNumberFormat="0" applyAlignment="0" applyProtection="0"/>
    <xf numFmtId="0" fontId="62" fillId="6" borderId="10" applyNumberFormat="0" applyAlignment="0" applyProtection="0"/>
    <xf numFmtId="0" fontId="34" fillId="6" borderId="10" applyNumberFormat="0" applyAlignment="0" applyProtection="0"/>
    <xf numFmtId="0" fontId="34" fillId="6" borderId="10" applyNumberFormat="0" applyAlignment="0" applyProtection="0"/>
    <xf numFmtId="268" fontId="71" fillId="0" borderId="30">
      <alignment horizontal="right"/>
    </xf>
    <xf numFmtId="38" fontId="236" fillId="0" borderId="0"/>
    <xf numFmtId="38" fontId="237" fillId="0" borderId="0"/>
    <xf numFmtId="38" fontId="238" fillId="0" borderId="0"/>
    <xf numFmtId="38" fontId="239" fillId="0" borderId="0"/>
    <xf numFmtId="0" fontId="105" fillId="0" borderId="0"/>
    <xf numFmtId="0" fontId="105" fillId="0" borderId="0"/>
    <xf numFmtId="0" fontId="105" fillId="0" borderId="0"/>
    <xf numFmtId="0" fontId="134" fillId="67" borderId="46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16" fontId="240" fillId="0" borderId="56" applyNumberFormat="0" applyFill="0" applyAlignment="0" applyProtection="0"/>
    <xf numFmtId="216" fontId="240" fillId="0" borderId="56" applyNumberFormat="0" applyFill="0" applyAlignment="0" applyProtection="0"/>
    <xf numFmtId="216" fontId="240" fillId="0" borderId="56" applyNumberFormat="0" applyFill="0" applyAlignment="0" applyProtection="0"/>
    <xf numFmtId="0" fontId="91" fillId="0" borderId="41" applyNumberFormat="0" applyFill="0" applyAlignment="0" applyProtection="0"/>
    <xf numFmtId="0" fontId="37" fillId="0" borderId="12" applyNumberFormat="0" applyFill="0" applyAlignment="0" applyProtection="0"/>
    <xf numFmtId="216" fontId="240" fillId="0" borderId="56" applyNumberFormat="0" applyFill="0" applyAlignment="0" applyProtection="0"/>
    <xf numFmtId="0" fontId="65" fillId="0" borderId="12" applyNumberFormat="0" applyFill="0" applyAlignment="0" applyProtection="0"/>
    <xf numFmtId="0" fontId="37" fillId="0" borderId="12" applyNumberFormat="0" applyFill="0" applyAlignment="0" applyProtection="0"/>
    <xf numFmtId="0" fontId="65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65" fillId="0" borderId="12" applyNumberFormat="0" applyFill="0" applyAlignment="0" applyProtection="0"/>
    <xf numFmtId="216" fontId="240" fillId="0" borderId="56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5" fillId="0" borderId="12" applyNumberFormat="0" applyFill="0" applyAlignment="0" applyProtection="0"/>
    <xf numFmtId="0" fontId="91" fillId="0" borderId="41" applyNumberFormat="0" applyFill="0" applyAlignment="0" applyProtection="0"/>
    <xf numFmtId="216" fontId="240" fillId="0" borderId="56" applyNumberFormat="0" applyFill="0" applyAlignment="0" applyProtection="0"/>
    <xf numFmtId="0" fontId="240" fillId="0" borderId="56" applyNumberFormat="0" applyFill="0" applyAlignment="0" applyProtection="0"/>
    <xf numFmtId="0" fontId="241" fillId="0" borderId="41" applyNumberFormat="0" applyFill="0" applyAlignment="0" applyProtection="0"/>
    <xf numFmtId="0" fontId="91" fillId="0" borderId="41" applyNumberFormat="0" applyFill="0" applyAlignment="0" applyProtection="0"/>
    <xf numFmtId="0" fontId="240" fillId="0" borderId="56" applyNumberFormat="0" applyFill="0" applyAlignment="0" applyProtection="0"/>
    <xf numFmtId="0" fontId="240" fillId="0" borderId="56" applyNumberFormat="0" applyFill="0" applyAlignment="0" applyProtection="0"/>
    <xf numFmtId="0" fontId="91" fillId="0" borderId="41" applyNumberFormat="0" applyFill="0" applyAlignment="0" applyProtection="0"/>
    <xf numFmtId="0" fontId="240" fillId="0" borderId="56" applyNumberFormat="0" applyFill="0" applyAlignment="0" applyProtection="0"/>
    <xf numFmtId="0" fontId="65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65" fillId="0" borderId="12" applyNumberFormat="0" applyFill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216" fontId="136" fillId="0" borderId="16">
      <alignment horizontal="center"/>
    </xf>
    <xf numFmtId="216" fontId="136" fillId="0" borderId="16">
      <alignment horizontal="center"/>
    </xf>
    <xf numFmtId="216" fontId="136" fillId="0" borderId="16">
      <alignment horizontal="center"/>
    </xf>
    <xf numFmtId="216" fontId="136" fillId="0" borderId="16">
      <alignment horizontal="center"/>
    </xf>
    <xf numFmtId="216" fontId="136" fillId="0" borderId="16">
      <alignment horizontal="center"/>
    </xf>
    <xf numFmtId="216" fontId="136" fillId="0" borderId="16">
      <alignment horizontal="center"/>
    </xf>
    <xf numFmtId="0" fontId="136" fillId="0" borderId="16">
      <alignment horizontal="center"/>
    </xf>
    <xf numFmtId="269" fontId="174" fillId="0" borderId="30">
      <alignment horizontal="right" wrapText="1"/>
    </xf>
    <xf numFmtId="270" fontId="45" fillId="0" borderId="30">
      <alignment horizontal="right"/>
    </xf>
    <xf numFmtId="6" fontId="100" fillId="0" borderId="0" applyFont="0" applyFill="0" applyBorder="0" applyAlignment="0" applyProtection="0"/>
    <xf numFmtId="8" fontId="100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2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63" fontId="174" fillId="0" borderId="0">
      <alignment horizontal="left" wrapText="1"/>
    </xf>
    <xf numFmtId="263" fontId="198" fillId="65" borderId="30">
      <alignment horizontal="center" wrapText="1"/>
    </xf>
    <xf numFmtId="271" fontId="71" fillId="102" borderId="0">
      <alignment horizontal="left" wrapText="1"/>
    </xf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16" fontId="242" fillId="57" borderId="0" applyNumberFormat="0" applyBorder="0" applyAlignment="0" applyProtection="0"/>
    <xf numFmtId="216" fontId="242" fillId="57" borderId="0" applyNumberFormat="0" applyBorder="0" applyAlignment="0" applyProtection="0"/>
    <xf numFmtId="216" fontId="242" fillId="57" borderId="0" applyNumberFormat="0" applyBorder="0" applyAlignment="0" applyProtection="0"/>
    <xf numFmtId="0" fontId="92" fillId="57" borderId="0" applyNumberFormat="0" applyBorder="0" applyAlignment="0" applyProtection="0"/>
    <xf numFmtId="0" fontId="54" fillId="5" borderId="0" applyNumberFormat="0" applyBorder="0" applyAlignment="0" applyProtection="0"/>
    <xf numFmtId="216" fontId="242" fillId="57" borderId="0" applyNumberFormat="0" applyBorder="0" applyAlignment="0" applyProtection="0"/>
    <xf numFmtId="0" fontId="177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177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92" fillId="57" borderId="0" applyNumberFormat="0" applyBorder="0" applyAlignment="0" applyProtection="0"/>
    <xf numFmtId="0" fontId="92" fillId="57" borderId="0" applyNumberFormat="0" applyBorder="0" applyAlignment="0" applyProtection="0"/>
    <xf numFmtId="0" fontId="177" fillId="5" borderId="0" applyNumberFormat="0" applyBorder="0" applyAlignment="0" applyProtection="0"/>
    <xf numFmtId="216" fontId="242" fillId="57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243" fillId="103" borderId="0" applyNumberFormat="0" applyBorder="0" applyAlignment="0" applyProtection="0"/>
    <xf numFmtId="0" fontId="177" fillId="5" borderId="0" applyNumberFormat="0" applyBorder="0" applyAlignment="0" applyProtection="0"/>
    <xf numFmtId="0" fontId="92" fillId="57" borderId="0" applyNumberFormat="0" applyBorder="0" applyAlignment="0" applyProtection="0"/>
    <xf numFmtId="216" fontId="242" fillId="57" borderId="0" applyNumberFormat="0" applyBorder="0" applyAlignment="0" applyProtection="0"/>
    <xf numFmtId="0" fontId="242" fillId="57" borderId="0" applyNumberFormat="0" applyBorder="0" applyAlignment="0" applyProtection="0"/>
    <xf numFmtId="0" fontId="244" fillId="57" borderId="0" applyNumberFormat="0" applyBorder="0" applyAlignment="0" applyProtection="0"/>
    <xf numFmtId="0" fontId="92" fillId="57" borderId="0" applyNumberFormat="0" applyBorder="0" applyAlignment="0" applyProtection="0"/>
    <xf numFmtId="0" fontId="242" fillId="57" borderId="0" applyNumberFormat="0" applyBorder="0" applyAlignment="0" applyProtection="0"/>
    <xf numFmtId="0" fontId="242" fillId="57" borderId="0" applyNumberFormat="0" applyBorder="0" applyAlignment="0" applyProtection="0"/>
    <xf numFmtId="0" fontId="92" fillId="57" borderId="0" applyNumberFormat="0" applyBorder="0" applyAlignment="0" applyProtection="0"/>
    <xf numFmtId="0" fontId="242" fillId="57" borderId="0" applyNumberFormat="0" applyBorder="0" applyAlignment="0" applyProtection="0"/>
    <xf numFmtId="0" fontId="177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177" fillId="5" borderId="0" applyNumberFormat="0" applyBorder="0" applyAlignment="0" applyProtection="0"/>
    <xf numFmtId="37" fontId="245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245" fillId="0" borderId="0"/>
    <xf numFmtId="37" fontId="245" fillId="0" borderId="0"/>
    <xf numFmtId="37" fontId="245" fillId="0" borderId="0"/>
    <xf numFmtId="37" fontId="245" fillId="0" borderId="0"/>
    <xf numFmtId="233" fontId="174" fillId="104" borderId="30">
      <alignment horizontal="right"/>
    </xf>
    <xf numFmtId="0" fontId="11" fillId="0" borderId="0"/>
    <xf numFmtId="0" fontId="246" fillId="0" borderId="0"/>
    <xf numFmtId="204" fontId="247" fillId="0" borderId="0"/>
    <xf numFmtId="0" fontId="45" fillId="0" borderId="0"/>
    <xf numFmtId="0" fontId="246" fillId="0" borderId="0"/>
    <xf numFmtId="204" fontId="247" fillId="0" borderId="0"/>
    <xf numFmtId="0" fontId="246" fillId="0" borderId="0"/>
    <xf numFmtId="0" fontId="246" fillId="0" borderId="0"/>
    <xf numFmtId="0" fontId="246" fillId="0" borderId="0"/>
    <xf numFmtId="204" fontId="247" fillId="0" borderId="0"/>
    <xf numFmtId="204" fontId="24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141" fillId="0" borderId="0"/>
    <xf numFmtId="0" fontId="2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1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37" fontId="97" fillId="0" borderId="0"/>
    <xf numFmtId="37" fontId="97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2" fillId="0" borderId="0"/>
    <xf numFmtId="0" fontId="45" fillId="0" borderId="0"/>
    <xf numFmtId="0" fontId="97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97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5" fillId="0" borderId="0"/>
    <xf numFmtId="0" fontId="46" fillId="0" borderId="0"/>
    <xf numFmtId="0" fontId="249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5" fillId="0" borderId="0" applyFont="0" applyFill="0" applyBorder="0" applyAlignment="0" applyProtection="0"/>
    <xf numFmtId="0" fontId="203" fillId="0" borderId="0"/>
    <xf numFmtId="0" fontId="203" fillId="0" borderId="0"/>
    <xf numFmtId="0" fontId="173" fillId="0" borderId="0"/>
    <xf numFmtId="0" fontId="45" fillId="0" borderId="0"/>
    <xf numFmtId="0" fontId="142" fillId="0" borderId="0"/>
    <xf numFmtId="0" fontId="46" fillId="0" borderId="0"/>
    <xf numFmtId="0" fontId="2" fillId="0" borderId="0"/>
    <xf numFmtId="0" fontId="45" fillId="0" borderId="0"/>
    <xf numFmtId="0" fontId="45" fillId="0" borderId="0"/>
    <xf numFmtId="216" fontId="45" fillId="0" borderId="0"/>
    <xf numFmtId="0" fontId="142" fillId="0" borderId="0"/>
    <xf numFmtId="216" fontId="45" fillId="0" borderId="0"/>
    <xf numFmtId="216" fontId="45" fillId="0" borderId="0"/>
    <xf numFmtId="0" fontId="142" fillId="0" borderId="0"/>
    <xf numFmtId="216" fontId="45" fillId="0" borderId="0"/>
    <xf numFmtId="216" fontId="45" fillId="0" borderId="0"/>
    <xf numFmtId="0" fontId="142" fillId="0" borderId="0"/>
    <xf numFmtId="216" fontId="45" fillId="0" borderId="0"/>
    <xf numFmtId="216" fontId="45" fillId="0" borderId="0"/>
    <xf numFmtId="0" fontId="142" fillId="0" borderId="0"/>
    <xf numFmtId="216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16" fontId="45" fillId="0" borderId="0"/>
    <xf numFmtId="0" fontId="142" fillId="0" borderId="0"/>
    <xf numFmtId="216" fontId="45" fillId="0" borderId="0"/>
    <xf numFmtId="216" fontId="45" fillId="0" borderId="0"/>
    <xf numFmtId="0" fontId="142" fillId="0" borderId="0"/>
    <xf numFmtId="216" fontId="45" fillId="0" borderId="0"/>
    <xf numFmtId="216" fontId="46" fillId="0" borderId="0"/>
    <xf numFmtId="0" fontId="142" fillId="0" borderId="0"/>
    <xf numFmtId="216" fontId="46" fillId="0" borderId="0"/>
    <xf numFmtId="216" fontId="46" fillId="0" borderId="0"/>
    <xf numFmtId="0" fontId="45" fillId="0" borderId="0"/>
    <xf numFmtId="216" fontId="46" fillId="0" borderId="0"/>
    <xf numFmtId="216" fontId="46" fillId="0" borderId="0"/>
    <xf numFmtId="0" fontId="142" fillId="0" borderId="0"/>
    <xf numFmtId="216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 applyFont="0" applyFill="0" applyBorder="0" applyAlignment="0" applyProtection="0"/>
    <xf numFmtId="0" fontId="2" fillId="0" borderId="0"/>
    <xf numFmtId="216" fontId="46" fillId="0" borderId="0"/>
    <xf numFmtId="0" fontId="45" fillId="0" borderId="0"/>
    <xf numFmtId="216" fontId="46" fillId="0" borderId="0"/>
    <xf numFmtId="216" fontId="46" fillId="0" borderId="0"/>
    <xf numFmtId="216" fontId="46" fillId="0" borderId="0"/>
    <xf numFmtId="216" fontId="46" fillId="0" borderId="0"/>
    <xf numFmtId="0" fontId="45" fillId="0" borderId="0"/>
    <xf numFmtId="0" fontId="2" fillId="0" borderId="0"/>
    <xf numFmtId="216" fontId="46" fillId="0" borderId="0"/>
    <xf numFmtId="0" fontId="45" fillId="0" borderId="0"/>
    <xf numFmtId="216" fontId="46" fillId="0" borderId="0"/>
    <xf numFmtId="216" fontId="203" fillId="0" borderId="0"/>
    <xf numFmtId="0" fontId="45" fillId="0" borderId="0"/>
    <xf numFmtId="216" fontId="203" fillId="0" borderId="0"/>
    <xf numFmtId="216" fontId="203" fillId="0" borderId="0"/>
    <xf numFmtId="0" fontId="46" fillId="0" borderId="0"/>
    <xf numFmtId="216" fontId="203" fillId="0" borderId="0"/>
    <xf numFmtId="216" fontId="203" fillId="0" borderId="0"/>
    <xf numFmtId="0" fontId="2" fillId="0" borderId="0"/>
    <xf numFmtId="216" fontId="203" fillId="0" borderId="0"/>
    <xf numFmtId="0" fontId="45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16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46" fillId="0" borderId="0"/>
    <xf numFmtId="216" fontId="46" fillId="0" borderId="0"/>
    <xf numFmtId="0" fontId="80" fillId="0" borderId="0"/>
    <xf numFmtId="216" fontId="46" fillId="0" borderId="0"/>
    <xf numFmtId="216" fontId="46" fillId="0" borderId="0"/>
    <xf numFmtId="0" fontId="2" fillId="0" borderId="0"/>
    <xf numFmtId="216" fontId="46" fillId="0" borderId="0"/>
    <xf numFmtId="216" fontId="46" fillId="0" borderId="0"/>
    <xf numFmtId="0" fontId="45" fillId="0" borderId="0"/>
    <xf numFmtId="0" fontId="45" fillId="0" borderId="0"/>
    <xf numFmtId="216" fontId="4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/>
    <xf numFmtId="0" fontId="46" fillId="0" borderId="0"/>
    <xf numFmtId="216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16" fontId="46" fillId="0" borderId="0"/>
    <xf numFmtId="0" fontId="44" fillId="0" borderId="0"/>
    <xf numFmtId="216" fontId="46" fillId="0" borderId="0"/>
    <xf numFmtId="0" fontId="45" fillId="0" borderId="0" applyFont="0" applyFill="0" applyBorder="0" applyAlignment="0" applyProtection="0"/>
    <xf numFmtId="216" fontId="46" fillId="0" borderId="0"/>
    <xf numFmtId="216" fontId="46" fillId="0" borderId="0"/>
    <xf numFmtId="0" fontId="45" fillId="0" borderId="0"/>
    <xf numFmtId="216" fontId="46" fillId="0" borderId="0"/>
    <xf numFmtId="216" fontId="46" fillId="0" borderId="0"/>
    <xf numFmtId="0" fontId="45" fillId="0" borderId="0" applyFont="0" applyFill="0" applyBorder="0" applyAlignment="0" applyProtection="0"/>
    <xf numFmtId="216" fontId="46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16" fontId="203" fillId="0" borderId="0"/>
    <xf numFmtId="0" fontId="45" fillId="0" borderId="0" applyFont="0" applyFill="0" applyBorder="0" applyAlignment="0" applyProtection="0"/>
    <xf numFmtId="216" fontId="203" fillId="0" borderId="0"/>
    <xf numFmtId="216" fontId="203" fillId="0" borderId="0"/>
    <xf numFmtId="0" fontId="45" fillId="0" borderId="0"/>
    <xf numFmtId="0" fontId="45" fillId="0" borderId="0"/>
    <xf numFmtId="216" fontId="203" fillId="0" borderId="0"/>
    <xf numFmtId="216" fontId="203" fillId="0" borderId="0"/>
    <xf numFmtId="216" fontId="20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5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/>
    <xf numFmtId="0" fontId="45" fillId="0" borderId="0"/>
    <xf numFmtId="0" fontId="46" fillId="0" borderId="0"/>
    <xf numFmtId="0" fontId="45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71" fillId="0" borderId="0"/>
    <xf numFmtId="0" fontId="45" fillId="0" borderId="0"/>
    <xf numFmtId="0" fontId="71" fillId="0" borderId="0"/>
    <xf numFmtId="0" fontId="71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78" fillId="0" borderId="0"/>
    <xf numFmtId="0" fontId="45" fillId="0" borderId="0"/>
    <xf numFmtId="0" fontId="45" fillId="0" borderId="0"/>
    <xf numFmtId="0" fontId="45" fillId="0" borderId="0"/>
    <xf numFmtId="0" fontId="113" fillId="0" borderId="0"/>
    <xf numFmtId="0" fontId="45" fillId="0" borderId="0" applyFont="0" applyFill="0" applyBorder="0" applyAlignment="0" applyProtection="0"/>
    <xf numFmtId="0" fontId="71" fillId="0" borderId="0"/>
    <xf numFmtId="0" fontId="46" fillId="0" borderId="0"/>
    <xf numFmtId="0" fontId="46" fillId="0" borderId="0"/>
    <xf numFmtId="0" fontId="71" fillId="0" borderId="0"/>
    <xf numFmtId="272" fontId="46" fillId="0" borderId="0"/>
    <xf numFmtId="0" fontId="71" fillId="0" borderId="0"/>
    <xf numFmtId="0" fontId="71" fillId="0" borderId="0"/>
    <xf numFmtId="272" fontId="46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37" fontId="97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5" fillId="0" borderId="0"/>
    <xf numFmtId="0" fontId="45" fillId="0" borderId="0"/>
    <xf numFmtId="37" fontId="97" fillId="0" borderId="0"/>
    <xf numFmtId="37" fontId="97" fillId="0" borderId="0"/>
    <xf numFmtId="0" fontId="44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0" fillId="0" borderId="0"/>
    <xf numFmtId="0" fontId="44" fillId="0" borderId="0"/>
    <xf numFmtId="0" fontId="44" fillId="0" borderId="0"/>
    <xf numFmtId="0" fontId="8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3" fillId="0" borderId="0"/>
    <xf numFmtId="0" fontId="46" fillId="0" borderId="0"/>
    <xf numFmtId="0" fontId="46" fillId="0" borderId="0"/>
    <xf numFmtId="0" fontId="45" fillId="0" borderId="0"/>
    <xf numFmtId="216" fontId="46" fillId="0" borderId="0"/>
    <xf numFmtId="0" fontId="45" fillId="0" borderId="0"/>
    <xf numFmtId="216" fontId="46" fillId="0" borderId="0"/>
    <xf numFmtId="216" fontId="46" fillId="0" borderId="0"/>
    <xf numFmtId="0" fontId="45" fillId="0" borderId="0"/>
    <xf numFmtId="216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143" fillId="0" borderId="0"/>
    <xf numFmtId="0" fontId="143" fillId="0" borderId="0"/>
    <xf numFmtId="0" fontId="250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13" fillId="0" borderId="0"/>
    <xf numFmtId="0" fontId="113" fillId="0" borderId="0"/>
    <xf numFmtId="0" fontId="2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13" fillId="0" borderId="0"/>
    <xf numFmtId="0" fontId="113" fillId="0" borderId="0"/>
    <xf numFmtId="0" fontId="46" fillId="0" borderId="0"/>
    <xf numFmtId="0" fontId="46" fillId="0" borderId="0"/>
    <xf numFmtId="0" fontId="45" fillId="0" borderId="0"/>
    <xf numFmtId="216" fontId="46" fillId="0" borderId="0"/>
    <xf numFmtId="0" fontId="45" fillId="0" borderId="0"/>
    <xf numFmtId="216" fontId="46" fillId="0" borderId="0"/>
    <xf numFmtId="216" fontId="46" fillId="0" borderId="0"/>
    <xf numFmtId="0" fontId="45" fillId="0" borderId="0"/>
    <xf numFmtId="216" fontId="46" fillId="0" borderId="0"/>
    <xf numFmtId="216" fontId="46" fillId="0" borderId="0"/>
    <xf numFmtId="0" fontId="45" fillId="0" borderId="0"/>
    <xf numFmtId="216" fontId="46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113" fillId="0" borderId="0"/>
    <xf numFmtId="0" fontId="113" fillId="0" borderId="0"/>
    <xf numFmtId="0" fontId="2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44" fillId="0" borderId="0"/>
    <xf numFmtId="0" fontId="45" fillId="0" borderId="0"/>
    <xf numFmtId="0" fontId="44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251" fillId="0" borderId="0"/>
    <xf numFmtId="0" fontId="2" fillId="9" borderId="14" applyNumberFormat="0" applyFont="0" applyAlignment="0" applyProtection="0"/>
    <xf numFmtId="0" fontId="80" fillId="9" borderId="14" applyNumberFormat="0" applyFont="0" applyAlignment="0" applyProtection="0"/>
    <xf numFmtId="0" fontId="2" fillId="9" borderId="14" applyNumberFormat="0" applyFont="0" applyAlignment="0" applyProtection="0"/>
    <xf numFmtId="0" fontId="80" fillId="9" borderId="14" applyNumberFormat="0" applyFont="0" applyAlignment="0" applyProtection="0"/>
    <xf numFmtId="0" fontId="2" fillId="9" borderId="14" applyNumberFormat="0" applyFont="0" applyAlignment="0" applyProtection="0"/>
    <xf numFmtId="0" fontId="80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80" fillId="58" borderId="42" applyNumberFormat="0" applyFont="0" applyAlignment="0" applyProtection="0"/>
    <xf numFmtId="0" fontId="80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202" fillId="9" borderId="14" applyNumberFormat="0" applyFont="0" applyAlignment="0" applyProtection="0"/>
    <xf numFmtId="0" fontId="202" fillId="9" borderId="14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44" fillId="9" borderId="14" applyNumberFormat="0" applyFont="0" applyAlignment="0" applyProtection="0"/>
    <xf numFmtId="0" fontId="202" fillId="9" borderId="14" applyNumberFormat="0" applyFont="0" applyAlignment="0" applyProtection="0"/>
    <xf numFmtId="0" fontId="202" fillId="9" borderId="14" applyNumberFormat="0" applyFont="0" applyAlignment="0" applyProtection="0"/>
    <xf numFmtId="0" fontId="44" fillId="9" borderId="14" applyNumberFormat="0" applyFont="0" applyAlignment="0" applyProtection="0"/>
    <xf numFmtId="0" fontId="202" fillId="9" borderId="14" applyNumberFormat="0" applyFont="0" applyAlignment="0" applyProtection="0"/>
    <xf numFmtId="0" fontId="202" fillId="9" borderId="14" applyNumberFormat="0" applyFont="0" applyAlignment="0" applyProtection="0"/>
    <xf numFmtId="0" fontId="202" fillId="9" borderId="14" applyNumberFormat="0" applyFont="0" applyAlignment="0" applyProtection="0"/>
    <xf numFmtId="0" fontId="202" fillId="9" borderId="14" applyNumberFormat="0" applyFont="0" applyAlignment="0" applyProtection="0"/>
    <xf numFmtId="0" fontId="2" fillId="9" borderId="14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4" fillId="9" borderId="14" applyNumberFormat="0" applyFont="0" applyAlignment="0" applyProtection="0"/>
    <xf numFmtId="0" fontId="45" fillId="58" borderId="42" applyNumberFormat="0" applyFont="0" applyAlignment="0" applyProtection="0"/>
    <xf numFmtId="0" fontId="2" fillId="9" borderId="14" applyNumberFormat="0" applyFont="0" applyAlignment="0" applyProtection="0"/>
    <xf numFmtId="0" fontId="44" fillId="9" borderId="14" applyNumberFormat="0" applyFont="0" applyAlignment="0" applyProtection="0"/>
    <xf numFmtId="0" fontId="2" fillId="9" borderId="14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80" fillId="58" borderId="42" applyNumberFormat="0" applyFont="0" applyAlignment="0" applyProtection="0"/>
    <xf numFmtId="0" fontId="80" fillId="58" borderId="42" applyNumberFormat="0" applyFont="0" applyAlignment="0" applyProtection="0"/>
    <xf numFmtId="0" fontId="80" fillId="58" borderId="42" applyNumberFormat="0" applyFont="0" applyAlignment="0" applyProtection="0"/>
    <xf numFmtId="216" fontId="11" fillId="58" borderId="42" applyNumberFormat="0" applyFont="0" applyAlignment="0" applyProtection="0"/>
    <xf numFmtId="0" fontId="80" fillId="58" borderId="42" applyNumberFormat="0" applyFont="0" applyAlignment="0" applyProtection="0"/>
    <xf numFmtId="216" fontId="11" fillId="58" borderId="42" applyNumberFormat="0" applyFont="0" applyAlignment="0" applyProtection="0"/>
    <xf numFmtId="0" fontId="80" fillId="58" borderId="42" applyNumberFormat="0" applyFont="0" applyAlignment="0" applyProtection="0"/>
    <xf numFmtId="0" fontId="80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202" fillId="9" borderId="14" applyNumberFormat="0" applyFont="0" applyAlignment="0" applyProtection="0"/>
    <xf numFmtId="0" fontId="202" fillId="9" borderId="14" applyNumberFormat="0" applyFont="0" applyAlignment="0" applyProtection="0"/>
    <xf numFmtId="0" fontId="202" fillId="9" borderId="14" applyNumberFormat="0" applyFont="0" applyAlignment="0" applyProtection="0"/>
    <xf numFmtId="0" fontId="202" fillId="9" borderId="14" applyNumberFormat="0" applyFont="0" applyAlignment="0" applyProtection="0"/>
    <xf numFmtId="0" fontId="180" fillId="105" borderId="42" applyNumberFormat="0" applyAlignment="0" applyProtection="0"/>
    <xf numFmtId="0" fontId="180" fillId="105" borderId="42" applyNumberFormat="0" applyAlignment="0" applyProtection="0"/>
    <xf numFmtId="0" fontId="180" fillId="105" borderId="42" applyNumberFormat="0" applyAlignment="0" applyProtection="0"/>
    <xf numFmtId="0" fontId="180" fillId="105" borderId="42" applyNumberFormat="0" applyAlignment="0" applyProtection="0"/>
    <xf numFmtId="0" fontId="44" fillId="9" borderId="14" applyNumberFormat="0" applyFont="0" applyAlignment="0" applyProtection="0"/>
    <xf numFmtId="0" fontId="44" fillId="9" borderId="14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81" fillId="58" borderId="42" applyNumberFormat="0" applyFont="0" applyAlignment="0" applyProtection="0"/>
    <xf numFmtId="0" fontId="18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80" fillId="9" borderId="14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80" fillId="9" borderId="14" applyNumberFormat="0" applyFont="0" applyAlignment="0" applyProtection="0"/>
    <xf numFmtId="0" fontId="80" fillId="9" borderId="14" applyNumberFormat="0" applyFont="0" applyAlignment="0" applyProtection="0"/>
    <xf numFmtId="0" fontId="2" fillId="9" borderId="14" applyNumberFormat="0" applyFont="0" applyAlignment="0" applyProtection="0"/>
    <xf numFmtId="0" fontId="80" fillId="9" borderId="14" applyNumberFormat="0" applyFont="0" applyAlignment="0" applyProtection="0"/>
    <xf numFmtId="0" fontId="2" fillId="9" borderId="14" applyNumberFormat="0" applyFont="0" applyAlignment="0" applyProtection="0"/>
    <xf numFmtId="0" fontId="80" fillId="9" borderId="14" applyNumberFormat="0" applyFont="0" applyAlignment="0" applyProtection="0"/>
    <xf numFmtId="0" fontId="71" fillId="0" borderId="30">
      <alignment horizontal="center"/>
    </xf>
    <xf numFmtId="0" fontId="45" fillId="0" borderId="0" applyNumberFormat="0" applyFont="0" applyBorder="0" applyAlignment="0"/>
    <xf numFmtId="0" fontId="45" fillId="0" borderId="0" applyNumberFormat="0" applyFont="0" applyBorder="0" applyAlignment="0"/>
    <xf numFmtId="0" fontId="45" fillId="0" borderId="0" applyNumberFormat="0" applyFont="0" applyBorder="0" applyAlignment="0"/>
    <xf numFmtId="0" fontId="45" fillId="0" borderId="0" applyNumberFormat="0" applyFont="0" applyBorder="0" applyAlignment="0"/>
    <xf numFmtId="273" fontId="71" fillId="0" borderId="0">
      <alignment horizontal="center" wrapText="1"/>
    </xf>
    <xf numFmtId="1" fontId="174" fillId="0" borderId="30">
      <alignment horizontal="center" vertical="center" wrapText="1"/>
    </xf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35" fillId="7" borderId="11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63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63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63" fillId="7" borderId="11" applyNumberFormat="0" applyAlignment="0" applyProtection="0"/>
    <xf numFmtId="0" fontId="93" fillId="53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35" fillId="7" borderId="11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252" fillId="95" borderId="43" applyNumberFormat="0" applyAlignment="0" applyProtection="0"/>
    <xf numFmtId="0" fontId="252" fillId="95" borderId="43" applyNumberFormat="0" applyAlignment="0" applyProtection="0"/>
    <xf numFmtId="0" fontId="63" fillId="7" borderId="11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216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3" fillId="53" borderId="43" applyNumberFormat="0" applyAlignment="0" applyProtection="0"/>
    <xf numFmtId="0" fontId="253" fillId="53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63" fillId="7" borderId="11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63" fillId="7" borderId="11" applyNumberFormat="0" applyAlignment="0" applyProtection="0"/>
    <xf numFmtId="0" fontId="254" fillId="0" borderId="0">
      <alignment horizontal="left"/>
    </xf>
    <xf numFmtId="0" fontId="11" fillId="94" borderId="0" applyFill="0" applyBorder="0" applyAlignment="0" applyProtection="0">
      <protection locked="0"/>
    </xf>
    <xf numFmtId="246" fontId="45" fillId="0" borderId="0" applyFont="0" applyFill="0" applyBorder="0" applyAlignment="0" applyProtection="0"/>
    <xf numFmtId="274" fontId="174" fillId="0" borderId="30">
      <alignment horizontal="right"/>
    </xf>
    <xf numFmtId="275" fontId="174" fillId="0" borderId="30">
      <alignment horizontal="right"/>
    </xf>
    <xf numFmtId="0" fontId="71" fillId="0" borderId="30">
      <alignment wrapText="1"/>
      <protection locked="0"/>
    </xf>
    <xf numFmtId="171" fontId="71" fillId="0" borderId="30">
      <protection locked="0"/>
    </xf>
    <xf numFmtId="10" fontId="71" fillId="0" borderId="30">
      <protection locked="0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3" fillId="0" borderId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3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13" fillId="0" borderId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268" fontId="174" fillId="0" borderId="30">
      <protection locked="0"/>
    </xf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1" fontId="45" fillId="0" borderId="30" applyNumberFormat="0" applyFill="0" applyAlignment="0" applyProtection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76" fontId="71" fillId="0" borderId="30">
      <alignment horizontal="right"/>
      <protection locked="0"/>
    </xf>
    <xf numFmtId="0" fontId="255" fillId="59" borderId="0"/>
    <xf numFmtId="0" fontId="122" fillId="61" borderId="46"/>
    <xf numFmtId="230" fontId="45" fillId="0" borderId="0" applyNumberFormat="0" applyFill="0" applyBorder="0" applyAlignment="0" applyProtection="0">
      <alignment horizontal="left"/>
    </xf>
    <xf numFmtId="230" fontId="45" fillId="0" borderId="0" applyNumberFormat="0" applyFill="0" applyBorder="0" applyAlignment="0" applyProtection="0">
      <alignment horizontal="left"/>
    </xf>
    <xf numFmtId="230" fontId="45" fillId="0" borderId="0" applyNumberFormat="0" applyFill="0" applyBorder="0" applyAlignment="0" applyProtection="0">
      <alignment horizontal="left"/>
    </xf>
    <xf numFmtId="230" fontId="45" fillId="0" borderId="0" applyNumberFormat="0" applyFill="0" applyBorder="0" applyAlignment="0" applyProtection="0">
      <alignment horizontal="left"/>
    </xf>
    <xf numFmtId="0" fontId="45" fillId="0" borderId="25"/>
    <xf numFmtId="0" fontId="45" fillId="0" borderId="25"/>
    <xf numFmtId="0" fontId="45" fillId="0" borderId="25"/>
    <xf numFmtId="0" fontId="45" fillId="0" borderId="25"/>
    <xf numFmtId="277" fontId="174" fillId="0" borderId="30">
      <alignment horizontal="right" wrapText="1"/>
    </xf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214" fillId="0" borderId="57">
      <alignment vertical="center"/>
    </xf>
    <xf numFmtId="0" fontId="152" fillId="0" borderId="49"/>
    <xf numFmtId="0" fontId="256" fillId="0" borderId="0" applyNumberFormat="0" applyFill="0" applyBorder="0" applyAlignment="0" applyProtection="0"/>
    <xf numFmtId="225" fontId="45" fillId="0" borderId="0">
      <alignment horizontal="center"/>
    </xf>
    <xf numFmtId="225" fontId="45" fillId="0" borderId="0">
      <alignment horizontal="center"/>
    </xf>
    <xf numFmtId="225" fontId="45" fillId="0" borderId="0">
      <alignment horizontal="center"/>
    </xf>
    <xf numFmtId="225" fontId="45" fillId="0" borderId="0">
      <alignment horizontal="center"/>
    </xf>
    <xf numFmtId="0" fontId="45" fillId="0" borderId="0"/>
    <xf numFmtId="0" fontId="4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257" fillId="0" borderId="0" applyNumberFormat="0" applyFont="0" applyBorder="0"/>
    <xf numFmtId="0" fontId="175" fillId="0" borderId="30">
      <alignment horizontal="left" wrapText="1"/>
    </xf>
    <xf numFmtId="278" fontId="71" fillId="0" borderId="31">
      <alignment vertical="center" wrapText="1"/>
    </xf>
    <xf numFmtId="0" fontId="119" fillId="0" borderId="46"/>
    <xf numFmtId="0" fontId="119" fillId="0" borderId="46"/>
    <xf numFmtId="0" fontId="258" fillId="0" borderId="0">
      <alignment horizontal="left"/>
    </xf>
    <xf numFmtId="0" fontId="215" fillId="0" borderId="0">
      <alignment horizontal="left"/>
    </xf>
    <xf numFmtId="0" fontId="107" fillId="0" borderId="0"/>
    <xf numFmtId="0" fontId="223" fillId="0" borderId="0"/>
    <xf numFmtId="0" fontId="215" fillId="0" borderId="0"/>
    <xf numFmtId="0" fontId="259" fillId="0" borderId="0"/>
    <xf numFmtId="0" fontId="259" fillId="0" borderId="0"/>
    <xf numFmtId="0" fontId="260" fillId="0" borderId="0"/>
    <xf numFmtId="0" fontId="260" fillId="0" borderId="0"/>
    <xf numFmtId="0" fontId="259" fillId="0" borderId="0"/>
    <xf numFmtId="0" fontId="259" fillId="0" borderId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228" fontId="45" fillId="0" borderId="0" applyFill="0" applyBorder="0" applyAlignment="0"/>
    <xf numFmtId="228" fontId="45" fillId="0" borderId="0" applyFill="0" applyBorder="0" applyAlignment="0"/>
    <xf numFmtId="228" fontId="45" fillId="0" borderId="0" applyFill="0" applyBorder="0" applyAlignment="0"/>
    <xf numFmtId="228" fontId="45" fillId="0" borderId="0" applyFill="0" applyBorder="0" applyAlignment="0"/>
    <xf numFmtId="0" fontId="143" fillId="0" borderId="0" applyNumberFormat="0" applyFill="0" applyBorder="0" applyAlignment="0" applyProtection="0"/>
    <xf numFmtId="0" fontId="261" fillId="0" borderId="0" applyFill="0" applyBorder="0" applyProtection="0">
      <alignment horizontal="left" vertical="top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6" fontId="263" fillId="0" borderId="0" applyNumberFormat="0" applyFill="0" applyBorder="0" applyAlignment="0" applyProtection="0"/>
    <xf numFmtId="216" fontId="263" fillId="0" borderId="0" applyNumberFormat="0" applyFill="0" applyBorder="0" applyAlignment="0" applyProtection="0"/>
    <xf numFmtId="216" fontId="26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16" fontId="26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6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16" fontId="26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0" fillId="0" borderId="0"/>
    <xf numFmtId="0" fontId="259" fillId="0" borderId="0"/>
    <xf numFmtId="213" fontId="120" fillId="0" borderId="3">
      <protection locked="0"/>
    </xf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3" fontId="120" fillId="0" borderId="3">
      <protection locked="0"/>
    </xf>
    <xf numFmtId="213" fontId="120" fillId="0" borderId="3">
      <protection locked="0"/>
    </xf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213" fontId="120" fillId="0" borderId="3">
      <protection locked="0"/>
    </xf>
    <xf numFmtId="213" fontId="120" fillId="0" borderId="3">
      <protection locked="0"/>
    </xf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3" fontId="120" fillId="0" borderId="3">
      <protection locked="0"/>
    </xf>
    <xf numFmtId="213" fontId="120" fillId="0" borderId="3">
      <protection locked="0"/>
    </xf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68" fillId="0" borderId="15" applyNumberFormat="0" applyFill="0" applyAlignment="0" applyProtection="0"/>
    <xf numFmtId="213" fontId="120" fillId="0" borderId="3">
      <protection locked="0"/>
    </xf>
    <xf numFmtId="213" fontId="120" fillId="0" borderId="3">
      <protection locked="0"/>
    </xf>
    <xf numFmtId="0" fontId="68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213" fontId="120" fillId="0" borderId="3">
      <protection locked="0"/>
    </xf>
    <xf numFmtId="213" fontId="120" fillId="0" borderId="3">
      <protection locked="0"/>
    </xf>
    <xf numFmtId="0" fontId="68" fillId="0" borderId="15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41" fillId="0" borderId="15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41" fillId="0" borderId="15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213" fontId="120" fillId="0" borderId="3">
      <protection locked="0"/>
    </xf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213" fontId="120" fillId="0" borderId="3">
      <protection locked="0"/>
    </xf>
    <xf numFmtId="213" fontId="120" fillId="0" borderId="3">
      <protection locked="0"/>
    </xf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68" fillId="0" borderId="15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6" fillId="0" borderId="44" applyNumberFormat="0" applyFill="0" applyAlignment="0" applyProtection="0"/>
    <xf numFmtId="0" fontId="266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68" fillId="0" borderId="15" applyNumberFormat="0" applyFill="0" applyAlignment="0" applyProtection="0"/>
    <xf numFmtId="8" fontId="198" fillId="106" borderId="31">
      <alignment horizontal="right" wrapText="1"/>
    </xf>
    <xf numFmtId="0" fontId="134" fillId="0" borderId="46"/>
    <xf numFmtId="0" fontId="126" fillId="0" borderId="46"/>
    <xf numFmtId="279" fontId="174" fillId="0" borderId="30">
      <alignment horizontal="right"/>
    </xf>
    <xf numFmtId="280" fontId="174" fillId="0" borderId="30">
      <alignment horizontal="right"/>
    </xf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281" fontId="267" fillId="0" borderId="0" applyFont="0" applyFill="0" applyBorder="0" applyAlignment="0" applyProtection="0"/>
    <xf numFmtId="216" fontId="240" fillId="0" borderId="0" applyNumberFormat="0" applyFill="0" applyBorder="0" applyAlignment="0" applyProtection="0"/>
    <xf numFmtId="216" fontId="240" fillId="0" borderId="0" applyNumberFormat="0" applyFill="0" applyBorder="0" applyAlignment="0" applyProtection="0"/>
    <xf numFmtId="216" fontId="24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16" fontId="24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6" fontId="2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16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1" fillId="0" borderId="30" applyProtection="0">
      <alignment horizontal="center" vertical="center"/>
      <protection locked="0"/>
    </xf>
    <xf numFmtId="1" fontId="198" fillId="107" borderId="29">
      <alignment horizontal="center" vertical="center" wrapText="1"/>
    </xf>
    <xf numFmtId="1" fontId="198" fillId="107" borderId="29">
      <alignment horizontal="center" vertical="center" wrapText="1"/>
    </xf>
    <xf numFmtId="282" fontId="71" fillId="0" borderId="0">
      <alignment wrapText="1"/>
      <protection locked="0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237" fontId="104" fillId="0" borderId="29" applyFont="0" applyBorder="0" applyAlignment="0">
      <alignment horizontal="center" vertical="center"/>
    </xf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194" fillId="53" borderId="35" applyNumberFormat="0" applyAlignment="0" applyProtection="0"/>
    <xf numFmtId="0" fontId="83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24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69" fillId="0" borderId="0"/>
    <xf numFmtId="176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75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8" fontId="7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75" fillId="0" borderId="0" applyFont="0" applyFill="0" applyBorder="0" applyAlignment="0" applyProtection="0"/>
    <xf numFmtId="203" fontId="75" fillId="0" borderId="0" applyFont="0" applyFill="0" applyBorder="0" applyAlignment="0" applyProtection="0"/>
    <xf numFmtId="184" fontId="2" fillId="0" borderId="0" applyFont="0" applyFill="0" applyBorder="0" applyAlignment="0" applyProtection="0"/>
    <xf numFmtId="203" fontId="75" fillId="0" borderId="0" applyFont="0" applyFill="0" applyBorder="0" applyAlignment="0" applyProtection="0"/>
    <xf numFmtId="168" fontId="46" fillId="0" borderId="0" applyFont="0" applyFill="0" applyBorder="0" applyAlignment="0" applyProtection="0"/>
    <xf numFmtId="164" fontId="27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203" fontId="75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83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284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84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285" fontId="46" fillId="0" borderId="0" applyFont="0" applyFill="0" applyBorder="0" applyAlignment="0" applyProtection="0"/>
    <xf numFmtId="285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96" fillId="54" borderId="36" applyNumberFormat="0" applyAlignment="0" applyProtection="0"/>
    <xf numFmtId="0" fontId="84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272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272" fillId="0" borderId="41" applyNumberFormat="0" applyFill="0" applyAlignment="0" applyProtection="0"/>
    <xf numFmtId="42" fontId="273" fillId="0" borderId="0" applyFont="0" applyFill="0" applyBorder="0" applyAlignment="0" applyProtection="0"/>
    <xf numFmtId="44" fontId="273" fillId="0" borderId="0" applyFont="0" applyFill="0" applyBorder="0" applyAlignment="0" applyProtection="0"/>
    <xf numFmtId="0" fontId="217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217" fillId="37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11" fillId="0" borderId="0"/>
    <xf numFmtId="216" fontId="46" fillId="0" borderId="0"/>
    <xf numFmtId="0" fontId="46" fillId="0" borderId="0"/>
    <xf numFmtId="0" fontId="45" fillId="0" borderId="0"/>
    <xf numFmtId="216" fontId="46" fillId="0" borderId="0"/>
    <xf numFmtId="216" fontId="46" fillId="0" borderId="0"/>
    <xf numFmtId="0" fontId="45" fillId="0" borderId="0"/>
    <xf numFmtId="216" fontId="46" fillId="0" borderId="0"/>
    <xf numFmtId="216" fontId="46" fillId="0" borderId="0"/>
    <xf numFmtId="0" fontId="45" fillId="0" borderId="0"/>
    <xf numFmtId="216" fontId="46" fillId="0" borderId="0"/>
    <xf numFmtId="216" fontId="46" fillId="0" borderId="0"/>
    <xf numFmtId="0" fontId="46" fillId="0" borderId="0"/>
    <xf numFmtId="0" fontId="46" fillId="0" borderId="0"/>
    <xf numFmtId="216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7" fillId="0" borderId="0"/>
    <xf numFmtId="0" fontId="45" fillId="0" borderId="0"/>
    <xf numFmtId="0" fontId="75" fillId="0" borderId="0"/>
    <xf numFmtId="0" fontId="46" fillId="0" borderId="0"/>
    <xf numFmtId="0" fontId="45" fillId="0" borderId="0"/>
    <xf numFmtId="0" fontId="75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275" fillId="0" borderId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234" fillId="40" borderId="35" applyNumberFormat="0" applyAlignment="0" applyProtection="0"/>
    <xf numFmtId="0" fontId="90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43" fillId="57" borderId="0" applyNumberFormat="0" applyBorder="0" applyAlignment="0" applyProtection="0"/>
    <xf numFmtId="0" fontId="92" fillId="57" borderId="0" applyNumberFormat="0" applyBorder="0" applyAlignment="0" applyProtection="0"/>
    <xf numFmtId="0" fontId="92" fillId="57" borderId="0" applyNumberFormat="0" applyBorder="0" applyAlignment="0" applyProtection="0"/>
    <xf numFmtId="0" fontId="243" fillId="57" borderId="0" applyNumberFormat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76" fillId="0" borderId="0" applyNumberFormat="0" applyFill="0" applyBorder="0" applyAlignment="0" applyProtection="0"/>
    <xf numFmtId="0" fontId="190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90" fillId="36" borderId="0" applyNumberFormat="0" applyBorder="0" applyAlignment="0" applyProtection="0"/>
    <xf numFmtId="0" fontId="277" fillId="0" borderId="0"/>
    <xf numFmtId="170" fontId="73" fillId="0" borderId="0"/>
    <xf numFmtId="0" fontId="183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83" fillId="49" borderId="0" applyNumberFormat="0" applyBorder="0" applyAlignment="0" applyProtection="0"/>
    <xf numFmtId="0" fontId="18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183" fillId="50" borderId="0" applyNumberFormat="0" applyBorder="0" applyAlignment="0" applyProtection="0"/>
    <xf numFmtId="0" fontId="18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183" fillId="51" borderId="0" applyNumberFormat="0" applyBorder="0" applyAlignment="0" applyProtection="0"/>
    <xf numFmtId="0" fontId="183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83" fillId="46" borderId="0" applyNumberFormat="0" applyBorder="0" applyAlignment="0" applyProtection="0"/>
    <xf numFmtId="0" fontId="183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183" fillId="47" borderId="0" applyNumberFormat="0" applyBorder="0" applyAlignment="0" applyProtection="0"/>
    <xf numFmtId="0" fontId="183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83" fillId="52" borderId="0" applyNumberFormat="0" applyBorder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252" fillId="53" borderId="43" applyNumberFormat="0" applyAlignment="0" applyProtection="0"/>
    <xf numFmtId="0" fontId="93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5" fillId="58" borderId="42" applyNumberFormat="0" applyFont="0" applyAlignment="0" applyProtection="0"/>
    <xf numFmtId="0" fontId="278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278" fillId="0" borderId="38" applyNumberFormat="0" applyFill="0" applyAlignment="0" applyProtection="0"/>
    <xf numFmtId="0" fontId="279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279" fillId="0" borderId="39" applyNumberFormat="0" applyFill="0" applyAlignment="0" applyProtection="0"/>
    <xf numFmtId="0" fontId="280" fillId="0" borderId="40" applyNumberFormat="0" applyFill="0" applyAlignment="0" applyProtection="0"/>
    <xf numFmtId="0" fontId="280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280" fillId="0" borderId="40" applyNumberFormat="0" applyFill="0" applyAlignment="0" applyProtection="0"/>
    <xf numFmtId="0" fontId="28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0" borderId="0"/>
    <xf numFmtId="176" fontId="79" fillId="0" borderId="0" applyFont="0" applyFill="0" applyBorder="0" applyAlignment="0" applyProtection="0"/>
    <xf numFmtId="181" fontId="100" fillId="0" borderId="0" applyFont="0" applyFill="0" applyBorder="0" applyAlignment="0" applyProtection="0"/>
    <xf numFmtId="0" fontId="282" fillId="37" borderId="0" applyNumberFormat="0" applyBorder="0" applyAlignment="0" applyProtection="0">
      <alignment vertical="center"/>
    </xf>
    <xf numFmtId="0" fontId="283" fillId="36" borderId="0" applyNumberFormat="0" applyBorder="0" applyAlignment="0" applyProtection="0">
      <alignment vertical="center"/>
    </xf>
    <xf numFmtId="0" fontId="100" fillId="0" borderId="0"/>
    <xf numFmtId="0" fontId="185" fillId="49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284" fillId="0" borderId="0" applyNumberFormat="0" applyFill="0" applyBorder="0" applyAlignment="0" applyProtection="0">
      <alignment vertical="center"/>
    </xf>
    <xf numFmtId="0" fontId="285" fillId="0" borderId="38" applyNumberFormat="0" applyFill="0" applyAlignment="0" applyProtection="0">
      <alignment vertical="center"/>
    </xf>
    <xf numFmtId="0" fontId="286" fillId="0" borderId="39" applyNumberFormat="0" applyFill="0" applyAlignment="0" applyProtection="0">
      <alignment vertical="center"/>
    </xf>
    <xf numFmtId="0" fontId="287" fillId="0" borderId="40" applyNumberFormat="0" applyFill="0" applyAlignment="0" applyProtection="0">
      <alignment vertical="center"/>
    </xf>
    <xf numFmtId="0" fontId="287" fillId="0" borderId="0" applyNumberFormat="0" applyFill="0" applyBorder="0" applyAlignment="0" applyProtection="0">
      <alignment vertical="center"/>
    </xf>
    <xf numFmtId="0" fontId="288" fillId="54" borderId="36" applyNumberFormat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100" fillId="58" borderId="42" applyNumberFormat="0" applyFont="0" applyAlignment="0" applyProtection="0">
      <alignment vertical="center"/>
    </xf>
    <xf numFmtId="0" fontId="100" fillId="58" borderId="42" applyNumberFormat="0" applyFont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53" borderId="35" applyNumberFormat="0" applyAlignment="0" applyProtection="0">
      <alignment vertical="center"/>
    </xf>
    <xf numFmtId="0" fontId="292" fillId="53" borderId="35" applyNumberFormat="0" applyAlignment="0" applyProtection="0">
      <alignment vertical="center"/>
    </xf>
    <xf numFmtId="0" fontId="293" fillId="40" borderId="35" applyNumberFormat="0" applyAlignment="0" applyProtection="0">
      <alignment vertical="center"/>
    </xf>
    <xf numFmtId="0" fontId="293" fillId="40" borderId="35" applyNumberFormat="0" applyAlignment="0" applyProtection="0">
      <alignment vertical="center"/>
    </xf>
    <xf numFmtId="0" fontId="294" fillId="53" borderId="43" applyNumberFormat="0" applyAlignment="0" applyProtection="0">
      <alignment vertical="center"/>
    </xf>
    <xf numFmtId="0" fontId="294" fillId="53" borderId="43" applyNumberFormat="0" applyAlignment="0" applyProtection="0">
      <alignment vertical="center"/>
    </xf>
    <xf numFmtId="0" fontId="295" fillId="57" borderId="0" applyNumberFormat="0" applyBorder="0" applyAlignment="0" applyProtection="0">
      <alignment vertical="center"/>
    </xf>
    <xf numFmtId="0" fontId="296" fillId="0" borderId="41" applyNumberFormat="0" applyFill="0" applyAlignment="0" applyProtection="0">
      <alignment vertical="center"/>
    </xf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8" fillId="0" borderId="0"/>
    <xf numFmtId="43" fontId="75" fillId="0" borderId="0" applyFont="0" applyFill="0" applyBorder="0" applyAlignment="0" applyProtection="0"/>
    <xf numFmtId="43" fontId="297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4" fillId="0" borderId="0"/>
    <xf numFmtId="10" fontId="71" fillId="56" borderId="16" applyNumberFormat="0" applyBorder="0" applyAlignment="0" applyProtection="0"/>
    <xf numFmtId="9" fontId="46" fillId="0" borderId="0" applyFont="0" applyFill="0" applyBorder="0" applyAlignment="0" applyProtection="0"/>
    <xf numFmtId="0" fontId="83" fillId="53" borderId="35" applyNumberFormat="0" applyAlignment="0" applyProtection="0"/>
    <xf numFmtId="0" fontId="84" fillId="54" borderId="36" applyNumberFormat="0" applyAlignment="0" applyProtection="0"/>
    <xf numFmtId="0" fontId="90" fillId="40" borderId="35" applyNumberFormat="0" applyAlignment="0" applyProtection="0"/>
    <xf numFmtId="0" fontId="95" fillId="0" borderId="44" applyNumberFormat="0" applyFill="0" applyAlignment="0" applyProtection="0"/>
    <xf numFmtId="0" fontId="93" fillId="53" borderId="43" applyNumberFormat="0" applyAlignment="0" applyProtection="0"/>
    <xf numFmtId="0" fontId="46" fillId="58" borderId="42" applyNumberFormat="0" applyFont="0" applyAlignment="0" applyProtection="0"/>
    <xf numFmtId="195" fontId="45" fillId="55" borderId="34" applyNumberFormat="0" applyFill="0" applyBorder="0">
      <alignment vertical="top" wrapText="1"/>
    </xf>
    <xf numFmtId="0" fontId="107" fillId="0" borderId="16">
      <alignment horizontal="center"/>
    </xf>
    <xf numFmtId="3" fontId="100" fillId="0" borderId="16"/>
    <xf numFmtId="210" fontId="119" fillId="0" borderId="16"/>
    <xf numFmtId="4" fontId="45" fillId="0" borderId="46">
      <alignment horizontal="right"/>
    </xf>
    <xf numFmtId="0" fontId="119" fillId="0" borderId="46"/>
    <xf numFmtId="0" fontId="122" fillId="61" borderId="46"/>
    <xf numFmtId="0" fontId="122" fillId="61" borderId="46"/>
    <xf numFmtId="0" fontId="122" fillId="61" borderId="46"/>
    <xf numFmtId="0" fontId="48" fillId="0" borderId="26"/>
    <xf numFmtId="0" fontId="125" fillId="61" borderId="47"/>
    <xf numFmtId="0" fontId="125" fillId="61" borderId="46"/>
    <xf numFmtId="0" fontId="125" fillId="64" borderId="46"/>
    <xf numFmtId="219" fontId="129" fillId="0" borderId="26">
      <alignment horizontal="left"/>
    </xf>
    <xf numFmtId="0" fontId="128" fillId="1" borderId="26">
      <alignment horizontal="left"/>
    </xf>
    <xf numFmtId="10" fontId="71" fillId="65" borderId="16" applyNumberFormat="0" applyBorder="0" applyAlignment="0" applyProtection="0"/>
    <xf numFmtId="0" fontId="134" fillId="67" borderId="46"/>
    <xf numFmtId="0" fontId="136" fillId="0" borderId="16">
      <alignment horizontal="center"/>
    </xf>
    <xf numFmtId="0" fontId="288" fillId="54" borderId="36" applyNumberFormat="0" applyAlignment="0" applyProtection="0">
      <alignment vertical="center"/>
    </xf>
    <xf numFmtId="229" fontId="151" fillId="0" borderId="6" applyFont="0" applyBorder="0" applyAlignment="0">
      <alignment horizontal="center" vertical="center"/>
    </xf>
    <xf numFmtId="0" fontId="122" fillId="61" borderId="46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152" fillId="0" borderId="49"/>
    <xf numFmtId="0" fontId="159" fillId="0" borderId="50"/>
    <xf numFmtId="0" fontId="119" fillId="0" borderId="46"/>
    <xf numFmtId="0" fontId="119" fillId="0" borderId="46"/>
    <xf numFmtId="0" fontId="103" fillId="0" borderId="45" applyBorder="0">
      <alignment vertical="justify"/>
    </xf>
    <xf numFmtId="0" fontId="134" fillId="0" borderId="51"/>
    <xf numFmtId="0" fontId="126" fillId="0" borderId="51"/>
    <xf numFmtId="0" fontId="134" fillId="0" borderId="46"/>
    <xf numFmtId="0" fontId="126" fillId="0" borderId="46"/>
    <xf numFmtId="40" fontId="166" fillId="0" borderId="16" applyFont="0" applyFill="0" applyBorder="0" applyAlignment="0" applyProtection="0"/>
    <xf numFmtId="43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71" fillId="60" borderId="24" applyNumberFormat="0" applyBorder="0" applyAlignment="0">
      <alignment horizontal="center"/>
    </xf>
    <xf numFmtId="237" fontId="104" fillId="0" borderId="29" applyFont="0" applyBorder="0" applyAlignment="0">
      <alignment horizontal="center" vertical="center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195" fontId="45" fillId="55" borderId="34" applyNumberFormat="0" applyFill="0" applyBorder="0">
      <alignment vertical="top" wrapText="1"/>
    </xf>
    <xf numFmtId="216" fontId="196" fillId="54" borderId="36" applyNumberFormat="0" applyAlignment="0" applyProtection="0"/>
    <xf numFmtId="216" fontId="196" fillId="54" borderId="36" applyNumberFormat="0" applyAlignment="0" applyProtection="0"/>
    <xf numFmtId="216" fontId="196" fillId="54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84" fillId="54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196" fillId="96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196" fillId="54" borderId="36" applyNumberFormat="0" applyAlignment="0" applyProtection="0"/>
    <xf numFmtId="0" fontId="197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196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07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6" fillId="0" borderId="16">
      <alignment horizontal="center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0" fontId="188" fillId="55" borderId="26">
      <alignment horizontal="centerContinuous" vertical="top"/>
    </xf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216" fontId="193" fillId="94" borderId="35" applyNumberFormat="0" applyAlignment="0" applyProtection="0"/>
    <xf numFmtId="0" fontId="194" fillId="95" borderId="35" applyNumberFormat="0" applyAlignment="0" applyProtection="0"/>
    <xf numFmtId="0" fontId="194" fillId="95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216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5" fillId="53" borderId="35" applyNumberFormat="0" applyAlignment="0" applyProtection="0"/>
    <xf numFmtId="0" fontId="195" fillId="53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0" fontId="193" fillId="94" borderId="35" applyNumberFormat="0" applyAlignment="0" applyProtection="0"/>
    <xf numFmtId="3" fontId="100" fillId="0" borderId="16"/>
    <xf numFmtId="216" fontId="196" fillId="54" borderId="36" applyNumberFormat="0" applyAlignment="0" applyProtection="0"/>
    <xf numFmtId="216" fontId="196" fillId="54" borderId="36" applyNumberFormat="0" applyAlignment="0" applyProtection="0"/>
    <xf numFmtId="216" fontId="196" fillId="54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84" fillId="54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196" fillId="96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196" fillId="54" borderId="36" applyNumberFormat="0" applyAlignment="0" applyProtection="0"/>
    <xf numFmtId="0" fontId="197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196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199" fillId="65" borderId="33">
      <alignment horizontal="center" wrapText="1"/>
    </xf>
    <xf numFmtId="0" fontId="199" fillId="65" borderId="33">
      <alignment horizontal="center" wrapText="1"/>
    </xf>
    <xf numFmtId="210" fontId="119" fillId="0" borderId="16"/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4" fontId="45" fillId="0" borderId="46">
      <alignment horizontal="right"/>
    </xf>
    <xf numFmtId="233" fontId="152" fillId="97" borderId="20">
      <alignment horizontal="center" vertical="center"/>
    </xf>
    <xf numFmtId="259" fontId="71" fillId="98" borderId="16" applyFill="0" applyAlignment="0" applyProtection="0">
      <alignment horizontal="left" wrapText="1"/>
    </xf>
    <xf numFmtId="259" fontId="71" fillId="98" borderId="16" applyFill="0" applyAlignment="0" applyProtection="0">
      <alignment horizontal="left" wrapText="1"/>
    </xf>
    <xf numFmtId="0" fontId="119" fillId="0" borderId="46"/>
    <xf numFmtId="0" fontId="122" fillId="61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0" fontId="122" fillId="61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216" fontId="209" fillId="0" borderId="46"/>
    <xf numFmtId="0" fontId="122" fillId="61" borderId="46"/>
    <xf numFmtId="0" fontId="48" fillId="0" borderId="26"/>
    <xf numFmtId="0" fontId="125" fillId="61" borderId="47"/>
    <xf numFmtId="216" fontId="216" fillId="0" borderId="46"/>
    <xf numFmtId="216" fontId="216" fillId="0" borderId="46"/>
    <xf numFmtId="216" fontId="216" fillId="0" borderId="46"/>
    <xf numFmtId="216" fontId="216" fillId="0" borderId="46"/>
    <xf numFmtId="216" fontId="216" fillId="0" borderId="46"/>
    <xf numFmtId="216" fontId="216" fillId="0" borderId="46"/>
    <xf numFmtId="0" fontId="125" fillId="61" borderId="46"/>
    <xf numFmtId="216" fontId="216" fillId="64" borderId="46"/>
    <xf numFmtId="216" fontId="216" fillId="64" borderId="46"/>
    <xf numFmtId="216" fontId="216" fillId="64" borderId="46"/>
    <xf numFmtId="216" fontId="216" fillId="64" borderId="46"/>
    <xf numFmtId="216" fontId="216" fillId="64" borderId="46"/>
    <xf numFmtId="216" fontId="216" fillId="64" borderId="46"/>
    <xf numFmtId="0" fontId="125" fillId="64" borderId="46"/>
    <xf numFmtId="0" fontId="76" fillId="0" borderId="2">
      <alignment horizontal="left" vertical="center"/>
    </xf>
    <xf numFmtId="0" fontId="76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2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0" fontId="76" fillId="0" borderId="55">
      <alignment horizontal="left" vertical="center"/>
    </xf>
    <xf numFmtId="219" fontId="129" fillId="0" borderId="26">
      <alignment horizontal="left"/>
    </xf>
    <xf numFmtId="0" fontId="128" fillId="1" borderId="26">
      <alignment horizontal="left"/>
    </xf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56" borderId="16" applyNumberFormat="0" applyBorder="0" applyAlignment="0" applyProtection="0"/>
    <xf numFmtId="10" fontId="71" fillId="56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56" borderId="16" applyNumberFormat="0" applyBorder="0" applyAlignment="0" applyProtection="0"/>
    <xf numFmtId="10" fontId="71" fillId="56" borderId="16" applyNumberFormat="0" applyBorder="0" applyAlignment="0" applyProtection="0"/>
    <xf numFmtId="10" fontId="219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65" borderId="16" applyNumberFormat="0" applyBorder="0" applyAlignment="0" applyProtection="0"/>
    <xf numFmtId="10" fontId="71" fillId="65" borderId="16" applyNumberFormat="0" applyBorder="0" applyAlignment="0" applyProtection="0"/>
    <xf numFmtId="10" fontId="71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65" borderId="16" applyNumberFormat="0" applyBorder="0" applyAlignment="0" applyProtection="0"/>
    <xf numFmtId="10" fontId="219" fillId="65" borderId="16" applyNumberFormat="0" applyBorder="0" applyAlignment="0" applyProtection="0"/>
    <xf numFmtId="10" fontId="71" fillId="56" borderId="16" applyNumberFormat="0" applyBorder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216" fontId="234" fillId="57" borderId="35" applyNumberFormat="0" applyAlignment="0" applyProtection="0"/>
    <xf numFmtId="0" fontId="234" fillId="79" borderId="35" applyNumberFormat="0" applyAlignment="0" applyProtection="0"/>
    <xf numFmtId="0" fontId="234" fillId="79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216" fontId="234" fillId="57" borderId="35" applyNumberFormat="0" applyAlignment="0" applyProtection="0"/>
    <xf numFmtId="0" fontId="235" fillId="40" borderId="35" applyNumberFormat="0" applyAlignment="0" applyProtection="0"/>
    <xf numFmtId="0" fontId="235" fillId="40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234" fillId="57" borderId="35" applyNumberFormat="0" applyAlignment="0" applyProtection="0"/>
    <xf numFmtId="0" fontId="134" fillId="67" borderId="46"/>
    <xf numFmtId="216" fontId="136" fillId="0" borderId="16">
      <alignment horizontal="center"/>
    </xf>
    <xf numFmtId="216" fontId="136" fillId="0" borderId="16">
      <alignment horizontal="center"/>
    </xf>
    <xf numFmtId="216" fontId="136" fillId="0" borderId="16">
      <alignment horizontal="center"/>
    </xf>
    <xf numFmtId="216" fontId="136" fillId="0" borderId="16">
      <alignment horizontal="center"/>
    </xf>
    <xf numFmtId="216" fontId="136" fillId="0" borderId="16">
      <alignment horizontal="center"/>
    </xf>
    <xf numFmtId="216" fontId="136" fillId="0" borderId="16">
      <alignment horizontal="center"/>
    </xf>
    <xf numFmtId="0" fontId="136" fillId="0" borderId="16">
      <alignment horizontal="center"/>
    </xf>
    <xf numFmtId="0" fontId="196" fillId="54" borderId="36" applyNumberFormat="0" applyAlignment="0" applyProtection="0"/>
    <xf numFmtId="0" fontId="84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47" fillId="0" borderId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80" fillId="58" borderId="42" applyNumberFormat="0" applyFont="0" applyAlignment="0" applyProtection="0"/>
    <xf numFmtId="0" fontId="80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80" fillId="58" borderId="42" applyNumberFormat="0" applyFont="0" applyAlignment="0" applyProtection="0"/>
    <xf numFmtId="0" fontId="80" fillId="58" borderId="42" applyNumberFormat="0" applyFont="0" applyAlignment="0" applyProtection="0"/>
    <xf numFmtId="0" fontId="80" fillId="58" borderId="42" applyNumberFormat="0" applyFont="0" applyAlignment="0" applyProtection="0"/>
    <xf numFmtId="216" fontId="11" fillId="58" borderId="42" applyNumberFormat="0" applyFont="0" applyAlignment="0" applyProtection="0"/>
    <xf numFmtId="0" fontId="80" fillId="58" borderId="42" applyNumberFormat="0" applyFont="0" applyAlignment="0" applyProtection="0"/>
    <xf numFmtId="216" fontId="11" fillId="58" borderId="42" applyNumberFormat="0" applyFont="0" applyAlignment="0" applyProtection="0"/>
    <xf numFmtId="0" fontId="80" fillId="58" borderId="42" applyNumberFormat="0" applyFont="0" applyAlignment="0" applyProtection="0"/>
    <xf numFmtId="0" fontId="80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180" fillId="105" borderId="42" applyNumberFormat="0" applyAlignment="0" applyProtection="0"/>
    <xf numFmtId="0" fontId="180" fillId="105" borderId="42" applyNumberFormat="0" applyAlignment="0" applyProtection="0"/>
    <xf numFmtId="0" fontId="180" fillId="105" borderId="42" applyNumberFormat="0" applyAlignment="0" applyProtection="0"/>
    <xf numFmtId="0" fontId="180" fillId="105" borderId="42" applyNumberForma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216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1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81" fillId="58" borderId="42" applyNumberFormat="0" applyFont="0" applyAlignment="0" applyProtection="0"/>
    <xf numFmtId="0" fontId="181" fillId="58" borderId="42" applyNumberFormat="0" applyFont="0" applyAlignment="0" applyProtection="0"/>
    <xf numFmtId="0" fontId="45" fillId="58" borderId="42" applyNumberFormat="0" applyFont="0" applyAlignment="0" applyProtection="0"/>
    <xf numFmtId="0" fontId="45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216" fontId="252" fillId="94" borderId="43" applyNumberFormat="0" applyAlignment="0" applyProtection="0"/>
    <xf numFmtId="0" fontId="252" fillId="95" borderId="43" applyNumberFormat="0" applyAlignment="0" applyProtection="0"/>
    <xf numFmtId="0" fontId="252" fillId="95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216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3" fillId="53" borderId="43" applyNumberFormat="0" applyAlignment="0" applyProtection="0"/>
    <xf numFmtId="0" fontId="253" fillId="53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252" fillId="94" borderId="43" applyNumberFormat="0" applyAlignment="0" applyProtection="0"/>
    <xf numFmtId="0" fontId="134" fillId="0" borderId="51"/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0" fontId="122" fillId="61" borderId="46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152" fillId="0" borderId="49"/>
    <xf numFmtId="0" fontId="119" fillId="0" borderId="46"/>
    <xf numFmtId="0" fontId="119" fillId="0" borderId="46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216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6" fillId="0" borderId="44" applyNumberFormat="0" applyFill="0" applyAlignment="0" applyProtection="0"/>
    <xf numFmtId="0" fontId="266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265" fillId="0" borderId="58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134" fillId="0" borderId="46"/>
    <xf numFmtId="0" fontId="126" fillId="0" borderId="46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40" fontId="166" fillId="0" borderId="16" applyFont="0" applyFill="0" applyBorder="0" applyAlignment="0" applyProtection="0"/>
    <xf numFmtId="1" fontId="198" fillId="107" borderId="29">
      <alignment horizontal="center" vertical="center" wrapText="1"/>
    </xf>
    <xf numFmtId="1" fontId="198" fillId="107" borderId="29">
      <alignment horizontal="center" vertical="center" wrapText="1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180" fontId="45" fillId="0" borderId="29" applyFont="0" applyBorder="0" applyAlignment="0">
      <alignment horizontal="center" vertical="center"/>
    </xf>
    <xf numFmtId="237" fontId="104" fillId="0" borderId="29" applyFont="0" applyBorder="0" applyAlignment="0">
      <alignment horizontal="center" vertical="center"/>
    </xf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83" fillId="53" borderId="35" applyNumberFormat="0" applyAlignment="0" applyProtection="0"/>
    <xf numFmtId="0" fontId="194" fillId="53" borderId="35" applyNumberFormat="0" applyAlignment="0" applyProtection="0"/>
    <xf numFmtId="0" fontId="83" fillId="53" borderId="35" applyNumberFormat="0" applyAlignment="0" applyProtection="0"/>
    <xf numFmtId="0" fontId="194" fillId="53" borderId="35" applyNumberFormat="0" applyAlignment="0" applyProtection="0"/>
    <xf numFmtId="0" fontId="194" fillId="53" borderId="35" applyNumberFormat="0" applyAlignment="0" applyProtection="0"/>
    <xf numFmtId="168" fontId="46" fillId="0" borderId="0" applyFont="0" applyFill="0" applyBorder="0" applyAlignment="0" applyProtection="0"/>
    <xf numFmtId="0" fontId="46" fillId="0" borderId="0"/>
    <xf numFmtId="0" fontId="196" fillId="54" borderId="36" applyNumberFormat="0" applyAlignment="0" applyProtection="0"/>
    <xf numFmtId="0" fontId="84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90" fillId="40" borderId="35" applyNumberFormat="0" applyAlignment="0" applyProtection="0"/>
    <xf numFmtId="0" fontId="234" fillId="40" borderId="35" applyNumberFormat="0" applyAlignment="0" applyProtection="0"/>
    <xf numFmtId="0" fontId="90" fillId="40" borderId="35" applyNumberFormat="0" applyAlignment="0" applyProtection="0"/>
    <xf numFmtId="0" fontId="234" fillId="40" borderId="35" applyNumberFormat="0" applyAlignment="0" applyProtection="0"/>
    <xf numFmtId="0" fontId="234" fillId="40" borderId="35" applyNumberFormat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44" applyNumberFormat="0" applyFill="0" applyAlignment="0" applyProtection="0"/>
    <xf numFmtId="0" fontId="95" fillId="0" borderId="44" applyNumberFormat="0" applyFill="0" applyAlignment="0" applyProtection="0"/>
    <xf numFmtId="0" fontId="265" fillId="0" borderId="44" applyNumberFormat="0" applyFill="0" applyAlignment="0" applyProtection="0"/>
    <xf numFmtId="0" fontId="265" fillId="0" borderId="44" applyNumberFormat="0" applyFill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93" fillId="53" borderId="43" applyNumberFormat="0" applyAlignment="0" applyProtection="0"/>
    <xf numFmtId="0" fontId="252" fillId="53" borderId="43" applyNumberFormat="0" applyAlignment="0" applyProtection="0"/>
    <xf numFmtId="0" fontId="93" fillId="53" borderId="43" applyNumberFormat="0" applyAlignment="0" applyProtection="0"/>
    <xf numFmtId="0" fontId="252" fillId="53" borderId="43" applyNumberFormat="0" applyAlignment="0" applyProtection="0"/>
    <xf numFmtId="0" fontId="252" fillId="53" borderId="43" applyNumberForma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6" fillId="58" borderId="42" applyNumberFormat="0" applyFont="0" applyAlignment="0" applyProtection="0"/>
    <xf numFmtId="0" fontId="45" fillId="58" borderId="42" applyNumberFormat="0" applyFont="0" applyAlignment="0" applyProtection="0"/>
    <xf numFmtId="0" fontId="288" fillId="54" borderId="36" applyNumberFormat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100" fillId="58" borderId="42" applyNumberFormat="0" applyFont="0" applyAlignment="0" applyProtection="0">
      <alignment vertical="center"/>
    </xf>
    <xf numFmtId="0" fontId="100" fillId="58" borderId="42" applyNumberFormat="0" applyFont="0" applyAlignment="0" applyProtection="0">
      <alignment vertical="center"/>
    </xf>
    <xf numFmtId="0" fontId="292" fillId="53" borderId="35" applyNumberFormat="0" applyAlignment="0" applyProtection="0">
      <alignment vertical="center"/>
    </xf>
    <xf numFmtId="0" fontId="292" fillId="53" borderId="35" applyNumberFormat="0" applyAlignment="0" applyProtection="0">
      <alignment vertical="center"/>
    </xf>
    <xf numFmtId="0" fontId="293" fillId="40" borderId="35" applyNumberFormat="0" applyAlignment="0" applyProtection="0">
      <alignment vertical="center"/>
    </xf>
    <xf numFmtId="0" fontId="293" fillId="40" borderId="35" applyNumberFormat="0" applyAlignment="0" applyProtection="0">
      <alignment vertical="center"/>
    </xf>
    <xf numFmtId="0" fontId="294" fillId="53" borderId="43" applyNumberFormat="0" applyAlignment="0" applyProtection="0">
      <alignment vertical="center"/>
    </xf>
    <xf numFmtId="0" fontId="294" fillId="53" borderId="43" applyNumberFormat="0" applyAlignment="0" applyProtection="0">
      <alignment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6" fillId="0" borderId="51"/>
    <xf numFmtId="0" fontId="103" fillId="0" borderId="45" applyBorder="0">
      <alignment vertical="justify"/>
    </xf>
    <xf numFmtId="0" fontId="159" fillId="0" borderId="50"/>
    <xf numFmtId="43" fontId="2" fillId="0" borderId="0" applyFont="0" applyFill="0" applyBorder="0" applyAlignment="0" applyProtection="0"/>
    <xf numFmtId="0" fontId="84" fillId="54" borderId="36" applyNumberFormat="0" applyAlignment="0" applyProtection="0"/>
    <xf numFmtId="168" fontId="46" fillId="0" borderId="0" applyFont="0" applyFill="0" applyBorder="0" applyAlignment="0" applyProtection="0"/>
    <xf numFmtId="0" fontId="46" fillId="0" borderId="0"/>
    <xf numFmtId="0" fontId="44" fillId="0" borderId="0"/>
    <xf numFmtId="168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168" fontId="45" fillId="0" borderId="0" applyFont="0" applyFill="0" applyBorder="0" applyAlignment="0" applyProtection="0"/>
    <xf numFmtId="0" fontId="44" fillId="0" borderId="0"/>
    <xf numFmtId="0" fontId="2" fillId="0" borderId="0"/>
    <xf numFmtId="16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62" fillId="6" borderId="10" applyNumberFormat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8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99" fillId="0" borderId="0">
      <alignment vertical="center"/>
    </xf>
    <xf numFmtId="0" fontId="300" fillId="11" borderId="0" applyNumberFormat="0" applyBorder="0" applyAlignment="0" applyProtection="0"/>
    <xf numFmtId="0" fontId="301" fillId="11" borderId="0" applyNumberFormat="0" applyBorder="0" applyAlignment="0" applyProtection="0"/>
    <xf numFmtId="0" fontId="300" fillId="15" borderId="0" applyNumberFormat="0" applyBorder="0" applyAlignment="0" applyProtection="0"/>
    <xf numFmtId="0" fontId="301" fillId="15" borderId="0" applyNumberFormat="0" applyBorder="0" applyAlignment="0" applyProtection="0"/>
    <xf numFmtId="0" fontId="300" fillId="19" borderId="0" applyNumberFormat="0" applyBorder="0" applyAlignment="0" applyProtection="0"/>
    <xf numFmtId="0" fontId="301" fillId="19" borderId="0" applyNumberFormat="0" applyBorder="0" applyAlignment="0" applyProtection="0"/>
    <xf numFmtId="0" fontId="300" fillId="23" borderId="0" applyNumberFormat="0" applyBorder="0" applyAlignment="0" applyProtection="0"/>
    <xf numFmtId="0" fontId="301" fillId="23" borderId="0" applyNumberFormat="0" applyBorder="0" applyAlignment="0" applyProtection="0"/>
    <xf numFmtId="0" fontId="300" fillId="27" borderId="0" applyNumberFormat="0" applyBorder="0" applyAlignment="0" applyProtection="0"/>
    <xf numFmtId="0" fontId="301" fillId="27" borderId="0" applyNumberFormat="0" applyBorder="0" applyAlignment="0" applyProtection="0"/>
    <xf numFmtId="0" fontId="300" fillId="31" borderId="0" applyNumberFormat="0" applyBorder="0" applyAlignment="0" applyProtection="0"/>
    <xf numFmtId="0" fontId="301" fillId="31" borderId="0" applyNumberFormat="0" applyBorder="0" applyAlignment="0" applyProtection="0"/>
    <xf numFmtId="0" fontId="45" fillId="0" borderId="0"/>
    <xf numFmtId="0" fontId="300" fillId="12" borderId="0" applyNumberFormat="0" applyBorder="0" applyAlignment="0" applyProtection="0"/>
    <xf numFmtId="0" fontId="301" fillId="12" borderId="0" applyNumberFormat="0" applyBorder="0" applyAlignment="0" applyProtection="0"/>
    <xf numFmtId="0" fontId="300" fillId="16" borderId="0" applyNumberFormat="0" applyBorder="0" applyAlignment="0" applyProtection="0"/>
    <xf numFmtId="0" fontId="301" fillId="16" borderId="0" applyNumberFormat="0" applyBorder="0" applyAlignment="0" applyProtection="0"/>
    <xf numFmtId="0" fontId="300" fillId="20" borderId="0" applyNumberFormat="0" applyBorder="0" applyAlignment="0" applyProtection="0"/>
    <xf numFmtId="0" fontId="301" fillId="20" borderId="0" applyNumberFormat="0" applyBorder="0" applyAlignment="0" applyProtection="0"/>
    <xf numFmtId="0" fontId="300" fillId="24" borderId="0" applyNumberFormat="0" applyBorder="0" applyAlignment="0" applyProtection="0"/>
    <xf numFmtId="0" fontId="301" fillId="24" borderId="0" applyNumberFormat="0" applyBorder="0" applyAlignment="0" applyProtection="0"/>
    <xf numFmtId="0" fontId="300" fillId="28" borderId="0" applyNumberFormat="0" applyBorder="0" applyAlignment="0" applyProtection="0"/>
    <xf numFmtId="0" fontId="301" fillId="28" borderId="0" applyNumberFormat="0" applyBorder="0" applyAlignment="0" applyProtection="0"/>
    <xf numFmtId="0" fontId="300" fillId="32" borderId="0" applyNumberFormat="0" applyBorder="0" applyAlignment="0" applyProtection="0"/>
    <xf numFmtId="0" fontId="301" fillId="32" borderId="0" applyNumberFormat="0" applyBorder="0" applyAlignment="0" applyProtection="0"/>
    <xf numFmtId="0" fontId="300" fillId="13" borderId="0" applyNumberFormat="0" applyBorder="0" applyAlignment="0" applyProtection="0"/>
    <xf numFmtId="0" fontId="301" fillId="13" borderId="0" applyNumberFormat="0" applyBorder="0" applyAlignment="0" applyProtection="0"/>
    <xf numFmtId="0" fontId="300" fillId="17" borderId="0" applyNumberFormat="0" applyBorder="0" applyAlignment="0" applyProtection="0"/>
    <xf numFmtId="0" fontId="301" fillId="17" borderId="0" applyNumberFormat="0" applyBorder="0" applyAlignment="0" applyProtection="0"/>
    <xf numFmtId="0" fontId="300" fillId="21" borderId="0" applyNumberFormat="0" applyBorder="0" applyAlignment="0" applyProtection="0"/>
    <xf numFmtId="0" fontId="301" fillId="21" borderId="0" applyNumberFormat="0" applyBorder="0" applyAlignment="0" applyProtection="0"/>
    <xf numFmtId="0" fontId="300" fillId="25" borderId="0" applyNumberFormat="0" applyBorder="0" applyAlignment="0" applyProtection="0"/>
    <xf numFmtId="0" fontId="301" fillId="25" borderId="0" applyNumberFormat="0" applyBorder="0" applyAlignment="0" applyProtection="0"/>
    <xf numFmtId="0" fontId="300" fillId="29" borderId="0" applyNumberFormat="0" applyBorder="0" applyAlignment="0" applyProtection="0"/>
    <xf numFmtId="0" fontId="301" fillId="29" borderId="0" applyNumberFormat="0" applyBorder="0" applyAlignment="0" applyProtection="0"/>
    <xf numFmtId="0" fontId="300" fillId="33" borderId="0" applyNumberFormat="0" applyBorder="0" applyAlignment="0" applyProtection="0"/>
    <xf numFmtId="0" fontId="301" fillId="33" borderId="0" applyNumberFormat="0" applyBorder="0" applyAlignment="0" applyProtection="0"/>
    <xf numFmtId="0" fontId="300" fillId="10" borderId="0" applyNumberFormat="0" applyBorder="0" applyAlignment="0" applyProtection="0"/>
    <xf numFmtId="0" fontId="301" fillId="10" borderId="0" applyNumberFormat="0" applyBorder="0" applyAlignment="0" applyProtection="0"/>
    <xf numFmtId="0" fontId="300" fillId="14" borderId="0" applyNumberFormat="0" applyBorder="0" applyAlignment="0" applyProtection="0"/>
    <xf numFmtId="0" fontId="301" fillId="14" borderId="0" applyNumberFormat="0" applyBorder="0" applyAlignment="0" applyProtection="0"/>
    <xf numFmtId="0" fontId="300" fillId="18" borderId="0" applyNumberFormat="0" applyBorder="0" applyAlignment="0" applyProtection="0"/>
    <xf numFmtId="0" fontId="301" fillId="18" borderId="0" applyNumberFormat="0" applyBorder="0" applyAlignment="0" applyProtection="0"/>
    <xf numFmtId="0" fontId="300" fillId="22" borderId="0" applyNumberFormat="0" applyBorder="0" applyAlignment="0" applyProtection="0"/>
    <xf numFmtId="0" fontId="301" fillId="22" borderId="0" applyNumberFormat="0" applyBorder="0" applyAlignment="0" applyProtection="0"/>
    <xf numFmtId="0" fontId="300" fillId="26" borderId="0" applyNumberFormat="0" applyBorder="0" applyAlignment="0" applyProtection="0"/>
    <xf numFmtId="0" fontId="301" fillId="26" borderId="0" applyNumberFormat="0" applyBorder="0" applyAlignment="0" applyProtection="0"/>
    <xf numFmtId="0" fontId="300" fillId="30" borderId="0" applyNumberFormat="0" applyBorder="0" applyAlignment="0" applyProtection="0"/>
    <xf numFmtId="0" fontId="301" fillId="30" borderId="0" applyNumberFormat="0" applyBorder="0" applyAlignment="0" applyProtection="0"/>
    <xf numFmtId="0" fontId="300" fillId="4" borderId="0" applyNumberFormat="0" applyBorder="0" applyAlignment="0" applyProtection="0"/>
    <xf numFmtId="0" fontId="301" fillId="4" borderId="0" applyNumberFormat="0" applyBorder="0" applyAlignment="0" applyProtection="0"/>
    <xf numFmtId="49" fontId="302" fillId="0" borderId="0" applyFont="0" applyFill="0" applyBorder="0" applyAlignment="0" applyProtection="0">
      <alignment horizontal="left"/>
    </xf>
    <xf numFmtId="290" fontId="174" fillId="0" borderId="0" applyAlignment="0" applyProtection="0"/>
    <xf numFmtId="171" fontId="71" fillId="0" borderId="0" applyFill="0" applyBorder="0" applyAlignment="0" applyProtection="0"/>
    <xf numFmtId="49" fontId="71" fillId="0" borderId="0" applyNumberFormat="0" applyAlignment="0" applyProtection="0">
      <alignment horizontal="left"/>
    </xf>
    <xf numFmtId="49" fontId="303" fillId="0" borderId="59" applyNumberFormat="0" applyAlignment="0" applyProtection="0">
      <alignment horizontal="left" wrapText="1"/>
    </xf>
    <xf numFmtId="49" fontId="303" fillId="0" borderId="0" applyNumberFormat="0" applyAlignment="0" applyProtection="0">
      <alignment horizontal="left" wrapText="1"/>
    </xf>
    <xf numFmtId="49" fontId="304" fillId="0" borderId="0" applyAlignment="0" applyProtection="0">
      <alignment horizontal="left"/>
    </xf>
    <xf numFmtId="291" fontId="301" fillId="0" borderId="0" applyFill="0" applyBorder="0" applyAlignment="0"/>
    <xf numFmtId="291" fontId="305" fillId="0" borderId="0" applyFill="0" applyBorder="0" applyAlignment="0"/>
    <xf numFmtId="0" fontId="300" fillId="7" borderId="10" applyNumberFormat="0" applyAlignment="0" applyProtection="0"/>
    <xf numFmtId="0" fontId="301" fillId="7" borderId="10" applyNumberFormat="0" applyAlignment="0" applyProtection="0"/>
    <xf numFmtId="0" fontId="300" fillId="8" borderId="13" applyNumberFormat="0" applyAlignment="0" applyProtection="0"/>
    <xf numFmtId="0" fontId="301" fillId="8" borderId="13" applyNumberFormat="0" applyAlignment="0" applyProtection="0"/>
    <xf numFmtId="0" fontId="301" fillId="0" borderId="29">
      <alignment horizontal="center"/>
    </xf>
    <xf numFmtId="0" fontId="306" fillId="0" borderId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46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300" fillId="0" borderId="0" applyFont="0" applyFill="0" applyBorder="0" applyAlignment="0" applyProtection="0"/>
    <xf numFmtId="292" fontId="44" fillId="0" borderId="0" applyFont="0" applyFill="0" applyBorder="0" applyAlignment="0" applyProtection="0"/>
    <xf numFmtId="29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89" fontId="44" fillId="0" borderId="0" applyFont="0" applyFill="0" applyBorder="0" applyAlignment="0" applyProtection="0"/>
    <xf numFmtId="289" fontId="44" fillId="0" borderId="0" applyFont="0" applyFill="0" applyBorder="0" applyAlignment="0" applyProtection="0"/>
    <xf numFmtId="295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" fontId="204" fillId="0" borderId="0" applyFont="0" applyFill="0" applyBorder="0" applyAlignment="0" applyProtection="0"/>
    <xf numFmtId="295" fontId="45" fillId="0" borderId="0" applyFont="0" applyFill="0" applyBorder="0" applyAlignment="0" applyProtection="0"/>
    <xf numFmtId="295" fontId="45" fillId="0" borderId="0" applyFont="0" applyFill="0" applyBorder="0" applyAlignment="0" applyProtection="0"/>
    <xf numFmtId="286" fontId="45" fillId="0" borderId="0" applyFont="0" applyFill="0" applyBorder="0" applyAlignment="0" applyProtection="0"/>
    <xf numFmtId="204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94" fontId="44" fillId="0" borderId="0" applyFont="0" applyFill="0" applyBorder="0" applyAlignment="0" applyProtection="0"/>
    <xf numFmtId="294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296" fontId="46" fillId="0" borderId="0" applyFont="0" applyFill="0" applyBorder="0" applyAlignment="0" applyProtection="0"/>
    <xf numFmtId="296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1" fillId="0" borderId="0" applyFont="0" applyFill="0" applyBorder="0" applyAlignment="0" applyProtection="0"/>
    <xf numFmtId="295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292" fontId="300" fillId="0" borderId="0" applyFont="0" applyFill="0" applyBorder="0" applyAlignment="0" applyProtection="0"/>
    <xf numFmtId="43" fontId="75" fillId="0" borderId="0" applyFont="0" applyFill="0" applyBorder="0" applyAlignment="0" applyProtection="0"/>
    <xf numFmtId="168" fontId="46" fillId="0" borderId="0" applyFont="0" applyFill="0" applyBorder="0" applyAlignment="0" applyProtection="0"/>
    <xf numFmtId="167" fontId="44" fillId="0" borderId="0" applyFont="0" applyFill="0" applyBorder="0" applyAlignment="0" applyProtection="0"/>
    <xf numFmtId="289" fontId="44" fillId="0" borderId="0" applyFont="0" applyFill="0" applyBorder="0" applyAlignment="0" applyProtection="0"/>
    <xf numFmtId="291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44" fillId="0" borderId="0" applyFont="0" applyFill="0" applyBorder="0" applyAlignment="0" applyProtection="0"/>
    <xf numFmtId="292" fontId="300" fillId="0" borderId="0" applyFont="0" applyFill="0" applyBorder="0" applyAlignment="0" applyProtection="0"/>
    <xf numFmtId="292" fontId="300" fillId="0" borderId="0" applyFont="0" applyFill="0" applyBorder="0" applyAlignment="0" applyProtection="0"/>
    <xf numFmtId="291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3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97" fontId="2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46" fillId="0" borderId="0" applyFont="0" applyFill="0" applyBorder="0" applyAlignment="0" applyProtection="0"/>
    <xf numFmtId="253" fontId="45" fillId="0" borderId="0" applyFont="0" applyFill="0" applyBorder="0" applyAlignment="0" applyProtection="0"/>
    <xf numFmtId="298" fontId="45" fillId="0" borderId="0" applyFont="0" applyFill="0" applyBorder="0" applyAlignment="0" applyProtection="0"/>
    <xf numFmtId="298" fontId="45" fillId="0" borderId="0" applyFont="0" applyFill="0" applyBorder="0" applyAlignment="0" applyProtection="0"/>
    <xf numFmtId="299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300" fontId="2" fillId="0" borderId="0" applyFont="0" applyFill="0" applyBorder="0" applyAlignment="0" applyProtection="0"/>
    <xf numFmtId="168" fontId="180" fillId="0" borderId="0" applyFont="0" applyFill="0" applyBorder="0" applyAlignment="0" applyProtection="0"/>
    <xf numFmtId="299" fontId="18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301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300" fillId="0" borderId="0" applyFont="0" applyFill="0" applyBorder="0" applyAlignment="0" applyProtection="0"/>
    <xf numFmtId="43" fontId="2" fillId="0" borderId="0" applyFont="0" applyFill="0" applyBorder="0" applyAlignment="0" applyProtection="0"/>
    <xf numFmtId="298" fontId="45" fillId="0" borderId="0" applyFont="0" applyFill="0" applyBorder="0" applyAlignment="0" applyProtection="0"/>
    <xf numFmtId="298" fontId="46" fillId="0" borderId="0" applyFont="0" applyFill="0" applyBorder="0" applyAlignment="0" applyProtection="0"/>
    <xf numFmtId="182" fontId="75" fillId="0" borderId="0"/>
    <xf numFmtId="182" fontId="297" fillId="0" borderId="0"/>
    <xf numFmtId="295" fontId="205" fillId="0" borderId="0">
      <alignment horizontal="left"/>
    </xf>
    <xf numFmtId="286" fontId="205" fillId="0" borderId="0">
      <alignment horizontal="left"/>
    </xf>
    <xf numFmtId="295" fontId="206" fillId="0" borderId="0"/>
    <xf numFmtId="286" fontId="206" fillId="0" borderId="0"/>
    <xf numFmtId="295" fontId="207" fillId="0" borderId="0">
      <alignment horizontal="left"/>
    </xf>
    <xf numFmtId="286" fontId="207" fillId="0" borderId="0">
      <alignment horizontal="left"/>
    </xf>
    <xf numFmtId="0" fontId="306" fillId="0" borderId="0"/>
    <xf numFmtId="0" fontId="306" fillId="0" borderId="0"/>
    <xf numFmtId="302" fontId="45" fillId="0" borderId="0" applyFont="0" applyFill="0" applyBorder="0" applyAlignment="0" applyProtection="0"/>
    <xf numFmtId="44" fontId="300" fillId="0" borderId="0" applyFont="0" applyFill="0" applyBorder="0" applyAlignment="0" applyProtection="0"/>
    <xf numFmtId="0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44" fontId="300" fillId="0" borderId="0" applyFont="0" applyFill="0" applyBorder="0" applyAlignment="0" applyProtection="0"/>
    <xf numFmtId="179" fontId="46" fillId="0" borderId="0" applyFont="0" applyFill="0" applyBorder="0" applyAlignment="0" applyProtection="0"/>
    <xf numFmtId="183" fontId="297" fillId="0" borderId="0"/>
    <xf numFmtId="171" fontId="297" fillId="0" borderId="0"/>
    <xf numFmtId="295" fontId="43" fillId="0" borderId="0" applyNumberFormat="0" applyFill="0" applyBorder="0" applyAlignment="0" applyProtection="0"/>
    <xf numFmtId="286" fontId="43" fillId="0" borderId="0" applyNumberFormat="0" applyFill="0" applyBorder="0" applyAlignment="0" applyProtection="0"/>
    <xf numFmtId="295" fontId="45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5" fontId="213" fillId="0" borderId="0">
      <alignment horizontal="left"/>
    </xf>
    <xf numFmtId="286" fontId="213" fillId="0" borderId="0">
      <alignment horizontal="left"/>
    </xf>
    <xf numFmtId="295" fontId="214" fillId="0" borderId="0">
      <alignment horizontal="left"/>
    </xf>
    <xf numFmtId="286" fontId="214" fillId="0" borderId="0">
      <alignment horizontal="left"/>
    </xf>
    <xf numFmtId="295" fontId="215" fillId="0" borderId="0">
      <alignment horizontal="left"/>
    </xf>
    <xf numFmtId="286" fontId="215" fillId="0" borderId="0">
      <alignment horizontal="left"/>
    </xf>
    <xf numFmtId="295" fontId="215" fillId="0" borderId="0">
      <alignment horizontal="left"/>
    </xf>
    <xf numFmtId="286" fontId="215" fillId="0" borderId="0">
      <alignment horizontal="left"/>
    </xf>
    <xf numFmtId="0" fontId="300" fillId="3" borderId="0" applyNumberFormat="0" applyBorder="0" applyAlignment="0" applyProtection="0"/>
    <xf numFmtId="0" fontId="300" fillId="3" borderId="0" applyNumberFormat="0" applyBorder="0" applyAlignment="0" applyProtection="0"/>
    <xf numFmtId="295" fontId="220" fillId="0" borderId="0">
      <alignment horizontal="left"/>
    </xf>
    <xf numFmtId="286" fontId="220" fillId="0" borderId="0">
      <alignment horizontal="left"/>
    </xf>
    <xf numFmtId="295" fontId="220" fillId="0" borderId="0">
      <alignment horizontal="left"/>
    </xf>
    <xf numFmtId="286" fontId="220" fillId="0" borderId="0">
      <alignment horizontal="left"/>
    </xf>
    <xf numFmtId="0" fontId="127" fillId="0" borderId="37" applyNumberFormat="0" applyAlignment="0" applyProtection="0">
      <alignment horizontal="left" vertical="center"/>
    </xf>
    <xf numFmtId="0" fontId="300" fillId="0" borderId="7" applyNumberFormat="0" applyFill="0" applyAlignment="0" applyProtection="0"/>
    <xf numFmtId="0" fontId="300" fillId="0" borderId="7" applyNumberFormat="0" applyFill="0" applyAlignment="0" applyProtection="0"/>
    <xf numFmtId="295" fontId="223" fillId="0" borderId="0">
      <alignment horizontal="left"/>
    </xf>
    <xf numFmtId="286" fontId="223" fillId="0" borderId="0">
      <alignment horizontal="left"/>
    </xf>
    <xf numFmtId="295" fontId="221" fillId="0" borderId="22">
      <alignment horizontal="left" vertical="top"/>
    </xf>
    <xf numFmtId="286" fontId="221" fillId="0" borderId="22">
      <alignment horizontal="left" vertical="top"/>
    </xf>
    <xf numFmtId="0" fontId="300" fillId="0" borderId="8" applyNumberFormat="0" applyFill="0" applyAlignment="0" applyProtection="0"/>
    <xf numFmtId="0" fontId="300" fillId="0" borderId="8" applyNumberFormat="0" applyFill="0" applyAlignment="0" applyProtection="0"/>
    <xf numFmtId="295" fontId="107" fillId="0" borderId="0">
      <alignment horizontal="left"/>
    </xf>
    <xf numFmtId="286" fontId="107" fillId="0" borderId="0">
      <alignment horizontal="left"/>
    </xf>
    <xf numFmtId="295" fontId="226" fillId="0" borderId="22">
      <alignment horizontal="left" vertical="top"/>
    </xf>
    <xf numFmtId="286" fontId="226" fillId="0" borderId="22">
      <alignment horizontal="left" vertical="top"/>
    </xf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295" fontId="227" fillId="0" borderId="0">
      <alignment horizontal="left"/>
    </xf>
    <xf numFmtId="286" fontId="227" fillId="0" borderId="0">
      <alignment horizontal="left"/>
    </xf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1" fillId="0" borderId="0" applyNumberFormat="0" applyFill="0" applyBorder="0" applyAlignment="0" applyProtection="0">
      <alignment vertical="top"/>
      <protection locked="0"/>
    </xf>
    <xf numFmtId="0" fontId="300" fillId="6" borderId="10" applyNumberFormat="0" applyAlignment="0" applyProtection="0"/>
    <xf numFmtId="0" fontId="300" fillId="6" borderId="10" applyNumberFormat="0" applyAlignment="0" applyProtection="0"/>
    <xf numFmtId="0" fontId="300" fillId="0" borderId="12" applyNumberFormat="0" applyFill="0" applyAlignment="0" applyProtection="0"/>
    <xf numFmtId="0" fontId="300" fillId="0" borderId="12" applyNumberFormat="0" applyFill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00" fillId="5" borderId="0" applyNumberFormat="0" applyBorder="0" applyAlignment="0" applyProtection="0"/>
    <xf numFmtId="0" fontId="300" fillId="5" borderId="0" applyNumberFormat="0" applyBorder="0" applyAlignment="0" applyProtection="0"/>
    <xf numFmtId="0" fontId="306" fillId="0" borderId="0"/>
    <xf numFmtId="295" fontId="45" fillId="0" borderId="0"/>
    <xf numFmtId="0" fontId="45" fillId="0" borderId="0"/>
    <xf numFmtId="295" fontId="2" fillId="0" borderId="0"/>
    <xf numFmtId="0" fontId="44" fillId="0" borderId="0"/>
    <xf numFmtId="0" fontId="300" fillId="0" borderId="0"/>
    <xf numFmtId="168" fontId="44" fillId="0" borderId="0" applyFont="0" applyFill="0" applyBorder="0" applyAlignment="0" applyProtection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95" fontId="121" fillId="0" borderId="0">
      <alignment vertical="top"/>
    </xf>
    <xf numFmtId="0" fontId="4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95" fontId="2" fillId="0" borderId="0"/>
    <xf numFmtId="295" fontId="2" fillId="0" borderId="0"/>
    <xf numFmtId="0" fontId="46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95" fontId="2" fillId="0" borderId="0"/>
    <xf numFmtId="295" fontId="2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44" fillId="0" borderId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37" fontId="297" fillId="0" borderId="0"/>
    <xf numFmtId="295" fontId="121" fillId="0" borderId="0">
      <alignment vertical="top"/>
    </xf>
    <xf numFmtId="295" fontId="121" fillId="0" borderId="0">
      <alignment vertical="top"/>
    </xf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37" fontId="297" fillId="0" borderId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295" fontId="71" fillId="0" borderId="0"/>
    <xf numFmtId="295" fontId="45" fillId="0" borderId="0"/>
    <xf numFmtId="0" fontId="45" fillId="0" borderId="0"/>
    <xf numFmtId="0" fontId="45" fillId="0" borderId="0"/>
    <xf numFmtId="0" fontId="45" fillId="0" borderId="0"/>
    <xf numFmtId="295" fontId="45" fillId="0" borderId="0"/>
    <xf numFmtId="295" fontId="45" fillId="0" borderId="0"/>
    <xf numFmtId="0" fontId="71" fillId="0" borderId="0"/>
    <xf numFmtId="295" fontId="71" fillId="0" borderId="0"/>
    <xf numFmtId="0" fontId="44" fillId="0" borderId="0"/>
    <xf numFmtId="295" fontId="45" fillId="0" borderId="0"/>
    <xf numFmtId="0" fontId="2" fillId="0" borderId="0"/>
    <xf numFmtId="0" fontId="44" fillId="0" borderId="0"/>
    <xf numFmtId="168" fontId="44" fillId="0" borderId="0" applyFont="0" applyFill="0" applyBorder="0" applyAlignment="0" applyProtection="0"/>
    <xf numFmtId="295" fontId="45" fillId="0" borderId="0"/>
    <xf numFmtId="0" fontId="45" fillId="0" borderId="0"/>
    <xf numFmtId="1" fontId="314" fillId="0" borderId="0"/>
    <xf numFmtId="0" fontId="300" fillId="0" borderId="0"/>
    <xf numFmtId="0" fontId="44" fillId="0" borderId="0"/>
    <xf numFmtId="0" fontId="44" fillId="0" borderId="0"/>
    <xf numFmtId="0" fontId="4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4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44" fillId="0" borderId="0"/>
    <xf numFmtId="0" fontId="44" fillId="0" borderId="0"/>
    <xf numFmtId="0" fontId="46" fillId="0" borderId="0"/>
    <xf numFmtId="0" fontId="300" fillId="0" borderId="0"/>
    <xf numFmtId="0" fontId="300" fillId="0" borderId="0"/>
    <xf numFmtId="0" fontId="44" fillId="0" borderId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44" fillId="0" borderId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44" fillId="0" borderId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95" fontId="45" fillId="0" borderId="0"/>
    <xf numFmtId="286" fontId="45" fillId="0" borderId="0"/>
    <xf numFmtId="0" fontId="300" fillId="0" borderId="0"/>
    <xf numFmtId="0" fontId="300" fillId="0" borderId="0"/>
    <xf numFmtId="295" fontId="45" fillId="0" borderId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95" fontId="45" fillId="0" borderId="0"/>
    <xf numFmtId="286" fontId="45" fillId="0" borderId="0"/>
    <xf numFmtId="0" fontId="300" fillId="0" borderId="0"/>
    <xf numFmtId="0" fontId="300" fillId="0" borderId="0"/>
    <xf numFmtId="295" fontId="45" fillId="0" borderId="0"/>
    <xf numFmtId="286" fontId="45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95" fontId="75" fillId="0" borderId="0"/>
    <xf numFmtId="0" fontId="46" fillId="0" borderId="0"/>
    <xf numFmtId="0" fontId="44" fillId="0" borderId="0"/>
    <xf numFmtId="0" fontId="44" fillId="0" borderId="0"/>
    <xf numFmtId="0" fontId="45" fillId="0" borderId="0"/>
    <xf numFmtId="0" fontId="300" fillId="0" borderId="0"/>
    <xf numFmtId="0" fontId="297" fillId="0" borderId="0"/>
    <xf numFmtId="0" fontId="46" fillId="0" borderId="0"/>
    <xf numFmtId="0" fontId="307" fillId="0" borderId="0"/>
    <xf numFmtId="286" fontId="315" fillId="0" borderId="0"/>
    <xf numFmtId="0" fontId="44" fillId="0" borderId="0"/>
    <xf numFmtId="295" fontId="45" fillId="0" borderId="0"/>
    <xf numFmtId="286" fontId="45" fillId="0" borderId="0"/>
    <xf numFmtId="295" fontId="45" fillId="0" borderId="0"/>
    <xf numFmtId="286" fontId="45" fillId="0" borderId="0"/>
    <xf numFmtId="168" fontId="44" fillId="0" borderId="0" applyFont="0" applyFill="0" applyBorder="0" applyAlignment="0" applyProtection="0"/>
    <xf numFmtId="295" fontId="45" fillId="0" borderId="0"/>
    <xf numFmtId="286" fontId="45" fillId="0" borderId="0"/>
    <xf numFmtId="295" fontId="45" fillId="0" borderId="0"/>
    <xf numFmtId="286" fontId="45" fillId="0" borderId="0"/>
    <xf numFmtId="0" fontId="44" fillId="0" borderId="0"/>
    <xf numFmtId="295" fontId="45" fillId="0" borderId="0"/>
    <xf numFmtId="286" fontId="45" fillId="0" borderId="0"/>
    <xf numFmtId="295" fontId="45" fillId="0" borderId="0"/>
    <xf numFmtId="286" fontId="45" fillId="0" borderId="0"/>
    <xf numFmtId="0" fontId="45" fillId="0" borderId="0"/>
    <xf numFmtId="0" fontId="2" fillId="0" borderId="0"/>
    <xf numFmtId="286" fontId="45" fillId="0" borderId="0"/>
    <xf numFmtId="0" fontId="300" fillId="0" borderId="0"/>
    <xf numFmtId="0" fontId="46" fillId="0" borderId="0"/>
    <xf numFmtId="0" fontId="316" fillId="0" borderId="0"/>
    <xf numFmtId="0" fontId="307" fillId="0" borderId="0"/>
    <xf numFmtId="0" fontId="45" fillId="0" borderId="0"/>
    <xf numFmtId="0" fontId="45" fillId="0" borderId="0"/>
    <xf numFmtId="286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4" fillId="0" borderId="0"/>
    <xf numFmtId="0" fontId="44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95" fontId="46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295" fontId="317" fillId="0" borderId="0"/>
    <xf numFmtId="0" fontId="44" fillId="0" borderId="0"/>
    <xf numFmtId="0" fontId="300" fillId="0" borderId="0"/>
    <xf numFmtId="0" fontId="318" fillId="0" borderId="0"/>
    <xf numFmtId="0" fontId="121" fillId="0" borderId="0">
      <alignment vertical="top"/>
    </xf>
    <xf numFmtId="0" fontId="121" fillId="0" borderId="0">
      <alignment vertical="top"/>
    </xf>
    <xf numFmtId="0" fontId="46" fillId="0" borderId="0"/>
    <xf numFmtId="287" fontId="319" fillId="0" borderId="0"/>
    <xf numFmtId="0" fontId="44" fillId="0" borderId="0"/>
    <xf numFmtId="0" fontId="300" fillId="0" borderId="0"/>
    <xf numFmtId="0" fontId="300" fillId="0" borderId="0"/>
    <xf numFmtId="0" fontId="300" fillId="0" borderId="0"/>
    <xf numFmtId="286" fontId="45" fillId="0" borderId="0"/>
    <xf numFmtId="0" fontId="300" fillId="0" borderId="0"/>
    <xf numFmtId="0" fontId="300" fillId="0" borderId="0"/>
    <xf numFmtId="295" fontId="251" fillId="0" borderId="0"/>
    <xf numFmtId="286" fontId="251" fillId="0" borderId="0"/>
    <xf numFmtId="0" fontId="300" fillId="9" borderId="14" applyNumberFormat="0" applyFont="0" applyAlignment="0" applyProtection="0"/>
    <xf numFmtId="0" fontId="300" fillId="9" borderId="14" applyNumberFormat="0" applyFont="0" applyAlignment="0" applyProtection="0"/>
    <xf numFmtId="0" fontId="300" fillId="7" borderId="11" applyNumberFormat="0" applyAlignment="0" applyProtection="0"/>
    <xf numFmtId="0" fontId="300" fillId="7" borderId="11" applyNumberFormat="0" applyAlignment="0" applyProtection="0"/>
    <xf numFmtId="295" fontId="254" fillId="0" borderId="0">
      <alignment horizontal="left"/>
    </xf>
    <xf numFmtId="286" fontId="254" fillId="0" borderId="0">
      <alignment horizontal="left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20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4" fillId="0" borderId="27" applyNumberFormat="0" applyBorder="0"/>
    <xf numFmtId="303" fontId="149" fillId="0" borderId="0"/>
    <xf numFmtId="304" fontId="322" fillId="0" borderId="0" applyNumberFormat="0" applyFill="0" applyBorder="0" applyAlignment="0" applyProtection="0">
      <alignment horizontal="left"/>
    </xf>
    <xf numFmtId="295" fontId="214" fillId="0" borderId="57">
      <alignment vertical="center"/>
    </xf>
    <xf numFmtId="286" fontId="214" fillId="0" borderId="57">
      <alignment vertical="center"/>
    </xf>
    <xf numFmtId="295" fontId="323" fillId="0" borderId="0"/>
    <xf numFmtId="0" fontId="324" fillId="0" borderId="0"/>
    <xf numFmtId="295" fontId="258" fillId="0" borderId="0">
      <alignment horizontal="left"/>
    </xf>
    <xf numFmtId="286" fontId="258" fillId="0" borderId="0">
      <alignment horizontal="left"/>
    </xf>
    <xf numFmtId="295" fontId="215" fillId="0" borderId="0">
      <alignment horizontal="left"/>
    </xf>
    <xf numFmtId="286" fontId="215" fillId="0" borderId="0">
      <alignment horizontal="left"/>
    </xf>
    <xf numFmtId="295" fontId="107" fillId="0" borderId="0"/>
    <xf numFmtId="286" fontId="107" fillId="0" borderId="0"/>
    <xf numFmtId="295" fontId="223" fillId="0" borderId="0"/>
    <xf numFmtId="286" fontId="223" fillId="0" borderId="0"/>
    <xf numFmtId="295" fontId="215" fillId="0" borderId="0"/>
    <xf numFmtId="286" fontId="215" fillId="0" borderId="0"/>
    <xf numFmtId="295" fontId="259" fillId="0" borderId="0"/>
    <xf numFmtId="286" fontId="259" fillId="0" borderId="0"/>
    <xf numFmtId="295" fontId="259" fillId="0" borderId="0"/>
    <xf numFmtId="286" fontId="259" fillId="0" borderId="0"/>
    <xf numFmtId="295" fontId="260" fillId="0" borderId="0"/>
    <xf numFmtId="286" fontId="260" fillId="0" borderId="0"/>
    <xf numFmtId="295" fontId="260" fillId="0" borderId="0"/>
    <xf numFmtId="286" fontId="260" fillId="0" borderId="0"/>
    <xf numFmtId="295" fontId="259" fillId="0" borderId="0"/>
    <xf numFmtId="286" fontId="259" fillId="0" borderId="0"/>
    <xf numFmtId="295" fontId="259" fillId="0" borderId="0"/>
    <xf numFmtId="286" fontId="259" fillId="0" borderId="0"/>
    <xf numFmtId="0" fontId="300" fillId="0" borderId="0">
      <alignment horizontal="center" vertical="top"/>
    </xf>
    <xf numFmtId="0" fontId="261" fillId="0" borderId="0">
      <alignment horizontal="center" vertical="top"/>
    </xf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95" fontId="260" fillId="0" borderId="0"/>
    <xf numFmtId="286" fontId="260" fillId="0" borderId="0"/>
    <xf numFmtId="295" fontId="259" fillId="0" borderId="0"/>
    <xf numFmtId="286" fontId="259" fillId="0" borderId="0"/>
    <xf numFmtId="0" fontId="300" fillId="0" borderId="15" applyNumberFormat="0" applyFill="0" applyAlignment="0" applyProtection="0"/>
    <xf numFmtId="0" fontId="300" fillId="0" borderId="15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176" fontId="46" fillId="0" borderId="0" applyFont="0" applyFill="0" applyBorder="0" applyAlignment="0" applyProtection="0"/>
    <xf numFmtId="168" fontId="180" fillId="0" borderId="0" applyFont="0" applyFill="0" applyBorder="0" applyAlignment="0" applyProtection="0"/>
    <xf numFmtId="288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295" fontId="325" fillId="0" borderId="0" applyNumberFormat="0" applyFill="0" applyBorder="0" applyAlignment="0" applyProtection="0">
      <alignment vertical="top"/>
      <protection locked="0"/>
    </xf>
    <xf numFmtId="286" fontId="325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295" fontId="326" fillId="0" borderId="0" applyNumberFormat="0" applyFill="0" applyBorder="0" applyAlignment="0" applyProtection="0">
      <alignment vertical="top"/>
      <protection locked="0"/>
    </xf>
    <xf numFmtId="286" fontId="326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105" fillId="0" borderId="0"/>
    <xf numFmtId="0" fontId="324" fillId="0" borderId="0"/>
    <xf numFmtId="0" fontId="327" fillId="0" borderId="0"/>
    <xf numFmtId="168" fontId="44" fillId="0" borderId="0" applyFont="0" applyFill="0" applyBorder="0" applyAlignment="0" applyProtection="0"/>
    <xf numFmtId="0" fontId="328" fillId="0" borderId="0"/>
    <xf numFmtId="43" fontId="32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" fillId="0" borderId="0"/>
    <xf numFmtId="168" fontId="44" fillId="0" borderId="0" applyFont="0" applyFill="0" applyBorder="0" applyAlignment="0" applyProtection="0"/>
    <xf numFmtId="9" fontId="32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329" fillId="0" borderId="0" applyNumberFormat="0" applyFill="0" applyBorder="0" applyAlignment="0" applyProtection="0"/>
    <xf numFmtId="0" fontId="45" fillId="0" borderId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168" fontId="4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44" fillId="0" borderId="0"/>
    <xf numFmtId="0" fontId="2" fillId="0" borderId="0"/>
    <xf numFmtId="43" fontId="69" fillId="0" borderId="0" applyFont="0" applyFill="0" applyBorder="0" applyAlignment="0" applyProtection="0"/>
    <xf numFmtId="0" fontId="2" fillId="0" borderId="0"/>
    <xf numFmtId="168" fontId="44" fillId="0" borderId="0" applyFon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4" fillId="0" borderId="0"/>
    <xf numFmtId="0" fontId="45" fillId="0" borderId="0">
      <alignment vertical="top"/>
    </xf>
    <xf numFmtId="168" fontId="4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2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168" fontId="4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45" fillId="0" borderId="0">
      <alignment vertical="top"/>
    </xf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7" fillId="0" borderId="0"/>
    <xf numFmtId="0" fontId="44" fillId="0" borderId="0"/>
    <xf numFmtId="0" fontId="2" fillId="0" borderId="0"/>
    <xf numFmtId="168" fontId="44" fillId="0" borderId="0" applyFont="0" applyFill="0" applyBorder="0" applyAlignment="0" applyProtection="0"/>
    <xf numFmtId="0" fontId="45" fillId="0" borderId="0"/>
    <xf numFmtId="43" fontId="47" fillId="0" borderId="0" applyFont="0" applyFill="0" applyBorder="0" applyAlignment="0" applyProtection="0"/>
    <xf numFmtId="0" fontId="47" fillId="0" borderId="0"/>
    <xf numFmtId="168" fontId="4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3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3" fillId="0" borderId="45" applyBorder="0">
      <alignment vertical="justify"/>
    </xf>
    <xf numFmtId="0" fontId="4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16" fontId="193" fillId="94" borderId="35" applyNumberFormat="0" applyAlignment="0" applyProtection="0"/>
    <xf numFmtId="216" fontId="196" fillId="54" borderId="3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6" fontId="234" fillId="57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216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11" fillId="58" borderId="42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216" fontId="252" fillId="94" borderId="4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54" borderId="36" applyNumberFormat="0" applyAlignment="0" applyProtection="0"/>
    <xf numFmtId="0" fontId="159" fillId="0" borderId="50"/>
    <xf numFmtId="0" fontId="103" fillId="0" borderId="45" applyBorder="0">
      <alignment vertical="justify"/>
    </xf>
    <xf numFmtId="0" fontId="134" fillId="0" borderId="51"/>
    <xf numFmtId="0" fontId="126" fillId="0" borderId="51"/>
    <xf numFmtId="216" fontId="196" fillId="54" borderId="36" applyNumberFormat="0" applyAlignment="0" applyProtection="0"/>
    <xf numFmtId="216" fontId="196" fillId="54" borderId="36" applyNumberFormat="0" applyAlignment="0" applyProtection="0"/>
    <xf numFmtId="216" fontId="196" fillId="54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84" fillId="54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196" fillId="96" borderId="36" applyNumberFormat="0" applyAlignment="0" applyProtection="0"/>
    <xf numFmtId="0" fontId="84" fillId="54" borderId="36" applyNumberFormat="0" applyAlignment="0" applyProtection="0"/>
    <xf numFmtId="216" fontId="196" fillId="54" borderId="36" applyNumberFormat="0" applyAlignment="0" applyProtection="0"/>
    <xf numFmtId="0" fontId="196" fillId="54" borderId="36" applyNumberFormat="0" applyAlignment="0" applyProtection="0"/>
    <xf numFmtId="0" fontId="197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196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96" fillId="54" borderId="36" applyNumberFormat="0" applyAlignment="0" applyProtection="0"/>
    <xf numFmtId="0" fontId="84" fillId="54" borderId="36" applyNumberFormat="0" applyAlignment="0" applyProtection="0"/>
    <xf numFmtId="0" fontId="84" fillId="54" borderId="36" applyNumberFormat="0" applyAlignment="0" applyProtection="0"/>
    <xf numFmtId="0" fontId="196" fillId="54" borderId="36" applyNumberFormat="0" applyAlignment="0" applyProtection="0"/>
    <xf numFmtId="0" fontId="288" fillId="54" borderId="36" applyNumberFormat="0" applyAlignment="0" applyProtection="0">
      <alignment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43" fontId="69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" fillId="0" borderId="0"/>
    <xf numFmtId="0" fontId="47" fillId="0" borderId="0"/>
    <xf numFmtId="0" fontId="47" fillId="0" borderId="0"/>
    <xf numFmtId="0" fontId="2" fillId="0" borderId="0"/>
    <xf numFmtId="0" fontId="45" fillId="0" borderId="0"/>
    <xf numFmtId="0" fontId="44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43" fontId="47" fillId="0" borderId="0" applyFont="0" applyFill="0" applyBorder="0" applyAlignment="0" applyProtection="0"/>
    <xf numFmtId="0" fontId="137" fillId="0" borderId="28"/>
    <xf numFmtId="0" fontId="47" fillId="0" borderId="0"/>
    <xf numFmtId="0" fontId="150" fillId="0" borderId="28">
      <alignment horizontal="center"/>
    </xf>
    <xf numFmtId="0" fontId="103" fillId="0" borderId="45" applyBorder="0">
      <alignment vertical="justify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43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52" fillId="97" borderId="20">
      <alignment horizontal="center" vertical="center"/>
    </xf>
    <xf numFmtId="257" fontId="71" fillId="0" borderId="52">
      <alignment horizontal="right" wrapText="1"/>
    </xf>
    <xf numFmtId="233" fontId="174" fillId="73" borderId="53">
      <alignment horizontal="right"/>
    </xf>
    <xf numFmtId="0" fontId="137" fillId="0" borderId="28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45" fillId="0" borderId="0">
      <alignment vertical="top"/>
    </xf>
    <xf numFmtId="0" fontId="19" fillId="0" borderId="0"/>
    <xf numFmtId="0" fontId="45" fillId="0" borderId="0">
      <alignment vertical="top"/>
    </xf>
    <xf numFmtId="0" fontId="47" fillId="0" borderId="0"/>
    <xf numFmtId="0" fontId="45" fillId="0" borderId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4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50" fillId="0" borderId="28">
      <alignment horizontal="center"/>
    </xf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103" fillId="0" borderId="45" applyBorder="0">
      <alignment vertical="justify"/>
    </xf>
    <xf numFmtId="0" fontId="71" fillId="60" borderId="24" applyNumberFormat="0" applyBorder="0" applyAlignment="0">
      <alignment horizontal="center"/>
    </xf>
    <xf numFmtId="43" fontId="47" fillId="0" borderId="0" applyFont="0" applyFill="0" applyBorder="0" applyAlignment="0" applyProtection="0"/>
    <xf numFmtId="233" fontId="152" fillId="97" borderId="20">
      <alignment horizontal="center" vertical="center"/>
    </xf>
    <xf numFmtId="0" fontId="47" fillId="0" borderId="0"/>
    <xf numFmtId="9" fontId="47" fillId="0" borderId="0" applyFont="0" applyFill="0" applyBorder="0" applyAlignment="0" applyProtection="0"/>
    <xf numFmtId="0" fontId="103" fillId="0" borderId="45" applyBorder="0">
      <alignment vertical="justify"/>
    </xf>
    <xf numFmtId="0" fontId="71" fillId="60" borderId="24" applyNumberFormat="0" applyBorder="0" applyAlignment="0">
      <alignment horizontal="center"/>
    </xf>
    <xf numFmtId="168" fontId="45" fillId="0" borderId="0" applyFont="0" applyFill="0" applyBorder="0" applyAlignment="0" applyProtection="0"/>
    <xf numFmtId="0" fontId="45" fillId="0" borderId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5" fillId="0" borderId="0">
      <alignment vertical="top"/>
    </xf>
    <xf numFmtId="37" fontId="45" fillId="0" borderId="0"/>
    <xf numFmtId="43" fontId="2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2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3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4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25"/>
    <xf numFmtId="233" fontId="174" fillId="73" borderId="53">
      <alignment horizontal="right"/>
    </xf>
    <xf numFmtId="43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103" fillId="0" borderId="45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57" fontId="71" fillId="0" borderId="52">
      <alignment horizontal="right" wrapText="1"/>
    </xf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03" fillId="0" borderId="45" applyBorder="0">
      <alignment vertical="justify"/>
    </xf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57" fontId="71" fillId="0" borderId="52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43" fontId="47" fillId="0" borderId="0" applyFont="0" applyFill="0" applyBorder="0" applyAlignment="0" applyProtection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152" fillId="97" borderId="2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60" borderId="24" applyNumberFormat="0" applyBorder="0" applyAlignment="0">
      <alignment horizontal="center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25"/>
    <xf numFmtId="0" fontId="103" fillId="0" borderId="45" applyBorder="0">
      <alignment vertical="justify"/>
    </xf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71" fillId="60" borderId="24" applyNumberFormat="0" applyBorder="0" applyAlignment="0">
      <alignment horizontal="center"/>
    </xf>
    <xf numFmtId="233" fontId="152" fillId="97" borderId="20">
      <alignment horizontal="center" vertical="center"/>
    </xf>
    <xf numFmtId="0" fontId="45" fillId="0" borderId="25"/>
    <xf numFmtId="0" fontId="45" fillId="0" borderId="25"/>
    <xf numFmtId="0" fontId="45" fillId="0" borderId="25"/>
    <xf numFmtId="0" fontId="45" fillId="0" borderId="25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47" fillId="0" borderId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25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03" fillId="0" borderId="45" applyBorder="0">
      <alignment vertical="justify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47" fillId="0" borderId="0"/>
    <xf numFmtId="43" fontId="4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7" fillId="0" borderId="0"/>
    <xf numFmtId="0" fontId="2" fillId="0" borderId="0"/>
    <xf numFmtId="43" fontId="47" fillId="0" borderId="0" applyFont="0" applyFill="0" applyBorder="0" applyAlignment="0" applyProtection="0"/>
    <xf numFmtId="0" fontId="47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3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3" fillId="0" borderId="45" applyBorder="0">
      <alignment vertical="justify"/>
    </xf>
    <xf numFmtId="0" fontId="45" fillId="0" borderId="25"/>
    <xf numFmtId="0" fontId="108" fillId="0" borderId="28" applyFill="0">
      <alignment horizontal="center"/>
      <protection locked="0"/>
    </xf>
    <xf numFmtId="0" fontId="137" fillId="0" borderId="28"/>
    <xf numFmtId="0" fontId="150" fillId="0" borderId="28">
      <alignment horizontal="center"/>
    </xf>
    <xf numFmtId="233" fontId="152" fillId="97" borderId="20">
      <alignment horizontal="center" vertical="center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257" fontId="71" fillId="0" borderId="52">
      <alignment horizontal="right" wrapText="1"/>
    </xf>
    <xf numFmtId="0" fontId="103" fillId="0" borderId="45" applyBorder="0">
      <alignment vertical="justify"/>
    </xf>
    <xf numFmtId="0" fontId="45" fillId="0" borderId="25"/>
    <xf numFmtId="233" fontId="174" fillId="73" borderId="53">
      <alignment horizontal="right"/>
    </xf>
    <xf numFmtId="233" fontId="174" fillId="73" borderId="53">
      <alignment horizontal="right"/>
    </xf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5" fillId="0" borderId="25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5" fillId="0" borderId="25"/>
    <xf numFmtId="0" fontId="45" fillId="0" borderId="25"/>
    <xf numFmtId="0" fontId="45" fillId="0" borderId="25"/>
    <xf numFmtId="0" fontId="71" fillId="60" borderId="24" applyNumberFormat="0" applyBorder="0" applyAlignment="0">
      <alignment horizontal="center"/>
    </xf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71" fillId="60" borderId="24" applyNumberFormat="0" applyBorder="0" applyAlignment="0">
      <alignment horizontal="center"/>
    </xf>
    <xf numFmtId="233" fontId="152" fillId="97" borderId="2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5" fillId="0" borderId="0"/>
    <xf numFmtId="0" fontId="70" fillId="0" borderId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8" fontId="45" fillId="0" borderId="0" applyFont="0" applyFill="0" applyBorder="0" applyAlignment="0" applyProtection="0"/>
    <xf numFmtId="0" fontId="45" fillId="0" borderId="0"/>
    <xf numFmtId="168" fontId="45" fillId="0" borderId="0" applyFont="0" applyFill="0" applyBorder="0" applyAlignment="0" applyProtection="0"/>
    <xf numFmtId="0" fontId="45" fillId="0" borderId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3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103" fillId="0" borderId="45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7" fontId="71" fillId="0" borderId="52">
      <alignment horizontal="right" wrapText="1"/>
    </xf>
    <xf numFmtId="233" fontId="174" fillId="73" borderId="53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103" fillId="0" borderId="45" applyBorder="0">
      <alignment vertical="justify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71" fillId="60" borderId="24" applyNumberFormat="0" applyBorder="0" applyAlignment="0">
      <alignment horizontal="center"/>
    </xf>
    <xf numFmtId="233" fontId="152" fillId="97" borderId="2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9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3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08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0" fontId="187" fillId="0" borderId="28" applyFill="0">
      <alignment horizontal="center"/>
      <protection locked="0"/>
    </xf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52" fillId="97" borderId="20">
      <alignment horizontal="center" vertical="center"/>
    </xf>
    <xf numFmtId="257" fontId="71" fillId="0" borderId="52">
      <alignment horizontal="right" wrapText="1"/>
    </xf>
    <xf numFmtId="233" fontId="174" fillId="73" borderId="53">
      <alignment horizontal="right"/>
    </xf>
    <xf numFmtId="0" fontId="137" fillId="0" borderId="2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28">
      <alignment horizontal="center"/>
    </xf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71" fillId="60" borderId="24" applyNumberFormat="0" applyBorder="0" applyAlignment="0">
      <alignment horizontal="center"/>
    </xf>
    <xf numFmtId="233" fontId="152" fillId="97" borderId="20">
      <alignment horizontal="center" vertical="center"/>
    </xf>
    <xf numFmtId="0" fontId="71" fillId="60" borderId="24" applyNumberFormat="0" applyBorder="0" applyAlignment="0">
      <alignment horizont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3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25"/>
    <xf numFmtId="233" fontId="174" fillId="73" borderId="53">
      <alignment horizontal="right"/>
    </xf>
    <xf numFmtId="43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57" fontId="71" fillId="0" borderId="52">
      <alignment horizontal="right" wrapText="1"/>
    </xf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57" fontId="71" fillId="0" borderId="52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152" fillId="97" borderId="2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60" borderId="24" applyNumberFormat="0" applyBorder="0" applyAlignment="0">
      <alignment horizontal="center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25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71" fillId="60" borderId="24" applyNumberFormat="0" applyBorder="0" applyAlignment="0">
      <alignment horizontal="center"/>
    </xf>
    <xf numFmtId="233" fontId="152" fillId="97" borderId="20">
      <alignment horizontal="center" vertical="center"/>
    </xf>
    <xf numFmtId="0" fontId="45" fillId="0" borderId="25"/>
    <xf numFmtId="0" fontId="45" fillId="0" borderId="25"/>
    <xf numFmtId="0" fontId="45" fillId="0" borderId="25"/>
    <xf numFmtId="0" fontId="45" fillId="0" borderId="25"/>
    <xf numFmtId="43" fontId="2" fillId="0" borderId="0" applyFont="0" applyFill="0" applyBorder="0" applyAlignment="0" applyProtection="0"/>
    <xf numFmtId="0" fontId="2" fillId="0" borderId="0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25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1" borderId="0" applyNumberFormat="0" applyBorder="0" applyAlignment="0" applyProtection="0"/>
    <xf numFmtId="0" fontId="2" fillId="3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28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2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0" fontId="2" fillId="9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0" borderId="25"/>
    <xf numFmtId="233" fontId="152" fillId="97" borderId="20">
      <alignment horizontal="center" vertical="center"/>
    </xf>
    <xf numFmtId="257" fontId="71" fillId="0" borderId="52">
      <alignment horizontal="right" wrapText="1"/>
    </xf>
    <xf numFmtId="0" fontId="45" fillId="0" borderId="25"/>
    <xf numFmtId="233" fontId="174" fillId="73" borderId="53">
      <alignment horizontal="right"/>
    </xf>
    <xf numFmtId="233" fontId="174" fillId="73" borderId="53">
      <alignment horizontal="right"/>
    </xf>
    <xf numFmtId="0" fontId="45" fillId="0" borderId="25"/>
    <xf numFmtId="0" fontId="45" fillId="0" borderId="25"/>
    <xf numFmtId="0" fontId="45" fillId="0" borderId="25"/>
    <xf numFmtId="0" fontId="45" fillId="0" borderId="25"/>
    <xf numFmtId="0" fontId="71" fillId="60" borderId="24" applyNumberFormat="0" applyBorder="0" applyAlignment="0">
      <alignment horizontal="center"/>
    </xf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45" fillId="0" borderId="25"/>
    <xf numFmtId="0" fontId="71" fillId="60" borderId="24" applyNumberFormat="0" applyBorder="0" applyAlignment="0">
      <alignment horizontal="center"/>
    </xf>
    <xf numFmtId="233" fontId="152" fillId="97" borderId="2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5" fillId="0" borderId="0"/>
    <xf numFmtId="168" fontId="45" fillId="0" borderId="0" applyFont="0" applyFill="0" applyBorder="0" applyAlignment="0" applyProtection="0"/>
    <xf numFmtId="257" fontId="71" fillId="0" borderId="52">
      <alignment horizontal="right" wrapText="1"/>
    </xf>
    <xf numFmtId="257" fontId="71" fillId="0" borderId="52">
      <alignment horizontal="right" wrapText="1"/>
    </xf>
    <xf numFmtId="257" fontId="71" fillId="0" borderId="52">
      <alignment horizontal="right" wrapTex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" fillId="0" borderId="0"/>
    <xf numFmtId="0" fontId="45" fillId="0" borderId="0"/>
    <xf numFmtId="168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>
      <alignment vertical="top"/>
    </xf>
    <xf numFmtId="16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alignment vertical="top"/>
    </xf>
    <xf numFmtId="168" fontId="44" fillId="0" borderId="0" applyFont="0" applyFill="0" applyBorder="0" applyAlignment="0" applyProtection="0"/>
    <xf numFmtId="0" fontId="45" fillId="0" borderId="0">
      <alignment vertical="top"/>
    </xf>
    <xf numFmtId="43" fontId="2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08" fillId="0" borderId="60" applyFill="0">
      <alignment horizontal="center"/>
      <protection locked="0"/>
    </xf>
    <xf numFmtId="0" fontId="137" fillId="0" borderId="60"/>
    <xf numFmtId="0" fontId="150" fillId="0" borderId="60">
      <alignment horizontal="center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257" fontId="71" fillId="0" borderId="52">
      <alignment horizontal="right" wrapText="1"/>
    </xf>
    <xf numFmtId="233" fontId="174" fillId="73" borderId="53">
      <alignment horizontal="right"/>
    </xf>
    <xf numFmtId="216" fontId="46" fillId="0" borderId="0"/>
    <xf numFmtId="9" fontId="71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alignment vertical="top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8" fontId="45" fillId="0" borderId="0" applyFont="0" applyFill="0" applyBorder="0" applyAlignment="0" applyProtection="0"/>
    <xf numFmtId="0" fontId="45" fillId="0" borderId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45" fillId="0" borderId="0"/>
    <xf numFmtId="257" fontId="71" fillId="0" borderId="52">
      <alignment horizontal="right" wrapText="1"/>
    </xf>
    <xf numFmtId="233" fontId="174" fillId="73" borderId="53">
      <alignment horizontal="right"/>
    </xf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57" fontId="71" fillId="0" borderId="52">
      <alignment horizontal="right" wrapText="1"/>
    </xf>
    <xf numFmtId="257" fontId="71" fillId="0" borderId="52">
      <alignment horizontal="right" wrapText="1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257" fontId="71" fillId="0" borderId="52">
      <alignment horizontal="right" wrapText="1"/>
    </xf>
    <xf numFmtId="0" fontId="45" fillId="0" borderId="62"/>
    <xf numFmtId="233" fontId="174" fillId="73" borderId="53">
      <alignment horizontal="right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57" fontId="71" fillId="0" borderId="52">
      <alignment horizontal="right" wrapText="1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257" fontId="71" fillId="0" borderId="52">
      <alignment horizontal="right" wrapText="1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57" fontId="71" fillId="0" borderId="52">
      <alignment horizontal="right" wrapText="1"/>
    </xf>
    <xf numFmtId="257" fontId="71" fillId="0" borderId="52">
      <alignment horizontal="right" wrapText="1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257" fontId="71" fillId="0" borderId="52">
      <alignment horizontal="right" wrapText="1"/>
    </xf>
    <xf numFmtId="0" fontId="45" fillId="0" borderId="62"/>
    <xf numFmtId="233" fontId="174" fillId="73" borderId="53">
      <alignment horizontal="right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257" fontId="71" fillId="0" borderId="52">
      <alignment horizontal="right" wrapText="1"/>
    </xf>
    <xf numFmtId="257" fontId="71" fillId="0" borderId="52">
      <alignment horizontal="right" wrapText="1"/>
    </xf>
    <xf numFmtId="257" fontId="71" fillId="0" borderId="52">
      <alignment horizontal="right" wrapText="1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43" fontId="45" fillId="0" borderId="0" applyFont="0" applyFill="0" applyBorder="0" applyAlignment="0" applyProtection="0"/>
    <xf numFmtId="0" fontId="137" fillId="0" borderId="60"/>
    <xf numFmtId="0" fontId="137" fillId="0" borderId="60"/>
    <xf numFmtId="0" fontId="45" fillId="0" borderId="0">
      <alignment vertical="top"/>
    </xf>
    <xf numFmtId="9" fontId="45" fillId="0" borderId="0" applyFont="0" applyFill="0" applyBorder="0" applyAlignment="0" applyProtection="0"/>
    <xf numFmtId="0" fontId="150" fillId="0" borderId="60">
      <alignment horizontal="center"/>
    </xf>
    <xf numFmtId="0" fontId="150" fillId="0" borderId="60">
      <alignment horizontal="center"/>
    </xf>
    <xf numFmtId="43" fontId="45" fillId="0" borderId="0" applyFont="0" applyFill="0" applyBorder="0" applyAlignment="0" applyProtection="0"/>
    <xf numFmtId="0" fontId="45" fillId="0" borderId="0">
      <alignment vertical="top"/>
    </xf>
    <xf numFmtId="9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5" fillId="0" borderId="0"/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29" fontId="151" fillId="0" borderId="6" applyFont="0" applyBorder="0" applyAlignment="0">
      <alignment horizontal="center" vertical="center"/>
    </xf>
    <xf numFmtId="257" fontId="71" fillId="0" borderId="52">
      <alignment horizontal="right" wrapText="1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57" fontId="71" fillId="0" borderId="52">
      <alignment horizontal="right" wrapText="1"/>
    </xf>
    <xf numFmtId="233" fontId="174" fillId="73" borderId="53">
      <alignment horizontal="right"/>
    </xf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57" fontId="71" fillId="0" borderId="52">
      <alignment horizontal="right" wrapText="1"/>
    </xf>
    <xf numFmtId="257" fontId="71" fillId="0" borderId="52">
      <alignment horizontal="right" wrapText="1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257" fontId="71" fillId="0" borderId="52">
      <alignment horizontal="right" wrapText="1"/>
    </xf>
    <xf numFmtId="0" fontId="45" fillId="0" borderId="62"/>
    <xf numFmtId="233" fontId="174" fillId="73" borderId="53">
      <alignment horizontal="right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57" fontId="71" fillId="0" borderId="52">
      <alignment horizontal="right" wrapText="1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257" fontId="71" fillId="0" borderId="52">
      <alignment horizontal="right" wrapText="1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57" fontId="71" fillId="0" borderId="52">
      <alignment horizontal="right" wrapText="1"/>
    </xf>
    <xf numFmtId="257" fontId="71" fillId="0" borderId="52">
      <alignment horizontal="right" wrapText="1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257" fontId="71" fillId="0" borderId="52">
      <alignment horizontal="right" wrapText="1"/>
    </xf>
    <xf numFmtId="0" fontId="45" fillId="0" borderId="62"/>
    <xf numFmtId="233" fontId="174" fillId="73" borderId="53">
      <alignment horizontal="right"/>
    </xf>
    <xf numFmtId="233" fontId="174" fillId="73" borderId="53">
      <alignment horizontal="right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257" fontId="71" fillId="0" borderId="52">
      <alignment horizontal="right" wrapText="1"/>
    </xf>
    <xf numFmtId="257" fontId="71" fillId="0" borderId="52">
      <alignment horizontal="right" wrapText="1"/>
    </xf>
    <xf numFmtId="257" fontId="71" fillId="0" borderId="52">
      <alignment horizontal="right" wrapText="1"/>
    </xf>
    <xf numFmtId="0" fontId="45" fillId="0" borderId="62"/>
    <xf numFmtId="0" fontId="2" fillId="0" borderId="0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233" fontId="152" fillId="97" borderId="63">
      <alignment horizontal="center" vertical="center"/>
    </xf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108" fillId="0" borderId="60" applyFill="0">
      <alignment horizontal="center"/>
      <protection locked="0"/>
    </xf>
    <xf numFmtId="0" fontId="137" fillId="0" borderId="60"/>
    <xf numFmtId="0" fontId="150" fillId="0" borderId="60">
      <alignment horizontal="center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08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187" fillId="0" borderId="60" applyFill="0">
      <alignment horizontal="center"/>
      <protection locked="0"/>
    </xf>
    <xf numFmtId="0" fontId="45" fillId="0" borderId="62"/>
    <xf numFmtId="0" fontId="137" fillId="0" borderId="60"/>
    <xf numFmtId="0" fontId="150" fillId="0" borderId="6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233" fontId="152" fillId="97" borderId="63">
      <alignment horizontal="center" vertic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45" fillId="0" borderId="62"/>
    <xf numFmtId="0" fontId="71" fillId="60" borderId="61" applyNumberFormat="0" applyBorder="0" applyAlignment="0">
      <alignment horizontal="center"/>
    </xf>
    <xf numFmtId="168" fontId="46" fillId="0" borderId="0" applyFont="0" applyFill="0" applyBorder="0" applyAlignment="0" applyProtection="0"/>
    <xf numFmtId="0" fontId="46" fillId="0" borderId="0"/>
    <xf numFmtId="0" fontId="51" fillId="0" borderId="0">
      <alignment vertical="center"/>
    </xf>
    <xf numFmtId="172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46" fillId="0" borderId="0"/>
    <xf numFmtId="0" fontId="44" fillId="0" borderId="0"/>
    <xf numFmtId="0" fontId="46" fillId="0" borderId="0"/>
    <xf numFmtId="0" fontId="45" fillId="0" borderId="0">
      <alignment vertical="top"/>
    </xf>
    <xf numFmtId="0" fontId="45" fillId="0" borderId="0"/>
    <xf numFmtId="43" fontId="32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0" fontId="328" fillId="0" borderId="0"/>
    <xf numFmtId="0" fontId="2" fillId="0" borderId="0"/>
    <xf numFmtId="0" fontId="44" fillId="0" borderId="0"/>
    <xf numFmtId="0" fontId="8" fillId="0" borderId="0"/>
    <xf numFmtId="43" fontId="2" fillId="0" borderId="0" applyFont="0" applyFill="0" applyBorder="0" applyAlignment="0" applyProtection="0"/>
    <xf numFmtId="257" fontId="71" fillId="0" borderId="64">
      <alignment horizontal="right" wrapText="1"/>
    </xf>
    <xf numFmtId="233" fontId="174" fillId="73" borderId="65">
      <alignment horizontal="right"/>
    </xf>
    <xf numFmtId="257" fontId="71" fillId="0" borderId="64">
      <alignment horizontal="right" wrapText="1"/>
    </xf>
    <xf numFmtId="233" fontId="174" fillId="73" borderId="65">
      <alignment horizontal="right"/>
    </xf>
    <xf numFmtId="233" fontId="174" fillId="73" borderId="65">
      <alignment horizontal="right"/>
    </xf>
    <xf numFmtId="257" fontId="71" fillId="0" borderId="64">
      <alignment horizontal="right" wrapText="1"/>
    </xf>
    <xf numFmtId="257" fontId="71" fillId="0" borderId="64">
      <alignment horizontal="right" wrapText="1"/>
    </xf>
    <xf numFmtId="257" fontId="71" fillId="0" borderId="64">
      <alignment horizontal="right" wrapText="1"/>
    </xf>
    <xf numFmtId="233" fontId="174" fillId="73" borderId="65">
      <alignment horizontal="right"/>
    </xf>
    <xf numFmtId="233" fontId="174" fillId="73" borderId="65">
      <alignment horizontal="right"/>
    </xf>
    <xf numFmtId="257" fontId="71" fillId="0" borderId="64">
      <alignment horizontal="right" wrapText="1"/>
    </xf>
    <xf numFmtId="233" fontId="174" fillId="73" borderId="65">
      <alignment horizontal="right"/>
    </xf>
    <xf numFmtId="257" fontId="71" fillId="0" borderId="64">
      <alignment horizontal="right" wrapText="1"/>
    </xf>
    <xf numFmtId="233" fontId="174" fillId="73" borderId="65">
      <alignment horizontal="right"/>
    </xf>
    <xf numFmtId="233" fontId="174" fillId="73" borderId="65">
      <alignment horizontal="right"/>
    </xf>
    <xf numFmtId="257" fontId="71" fillId="0" borderId="64">
      <alignment horizontal="right" wrapText="1"/>
    </xf>
    <xf numFmtId="257" fontId="71" fillId="0" borderId="64">
      <alignment horizontal="right" wrapText="1"/>
    </xf>
    <xf numFmtId="257" fontId="71" fillId="0" borderId="64">
      <alignment horizontal="right" wrapText="1"/>
    </xf>
    <xf numFmtId="233" fontId="174" fillId="73" borderId="65">
      <alignment horizontal="right"/>
    </xf>
    <xf numFmtId="233" fontId="174" fillId="73" borderId="65">
      <alignment horizontal="right"/>
    </xf>
    <xf numFmtId="257" fontId="71" fillId="0" borderId="64">
      <alignment horizontal="right" wrapText="1"/>
    </xf>
    <xf numFmtId="257" fontId="71" fillId="0" borderId="64">
      <alignment horizontal="right" wrapText="1"/>
    </xf>
    <xf numFmtId="257" fontId="71" fillId="0" borderId="64">
      <alignment horizontal="right" wrapText="1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233" fontId="152" fillId="97" borderId="68">
      <alignment horizontal="center" vertical="center"/>
    </xf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233" fontId="152" fillId="97" borderId="68">
      <alignment horizontal="center" vertic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45" fillId="0" borderId="67"/>
    <xf numFmtId="0" fontId="71" fillId="60" borderId="66" applyNumberFormat="0" applyBorder="0" applyAlignment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1" borderId="0" applyNumberFormat="0" applyBorder="0" applyAlignment="0" applyProtection="0"/>
    <xf numFmtId="0" fontId="1" fillId="3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29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71" fillId="0" borderId="64">
      <alignment horizontal="right" wrapText="1"/>
    </xf>
    <xf numFmtId="233" fontId="174" fillId="73" borderId="65">
      <alignment horizontal="right"/>
    </xf>
    <xf numFmtId="233" fontId="152" fillId="97" borderId="2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9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257" fontId="71" fillId="0" borderId="64">
      <alignment horizontal="right" wrapText="1"/>
    </xf>
    <xf numFmtId="233" fontId="174" fillId="73" borderId="65">
      <alignment horizontal="right"/>
    </xf>
    <xf numFmtId="233" fontId="152" fillId="97" borderId="20">
      <alignment horizontal="center" vertical="center"/>
    </xf>
    <xf numFmtId="233" fontId="174" fillId="73" borderId="65">
      <alignment horizontal="right"/>
    </xf>
    <xf numFmtId="257" fontId="71" fillId="0" borderId="64">
      <alignment horizontal="right" wrapText="1"/>
    </xf>
    <xf numFmtId="257" fontId="71" fillId="0" borderId="64">
      <alignment horizontal="right" wrapText="1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74" fillId="73" borderId="65">
      <alignment horizontal="right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52" fillId="97" borderId="20">
      <alignment horizontal="center" vertical="center"/>
    </xf>
    <xf numFmtId="233" fontId="174" fillId="73" borderId="65">
      <alignment horizontal="right"/>
    </xf>
    <xf numFmtId="257" fontId="71" fillId="0" borderId="64">
      <alignment horizontal="right" wrapText="1"/>
    </xf>
    <xf numFmtId="257" fontId="71" fillId="0" borderId="64">
      <alignment horizontal="right" wrapText="1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74" fillId="73" borderId="65">
      <alignment horizontal="right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57" fontId="71" fillId="0" borderId="64">
      <alignment horizontal="right" wrapText="1"/>
    </xf>
    <xf numFmtId="257" fontId="71" fillId="0" borderId="64">
      <alignment horizontal="right" wrapText="1"/>
    </xf>
    <xf numFmtId="0" fontId="1" fillId="0" borderId="0"/>
    <xf numFmtId="257" fontId="71" fillId="0" borderId="64">
      <alignment horizontal="right" wrapText="1"/>
    </xf>
    <xf numFmtId="233" fontId="174" fillId="73" borderId="65">
      <alignment horizontal="right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52" fillId="97" borderId="20">
      <alignment horizontal="center" vertical="center"/>
    </xf>
    <xf numFmtId="233" fontId="174" fillId="73" borderId="65">
      <alignment horizontal="right"/>
    </xf>
    <xf numFmtId="257" fontId="71" fillId="0" borderId="64">
      <alignment horizontal="right" wrapText="1"/>
    </xf>
    <xf numFmtId="257" fontId="71" fillId="0" borderId="64">
      <alignment horizontal="right" wrapText="1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74" fillId="73" borderId="65">
      <alignment horizontal="right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52" fillId="97" borderId="20">
      <alignment horizontal="center" vertical="center"/>
    </xf>
    <xf numFmtId="233" fontId="174" fillId="73" borderId="65">
      <alignment horizontal="right"/>
    </xf>
    <xf numFmtId="257" fontId="71" fillId="0" borderId="64">
      <alignment horizontal="right" wrapText="1"/>
    </xf>
    <xf numFmtId="257" fontId="71" fillId="0" borderId="64">
      <alignment horizontal="right" wrapText="1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33" fontId="174" fillId="73" borderId="65">
      <alignment horizontal="right"/>
    </xf>
    <xf numFmtId="233" fontId="174" fillId="73" borderId="65">
      <alignment horizontal="right"/>
    </xf>
    <xf numFmtId="233" fontId="152" fillId="97" borderId="20">
      <alignment horizontal="center" vertical="center"/>
    </xf>
    <xf numFmtId="257" fontId="71" fillId="0" borderId="64">
      <alignment horizontal="right" wrapText="1"/>
    </xf>
    <xf numFmtId="257" fontId="71" fillId="0" borderId="64">
      <alignment horizontal="right" wrapText="1"/>
    </xf>
    <xf numFmtId="257" fontId="71" fillId="0" borderId="64">
      <alignment horizontal="right" wrapText="1"/>
    </xf>
    <xf numFmtId="0" fontId="1" fillId="0" borderId="0"/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233" fontId="152" fillId="97" borderId="2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9" fontId="23" fillId="0" borderId="0" xfId="9" applyFont="1" applyFill="1" applyAlignment="1">
      <alignment horizontal="center" vertical="center"/>
    </xf>
    <xf numFmtId="39" fontId="10" fillId="0" borderId="4" xfId="2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10" fillId="0" borderId="0" xfId="1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vertical="top"/>
    </xf>
    <xf numFmtId="164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41" fontId="10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0" fontId="10" fillId="0" borderId="0" xfId="0" quotePrefix="1" applyFont="1" applyAlignment="1">
      <alignment horizontal="left" vertical="top"/>
    </xf>
    <xf numFmtId="164" fontId="10" fillId="0" borderId="0" xfId="0" quotePrefix="1" applyNumberFormat="1" applyFont="1" applyAlignment="1">
      <alignment horizontal="left" vertical="top"/>
    </xf>
    <xf numFmtId="164" fontId="10" fillId="0" borderId="2" xfId="0" applyNumberFormat="1" applyFont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left" vertical="top"/>
    </xf>
    <xf numFmtId="0" fontId="10" fillId="0" borderId="0" xfId="0" quotePrefix="1" applyFont="1" applyAlignment="1">
      <alignment horizontal="center" vertical="top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" fontId="24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0" fontId="17" fillId="0" borderId="0" xfId="0" applyFont="1"/>
    <xf numFmtId="0" fontId="10" fillId="2" borderId="0" xfId="0" applyFont="1" applyFill="1" applyAlignment="1">
      <alignment horizontal="left" vertical="top"/>
    </xf>
    <xf numFmtId="164" fontId="10" fillId="2" borderId="0" xfId="0" quotePrefix="1" applyNumberFormat="1" applyFont="1" applyFill="1" applyAlignment="1">
      <alignment horizontal="left" vertical="top"/>
    </xf>
    <xf numFmtId="0" fontId="13" fillId="2" borderId="0" xfId="0" applyFont="1" applyFill="1" applyAlignment="1">
      <alignment horizontal="center" vertical="top"/>
    </xf>
    <xf numFmtId="164" fontId="10" fillId="2" borderId="0" xfId="0" applyNumberFormat="1" applyFont="1" applyFill="1" applyAlignment="1">
      <alignment horizontal="center" vertical="top"/>
    </xf>
    <xf numFmtId="41" fontId="10" fillId="2" borderId="0" xfId="0" applyNumberFormat="1" applyFont="1" applyFill="1" applyAlignment="1">
      <alignment horizontal="right" vertical="center"/>
    </xf>
    <xf numFmtId="164" fontId="10" fillId="2" borderId="0" xfId="0" applyNumberFormat="1" applyFont="1" applyFill="1" applyAlignment="1">
      <alignment vertical="top"/>
    </xf>
    <xf numFmtId="0" fontId="9" fillId="0" borderId="0" xfId="0" applyFont="1" applyAlignment="1">
      <alignment horizontal="left" vertical="top"/>
    </xf>
    <xf numFmtId="164" fontId="10" fillId="0" borderId="2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0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41" fontId="10" fillId="0" borderId="0" xfId="1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41" fontId="10" fillId="0" borderId="1" xfId="10" applyNumberFormat="1" applyFont="1" applyBorder="1" applyAlignment="1">
      <alignment horizontal="center" vertical="center"/>
    </xf>
    <xf numFmtId="49" fontId="10" fillId="0" borderId="0" xfId="1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37" fontId="21" fillId="0" borderId="0" xfId="4" applyNumberFormat="1" applyFont="1" applyAlignment="1">
      <alignment horizontal="center" vertical="center"/>
    </xf>
    <xf numFmtId="41" fontId="10" fillId="0" borderId="0" xfId="11" applyNumberFormat="1" applyFont="1" applyAlignment="1">
      <alignment horizontal="center" vertical="center"/>
    </xf>
    <xf numFmtId="41" fontId="10" fillId="0" borderId="1" xfId="11" applyNumberFormat="1" applyFont="1" applyBorder="1" applyAlignment="1">
      <alignment horizontal="center" vertical="center"/>
    </xf>
    <xf numFmtId="37" fontId="20" fillId="0" borderId="0" xfId="4" applyNumberFormat="1" applyFont="1" applyAlignment="1">
      <alignment horizontal="left" vertical="center"/>
    </xf>
    <xf numFmtId="37" fontId="15" fillId="0" borderId="0" xfId="4" applyNumberFormat="1" applyFont="1" applyAlignment="1">
      <alignment horizontal="centerContinuous" vertical="center"/>
    </xf>
    <xf numFmtId="37" fontId="15" fillId="0" borderId="0" xfId="4" applyNumberFormat="1" applyFont="1" applyAlignment="1">
      <alignment horizontal="right" vertical="center"/>
    </xf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vertical="center"/>
    </xf>
    <xf numFmtId="37" fontId="15" fillId="0" borderId="0" xfId="4" applyNumberFormat="1" applyFont="1" applyAlignment="1">
      <alignment horizontal="center" vertical="center"/>
    </xf>
    <xf numFmtId="37" fontId="15" fillId="0" borderId="1" xfId="4" applyNumberFormat="1" applyFont="1" applyBorder="1" applyAlignment="1">
      <alignment horizontal="center" vertical="center"/>
    </xf>
    <xf numFmtId="37" fontId="15" fillId="0" borderId="69" xfId="4" applyNumberFormat="1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37" fontId="25" fillId="0" borderId="0" xfId="4" applyNumberFormat="1" applyFont="1" applyAlignment="1">
      <alignment horizontal="center" vertical="center"/>
    </xf>
    <xf numFmtId="41" fontId="15" fillId="0" borderId="0" xfId="4" applyNumberFormat="1" applyFont="1" applyAlignment="1">
      <alignment horizontal="center" vertical="center"/>
    </xf>
    <xf numFmtId="41" fontId="15" fillId="0" borderId="0" xfId="4" applyNumberFormat="1" applyFont="1" applyAlignment="1">
      <alignment vertical="center"/>
    </xf>
    <xf numFmtId="41" fontId="15" fillId="0" borderId="0" xfId="4" applyNumberFormat="1" applyFont="1" applyAlignment="1">
      <alignment horizontal="right" vertical="center"/>
    </xf>
    <xf numFmtId="41" fontId="15" fillId="0" borderId="1" xfId="4" applyNumberFormat="1" applyFont="1" applyBorder="1" applyAlignment="1">
      <alignment vertical="center"/>
    </xf>
    <xf numFmtId="41" fontId="15" fillId="0" borderId="1" xfId="4" applyNumberFormat="1" applyFont="1" applyBorder="1" applyAlignment="1">
      <alignment horizontal="right" vertical="center"/>
    </xf>
    <xf numFmtId="41" fontId="15" fillId="0" borderId="1" xfId="4" applyNumberFormat="1" applyFont="1" applyBorder="1" applyAlignment="1">
      <alignment horizontal="center" vertical="center"/>
    </xf>
    <xf numFmtId="41" fontId="15" fillId="0" borderId="6" xfId="4" applyNumberFormat="1" applyFont="1" applyBorder="1" applyAlignment="1">
      <alignment horizontal="center"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1" xfId="10" applyNumberFormat="1" applyFont="1" applyBorder="1" applyAlignment="1">
      <alignment horizontal="center" vertical="center"/>
    </xf>
    <xf numFmtId="41" fontId="15" fillId="0" borderId="3" xfId="4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4" fontId="15" fillId="0" borderId="69" xfId="0" quotePrefix="1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Continuous" vertical="center"/>
    </xf>
    <xf numFmtId="1" fontId="26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41" fontId="10" fillId="0" borderId="0" xfId="0" applyNumberFormat="1" applyFont="1" applyAlignment="1">
      <alignment horizontal="center" vertical="center"/>
    </xf>
    <xf numFmtId="164" fontId="10" fillId="0" borderId="0" xfId="0" quotePrefix="1" applyNumberFormat="1" applyFont="1" applyAlignment="1">
      <alignment vertical="center"/>
    </xf>
    <xf numFmtId="164" fontId="10" fillId="0" borderId="0" xfId="0" quotePrefix="1" applyNumberFormat="1" applyFont="1" applyAlignment="1">
      <alignment horizontal="center" vertical="center"/>
    </xf>
    <xf numFmtId="164" fontId="23" fillId="0" borderId="0" xfId="0" quotePrefix="1" applyNumberFormat="1" applyFont="1" applyAlignment="1">
      <alignment horizontal="center" vertical="center"/>
    </xf>
    <xf numFmtId="164" fontId="23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41" fontId="10" fillId="0" borderId="2" xfId="0" applyNumberFormat="1" applyFont="1" applyBorder="1" applyAlignment="1">
      <alignment horizontal="center" vertical="center"/>
    </xf>
    <xf numFmtId="41" fontId="10" fillId="0" borderId="0" xfId="0" quotePrefix="1" applyNumberFormat="1" applyFont="1" applyAlignment="1">
      <alignment horizontal="center" vertical="center"/>
    </xf>
    <xf numFmtId="41" fontId="23" fillId="0" borderId="0" xfId="0" quotePrefix="1" applyNumberFormat="1" applyFont="1" applyAlignment="1">
      <alignment horizontal="center" vertical="center"/>
    </xf>
    <xf numFmtId="41" fontId="10" fillId="0" borderId="0" xfId="0" quotePrefix="1" applyNumberFormat="1" applyFont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0" fillId="0" borderId="4" xfId="0" applyNumberFormat="1" applyFont="1" applyBorder="1" applyAlignment="1">
      <alignment horizontal="center" vertical="center"/>
    </xf>
    <xf numFmtId="41" fontId="33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/>
    <xf numFmtId="164" fontId="10" fillId="0" borderId="1" xfId="0" applyNumberFormat="1" applyFont="1" applyBorder="1" applyAlignment="1">
      <alignment horizontal="center" vertical="center"/>
    </xf>
    <xf numFmtId="164" fontId="10" fillId="0" borderId="1" xfId="0" quotePrefix="1" applyNumberFormat="1" applyFont="1" applyBorder="1" applyAlignment="1">
      <alignment horizontal="center" vertical="center"/>
    </xf>
    <xf numFmtId="37" fontId="15" fillId="0" borderId="1" xfId="4" applyNumberFormat="1" applyFont="1" applyBorder="1" applyAlignment="1">
      <alignment horizontal="center" vertical="center"/>
    </xf>
    <xf numFmtId="37" fontId="15" fillId="0" borderId="2" xfId="4" applyNumberFormat="1" applyFont="1" applyBorder="1" applyAlignment="1">
      <alignment horizontal="center" vertical="center"/>
    </xf>
    <xf numFmtId="37" fontId="15" fillId="0" borderId="69" xfId="4" applyNumberFormat="1" applyFont="1" applyBorder="1" applyAlignment="1">
      <alignment horizontal="center" vertical="center"/>
    </xf>
    <xf numFmtId="164" fontId="15" fillId="0" borderId="69" xfId="0" applyNumberFormat="1" applyFont="1" applyBorder="1" applyAlignment="1">
      <alignment horizontal="center" vertical="center"/>
    </xf>
  </cellXfs>
  <cellStyles count="50106">
    <cellStyle name="_x0004_" xfId="624" xr:uid="{AE5FDF79-A89B-45B2-8790-E7C62AD2AE6F}"/>
    <cellStyle name="_x000e_" xfId="625" xr:uid="{300C5C71-E557-4D5F-A17F-0AF317A81B2F}"/>
    <cellStyle name="_x000f_" xfId="626" xr:uid="{142E0B49-7DD1-4DC0-AB9E-DE494B08E67A}"/>
    <cellStyle name="_x0004_ 10" xfId="1236" xr:uid="{040A516A-12CD-4AB5-81CC-C6C319B6551E}"/>
    <cellStyle name="_x0004_ 11" xfId="1237" xr:uid="{E3E3DBEA-75C5-4BF1-8770-0D9B048CB852}"/>
    <cellStyle name="_x0004_ 12" xfId="1238" xr:uid="{6A50A5B9-37CE-40B1-A43A-EDF0A7A68F2D}"/>
    <cellStyle name="_x0004_ 13" xfId="1239" xr:uid="{7CCC7EF6-9340-489F-BA8D-26F471244785}"/>
    <cellStyle name="_x0004_ 14" xfId="1240" xr:uid="{2C062919-42C9-4B4C-B455-0BF142111C64}"/>
    <cellStyle name="_x0004_ 15" xfId="1241" xr:uid="{5F9FAE88-141D-42F7-95EC-6CAD687B6BB2}"/>
    <cellStyle name="_x0004_ 16" xfId="1242" xr:uid="{3FC149B6-D813-4838-907B-34D8B14C21EC}"/>
    <cellStyle name="_x0004_ 17" xfId="1243" xr:uid="{19E7F3B9-E4DF-4ACB-8FD4-731538BF56C2}"/>
    <cellStyle name="_x0004_ 18" xfId="1244" xr:uid="{2CEE1255-0103-4B1E-B0DB-346CF25771BF}"/>
    <cellStyle name="_x0004_ 19" xfId="1245" xr:uid="{150009F6-3B0C-4081-9692-2ACC56729930}"/>
    <cellStyle name="_x0004_ 2" xfId="1246" xr:uid="{B9F1138E-D292-4887-828B-31F9B65C7A32}"/>
    <cellStyle name="_x0004_ 20" xfId="1247" xr:uid="{EFC4351F-C5BD-449C-81AC-B32F3520F268}"/>
    <cellStyle name="_x0004_ 21" xfId="1248" xr:uid="{099202F9-4D60-42D6-A75A-662C1D6D1654}"/>
    <cellStyle name="_x0004_ 22" xfId="1249" xr:uid="{9AA2A06C-CD1F-4EF7-837D-4D51EC7CB04B}"/>
    <cellStyle name="_x0004_ 23" xfId="1250" xr:uid="{63F2BD4D-7C08-487D-AA89-CB0DE8559051}"/>
    <cellStyle name="_x0004_ 24" xfId="1251" xr:uid="{A16AE0EC-A014-4952-8D10-BC785F0377E6}"/>
    <cellStyle name="_x0004_ 25" xfId="1252" xr:uid="{BA552A37-EF36-4D09-AAF7-859B88BDD89F}"/>
    <cellStyle name="_x0004_ 26" xfId="1253" xr:uid="{84256600-656D-4FA2-8E37-AB67593D8C27}"/>
    <cellStyle name="_x0004_ 27" xfId="1254" xr:uid="{63BA0372-198C-4735-9999-A2914026BE85}"/>
    <cellStyle name="_x0004_ 28" xfId="1255" xr:uid="{65A7D36F-3806-4605-BA0E-2194B4814CF9}"/>
    <cellStyle name="_x0004_ 29" xfId="1256" xr:uid="{51782700-C8C8-4EBA-A18D-F1F310E8A85A}"/>
    <cellStyle name="_x0004_ 3" xfId="1257" xr:uid="{F9AB9EFF-61A1-4CF0-B2EA-E86457E21A0C}"/>
    <cellStyle name="_x0004_ 30" xfId="1258" xr:uid="{72A8FB4D-0486-4D34-B216-634260C9D7C3}"/>
    <cellStyle name="_x0004_ 4" xfId="1259" xr:uid="{62A6E2CA-BF90-4EC3-A902-6D10C4CA774F}"/>
    <cellStyle name="_x0004_ 5" xfId="1260" xr:uid="{90EB5CAE-B225-43BF-9EAD-14F6529FF927}"/>
    <cellStyle name="_x0004_ 6" xfId="1261" xr:uid="{04E05CCB-3CBB-4808-A2ED-97930D68A130}"/>
    <cellStyle name="_x0004_ 7" xfId="1262" xr:uid="{C3D61FBC-F669-48AA-925E-AD8938F2FB25}"/>
    <cellStyle name="_x0004_ 8" xfId="1263" xr:uid="{30BE9A87-ABC4-491D-87DF-B0A2C475AF16}"/>
    <cellStyle name="_x0004_ 9" xfId="1264" xr:uid="{AA29F87A-197F-4B44-A12E-5E5A7E3261AF}"/>
    <cellStyle name=" _x0005_M_x0004_" xfId="628" xr:uid="{79822C90-17CE-4C5F-954F-381B962BA0A9}"/>
    <cellStyle name="_x0009__x0005_M_x0004_" xfId="1265" xr:uid="{AF9C2244-79E2-40ED-A5E1-142027119051}"/>
    <cellStyle name="_x000a__x0005__x001c__x0005__x000a_" xfId="629" xr:uid="{BD5DF8E9-B8E1-4F56-9371-306D7B183AEF}"/>
    <cellStyle name="_x000b_" xfId="630" xr:uid="{16C9CE94-2A41-4A27-ADBC-41EC958F8322}"/>
    <cellStyle name="%" xfId="1266" xr:uid="{E6202F48-6720-42BE-B832-E929250EB412}"/>
    <cellStyle name="% 2" xfId="1267" xr:uid="{92C3205E-D669-4966-AD06-C4CC27E9A344}"/>
    <cellStyle name="%_CMSB - Working Paper 2007" xfId="1268" xr:uid="{371981B9-4B80-4F33-BBDE-17543D2C2928}"/>
    <cellStyle name="%_CSB - Working Paper 2007" xfId="1269" xr:uid="{E159BA85-BACD-4394-99D3-C79B8D2A51A5}"/>
    <cellStyle name="%_E610" xfId="1270" xr:uid="{EB2381AD-6052-4AA1-A81C-359D3A489D10}"/>
    <cellStyle name="%_Ext BS - PAP Cashnet" xfId="1271" xr:uid="{0353AFC0-E628-47BD-BC94-562A8D7E4EA2}"/>
    <cellStyle name="%_MP-E250 &amp; E290 Purchase" xfId="1272" xr:uid="{E8050377-BE62-47CD-B7DE-893F57D6C309}"/>
    <cellStyle name="%_permanent section of MP" xfId="1273" xr:uid="{27A0CC65-3852-447A-94DD-D13DDF25944E}"/>
    <cellStyle name="&amp;A_x000a_Page &amp;P of &amp;N_x000a_CW 5/02_x000a__x0017_&amp;L&amp;F_x000a_&amp;D,&amp;T_x000a_Reviewed by:" xfId="631" xr:uid="{3154CA5A-40E2-48C8-BC5A-399466578A6E}"/>
    <cellStyle name="&amp;A_x000a_Page &amp;P of &amp;N_x000a_CW 5/02_x000a__x0017_&amp;L&amp;F_x000a_&amp;D,&amp;T_x000a_Reviewed by: 2" xfId="1274" xr:uid="{3258DAD5-EC71-4BBA-9DF7-97F5D5F1DFF7}"/>
    <cellStyle name="&amp;A_x000a_Page &amp;P of &amp;N_x000a_CW 5/02_x000a__x0017_&amp;L&amp;F_x000a_&amp;D,&amp;T_x000a_Reviewed by: 3" xfId="1275" xr:uid="{B4B9CB54-6517-46D9-B180-D3BA11C35CB7}"/>
    <cellStyle name="&amp;A_x000a_Page &amp;P of &amp;N_x000a_CW 5/02_x000a__x0017_&amp;L&amp;F_x000a_&amp;D,&amp;T_x000a_Reviewed by: 4" xfId="1276" xr:uid="{05330CBF-9A71-4FBE-9E77-08E752577362}"/>
    <cellStyle name="&amp;A_x000a_Page &amp;P of &amp;N_x000a_CW 5/02_x000a__x0017_&amp;L&amp;F_x000a_&amp;D,&amp;T_x000a_Reviewed by: 5" xfId="1277" xr:uid="{9B431663-4C78-48EB-BC3F-1C97CD4C8820}"/>
    <cellStyle name="&amp;R&amp;&quot;Book Antiqua,Bold&quot;&amp;16A" xfId="632" xr:uid="{00E7E2DE-074E-4C46-AEA6-BE2828EA50BE}"/>
    <cellStyle name="(1529.8)" xfId="633" xr:uid="{3E777CB3-1E9C-4E69-9ED2-622E9F845CA6}"/>
    <cellStyle name=",Regular&quot;&amp;F. &amp;A_x000a_&amp;D, &amp;Tb" xfId="634" xr:uid="{0DF818B5-6E98-4250-8C35-77BBE240DAE7}"/>
    <cellStyle name="??" xfId="1278" xr:uid="{BF97D31B-D87A-45FA-AD6E-DE11B90252CA}"/>
    <cellStyle name="?? [0.00]_ADMAG" xfId="1279" xr:uid="{F3D4D61E-D418-4A7A-89D7-89D8738D2D07}"/>
    <cellStyle name="???? [0.00]_ADMAG" xfId="1280" xr:uid="{E83B5B27-64FC-4523-B2CB-E98CB7C0DC9F}"/>
    <cellStyle name="????_ADMAG" xfId="1281" xr:uid="{5B923018-498C-4331-8071-9FC497BE7E3A}"/>
    <cellStyle name="??_ADMAG" xfId="1282" xr:uid="{080C9D10-1C14-4C79-AAC1-FFF5029C87F1}"/>
    <cellStyle name="^6A_x0001_" xfId="635" xr:uid="{CEB02A47-C5CD-4BE8-8672-4EBCEADBB606}"/>
    <cellStyle name="_All AWPs - RCSB-FST 110602" xfId="636" xr:uid="{1E3553FE-BBF3-480F-B4FE-1916A080BF98}"/>
    <cellStyle name="_All AWPs - RCSB-FST 110602 2" xfId="1283" xr:uid="{E48A4DDA-D1EB-423A-9EF6-53D4CAE540B0}"/>
    <cellStyle name="_All AWPs - RCSB-FST 110602 3" xfId="1284" xr:uid="{3AB43CBB-216E-42EF-B1CF-A49AD7210906}"/>
    <cellStyle name="_All AWPs - RCSB-FST 110602 4" xfId="1285" xr:uid="{C1362E4A-AD75-4788-96D3-4F776A00910F}"/>
    <cellStyle name="_All AWPs - RCSB-FST 110602 5" xfId="1286" xr:uid="{55701E73-057C-4F30-8B9D-C3A598B0FC2C}"/>
    <cellStyle name="_All AWPs - RCSB-FST 110602_1" xfId="637" xr:uid="{ABB2790D-5B12-4AC5-A62C-AE7F4D864516}"/>
    <cellStyle name="_All AWPs - RCSB-FST 110602_2" xfId="638" xr:uid="{F4CD532A-9145-4FD5-89A3-FB5A054FD722}"/>
    <cellStyle name="_All AWPs - RCSB-FST 110602_2 2" xfId="1287" xr:uid="{A8CC5E8B-4402-483A-B94C-8381AED4C407}"/>
    <cellStyle name="_All AWPs - RCSB-FST 110602_2 3" xfId="1288" xr:uid="{E4FFE43F-D7DC-413B-98CC-AE1E9AB7AF08}"/>
    <cellStyle name="_All AWPs - RCSB-FST 110602_2 4" xfId="1289" xr:uid="{3C5AA93D-FD7D-4A30-A46E-461CA21211B9}"/>
    <cellStyle name="_All AWPs - RCSB-FST 110602_2 5" xfId="1290" xr:uid="{0F71AA60-7C1C-4210-97F4-D53375506317}"/>
    <cellStyle name="_All AWPs - RCSB-FST 110602_2_Book1" xfId="639" xr:uid="{BCBAD8E5-8E68-462A-B3CE-972C0D9AB554}"/>
    <cellStyle name="_All AWPs - RCSB-FST 110602_2_Book1_BP AWPs 16122002" xfId="640" xr:uid="{2CD474FC-5AC9-40DF-81F6-925436E6280D}"/>
    <cellStyle name="_All AWPs - RCSB-FST 110602_2_Book1_to be discussed with wai pong" xfId="641" xr:uid="{F7BDFD73-F4D0-4C8F-A4AA-30E70EDEE564}"/>
    <cellStyle name="_All AWPs - RCSB-FST 110602_2_CFA - AWPs 26.1.03" xfId="642" xr:uid="{D2847602-A12E-44A4-BF8E-01AFEB2C3742}"/>
    <cellStyle name="_All AWPs - RCSB-FST 110602_2_CFA-AWPs 16.1.03" xfId="643" xr:uid="{7036B5F4-4E10-4703-B35C-2FE774461710}"/>
    <cellStyle name="_All AWPs - RCSB-FST 110602_2_Storewell(R)-Awps-2002" xfId="644" xr:uid="{34FD8CF7-7E73-4697-A4AA-B3569CE944BA}"/>
    <cellStyle name="_All AWPs - RCSB-FST 110602_2_Storewell(R)-Awps-2002 2" xfId="1291" xr:uid="{429B2119-2C1E-4284-AEA5-78019E0C855A}"/>
    <cellStyle name="_All AWPs - RCSB-FST 110602_2_Storewell(R)-Awps-2002 3" xfId="1292" xr:uid="{1CA723B8-785D-4970-92BD-BA8CA8736743}"/>
    <cellStyle name="_All AWPs - RCSB-FST 110602_2_Storewell(R)-Awps-2002 4" xfId="1293" xr:uid="{794E8FE5-36C4-4D4E-B2AD-C3DA32E8F948}"/>
    <cellStyle name="_All AWPs - RCSB-FST 110602_2_Storewell(R)-Awps-2002 5" xfId="1294" xr:uid="{BB279871-61C9-4C20-BF50-574234EBBE63}"/>
    <cellStyle name="_All AWPs - RCSB-FST 110602_3" xfId="645" xr:uid="{7F3BA412-34E7-4842-8F49-CCC6ADF72F3D}"/>
    <cellStyle name="_All AWPs - RCSB-FST 110602_3 2" xfId="1295" xr:uid="{E4F35855-CBC3-48D5-B01E-CD252ABC7404}"/>
    <cellStyle name="_All AWPs - RCSB-FST 110602_3 3" xfId="1296" xr:uid="{4176F4D2-40E4-4C16-8382-D92C3111EB5F}"/>
    <cellStyle name="_All AWPs - RCSB-FST 110602_3 4" xfId="1297" xr:uid="{D02DEBBE-A1FA-4EF8-9029-5E1BCD05B208}"/>
    <cellStyle name="_All AWPs - RCSB-FST 110602_3 5" xfId="1298" xr:uid="{CB27A362-A766-43EC-A131-1FD53F69C39D}"/>
    <cellStyle name="_All AWPs - RCSB-FST 110602_3_Book1" xfId="646" xr:uid="{2A53F83D-7A07-4505-9030-4A76B9451FBF}"/>
    <cellStyle name="_All AWPs - RCSB-FST 110602_3_Book1 2" xfId="1299" xr:uid="{014F2084-7CBC-4912-8327-BE77E9981FDE}"/>
    <cellStyle name="_All AWPs - RCSB-FST 110602_3_Book1 3" xfId="1300" xr:uid="{AA24CB24-E790-460E-9460-3A7DB439C0BA}"/>
    <cellStyle name="_All AWPs - RCSB-FST 110602_3_Book1 4" xfId="1301" xr:uid="{2BFCBDA6-6C06-4381-BA27-4AF6D5C6AA2D}"/>
    <cellStyle name="_All AWPs - RCSB-FST 110602_3_Book1 5" xfId="1302" xr:uid="{C8AF4CFE-15DB-4732-8713-AAF9C3A56B7B}"/>
    <cellStyle name="_All AWPs - RCSB-FST 110602_3_Book1_BP AWPs 16122002" xfId="647" xr:uid="{54D42F71-3813-49CA-ACD4-94C155B25A37}"/>
    <cellStyle name="_All AWPs - RCSB-FST 110602_3_Book1_BP AWPs 16122002 2" xfId="1303" xr:uid="{934C6C8B-61C7-4404-8DDA-C3F3496E4F36}"/>
    <cellStyle name="_All AWPs - RCSB-FST 110602_3_Book1_BP AWPs 16122002 3" xfId="1304" xr:uid="{45271AEF-EA93-4FA6-9FE9-3ADA414D2BC7}"/>
    <cellStyle name="_All AWPs - RCSB-FST 110602_3_Book1_BP AWPs 16122002 4" xfId="1305" xr:uid="{BFD95BEF-0705-4A53-B01D-29859BAB84C4}"/>
    <cellStyle name="_All AWPs - RCSB-FST 110602_3_Book1_BP AWPs 16122002 5" xfId="1306" xr:uid="{34D8C117-7106-4680-BBA8-F4F583536AA2}"/>
    <cellStyle name="_All AWPs - RCSB-FST 110602_3_Book1_to be discussed with wai pong" xfId="648" xr:uid="{35FC32D3-909D-4F74-A29C-523DD369B2B9}"/>
    <cellStyle name="_All AWPs - RCSB-FST 110602_3_CFA - AWPs 26.1.03" xfId="649" xr:uid="{9E3C1773-7B0C-48A9-A568-07E9A31C357A}"/>
    <cellStyle name="_All AWPs - RCSB-FST 110602_3_CFA - AWPs 26.1.03 2" xfId="1307" xr:uid="{2856D249-78C0-41F7-8570-30FEC70D5D42}"/>
    <cellStyle name="_All AWPs - RCSB-FST 110602_3_CFA - AWPs 26.1.03 3" xfId="1308" xr:uid="{7A649BAE-EA9D-403E-BC23-1E20362EFCC4}"/>
    <cellStyle name="_All AWPs - RCSB-FST 110602_3_CFA - AWPs 26.1.03 4" xfId="1309" xr:uid="{079271FD-F2DD-48D7-A3B4-2701C635EC28}"/>
    <cellStyle name="_All AWPs - RCSB-FST 110602_3_CFA - AWPs 26.1.03 5" xfId="1310" xr:uid="{7DB35973-E0E9-458E-A908-BB464BC1BE36}"/>
    <cellStyle name="_All AWPs - RCSB-FST 110602_3_CFA-AWPs 16.1.03" xfId="650" xr:uid="{650A9B94-B0AB-415C-AB6F-D7CD993B521C}"/>
    <cellStyle name="_All AWPs - RCSB-FST 110602_3_CFA-AWPs 16.1.03 2" xfId="1311" xr:uid="{A706F57E-1F86-4B8C-A54B-E19197FAF588}"/>
    <cellStyle name="_All AWPs - RCSB-FST 110602_3_CFA-AWPs 16.1.03 3" xfId="1312" xr:uid="{50FA0DBE-C0F0-42DE-88EE-845232735FAF}"/>
    <cellStyle name="_All AWPs - RCSB-FST 110602_3_CFA-AWPs 16.1.03 4" xfId="1313" xr:uid="{6CF7D964-96ED-4845-87C3-0C891582FEB5}"/>
    <cellStyle name="_All AWPs - RCSB-FST 110602_3_CFA-AWPs 16.1.03 5" xfId="1314" xr:uid="{1088164B-0DF4-4D33-A8EA-972F8B96F6CD}"/>
    <cellStyle name="_All AWPs - RCSB-FST 110602_3_Storewell(R)-Awps-2002" xfId="651" xr:uid="{7808678F-DF10-46BF-9C31-11F6D6E8730B}"/>
    <cellStyle name="_All AWPs - RCSB-FST 110602_3_Storewell(R)-Awps-2002 2" xfId="1315" xr:uid="{0D1F8596-DEE5-4B4A-9F01-40E2A12DF292}"/>
    <cellStyle name="_All AWPs - RCSB-FST 110602_3_Storewell(R)-Awps-2002 3" xfId="1316" xr:uid="{881BF29A-5EEF-4AF1-AC5E-794B2CDCE0E3}"/>
    <cellStyle name="_All AWPs - RCSB-FST 110602_3_Storewell(R)-Awps-2002 4" xfId="1317" xr:uid="{F0016247-FC0E-458A-96DA-04B00B8C6C86}"/>
    <cellStyle name="_All AWPs - RCSB-FST 110602_3_Storewell(R)-Awps-2002 5" xfId="1318" xr:uid="{777E567E-EEF6-427A-830B-AF74AA2B171B}"/>
    <cellStyle name="_All AWPs - RCSB-FST 110602_4" xfId="652" xr:uid="{D5F0DFD6-BF3E-44C4-9EEF-6807F7E8B114}"/>
    <cellStyle name="_All AWPs - RCSB-FST 110602_4 2" xfId="1319" xr:uid="{263B51F6-1417-4AFB-A1D0-1355659EF6E5}"/>
    <cellStyle name="_All AWPs - RCSB-FST 110602_4 3" xfId="1320" xr:uid="{0A716C3D-6F31-4874-A836-7DE9714A4C5E}"/>
    <cellStyle name="_All AWPs - RCSB-FST 110602_4 4" xfId="1321" xr:uid="{E99D3C12-F0C1-4394-9DAA-2B261896CB8F}"/>
    <cellStyle name="_All AWPs - RCSB-FST 110602_4 5" xfId="1322" xr:uid="{6819E1B9-B673-496D-9214-94C3F0CBF217}"/>
    <cellStyle name="_All AWPs - RCSB-FST 110602_4_Book1" xfId="653" xr:uid="{987C7033-E807-4C16-8509-CA3173F0E489}"/>
    <cellStyle name="_All AWPs - RCSB-FST 110602_4_Book1 2" xfId="1323" xr:uid="{BB8160E5-90B7-4815-B395-433ED96BF376}"/>
    <cellStyle name="_All AWPs - RCSB-FST 110602_4_Book1 3" xfId="1324" xr:uid="{BFC965CB-3881-4FE3-93E0-93B6A7148482}"/>
    <cellStyle name="_All AWPs - RCSB-FST 110602_4_Book1 4" xfId="1325" xr:uid="{32AB2451-BAA5-4801-8E35-5139852AC6E8}"/>
    <cellStyle name="_All AWPs - RCSB-FST 110602_4_Book1 5" xfId="1326" xr:uid="{7138B1B8-EEA0-4672-B128-0324384BFAB2}"/>
    <cellStyle name="_All AWPs - RCSB-FST 110602_4_Book1_BP AWPs 16122002" xfId="654" xr:uid="{1F388824-6E11-46C1-8EFF-6439D69A79CE}"/>
    <cellStyle name="_All AWPs - RCSB-FST 110602_4_Book1_BP AWPs 16122002 2" xfId="1327" xr:uid="{BF3076A8-7B87-4BF8-A9D8-236C5A36708E}"/>
    <cellStyle name="_All AWPs - RCSB-FST 110602_4_Book1_BP AWPs 16122002 3" xfId="1328" xr:uid="{84668BA9-10D9-4718-82DE-E0BDBA63F6A4}"/>
    <cellStyle name="_All AWPs - RCSB-FST 110602_4_Book1_BP AWPs 16122002 4" xfId="1329" xr:uid="{F4E7C463-9B9B-4F56-B515-ABBCEE7CF73C}"/>
    <cellStyle name="_All AWPs - RCSB-FST 110602_4_Book1_BP AWPs 16122002 5" xfId="1330" xr:uid="{87F4AB58-B862-4F9D-96BF-6EBE4B79C324}"/>
    <cellStyle name="_All AWPs - RCSB-FST 110602_4_Book1_to be discussed with wai pong" xfId="655" xr:uid="{B6EECD45-61DB-4FFB-9DFE-08E8D1F14961}"/>
    <cellStyle name="_All AWPs - RCSB-FST 110602_4_CFA - AWPs 26.1.03" xfId="656" xr:uid="{D759386A-2631-4CC2-8D57-6DC7FE7AB6BB}"/>
    <cellStyle name="_All AWPs - RCSB-FST 110602_4_CFA - AWPs 26.1.03 2" xfId="1331" xr:uid="{67991B99-E5FF-41BD-ABD6-6A448A391454}"/>
    <cellStyle name="_All AWPs - RCSB-FST 110602_4_CFA - AWPs 26.1.03 3" xfId="1332" xr:uid="{1600776C-3640-4B48-8CF1-A5351429ED88}"/>
    <cellStyle name="_All AWPs - RCSB-FST 110602_4_CFA - AWPs 26.1.03 4" xfId="1333" xr:uid="{850401BD-BC42-47F9-8488-7BC8F10F9440}"/>
    <cellStyle name="_All AWPs - RCSB-FST 110602_4_CFA - AWPs 26.1.03 5" xfId="1334" xr:uid="{69E61CF2-C3C4-4EA7-B5F9-4B22AF0C6F10}"/>
    <cellStyle name="_All AWPs - RCSB-FST 110602_4_CFA-AWPs 16.1.03" xfId="657" xr:uid="{B598C930-035B-4388-AF69-1AB1A2A9D615}"/>
    <cellStyle name="_All AWPs - RCSB-FST 110602_4_CFA-AWPs 16.1.03 2" xfId="1335" xr:uid="{9A40EC41-89F0-4972-BCB7-CA202B68CBFA}"/>
    <cellStyle name="_All AWPs - RCSB-FST 110602_4_CFA-AWPs 16.1.03 3" xfId="1336" xr:uid="{DF9FFA63-454D-4F82-BA77-39EE3C77284A}"/>
    <cellStyle name="_All AWPs - RCSB-FST 110602_4_CFA-AWPs 16.1.03 4" xfId="1337" xr:uid="{56FE8B0D-3269-4705-951F-AC70A597BD12}"/>
    <cellStyle name="_All AWPs - RCSB-FST 110602_4_CFA-AWPs 16.1.03 5" xfId="1338" xr:uid="{07B2BFF4-7D37-4D26-B52D-90B3B67AA52F}"/>
    <cellStyle name="_All AWPs - RCSB-FST 110602_4_Storewell(R)-Awps-2002" xfId="658" xr:uid="{B08D5E5A-DD83-40A1-AEA9-BDA0D9AB3D85}"/>
    <cellStyle name="_All AWPs - RCSB-FST 110602_4_Storewell(R)-Awps-2002 2" xfId="1339" xr:uid="{7939B8BD-AC84-4699-9BF3-A07A51EF6504}"/>
    <cellStyle name="_All AWPs - RCSB-FST 110602_4_Storewell(R)-Awps-2002 3" xfId="1340" xr:uid="{C431DBC1-F90E-4CC1-9F5B-0959BD77E61C}"/>
    <cellStyle name="_All AWPs - RCSB-FST 110602_4_Storewell(R)-Awps-2002 4" xfId="1341" xr:uid="{FEB255EA-935E-4E61-9AD3-B3A2D9CD5169}"/>
    <cellStyle name="_All AWPs - RCSB-FST 110602_4_Storewell(R)-Awps-2002 5" xfId="1342" xr:uid="{20CD33A0-4B4A-4C89-9928-8AFE9C716D01}"/>
    <cellStyle name="_All AWPs - RCSB-FST 110602_5" xfId="659" xr:uid="{63C1B79E-37B6-4B45-BB26-BCC4FE1D61C1}"/>
    <cellStyle name="_All AWPs - RCSB-FST 110602_5 2" xfId="1343" xr:uid="{FBDAF1A2-93A8-4EA3-BABC-73F9782C0885}"/>
    <cellStyle name="_All AWPs - RCSB-FST 110602_5 3" xfId="1344" xr:uid="{9F797218-428C-410B-8438-DA9E15C8055F}"/>
    <cellStyle name="_All AWPs - RCSB-FST 110602_5 4" xfId="1345" xr:uid="{31CC434A-7518-4909-9AA1-DD07B17F7BAB}"/>
    <cellStyle name="_All AWPs - RCSB-FST 110602_5 5" xfId="1346" xr:uid="{7C439C9A-EC60-4C2E-A641-F8579D1140F1}"/>
    <cellStyle name="_Announcement 2008 4Q 080416" xfId="660" xr:uid="{FFFC65E8-2FF0-4409-A91C-136F6F2B2077}"/>
    <cellStyle name="_Announcement 2008 4Q 080416 2" xfId="1347" xr:uid="{42BAA944-ABD4-4BD9-B6B9-A466E020D101}"/>
    <cellStyle name="_Announcement 2008 4Q 080416 3" xfId="1348" xr:uid="{177B9687-0904-44DD-9320-B74CDC51025D}"/>
    <cellStyle name="_Announcement 2008 4Q 080416 4" xfId="1349" xr:uid="{6185A45D-1F94-4F1B-ABC2-CC060B3492DA}"/>
    <cellStyle name="_Announcement 2008 4Q 080416 5" xfId="1350" xr:uid="{897985CF-708A-462E-984F-965E158E0ABD}"/>
    <cellStyle name="_Book1" xfId="661" xr:uid="{FD103ED8-09A5-4FEB-83F3-255521E3138A}"/>
    <cellStyle name="_x0004__Book1" xfId="662" xr:uid="{D191B904-2E94-4B6D-8B58-B41D57F6ECED}"/>
    <cellStyle name="_Book1 10" xfId="1351" xr:uid="{5AF5732D-B95E-4B79-ACB8-E280692DC06D}"/>
    <cellStyle name="_x0004__Book1 10" xfId="1352" xr:uid="{8B5E1F3B-101F-4434-910D-9E43DB6E2BB4}"/>
    <cellStyle name="_Book1 11" xfId="1353" xr:uid="{2419FBBF-538B-46E0-A0B0-96959EBF521D}"/>
    <cellStyle name="_x0004__Book1 11" xfId="1354" xr:uid="{11181BC9-591F-42FF-B379-850D6BCF4361}"/>
    <cellStyle name="_Book1 12" xfId="1355" xr:uid="{8947D829-CC89-480B-820A-60A49D0EB8F6}"/>
    <cellStyle name="_x0004__Book1 12" xfId="1356" xr:uid="{9133600A-53A1-4C48-8D8C-1D6441435912}"/>
    <cellStyle name="_Book1 13" xfId="1357" xr:uid="{C95FBCEE-6988-4F77-AF13-BA242C0C7D44}"/>
    <cellStyle name="_x0004__Book1 13" xfId="1358" xr:uid="{CAEE58D0-AFD8-4E20-9F71-EB065EB5358E}"/>
    <cellStyle name="_Book1 14" xfId="1359" xr:uid="{3C6D2811-D095-47B2-8331-984DA363A093}"/>
    <cellStyle name="_x0004__Book1 14" xfId="1360" xr:uid="{0878ADA3-B26B-4780-A73C-DA33D5BF240B}"/>
    <cellStyle name="_Book1 15" xfId="1361" xr:uid="{3E7C69D4-1AD6-477C-9D70-3EC0EBEC5513}"/>
    <cellStyle name="_x0004__Book1 15" xfId="1362" xr:uid="{746A9BB3-D145-40B1-B11F-8ACE176244BC}"/>
    <cellStyle name="_Book1 16" xfId="1363" xr:uid="{768C489E-E8C3-46E4-965F-25CA79CFEC2F}"/>
    <cellStyle name="_x0004__Book1 16" xfId="1364" xr:uid="{58F3272B-B374-4EC8-9A95-ED12055A7D4B}"/>
    <cellStyle name="_Book1 17" xfId="1365" xr:uid="{4FFB13BA-7EEA-4FF4-8C36-EB7B76571819}"/>
    <cellStyle name="_x0004__Book1 17" xfId="1366" xr:uid="{0389C46F-0063-4333-9290-4A99B84D63A9}"/>
    <cellStyle name="_Book1 18" xfId="1367" xr:uid="{A4CB75AB-CCA3-4CDE-B38A-2F264A915168}"/>
    <cellStyle name="_x0004__Book1 18" xfId="1368" xr:uid="{56DB01E4-798F-4B45-BE35-536EED8AA50A}"/>
    <cellStyle name="_Book1 19" xfId="1369" xr:uid="{7DD9DBE2-78BB-489B-B908-291197301AEC}"/>
    <cellStyle name="_x0004__Book1 19" xfId="1370" xr:uid="{2A0342C3-C350-4423-A2B5-9B65BEC491CA}"/>
    <cellStyle name="_Book1 2" xfId="1371" xr:uid="{DA41BA78-B177-497C-9956-A806B856EE17}"/>
    <cellStyle name="_x0004__Book1 2" xfId="1372" xr:uid="{C9B5CE04-6B5A-49D9-AEE5-EB186BAB0E09}"/>
    <cellStyle name="_Book1 20" xfId="1373" xr:uid="{2360E4CE-E84E-437D-BA72-3CAB073B4C74}"/>
    <cellStyle name="_x0004__Book1 20" xfId="1374" xr:uid="{FDE25489-B445-49ED-9EA7-063B0883101A}"/>
    <cellStyle name="_Book1 21" xfId="1375" xr:uid="{76B593ED-96A5-4718-A5D2-936C59256C36}"/>
    <cellStyle name="_x0004__Book1 21" xfId="1376" xr:uid="{5E10BED5-778D-493D-979A-85C59A385C48}"/>
    <cellStyle name="_Book1 22" xfId="1377" xr:uid="{0823F851-8C66-465D-9222-502ECC2948BD}"/>
    <cellStyle name="_x0004__Book1 22" xfId="1378" xr:uid="{F4FDA577-EA99-4CD0-873C-9378396CDD6D}"/>
    <cellStyle name="_Book1 23" xfId="1379" xr:uid="{BC3F184A-C18D-4DF5-8ECF-5247B1582E8A}"/>
    <cellStyle name="_x0004__Book1 23" xfId="1380" xr:uid="{B52ABA81-F827-472C-91DB-8D39C7DB37F8}"/>
    <cellStyle name="_Book1 24" xfId="1381" xr:uid="{B15C2FC7-EA51-496D-B826-CAD8BF91567C}"/>
    <cellStyle name="_x0004__Book1 24" xfId="1382" xr:uid="{4232D757-E17C-4890-80E4-DCF92341AB95}"/>
    <cellStyle name="_Book1 25" xfId="1383" xr:uid="{F926F914-01BB-4B89-9670-77F60E1F5DDA}"/>
    <cellStyle name="_x0004__Book1 25" xfId="1384" xr:uid="{3DDDBD5A-2A9C-47FC-AA54-5AD29140A52B}"/>
    <cellStyle name="_Book1 26" xfId="1385" xr:uid="{B7D32D13-96FE-48DE-943F-37A60F783D38}"/>
    <cellStyle name="_x0004__Book1 26" xfId="1386" xr:uid="{017E97E6-8308-40A9-B6BD-709D79A29E46}"/>
    <cellStyle name="_Book1 27" xfId="1387" xr:uid="{B674926C-56F3-4463-B9D4-9C3B5C30727D}"/>
    <cellStyle name="_x0004__Book1 27" xfId="1388" xr:uid="{D8540AF5-105F-4401-8804-94D5E1CAF644}"/>
    <cellStyle name="_Book1 28" xfId="1389" xr:uid="{B4AA553D-941F-4D6C-AFDD-D7FAEA68A4F0}"/>
    <cellStyle name="_x0004__Book1 28" xfId="1390" xr:uid="{07F5C2A5-C089-4B52-B5B3-7236F0E9237C}"/>
    <cellStyle name="_Book1 29" xfId="1391" xr:uid="{43D6B2AA-A260-48AA-B13A-2813C730F991}"/>
    <cellStyle name="_x0004__Book1 29" xfId="1392" xr:uid="{B9D2AC79-5142-49A9-B6CA-30849923264E}"/>
    <cellStyle name="_Book1 3" xfId="1393" xr:uid="{C9A2EADF-B0F2-42E6-A31D-8032A1B05D98}"/>
    <cellStyle name="_x0004__Book1 3" xfId="1394" xr:uid="{B7203156-BE3C-486E-A04B-C041E1EEBC0E}"/>
    <cellStyle name="_Book1 30" xfId="1395" xr:uid="{E55405C0-0EDF-43B7-9C6E-20DC5471B78B}"/>
    <cellStyle name="_x0004__Book1 30" xfId="1396" xr:uid="{EED2F31D-9A02-41EC-8F6E-BA8AFD2A6E11}"/>
    <cellStyle name="_Book1 4" xfId="1397" xr:uid="{094F9FAC-7BE4-43A0-AB87-93F886A8BB4A}"/>
    <cellStyle name="_x0004__Book1 4" xfId="1398" xr:uid="{8FD258DC-0375-44F0-B7AC-F8ACFC89417C}"/>
    <cellStyle name="_Book1 5" xfId="1399" xr:uid="{F5C90504-885C-4900-B8A6-4C20C9B64EA7}"/>
    <cellStyle name="_x0004__Book1 5" xfId="1400" xr:uid="{E1925F4E-764A-473F-A81F-CED62E0AE2B3}"/>
    <cellStyle name="_Book1 6" xfId="1401" xr:uid="{F137CCAD-1147-4058-AAD7-1ACD1B74D691}"/>
    <cellStyle name="_x0004__Book1 6" xfId="1402" xr:uid="{DAFD5D69-D726-4CE4-96B6-9337D6F01559}"/>
    <cellStyle name="_Book1 7" xfId="1403" xr:uid="{E98F9559-7119-40E8-A311-A9044CBF550B}"/>
    <cellStyle name="_x0004__Book1 7" xfId="1404" xr:uid="{78F014C2-901A-486B-864A-0D2DA645DC5D}"/>
    <cellStyle name="_Book1 8" xfId="1405" xr:uid="{21CD1D5E-F4AC-4098-8D6D-6C22EB28B3AB}"/>
    <cellStyle name="_x0004__Book1 8" xfId="1406" xr:uid="{2FEB04FA-E19D-4F26-A2C4-405D9A074C8C}"/>
    <cellStyle name="_Book1 9" xfId="1407" xr:uid="{51F3B235-15BD-4C0E-BE0B-9AC5ED6305A3}"/>
    <cellStyle name="_x0004__Book1 9" xfId="1408" xr:uid="{F65F0CEB-DB11-4FEC-9B75-14FB0A9C9531}"/>
    <cellStyle name="_Book1_BP AWPs 16122002" xfId="663" xr:uid="{07CC88EE-EF08-48B7-98F7-EDEE2627D218}"/>
    <cellStyle name="_x0004__Book1_BP AWPs 16122002" xfId="664" xr:uid="{DAA390A7-C4F5-427F-A78A-24727BC96EB3}"/>
    <cellStyle name="_Book1_BP AWPs 16122002 10" xfId="1409" xr:uid="{D89357C5-57F8-42EA-A911-239A0589DE35}"/>
    <cellStyle name="_x0004__Book1_BP AWPs 16122002 10" xfId="1410" xr:uid="{A711FB4B-FA50-456E-97C1-B6A8BEDDF110}"/>
    <cellStyle name="_Book1_BP AWPs 16122002 11" xfId="1411" xr:uid="{8C855B09-6E5F-45BB-B526-156E0CA8EEF5}"/>
    <cellStyle name="_x0004__Book1_BP AWPs 16122002 11" xfId="1412" xr:uid="{B1977C41-0BF2-4814-BE36-E3276D649CDE}"/>
    <cellStyle name="_Book1_BP AWPs 16122002 12" xfId="1413" xr:uid="{1EFDC430-538F-46DB-9677-6F26C0BDEC06}"/>
    <cellStyle name="_x0004__Book1_BP AWPs 16122002 12" xfId="1414" xr:uid="{CC4D3756-52A8-4532-838C-F182A9751DBF}"/>
    <cellStyle name="_Book1_BP AWPs 16122002 13" xfId="1415" xr:uid="{C4A20DCE-E0DC-4A34-9022-9FFD7C266942}"/>
    <cellStyle name="_x0004__Book1_BP AWPs 16122002 13" xfId="1416" xr:uid="{5503F07E-5C50-40D2-B7D1-5AF3E961CB44}"/>
    <cellStyle name="_Book1_BP AWPs 16122002 14" xfId="1417" xr:uid="{575FF527-17C7-4D4A-AF6D-B72095C453F4}"/>
    <cellStyle name="_x0004__Book1_BP AWPs 16122002 14" xfId="1418" xr:uid="{BD8F5A49-570A-4AF0-BC6E-FDB20960D815}"/>
    <cellStyle name="_Book1_BP AWPs 16122002 15" xfId="1419" xr:uid="{B52F47C9-1D47-419C-BDCB-2D7C49F293D3}"/>
    <cellStyle name="_x0004__Book1_BP AWPs 16122002 15" xfId="1420" xr:uid="{D470AF73-ED61-4287-B2CE-9288CA3DD885}"/>
    <cellStyle name="_Book1_BP AWPs 16122002 16" xfId="1421" xr:uid="{71F1AC46-C8FB-49A3-A031-42CE67BBC349}"/>
    <cellStyle name="_x0004__Book1_BP AWPs 16122002 16" xfId="1422" xr:uid="{7FFC9284-5B2E-41C7-AB97-6583F9BEFD43}"/>
    <cellStyle name="_Book1_BP AWPs 16122002 17" xfId="1423" xr:uid="{96D0B8CC-A9A1-44AA-87F3-84FE04EB6BEE}"/>
    <cellStyle name="_x0004__Book1_BP AWPs 16122002 17" xfId="1424" xr:uid="{B6F6D1D3-873F-4274-9C0E-45499EEEF3CA}"/>
    <cellStyle name="_Book1_BP AWPs 16122002 18" xfId="1425" xr:uid="{DEF9F51C-A0C9-4933-A2E2-14663C87EED2}"/>
    <cellStyle name="_x0004__Book1_BP AWPs 16122002 18" xfId="1426" xr:uid="{73677CBB-6F82-4802-8DE3-312D50F73A8F}"/>
    <cellStyle name="_Book1_BP AWPs 16122002 19" xfId="1427" xr:uid="{016CB09A-0F9E-40C3-8223-702F091A30BE}"/>
    <cellStyle name="_x0004__Book1_BP AWPs 16122002 19" xfId="1428" xr:uid="{76C8A664-C0E3-41AD-9F5A-8344F9707447}"/>
    <cellStyle name="_Book1_BP AWPs 16122002 2" xfId="1429" xr:uid="{0723CC34-BB21-437C-A0EE-A25372F4A1E3}"/>
    <cellStyle name="_x0004__Book1_BP AWPs 16122002 2" xfId="1430" xr:uid="{5B8144B7-F197-42D8-A925-EE55F716C9A0}"/>
    <cellStyle name="_Book1_BP AWPs 16122002 20" xfId="1431" xr:uid="{1436E66F-A1FE-4FE8-9100-B8EBE9840B6D}"/>
    <cellStyle name="_x0004__Book1_BP AWPs 16122002 20" xfId="1432" xr:uid="{D93E820F-52A0-4BC2-A595-A83FFA1D7142}"/>
    <cellStyle name="_Book1_BP AWPs 16122002 21" xfId="1433" xr:uid="{C497800E-9CFF-4E11-8DBA-CD1E1B622574}"/>
    <cellStyle name="_x0004__Book1_BP AWPs 16122002 21" xfId="1434" xr:uid="{9BBC02CA-69F4-4BA8-A3C0-E141F8D44E39}"/>
    <cellStyle name="_Book1_BP AWPs 16122002 22" xfId="1435" xr:uid="{D97016F6-D546-44D4-A7BD-303D95BFB635}"/>
    <cellStyle name="_x0004__Book1_BP AWPs 16122002 22" xfId="1436" xr:uid="{0763C0C5-12CA-4A40-B1FA-6BFAD7926985}"/>
    <cellStyle name="_Book1_BP AWPs 16122002 23" xfId="1437" xr:uid="{1DFBA4FA-948F-4536-A2C0-89B3C63481FE}"/>
    <cellStyle name="_x0004__Book1_BP AWPs 16122002 23" xfId="1438" xr:uid="{6FFC3FE7-72FC-461C-B0C9-14572A77A157}"/>
    <cellStyle name="_Book1_BP AWPs 16122002 24" xfId="1439" xr:uid="{793F9C0A-79F3-464C-BDED-B61BB5B82489}"/>
    <cellStyle name="_x0004__Book1_BP AWPs 16122002 24" xfId="1440" xr:uid="{B6C2CD4C-69D9-4666-9214-D8718E90FE44}"/>
    <cellStyle name="_Book1_BP AWPs 16122002 25" xfId="1441" xr:uid="{A991DC0C-5374-4531-A9E9-399A4D866557}"/>
    <cellStyle name="_x0004__Book1_BP AWPs 16122002 25" xfId="1442" xr:uid="{A1538785-4A71-409C-B56C-5D04000C1794}"/>
    <cellStyle name="_Book1_BP AWPs 16122002 26" xfId="1443" xr:uid="{58FA5DF5-D709-4A75-B455-6CDEE72D7238}"/>
    <cellStyle name="_x0004__Book1_BP AWPs 16122002 26" xfId="1444" xr:uid="{106CA0AB-2F61-45B8-9D34-D86570A5898C}"/>
    <cellStyle name="_Book1_BP AWPs 16122002 27" xfId="1445" xr:uid="{6FC874A1-C525-4A52-AC34-8638C463AE61}"/>
    <cellStyle name="_x0004__Book1_BP AWPs 16122002 27" xfId="1446" xr:uid="{5D37C008-B4D1-40C5-A8DB-A55BF1615EF5}"/>
    <cellStyle name="_Book1_BP AWPs 16122002 28" xfId="1447" xr:uid="{55D43286-7C1E-4DD8-A735-A10C317F69C9}"/>
    <cellStyle name="_x0004__Book1_BP AWPs 16122002 28" xfId="1448" xr:uid="{5761D8FB-D5F3-4867-9F89-FDCE23B82816}"/>
    <cellStyle name="_Book1_BP AWPs 16122002 29" xfId="1449" xr:uid="{90D44682-F06D-4D5E-8DF5-24E60FDE272D}"/>
    <cellStyle name="_x0004__Book1_BP AWPs 16122002 29" xfId="1450" xr:uid="{84437781-B451-4C4B-8B9A-CA72E0B96472}"/>
    <cellStyle name="_Book1_BP AWPs 16122002 3" xfId="1451" xr:uid="{D33CAD28-05EF-47C1-BA89-C7ECD08E4D83}"/>
    <cellStyle name="_x0004__Book1_BP AWPs 16122002 3" xfId="1452" xr:uid="{5E874233-FD7B-43F9-92BC-7CFE1DD63998}"/>
    <cellStyle name="_Book1_BP AWPs 16122002 30" xfId="1453" xr:uid="{79CD465E-CBA1-449C-9F49-FE240D0C426E}"/>
    <cellStyle name="_x0004__Book1_BP AWPs 16122002 30" xfId="1454" xr:uid="{33B4399D-4CFC-447B-9335-0F98AAC0DE1B}"/>
    <cellStyle name="_Book1_BP AWPs 16122002 4" xfId="1455" xr:uid="{E753009A-7D96-4E19-8797-B30CB0C98938}"/>
    <cellStyle name="_x0004__Book1_BP AWPs 16122002 4" xfId="1456" xr:uid="{156E31A5-427C-42D9-B51F-D720FF5E2D52}"/>
    <cellStyle name="_Book1_BP AWPs 16122002 5" xfId="1457" xr:uid="{E34C51F2-5228-43BD-972A-21B85B48B2D9}"/>
    <cellStyle name="_x0004__Book1_BP AWPs 16122002 5" xfId="1458" xr:uid="{67A8DB45-D2F3-4030-A2DF-C2F32C0B81C0}"/>
    <cellStyle name="_Book1_BP AWPs 16122002 6" xfId="1459" xr:uid="{6611627E-C64B-43BD-BF00-DDC64E8560B8}"/>
    <cellStyle name="_x0004__Book1_BP AWPs 16122002 6" xfId="1460" xr:uid="{31F956C0-19A6-41EF-BCAD-E944830A4E7C}"/>
    <cellStyle name="_Book1_BP AWPs 16122002 7" xfId="1461" xr:uid="{0992E256-8BDA-4F26-976C-995477F97A45}"/>
    <cellStyle name="_x0004__Book1_BP AWPs 16122002 7" xfId="1462" xr:uid="{2ADC769F-9D50-45C1-A2DB-6A0D9C26608C}"/>
    <cellStyle name="_Book1_BP AWPs 16122002 8" xfId="1463" xr:uid="{51AB691E-1EF6-44B6-9150-5D53CB7F2B48}"/>
    <cellStyle name="_x0004__Book1_BP AWPs 16122002 8" xfId="1464" xr:uid="{6791F631-2EF1-48D9-BD11-4700BB084AFD}"/>
    <cellStyle name="_Book1_BP AWPs 16122002 9" xfId="1465" xr:uid="{91F96A44-F1A6-4025-8889-9164F565F817}"/>
    <cellStyle name="_x0004__Book1_BP AWPs 16122002 9" xfId="1466" xr:uid="{594A4F90-5E1E-42BA-8DBF-AED609710468}"/>
    <cellStyle name="_Book1_to be discussed with wai pong" xfId="665" xr:uid="{13A2BFB0-2566-454E-A0A1-067808F44F69}"/>
    <cellStyle name="_x0004__Book1_to be discussed with wai pong" xfId="666" xr:uid="{A7FEFB69-1C3D-4319-9E1D-2BDB73DA75FB}"/>
    <cellStyle name="_x000e__BS wp" xfId="667" xr:uid="{630DA727-90E8-41A9-906D-9C38771222DD}"/>
    <cellStyle name="_x000e__BS wp_BS wps" xfId="668" xr:uid="{441FE00A-37D8-4297-A280-F92C2F51B944}"/>
    <cellStyle name="_x000e__BS wps" xfId="669" xr:uid="{24D94F0C-2E4E-471A-81E7-663F569F83CE}"/>
    <cellStyle name="_CFA - AWPs 26.1.03" xfId="670" xr:uid="{DFE51F96-3713-41DB-B68E-BD041012501D}"/>
    <cellStyle name="_x0004__CFA - AWPs 26.1.03" xfId="671" xr:uid="{5C82F3E4-C82B-46BA-AA4A-5D213BF6F040}"/>
    <cellStyle name="_CFA - AWPs 26.1.03 10" xfId="1467" xr:uid="{E63FFC95-A638-45D0-8EB9-357E59BFD09E}"/>
    <cellStyle name="_x0004__CFA - AWPs 26.1.03 10" xfId="1468" xr:uid="{7AF08EC4-6ED0-46C2-B522-B9E418907569}"/>
    <cellStyle name="_CFA - AWPs 26.1.03 11" xfId="1469" xr:uid="{E3B21501-68CF-4C65-AF5C-3B019E331ED4}"/>
    <cellStyle name="_x0004__CFA - AWPs 26.1.03 11" xfId="1470" xr:uid="{A2B6A1AA-3F5D-4DF4-AC53-526630ACAD11}"/>
    <cellStyle name="_CFA - AWPs 26.1.03 12" xfId="1471" xr:uid="{0235D289-11CF-428D-93CC-F6AD4EF961D6}"/>
    <cellStyle name="_x0004__CFA - AWPs 26.1.03 12" xfId="1472" xr:uid="{EEBE39B5-249F-4B24-A44C-86C8C29DFB2C}"/>
    <cellStyle name="_CFA - AWPs 26.1.03 13" xfId="1473" xr:uid="{05B8D499-85E2-4C7D-8598-4C07D047BCF3}"/>
    <cellStyle name="_x0004__CFA - AWPs 26.1.03 13" xfId="1474" xr:uid="{0E2EA519-D9DB-4E84-B310-82847D9F5B62}"/>
    <cellStyle name="_CFA - AWPs 26.1.03 14" xfId="1475" xr:uid="{E7C95F72-28FD-4C27-A545-F5607B277F1F}"/>
    <cellStyle name="_x0004__CFA - AWPs 26.1.03 14" xfId="1476" xr:uid="{9D564E01-D275-4C28-880E-CC6D2A8635F5}"/>
    <cellStyle name="_CFA - AWPs 26.1.03 15" xfId="1477" xr:uid="{38F53635-1380-4491-B193-4DC09F808FFA}"/>
    <cellStyle name="_x0004__CFA - AWPs 26.1.03 15" xfId="1478" xr:uid="{B91EA6D8-63C1-46E2-8772-18E9921D8A4E}"/>
    <cellStyle name="_CFA - AWPs 26.1.03 16" xfId="1479" xr:uid="{44C9E62F-35CD-4C9A-8278-786C72391AB8}"/>
    <cellStyle name="_x0004__CFA - AWPs 26.1.03 16" xfId="1480" xr:uid="{BB571B01-D9AF-4D54-8153-D598BF84F3B8}"/>
    <cellStyle name="_CFA - AWPs 26.1.03 17" xfId="1481" xr:uid="{D80C3930-D571-4557-AAD8-CFB8D81BDF26}"/>
    <cellStyle name="_x0004__CFA - AWPs 26.1.03 17" xfId="1482" xr:uid="{D6CB8A94-88B9-4D53-8DA5-8F7C33741B8F}"/>
    <cellStyle name="_CFA - AWPs 26.1.03 18" xfId="1483" xr:uid="{E34D4C3B-182F-4D5F-B888-0528258DAD1F}"/>
    <cellStyle name="_x0004__CFA - AWPs 26.1.03 18" xfId="1484" xr:uid="{D8E30476-13AE-439F-A46C-9F7EA7BD4A8C}"/>
    <cellStyle name="_CFA - AWPs 26.1.03 19" xfId="1485" xr:uid="{18D2F900-B50C-4053-A5F8-37B039D49CFF}"/>
    <cellStyle name="_x0004__CFA - AWPs 26.1.03 19" xfId="1486" xr:uid="{480E86B0-5607-455C-95C9-90DC6492FB5D}"/>
    <cellStyle name="_CFA - AWPs 26.1.03 2" xfId="1487" xr:uid="{91DC4D0E-9F3D-4235-A6D5-A5C9B146B582}"/>
    <cellStyle name="_x0004__CFA - AWPs 26.1.03 2" xfId="1488" xr:uid="{E22D97A3-20A6-4726-9376-ABA282FB9BFD}"/>
    <cellStyle name="_CFA - AWPs 26.1.03 20" xfId="1489" xr:uid="{BC3E1DB2-53B6-43CE-B9D2-4C41FE0212D9}"/>
    <cellStyle name="_x0004__CFA - AWPs 26.1.03 20" xfId="1490" xr:uid="{984E6CE6-642D-45C9-AEEB-7D0098B1C10B}"/>
    <cellStyle name="_CFA - AWPs 26.1.03 21" xfId="1491" xr:uid="{BB96039A-9D76-4D9B-A915-E291A1B699A8}"/>
    <cellStyle name="_x0004__CFA - AWPs 26.1.03 21" xfId="1492" xr:uid="{3D7CFFF5-F841-4CC7-BDB9-4CBDD440D416}"/>
    <cellStyle name="_CFA - AWPs 26.1.03 22" xfId="1493" xr:uid="{049EED8C-DE41-41C4-858B-EB7DEC8FC0D4}"/>
    <cellStyle name="_x0004__CFA - AWPs 26.1.03 22" xfId="1494" xr:uid="{815E4F68-68A5-4626-B479-242B9AF683D3}"/>
    <cellStyle name="_CFA - AWPs 26.1.03 23" xfId="1495" xr:uid="{D965D0FC-BB0A-4C4B-9547-5327AB458E5A}"/>
    <cellStyle name="_x0004__CFA - AWPs 26.1.03 23" xfId="1496" xr:uid="{2849B0E3-8FC0-43EC-8318-69339B0720CB}"/>
    <cellStyle name="_CFA - AWPs 26.1.03 24" xfId="1497" xr:uid="{196088D6-F5C8-49B4-83CB-4C828A2093FD}"/>
    <cellStyle name="_x0004__CFA - AWPs 26.1.03 24" xfId="1498" xr:uid="{4CC9DCA3-346D-4F5D-824B-0EDEED8AD160}"/>
    <cellStyle name="_CFA - AWPs 26.1.03 25" xfId="1499" xr:uid="{83A9FAB1-5488-48B6-8096-2A3AA3D7DB85}"/>
    <cellStyle name="_x0004__CFA - AWPs 26.1.03 25" xfId="1500" xr:uid="{807F71AC-C10B-4A35-AAE1-7396362E1F2F}"/>
    <cellStyle name="_CFA - AWPs 26.1.03 26" xfId="1501" xr:uid="{104F285A-507B-4F96-AC3F-387D944FEB48}"/>
    <cellStyle name="_x0004__CFA - AWPs 26.1.03 26" xfId="1502" xr:uid="{648358E4-86CE-4558-9193-D530F6981B37}"/>
    <cellStyle name="_CFA - AWPs 26.1.03 27" xfId="1503" xr:uid="{2088288D-B9F3-4973-803C-EF378E544B13}"/>
    <cellStyle name="_x0004__CFA - AWPs 26.1.03 27" xfId="1504" xr:uid="{FC99EFA8-255C-4BD4-B368-A694C6DD251D}"/>
    <cellStyle name="_CFA - AWPs 26.1.03 28" xfId="1505" xr:uid="{18C5BBF6-DF5B-4B71-AB38-AB0859F0E353}"/>
    <cellStyle name="_x0004__CFA - AWPs 26.1.03 28" xfId="1506" xr:uid="{D6CB1D58-B3F5-47A5-ACC2-8974207CC7E7}"/>
    <cellStyle name="_CFA - AWPs 26.1.03 29" xfId="1507" xr:uid="{83683BB1-BC8C-4E6B-B8C6-40367AA01522}"/>
    <cellStyle name="_x0004__CFA - AWPs 26.1.03 29" xfId="1508" xr:uid="{1A51DC68-3F6A-4DB5-A8D4-A6E863BD2118}"/>
    <cellStyle name="_CFA - AWPs 26.1.03 3" xfId="1509" xr:uid="{B8EBD77F-A09E-4F09-A99F-ADFA7576BCFF}"/>
    <cellStyle name="_x0004__CFA - AWPs 26.1.03 3" xfId="1510" xr:uid="{65EEA13A-6518-4749-A139-84C40794F20D}"/>
    <cellStyle name="_CFA - AWPs 26.1.03 30" xfId="1511" xr:uid="{19E11385-8E78-4E61-9E27-89B954162D1B}"/>
    <cellStyle name="_x0004__CFA - AWPs 26.1.03 30" xfId="1512" xr:uid="{842ADC99-D4EC-483F-A2E4-A0CB58657E50}"/>
    <cellStyle name="_CFA - AWPs 26.1.03 4" xfId="1513" xr:uid="{181C70C1-9383-4976-B0B4-FFBAA716C2B8}"/>
    <cellStyle name="_x0004__CFA - AWPs 26.1.03 4" xfId="1514" xr:uid="{D493F025-C415-4FF3-9733-2FE174A5E503}"/>
    <cellStyle name="_CFA - AWPs 26.1.03 5" xfId="1515" xr:uid="{3BE4B516-12A1-4A94-B42B-C406D0CDEA15}"/>
    <cellStyle name="_x0004__CFA - AWPs 26.1.03 5" xfId="1516" xr:uid="{D0C3871A-0E7D-4ADF-BF1B-76A632EA50CF}"/>
    <cellStyle name="_CFA - AWPs 26.1.03 6" xfId="1517" xr:uid="{AD2A9FC0-9F25-46EA-82FE-B28C571EB681}"/>
    <cellStyle name="_x0004__CFA - AWPs 26.1.03 6" xfId="1518" xr:uid="{25DACCA1-4344-494D-9764-DA6269670C75}"/>
    <cellStyle name="_CFA - AWPs 26.1.03 7" xfId="1519" xr:uid="{8A24FB06-1269-4552-8FCE-12957DCCACF1}"/>
    <cellStyle name="_x0004__CFA - AWPs 26.1.03 7" xfId="1520" xr:uid="{5ABAD6DF-C769-447F-A6DC-F8718D80F944}"/>
    <cellStyle name="_CFA - AWPs 26.1.03 8" xfId="1521" xr:uid="{79EC5120-2B16-44F8-B170-BBA20FFE64FA}"/>
    <cellStyle name="_x0004__CFA - AWPs 26.1.03 8" xfId="1522" xr:uid="{1BDDE9B6-4E4F-42A7-9F7E-0DAF3A94BA27}"/>
    <cellStyle name="_CFA - AWPs 26.1.03 9" xfId="1523" xr:uid="{C9E610CC-6BCE-4A8F-B688-325CD0F58A5E}"/>
    <cellStyle name="_x0004__CFA - AWPs 26.1.03 9" xfId="1524" xr:uid="{1644618F-2891-463E-8932-67CAEB0EA0A4}"/>
    <cellStyle name="_CFA-AWPs 16.1.03" xfId="672" xr:uid="{CA1B8F39-55A0-4CCE-9F95-B9587BBF9D70}"/>
    <cellStyle name="_x0004__CFA-AWPs 16.1.03" xfId="673" xr:uid="{A0113385-7B2B-47E2-983E-64F82F4707E6}"/>
    <cellStyle name="_CFA-AWPs 16.1.03 10" xfId="1525" xr:uid="{5F0CA125-C5CE-4733-9EEC-7BB1BBA51B65}"/>
    <cellStyle name="_x0004__CFA-AWPs 16.1.03 10" xfId="1526" xr:uid="{B5944FCB-0653-4DD9-A7AA-4C0EBA5C7297}"/>
    <cellStyle name="_CFA-AWPs 16.1.03 11" xfId="1527" xr:uid="{59CD3CD4-9D89-4BA6-9E0B-F9C06224E0DC}"/>
    <cellStyle name="_x0004__CFA-AWPs 16.1.03 11" xfId="1528" xr:uid="{DE70E373-09EA-49D7-B4FD-434747998876}"/>
    <cellStyle name="_CFA-AWPs 16.1.03 12" xfId="1529" xr:uid="{338236CC-6AF9-4298-91D9-75EF60E2C5D8}"/>
    <cellStyle name="_x0004__CFA-AWPs 16.1.03 12" xfId="1530" xr:uid="{B2B6A96A-F8F1-4746-B824-64FF7F6FB47E}"/>
    <cellStyle name="_CFA-AWPs 16.1.03 13" xfId="1531" xr:uid="{0C598F90-DA3A-4636-B8EF-87555799DB29}"/>
    <cellStyle name="_x0004__CFA-AWPs 16.1.03 13" xfId="1532" xr:uid="{C46E7267-6C5B-4BE9-B333-1AA052D5A1B9}"/>
    <cellStyle name="_CFA-AWPs 16.1.03 14" xfId="1533" xr:uid="{9809279B-4640-41B4-9D27-45825482373E}"/>
    <cellStyle name="_x0004__CFA-AWPs 16.1.03 14" xfId="1534" xr:uid="{13D1B7CD-4409-482C-A9E3-E961740B9BC6}"/>
    <cellStyle name="_CFA-AWPs 16.1.03 15" xfId="1535" xr:uid="{2CD26FDE-5DE3-453A-890E-86471ED8C820}"/>
    <cellStyle name="_x0004__CFA-AWPs 16.1.03 15" xfId="1536" xr:uid="{CF790E37-374D-4D17-82EA-8CD13B675F50}"/>
    <cellStyle name="_CFA-AWPs 16.1.03 16" xfId="1537" xr:uid="{04B714BD-2B66-46F6-B82D-C3FC52E0B160}"/>
    <cellStyle name="_x0004__CFA-AWPs 16.1.03 16" xfId="1538" xr:uid="{98B78B84-9BA1-49A0-88EE-A4AEB7A01D12}"/>
    <cellStyle name="_CFA-AWPs 16.1.03 17" xfId="1539" xr:uid="{9648E74F-C66A-42AF-BD0F-DEC3FBF1176D}"/>
    <cellStyle name="_x0004__CFA-AWPs 16.1.03 17" xfId="1540" xr:uid="{79DB7650-0541-4735-90BA-DD850F4F7652}"/>
    <cellStyle name="_CFA-AWPs 16.1.03 18" xfId="1541" xr:uid="{D3DDB613-B947-4020-AD38-1F406266A025}"/>
    <cellStyle name="_x0004__CFA-AWPs 16.1.03 18" xfId="1542" xr:uid="{BC457CB2-110F-48AE-AE99-29FDCB163E6B}"/>
    <cellStyle name="_CFA-AWPs 16.1.03 19" xfId="1543" xr:uid="{B36E46E1-2940-4B0D-BA6C-9B45F02D82FA}"/>
    <cellStyle name="_x0004__CFA-AWPs 16.1.03 19" xfId="1544" xr:uid="{B83928B3-6C99-46C3-A1EF-845158DB93CD}"/>
    <cellStyle name="_CFA-AWPs 16.1.03 2" xfId="1545" xr:uid="{E6B94931-D28D-400F-B4AF-B6AE805B3C03}"/>
    <cellStyle name="_x0004__CFA-AWPs 16.1.03 2" xfId="1546" xr:uid="{26795AD4-B145-4B0D-B4AD-83202C580EAD}"/>
    <cellStyle name="_CFA-AWPs 16.1.03 20" xfId="1547" xr:uid="{B7AF0BA8-4117-4CBA-833E-1642BB94128C}"/>
    <cellStyle name="_x0004__CFA-AWPs 16.1.03 20" xfId="1548" xr:uid="{110EEFFA-3AAE-4A05-A411-3840A5E0BFDF}"/>
    <cellStyle name="_CFA-AWPs 16.1.03 21" xfId="1549" xr:uid="{8FC4C726-E007-4A2C-A194-CFEFB4B8C72F}"/>
    <cellStyle name="_x0004__CFA-AWPs 16.1.03 21" xfId="1550" xr:uid="{26341759-F941-4DE6-842B-373FC209C535}"/>
    <cellStyle name="_CFA-AWPs 16.1.03 22" xfId="1551" xr:uid="{30F03F9E-8DBF-4238-B0FD-56743E8FC43C}"/>
    <cellStyle name="_x0004__CFA-AWPs 16.1.03 22" xfId="1552" xr:uid="{5A7560BE-5575-4C35-A9CB-E20C21F8D2E2}"/>
    <cellStyle name="_CFA-AWPs 16.1.03 23" xfId="1553" xr:uid="{62856A38-787B-40F6-BC3E-A301DD643264}"/>
    <cellStyle name="_x0004__CFA-AWPs 16.1.03 23" xfId="1554" xr:uid="{D37301B6-90E6-4395-8664-A2014ADA2B92}"/>
    <cellStyle name="_CFA-AWPs 16.1.03 24" xfId="1555" xr:uid="{048941A1-7385-489F-94AC-1615A0DDF7D6}"/>
    <cellStyle name="_x0004__CFA-AWPs 16.1.03 24" xfId="1556" xr:uid="{E4E31A56-5D64-460B-B998-9F8035690DB1}"/>
    <cellStyle name="_CFA-AWPs 16.1.03 25" xfId="1557" xr:uid="{5B26855E-C6E6-46D4-A105-A1C5797A525D}"/>
    <cellStyle name="_x0004__CFA-AWPs 16.1.03 25" xfId="1558" xr:uid="{6404E325-C5D3-4025-B05C-5FAA1EC662C0}"/>
    <cellStyle name="_CFA-AWPs 16.1.03 26" xfId="1559" xr:uid="{26EB886C-9A2A-41B4-A6F9-D651156CF235}"/>
    <cellStyle name="_x0004__CFA-AWPs 16.1.03 26" xfId="1560" xr:uid="{A8BBDD8E-7BBE-44DD-83FB-C0A9427AEDF9}"/>
    <cellStyle name="_CFA-AWPs 16.1.03 27" xfId="1561" xr:uid="{4D1200DE-BBDF-400A-A7FA-E2908B176330}"/>
    <cellStyle name="_x0004__CFA-AWPs 16.1.03 27" xfId="1562" xr:uid="{1DC058C6-8E27-4CBD-8926-79C5FA187A72}"/>
    <cellStyle name="_CFA-AWPs 16.1.03 28" xfId="1563" xr:uid="{8B9ECA07-91AE-4D25-862B-2FC70FDF4B0C}"/>
    <cellStyle name="_x0004__CFA-AWPs 16.1.03 28" xfId="1564" xr:uid="{910A7D81-49E2-4F35-A86C-405DC2B857A9}"/>
    <cellStyle name="_CFA-AWPs 16.1.03 29" xfId="1565" xr:uid="{39FA30D7-8315-41EA-A5D2-1C0F0C68EAFC}"/>
    <cellStyle name="_x0004__CFA-AWPs 16.1.03 29" xfId="1566" xr:uid="{DB748BB6-1539-4402-B34D-01DC13398688}"/>
    <cellStyle name="_CFA-AWPs 16.1.03 3" xfId="1567" xr:uid="{AF972F7D-3F5E-450A-B17A-8264710CD3B9}"/>
    <cellStyle name="_x0004__CFA-AWPs 16.1.03 3" xfId="1568" xr:uid="{CB99D95F-9FF6-4775-BAD4-B5B535BA4530}"/>
    <cellStyle name="_CFA-AWPs 16.1.03 30" xfId="1569" xr:uid="{0D5D8C18-7799-4CBE-93AC-90CFF765D095}"/>
    <cellStyle name="_x0004__CFA-AWPs 16.1.03 30" xfId="1570" xr:uid="{5BA49917-D91A-4B32-AA26-8C09859C2DD7}"/>
    <cellStyle name="_CFA-AWPs 16.1.03 4" xfId="1571" xr:uid="{A0DB888F-3954-49CF-B59E-93C78FF85A4C}"/>
    <cellStyle name="_x0004__CFA-AWPs 16.1.03 4" xfId="1572" xr:uid="{FBC0A5E9-A7AF-43F4-A62F-13791E5BFBF8}"/>
    <cellStyle name="_CFA-AWPs 16.1.03 5" xfId="1573" xr:uid="{5D77CE4D-B9D6-4D9B-BE39-791CAAFCFF39}"/>
    <cellStyle name="_x0004__CFA-AWPs 16.1.03 5" xfId="1574" xr:uid="{F75D040B-B460-471A-A1E7-D6B4FB9725A8}"/>
    <cellStyle name="_CFA-AWPs 16.1.03 6" xfId="1575" xr:uid="{D1E755D3-4050-4C6D-8066-2EAE64109141}"/>
    <cellStyle name="_x0004__CFA-AWPs 16.1.03 6" xfId="1576" xr:uid="{C46F3A1E-9BDE-4FBB-9CD6-4A041CB5E1F7}"/>
    <cellStyle name="_CFA-AWPs 16.1.03 7" xfId="1577" xr:uid="{429B6911-0AF2-432B-A870-171F7FD26654}"/>
    <cellStyle name="_x0004__CFA-AWPs 16.1.03 7" xfId="1578" xr:uid="{6A76195E-5B48-431D-831D-A3EEDE53645B}"/>
    <cellStyle name="_CFA-AWPs 16.1.03 8" xfId="1579" xr:uid="{B5CD8C59-751F-4426-853B-A1EAFD45A966}"/>
    <cellStyle name="_x0004__CFA-AWPs 16.1.03 8" xfId="1580" xr:uid="{08388BCC-EA27-4EDA-AEA0-2F993499AFD6}"/>
    <cellStyle name="_CFA-AWPs 16.1.03 9" xfId="1581" xr:uid="{33855C92-3712-4784-B6A7-6D05ED169149}"/>
    <cellStyle name="_x0004__CFA-AWPs 16.1.03 9" xfId="1582" xr:uid="{11F3E687-87B1-41A1-B12D-AB2A8910B930}"/>
    <cellStyle name="_D-Revenue cycle" xfId="1583" xr:uid="{93763C9F-9E45-40C2-88F6-863EC4415383}"/>
    <cellStyle name="_D-Revenue cycle_CMSB - Working Paper 2007" xfId="1584" xr:uid="{2B82D8ED-A51B-4707-BF42-7A96C4AB105B}"/>
    <cellStyle name="_Ext BS-ATSB" xfId="1585" xr:uid="{127F8D08-A08D-42AB-8964-7F6075364D5C}"/>
    <cellStyle name="_Fixed assets" xfId="674" xr:uid="{32B8652D-4B7C-494E-9812-74232EB35023}"/>
    <cellStyle name="_FSA-FH" xfId="675" xr:uid="{02C30FA6-C8BF-4368-9967-AA586DA9F558}"/>
    <cellStyle name="_FSA-FH2" xfId="676" xr:uid="{7E9F11F5-3157-4106-883A-196E57BFFEF5}"/>
    <cellStyle name="_x000e__G" xfId="677" xr:uid="{A36943E6-BDB8-4713-8C47-87A35BA04380}"/>
    <cellStyle name="_x000e__G_BS wp" xfId="678" xr:uid="{82C344EA-F700-4EE1-95D9-99549FB39CEA}"/>
    <cellStyle name="_x000e__G_BS wp_BS wps" xfId="679" xr:uid="{96B87133-F047-4922-83BA-0F73280FB693}"/>
    <cellStyle name="_x000e__G_BS wps" xfId="680" xr:uid="{5E1E9EA9-C0C4-4C26-B800-A8B88F3CA7D7}"/>
    <cellStyle name="_x000e__G_Makatas Industries WP - IS 08" xfId="681" xr:uid="{309C28B3-F4BA-4626-93E5-6F7337599BF6}"/>
    <cellStyle name="_x000e__G_WP(IS)-System" xfId="682" xr:uid="{DDFCBB06-E5D2-4459-B1C7-82EF82C1380D}"/>
    <cellStyle name="_x000e__G_WP-IS" xfId="683" xr:uid="{01884DB6-29E7-4D57-A482-268F87D43E13}"/>
    <cellStyle name="_x000e__Makatas Industries WP - IS 08" xfId="684" xr:uid="{347E8FDE-20DA-4180-A43E-2982D2C2E976}"/>
    <cellStyle name="_Orisoft Conso Working 08-Dec" xfId="685" xr:uid="{678CD459-21D6-4902-840B-974330438668}"/>
    <cellStyle name="_Storewell(R)-Awps-2002" xfId="686" xr:uid="{3BC02569-0BA1-458F-91F1-DC26553E70E2}"/>
    <cellStyle name="_x0004__Storewell(R)-Awps-2002" xfId="687" xr:uid="{80D25491-3565-4BF9-B123-98747BC19B94}"/>
    <cellStyle name="_Storewell(R)-Awps-2002 10" xfId="1586" xr:uid="{E4F15B6C-6678-46B2-9A77-57463F3994B5}"/>
    <cellStyle name="_x0004__Storewell(R)-Awps-2002 10" xfId="1587" xr:uid="{E9B7A6D6-D830-4FA5-9014-4D6726726D44}"/>
    <cellStyle name="_Storewell(R)-Awps-2002 11" xfId="1588" xr:uid="{8FC1F4E6-426E-4F52-A539-FCD5949A862F}"/>
    <cellStyle name="_x0004__Storewell(R)-Awps-2002 11" xfId="1589" xr:uid="{DB60D50B-A47A-43A8-9732-4A12355066E9}"/>
    <cellStyle name="_Storewell(R)-Awps-2002 12" xfId="1590" xr:uid="{A79BD2E6-5E61-410A-A741-DB74A9A56148}"/>
    <cellStyle name="_x0004__Storewell(R)-Awps-2002 12" xfId="1591" xr:uid="{BBF5AC99-969F-4CB4-A538-A07A36342BD3}"/>
    <cellStyle name="_Storewell(R)-Awps-2002 13" xfId="1592" xr:uid="{0FEA9800-4F76-4D15-B342-43BDC24E7857}"/>
    <cellStyle name="_x0004__Storewell(R)-Awps-2002 13" xfId="1593" xr:uid="{28824F59-F4BC-41A0-A6F7-FB0545F2BFFD}"/>
    <cellStyle name="_Storewell(R)-Awps-2002 14" xfId="1594" xr:uid="{0BE04976-0035-472E-8DD0-190B4B32EC24}"/>
    <cellStyle name="_x0004__Storewell(R)-Awps-2002 14" xfId="1595" xr:uid="{D1D11C06-168C-4B70-8642-D7677F5E65CB}"/>
    <cellStyle name="_Storewell(R)-Awps-2002 15" xfId="1596" xr:uid="{A06A0B4B-383A-4224-9D49-B7917DA8FF2E}"/>
    <cellStyle name="_x0004__Storewell(R)-Awps-2002 15" xfId="1597" xr:uid="{8FA80646-8934-42CE-8813-EC9C938BE39B}"/>
    <cellStyle name="_Storewell(R)-Awps-2002 16" xfId="1598" xr:uid="{56223F44-5792-4086-9E87-9922B0758DF4}"/>
    <cellStyle name="_x0004__Storewell(R)-Awps-2002 16" xfId="1599" xr:uid="{75408424-9A83-4E9C-A226-F9028AE24927}"/>
    <cellStyle name="_Storewell(R)-Awps-2002 17" xfId="1600" xr:uid="{E0B285B5-869B-45E8-98F8-A0C6F5A81D78}"/>
    <cellStyle name="_x0004__Storewell(R)-Awps-2002 17" xfId="1601" xr:uid="{09A0C4F4-3207-46EA-99FB-5C0F17DBC3B0}"/>
    <cellStyle name="_Storewell(R)-Awps-2002 18" xfId="1602" xr:uid="{81FF0AE8-488D-44BE-B5EA-70636030AF62}"/>
    <cellStyle name="_x0004__Storewell(R)-Awps-2002 18" xfId="1603" xr:uid="{F1EDED88-4371-49CD-8935-1E8DD7C415AC}"/>
    <cellStyle name="_Storewell(R)-Awps-2002 19" xfId="1604" xr:uid="{93E7C4E5-30D3-41E9-9B68-063FEDEC78FD}"/>
    <cellStyle name="_x0004__Storewell(R)-Awps-2002 19" xfId="1605" xr:uid="{A0FA2AE3-DFA5-4F00-B201-242DBB2D4759}"/>
    <cellStyle name="_Storewell(R)-Awps-2002 2" xfId="1606" xr:uid="{62CA4936-8132-4D3E-B667-080AABFDFF0B}"/>
    <cellStyle name="_x0004__Storewell(R)-Awps-2002 2" xfId="1607" xr:uid="{F7E66E9C-959A-42DF-B7D7-485E26259B45}"/>
    <cellStyle name="_Storewell(R)-Awps-2002 20" xfId="1608" xr:uid="{C972913F-80DD-44AD-B44A-C5E82290F5EE}"/>
    <cellStyle name="_x0004__Storewell(R)-Awps-2002 20" xfId="1609" xr:uid="{6F2DF0B8-87EE-4A2C-97A9-CB4CC527F1B3}"/>
    <cellStyle name="_Storewell(R)-Awps-2002 21" xfId="1610" xr:uid="{81E7C1AD-0F7F-426A-9693-D85460150717}"/>
    <cellStyle name="_x0004__Storewell(R)-Awps-2002 21" xfId="1611" xr:uid="{4FF272CE-78B1-47FD-8860-E78B92DAA7DC}"/>
    <cellStyle name="_Storewell(R)-Awps-2002 22" xfId="1612" xr:uid="{AF9E70E2-D55F-42B6-8AD1-177E68601277}"/>
    <cellStyle name="_x0004__Storewell(R)-Awps-2002 22" xfId="1613" xr:uid="{602B6173-7CB5-454E-B715-308E6546E7E6}"/>
    <cellStyle name="_Storewell(R)-Awps-2002 23" xfId="1614" xr:uid="{7A105565-3E83-498D-9E91-E5372CC126E2}"/>
    <cellStyle name="_x0004__Storewell(R)-Awps-2002 23" xfId="1615" xr:uid="{C13127D6-71E1-4BAA-BD09-830AEC12F3FD}"/>
    <cellStyle name="_Storewell(R)-Awps-2002 24" xfId="1616" xr:uid="{02316438-E632-4F0F-946E-E301D6FF1719}"/>
    <cellStyle name="_x0004__Storewell(R)-Awps-2002 24" xfId="1617" xr:uid="{4D7F99EE-6C35-4CB9-8D45-6DE585C74C8C}"/>
    <cellStyle name="_Storewell(R)-Awps-2002 25" xfId="1618" xr:uid="{2BE5A169-2871-44E5-8789-E2B47741C89B}"/>
    <cellStyle name="_x0004__Storewell(R)-Awps-2002 25" xfId="1619" xr:uid="{9F4C4B23-C5EB-4504-A36D-B9BB96020941}"/>
    <cellStyle name="_Storewell(R)-Awps-2002 26" xfId="1620" xr:uid="{626FE6AF-C37A-4A4C-8820-97738F047208}"/>
    <cellStyle name="_x0004__Storewell(R)-Awps-2002 26" xfId="1621" xr:uid="{B5BC2C96-2528-4276-84D0-738E677CBCA1}"/>
    <cellStyle name="_Storewell(R)-Awps-2002 27" xfId="1622" xr:uid="{337DB491-C3E4-4AAD-9AB5-DCF5E80113A0}"/>
    <cellStyle name="_x0004__Storewell(R)-Awps-2002 27" xfId="1623" xr:uid="{66EAD210-2B69-420F-8CC7-95629AA62319}"/>
    <cellStyle name="_Storewell(R)-Awps-2002 28" xfId="1624" xr:uid="{3DED1BAC-D92F-47F0-8BAB-053B50089B74}"/>
    <cellStyle name="_x0004__Storewell(R)-Awps-2002 28" xfId="1625" xr:uid="{3084923D-805B-4E5B-9C16-BD2D2041FE29}"/>
    <cellStyle name="_Storewell(R)-Awps-2002 29" xfId="1626" xr:uid="{164847C9-EA34-44E4-8939-F2B360A31EAE}"/>
    <cellStyle name="_x0004__Storewell(R)-Awps-2002 29" xfId="1627" xr:uid="{AC39BF5D-4D50-4227-B02D-DDA5E94F7EAF}"/>
    <cellStyle name="_Storewell(R)-Awps-2002 3" xfId="1628" xr:uid="{C911049E-81B1-40F4-BAFC-E17A8BBB5B22}"/>
    <cellStyle name="_x0004__Storewell(R)-Awps-2002 3" xfId="1629" xr:uid="{6FF91371-EDCA-46C1-BA0C-2DA1A8D820FE}"/>
    <cellStyle name="_Storewell(R)-Awps-2002 30" xfId="1630" xr:uid="{7A921572-E28F-4C13-9CCB-B5F5ED2A6C09}"/>
    <cellStyle name="_x0004__Storewell(R)-Awps-2002 30" xfId="1631" xr:uid="{AA96A143-722A-40E3-836A-EAD2C55DEED8}"/>
    <cellStyle name="_Storewell(R)-Awps-2002 4" xfId="1632" xr:uid="{EF2EFE48-B11C-41C1-A54B-1560CFFC46B2}"/>
    <cellStyle name="_x0004__Storewell(R)-Awps-2002 4" xfId="1633" xr:uid="{06EE6E93-219C-40EF-B6CA-37758270F356}"/>
    <cellStyle name="_Storewell(R)-Awps-2002 5" xfId="1634" xr:uid="{C4EEFE7C-8AB6-4B31-A54E-38AF1211DA42}"/>
    <cellStyle name="_x0004__Storewell(R)-Awps-2002 5" xfId="1635" xr:uid="{FD5D656A-8AD0-40D7-A114-2A840F31C34E}"/>
    <cellStyle name="_Storewell(R)-Awps-2002 6" xfId="1636" xr:uid="{D0702C9E-5B71-45B5-9266-629DA83F246A}"/>
    <cellStyle name="_x0004__Storewell(R)-Awps-2002 6" xfId="1637" xr:uid="{B8F1C465-7BCF-408C-A354-DAE0CC1FCB34}"/>
    <cellStyle name="_Storewell(R)-Awps-2002 7" xfId="1638" xr:uid="{6352B5E2-9E58-4683-8141-D0719029D2FF}"/>
    <cellStyle name="_x0004__Storewell(R)-Awps-2002 7" xfId="1639" xr:uid="{A68AFEE9-8128-49B3-9293-792A3A8EDD98}"/>
    <cellStyle name="_Storewell(R)-Awps-2002 8" xfId="1640" xr:uid="{0B58FFED-B3C9-46E3-8D6D-961C40F9D4FB}"/>
    <cellStyle name="_x0004__Storewell(R)-Awps-2002 8" xfId="1641" xr:uid="{11883119-E6E7-4A2A-84CA-4E4A99E2A7E0}"/>
    <cellStyle name="_Storewell(R)-Awps-2002 9" xfId="1642" xr:uid="{835AE45D-7C55-4288-8A08-AD701D476433}"/>
    <cellStyle name="_x0004__Storewell(R)-Awps-2002 9" xfId="1643" xr:uid="{716DFECF-416F-4107-89F5-13B03466BBDE}"/>
    <cellStyle name="_Worksheet in Reporting package" xfId="1644" xr:uid="{3402324E-349E-4CF6-9354-09E997EE7DE5}"/>
    <cellStyle name="_Worksheet in Reporting package_CMSB - Working Paper 2007" xfId="1645" xr:uid="{D1394593-5DE1-428F-8923-A9E6D5638C54}"/>
    <cellStyle name="_x000e__WP(IS)-System" xfId="688" xr:uid="{36B98C83-718A-450C-9CA5-0EE6E37EF44E}"/>
    <cellStyle name="_x000e__WP-IS" xfId="689" xr:uid="{AC2A8BD7-855D-4230-9F90-65F8F096BFFD}"/>
    <cellStyle name="’??? [0.00]_TMCA Spreadsheet(body)" xfId="1646" xr:uid="{066FE94C-0EEB-48F0-886C-CCD5B13A221A}"/>
    <cellStyle name="’???_TMCA Spreadsheet(body)" xfId="1647" xr:uid="{72BFDF28-9044-4091-9110-B15C32022923}"/>
    <cellStyle name="=C:\WINNT\SYSTEM32\COMMAND.COM" xfId="9288" xr:uid="{301A3DDE-F1AA-40B5-AFBF-63645CD640C7}"/>
    <cellStyle name="•W?_TMCA Spreadsheet(body)" xfId="1648" xr:uid="{48471B3E-F220-48F7-8E37-6B516D59E6D3}"/>
    <cellStyle name="_x0018__x0002__x0003_⟀Å٢b" xfId="696" xr:uid="{F7738AF5-CEEF-43EE-BC80-F6F10EDF3690}"/>
    <cellStyle name="঴" xfId="627" xr:uid="{89540B96-AAEA-4969-8638-A25BDEFE20C9}"/>
    <cellStyle name="æØè [0.00]_NO.1-CLAIM FORMAT" xfId="710" xr:uid="{66612E69-A2CA-4B37-A2B2-3A7908D30A93}"/>
    <cellStyle name="æØè_NO.1-CLAIM FORMAT" xfId="711" xr:uid="{0A5CC1B7-1DE6-4955-9153-FEEC61C81524}"/>
    <cellStyle name="ÊÝ [0.00]_NO.1-CLAIM FORMAT" xfId="870" xr:uid="{E9AFB5F9-92D3-4B54-94E8-B55B2F3234E5}"/>
    <cellStyle name="ÊÝ_NO.1-CLAIM FORMAT" xfId="871" xr:uid="{3182CA84-CC25-4C7C-B9E7-36413A4BD110}"/>
    <cellStyle name="fEñY [0.00]_Region Orders (2)" xfId="879" xr:uid="{A48E469E-2DF6-4489-AA12-A13B23C2635E}"/>
    <cellStyle name="fEñY_Region Orders (2)" xfId="880" xr:uid="{A54CD3E8-D587-4779-8F44-7488B72AC7A3}"/>
    <cellStyle name="W_CATÊSSP_1" xfId="1073" xr:uid="{68F4AF59-6027-49F0-8E29-4B03BA6E1DFC}"/>
    <cellStyle name="0,0_x000d__x000a_NA_x000d__x000a_" xfId="561" xr:uid="{70F0E517-FB6B-44DA-A0B0-A4A338CC09B9}"/>
    <cellStyle name="0]_ITOCPX" xfId="690" xr:uid="{F89990A8-94B5-4C4B-9B9A-D9344C507F91}"/>
    <cellStyle name="12" xfId="9289" xr:uid="{A851D5FE-D470-46B4-891D-F21E7EFF59C6}"/>
    <cellStyle name="20% - Accent1" xfId="29" builtinId="30" customBuiltin="1"/>
    <cellStyle name="20% - Accent1 10" xfId="1649" xr:uid="{7FEA47CC-4F2F-4CFE-A893-D99B8F3E56BD}"/>
    <cellStyle name="20% - Accent1 10 2" xfId="1650" xr:uid="{A5557C8D-B2EC-41D9-8181-8513641D4E3F}"/>
    <cellStyle name="20% - Accent1 10 2 2" xfId="10465" xr:uid="{76FFC853-21B8-4A37-807C-35385F908085}"/>
    <cellStyle name="20% - Accent1 10 2 2 2" xfId="15594" xr:uid="{4EFD9059-6091-434F-A171-49A9E000491F}"/>
    <cellStyle name="20% - Accent1 10 2 2 2 2" xfId="25523" xr:uid="{E843D478-0273-40EB-907B-0C030FB69359}"/>
    <cellStyle name="20% - Accent1 10 2 2 2 2 2" xfId="47730" xr:uid="{C0F9D51D-7438-4A62-9EB7-A4501F48D210}"/>
    <cellStyle name="20% - Accent1 10 2 2 2 3" xfId="38082" xr:uid="{E47E637D-5197-45BC-8D72-97281BFE2799}"/>
    <cellStyle name="20% - Accent1 10 2 2 3" xfId="20565" xr:uid="{BD805F0A-589A-48A6-85F8-22CCFFE17AB9}"/>
    <cellStyle name="20% - Accent1 10 2 2 3 2" xfId="42900" xr:uid="{BECCF637-43B7-4889-951A-78CBF07C465C}"/>
    <cellStyle name="20% - Accent1 10 2 2 4" xfId="33252" xr:uid="{59B9094D-6FDD-4E0A-8282-DE1D15A92061}"/>
    <cellStyle name="20% - Accent1 10 2 3" xfId="13095" xr:uid="{A987D32C-7CF7-4FD1-A719-3C9354002345}"/>
    <cellStyle name="20% - Accent1 10 2 3 2" xfId="23044" xr:uid="{74FA3B6C-2A80-4175-A8DC-F552E3D56342}"/>
    <cellStyle name="20% - Accent1 10 2 3 2 2" xfId="45318" xr:uid="{30286FB5-D177-4433-A093-461301B879E6}"/>
    <cellStyle name="20% - Accent1 10 2 3 3" xfId="35670" xr:uid="{07A0B606-7155-406E-B9FF-DD8E77FC908B}"/>
    <cellStyle name="20% - Accent1 10 2 4" xfId="18094" xr:uid="{0D91690F-185A-4994-B9CD-123DE2C8C4D5}"/>
    <cellStyle name="20% - Accent1 10 2 4 2" xfId="40490" xr:uid="{4CA2DDA7-5DC5-47F3-A644-A0248A2BB4E5}"/>
    <cellStyle name="20% - Accent1 10 2 5" xfId="30842" xr:uid="{F5E17F5C-B76D-48A7-9CD1-C23B7900ACE2}"/>
    <cellStyle name="20% - Accent1 10 3" xfId="1651" xr:uid="{046CAC6C-90B5-4307-A0FE-DFA80D02D907}"/>
    <cellStyle name="20% - Accent1 10 3 2" xfId="10466" xr:uid="{0837B6AF-C137-4DA3-ADB6-125AF237E785}"/>
    <cellStyle name="20% - Accent1 10 3 2 2" xfId="15595" xr:uid="{2668AB57-B788-4A9F-8CE5-9DF703299FE1}"/>
    <cellStyle name="20% - Accent1 10 3 2 2 2" xfId="25524" xr:uid="{9D525BE3-98D7-44C9-A899-77D69948CDA3}"/>
    <cellStyle name="20% - Accent1 10 3 2 2 2 2" xfId="47731" xr:uid="{DF4FC355-107E-4AAE-89AB-A932E123C29E}"/>
    <cellStyle name="20% - Accent1 10 3 2 2 3" xfId="38083" xr:uid="{8CC4A205-AEE8-41BD-AD49-192B982897D2}"/>
    <cellStyle name="20% - Accent1 10 3 2 3" xfId="20566" xr:uid="{AB707A1E-8024-46AC-B90B-FB1B558A6089}"/>
    <cellStyle name="20% - Accent1 10 3 2 3 2" xfId="42901" xr:uid="{27ED0FA7-087C-4033-B600-8661B3CF4C68}"/>
    <cellStyle name="20% - Accent1 10 3 2 4" xfId="33253" xr:uid="{4A5C034D-F1A6-4E6A-816B-89D42DCE8C29}"/>
    <cellStyle name="20% - Accent1 10 3 3" xfId="13096" xr:uid="{07850866-163B-43C8-8FDE-AE89D461C2D7}"/>
    <cellStyle name="20% - Accent1 10 3 3 2" xfId="23045" xr:uid="{C04C15F9-502A-44C5-9B42-6627C242E2DF}"/>
    <cellStyle name="20% - Accent1 10 3 3 2 2" xfId="45319" xr:uid="{7D751605-DB9B-439A-B4E7-344B81C234B6}"/>
    <cellStyle name="20% - Accent1 10 3 3 3" xfId="35671" xr:uid="{FC9AD9B8-1310-40DA-8235-EA6C53997CBF}"/>
    <cellStyle name="20% - Accent1 10 3 4" xfId="18095" xr:uid="{D7A83D29-2705-402C-8759-73F9421C2620}"/>
    <cellStyle name="20% - Accent1 10 3 4 2" xfId="40491" xr:uid="{7A41E789-6316-440D-B900-C8B50CB4A0ED}"/>
    <cellStyle name="20% - Accent1 10 3 5" xfId="30843" xr:uid="{DF9B185B-7FE1-4184-B508-D5612119C2C4}"/>
    <cellStyle name="20% - Accent1 10 4" xfId="1652" xr:uid="{B03DA304-57DD-4FBE-92ED-0305CAD53241}"/>
    <cellStyle name="20% - Accent1 10 4 2" xfId="10467" xr:uid="{4CACE032-A2D7-48ED-B2A5-E5E0B0C38D6F}"/>
    <cellStyle name="20% - Accent1 10 4 2 2" xfId="15596" xr:uid="{1812A54D-D964-4DD4-A7DC-D00331420B00}"/>
    <cellStyle name="20% - Accent1 10 4 2 2 2" xfId="25525" xr:uid="{64785F55-73CB-4B34-9142-F3E26E6B10E8}"/>
    <cellStyle name="20% - Accent1 10 4 2 2 2 2" xfId="47732" xr:uid="{0BD95B24-64C7-4831-8916-181C297BCC68}"/>
    <cellStyle name="20% - Accent1 10 4 2 2 3" xfId="38084" xr:uid="{E42F5522-6C7D-4A89-86CE-C89798D4DC25}"/>
    <cellStyle name="20% - Accent1 10 4 2 3" xfId="20567" xr:uid="{45855946-6D11-4A63-A2ED-39A71D1DFAE5}"/>
    <cellStyle name="20% - Accent1 10 4 2 3 2" xfId="42902" xr:uid="{5F2264C0-FA19-4E38-8486-7897949728E8}"/>
    <cellStyle name="20% - Accent1 10 4 2 4" xfId="33254" xr:uid="{280AA9DA-73B2-4C1D-A104-933F5A5788AC}"/>
    <cellStyle name="20% - Accent1 10 4 3" xfId="13097" xr:uid="{1DE80FEE-B37C-4F52-B8B2-9B180D3A0B74}"/>
    <cellStyle name="20% - Accent1 10 4 3 2" xfId="23046" xr:uid="{EBC02E15-55DA-4384-8F13-C7CC7A477815}"/>
    <cellStyle name="20% - Accent1 10 4 3 2 2" xfId="45320" xr:uid="{B44C3799-6214-4E6B-B4EB-1D491A87C305}"/>
    <cellStyle name="20% - Accent1 10 4 3 3" xfId="35672" xr:uid="{5167FA22-DE2C-473B-9912-7632332C3A50}"/>
    <cellStyle name="20% - Accent1 10 4 4" xfId="18096" xr:uid="{79E684C6-38A2-4215-A1FF-E16B401468A7}"/>
    <cellStyle name="20% - Accent1 10 4 4 2" xfId="40492" xr:uid="{843E6D3F-21FB-4F72-8341-A157C840E5EE}"/>
    <cellStyle name="20% - Accent1 10 4 5" xfId="30844" xr:uid="{49CCBF25-2830-48C5-BDBC-CEE385F36423}"/>
    <cellStyle name="20% - Accent1 10 5" xfId="10464" xr:uid="{3D74CD23-97F9-4E50-AA61-878CE708E5EC}"/>
    <cellStyle name="20% - Accent1 10 5 2" xfId="15593" xr:uid="{48D2B1EC-6BD5-4A37-9C81-6186C9B8D3E4}"/>
    <cellStyle name="20% - Accent1 10 5 2 2" xfId="25522" xr:uid="{79153373-732A-449A-B8D2-3E5997FDC251}"/>
    <cellStyle name="20% - Accent1 10 5 2 2 2" xfId="47729" xr:uid="{A615B76C-78A7-4D3A-BF3B-92B78F1841FF}"/>
    <cellStyle name="20% - Accent1 10 5 2 3" xfId="38081" xr:uid="{25C566BD-A214-448B-B60C-64A300561532}"/>
    <cellStyle name="20% - Accent1 10 5 3" xfId="20564" xr:uid="{E20500AF-EC22-4D0A-AAEA-232B4A3DF3F9}"/>
    <cellStyle name="20% - Accent1 10 5 3 2" xfId="42899" xr:uid="{93714571-58DD-4D41-952A-D2064E22C284}"/>
    <cellStyle name="20% - Accent1 10 5 4" xfId="33251" xr:uid="{C793CEE9-8415-47A2-8AA6-DEEB1C855DE2}"/>
    <cellStyle name="20% - Accent1 10 6" xfId="13094" xr:uid="{80FDF280-1327-44D1-AE82-BD721DE481E3}"/>
    <cellStyle name="20% - Accent1 10 6 2" xfId="23043" xr:uid="{CFACEC98-A909-4AE4-95B9-45233DF0087E}"/>
    <cellStyle name="20% - Accent1 10 6 2 2" xfId="45317" xr:uid="{007CF828-C48E-481D-9B7B-BBCE3EA7A3A2}"/>
    <cellStyle name="20% - Accent1 10 6 3" xfId="35669" xr:uid="{07A7E09C-6B1C-45F0-A513-EBFF35558020}"/>
    <cellStyle name="20% - Accent1 10 7" xfId="18093" xr:uid="{1E9219A1-D09F-474B-8BC9-A89B5AD42D07}"/>
    <cellStyle name="20% - Accent1 10 7 2" xfId="40489" xr:uid="{6FC5CB9F-DCE3-402B-ABD6-18CC12DF16DA}"/>
    <cellStyle name="20% - Accent1 10 8" xfId="30841" xr:uid="{65E158C0-5789-4920-AE82-EEA543AE5B6A}"/>
    <cellStyle name="20% - Accent1 11" xfId="1653" xr:uid="{C57B44AD-CFA1-4077-99CC-A3F4DAEB9271}"/>
    <cellStyle name="20% - Accent1 11 2" xfId="10468" xr:uid="{742C6D14-E5AB-446F-9796-4BD5C77B90A4}"/>
    <cellStyle name="20% - Accent1 11 2 2" xfId="15597" xr:uid="{C88F1783-4CE0-4AB9-81E4-3B827BC68E84}"/>
    <cellStyle name="20% - Accent1 11 2 2 2" xfId="25526" xr:uid="{5EBE84AE-41BA-4AC0-AC17-748FA536B444}"/>
    <cellStyle name="20% - Accent1 11 2 2 2 2" xfId="47733" xr:uid="{0B9DFF46-9DFD-4F70-BE38-338BEA397DCA}"/>
    <cellStyle name="20% - Accent1 11 2 2 3" xfId="38085" xr:uid="{A6908F1B-A5F8-4468-B8D1-86B01F6EB6B0}"/>
    <cellStyle name="20% - Accent1 11 2 3" xfId="20568" xr:uid="{BF4906B9-8FB1-479C-9158-5ABFE861F645}"/>
    <cellStyle name="20% - Accent1 11 2 3 2" xfId="42903" xr:uid="{73EB76A2-F983-4BCE-BD44-1C6A88F4E89D}"/>
    <cellStyle name="20% - Accent1 11 2 4" xfId="33255" xr:uid="{7BF25CA7-042B-414B-92EC-B5FE6646153B}"/>
    <cellStyle name="20% - Accent1 11 3" xfId="13098" xr:uid="{E6D226C1-0DE7-4970-BD3E-EA829A0578E7}"/>
    <cellStyle name="20% - Accent1 11 3 2" xfId="23047" xr:uid="{8A4C87B7-50F2-4BBB-ABD7-AD9F500D7B00}"/>
    <cellStyle name="20% - Accent1 11 3 2 2" xfId="45321" xr:uid="{DC1B5144-4A01-4703-9558-DE193D2526F9}"/>
    <cellStyle name="20% - Accent1 11 3 3" xfId="35673" xr:uid="{6D7880A7-EBC2-42FF-A268-9BD84AF54B74}"/>
    <cellStyle name="20% - Accent1 11 4" xfId="18097" xr:uid="{F9A54C4B-7EA9-4BA0-9BDD-3332F5AC7719}"/>
    <cellStyle name="20% - Accent1 11 4 2" xfId="40493" xr:uid="{A124A9F0-C68F-40C6-BBD0-13826A1C017C}"/>
    <cellStyle name="20% - Accent1 11 5" xfId="30845" xr:uid="{9B67BE75-096F-45BD-A23B-70525B1D4E17}"/>
    <cellStyle name="20% - Accent1 12" xfId="1654" xr:uid="{4E9A84A8-4EE0-4C95-BFEB-30185D84A43B}"/>
    <cellStyle name="20% - Accent1 12 2" xfId="10469" xr:uid="{D7EA9A03-F4D8-4246-A67A-9909351B31C7}"/>
    <cellStyle name="20% - Accent1 12 2 2" xfId="15598" xr:uid="{327B662D-6B07-4BD1-8F0C-B842661DF861}"/>
    <cellStyle name="20% - Accent1 12 2 2 2" xfId="25527" xr:uid="{F24F6089-E45F-42A2-AD4B-F05E1D5CEF0F}"/>
    <cellStyle name="20% - Accent1 12 2 2 2 2" xfId="47734" xr:uid="{B77C14D4-3E8E-4CF2-9C63-AED0B9400F9E}"/>
    <cellStyle name="20% - Accent1 12 2 2 3" xfId="38086" xr:uid="{1EB8BF50-EAEF-4764-96A6-8E80F64C04DB}"/>
    <cellStyle name="20% - Accent1 12 2 3" xfId="20569" xr:uid="{F61DB595-9C4B-4732-8964-EF2BA534C0EB}"/>
    <cellStyle name="20% - Accent1 12 2 3 2" xfId="42904" xr:uid="{126FE013-0E8D-4B67-B214-CB8182EC0025}"/>
    <cellStyle name="20% - Accent1 12 2 4" xfId="33256" xr:uid="{CAD7876B-209D-4BEF-8339-FDDCC71D07D4}"/>
    <cellStyle name="20% - Accent1 12 3" xfId="13099" xr:uid="{62BEFEB9-3152-4904-93FF-C9E7E255B480}"/>
    <cellStyle name="20% - Accent1 12 3 2" xfId="23048" xr:uid="{9FE971BB-4072-4EEB-85D3-3CCF69F21899}"/>
    <cellStyle name="20% - Accent1 12 3 2 2" xfId="45322" xr:uid="{A9E401EF-66D9-47FD-A8A0-6A0B428D4827}"/>
    <cellStyle name="20% - Accent1 12 3 3" xfId="35674" xr:uid="{F632E7F3-3B29-462D-BFF5-E37847550AE5}"/>
    <cellStyle name="20% - Accent1 12 4" xfId="18098" xr:uid="{EAAC4862-2148-4E86-9F99-60DA3F5E0B3A}"/>
    <cellStyle name="20% - Accent1 12 4 2" xfId="40494" xr:uid="{BE48A468-4D5E-4DCA-A9AF-BB4B13619510}"/>
    <cellStyle name="20% - Accent1 12 5" xfId="30846" xr:uid="{14A1FD58-1ECD-4D3E-8CDB-CFB7C6B4E34E}"/>
    <cellStyle name="20% - Accent1 13" xfId="1655" xr:uid="{C0516505-A615-4CFB-8E84-D953725FA496}"/>
    <cellStyle name="20% - Accent1 13 2" xfId="10470" xr:uid="{BF3D0DE8-90A2-4FED-9543-091ACB2A2B48}"/>
    <cellStyle name="20% - Accent1 13 2 2" xfId="15599" xr:uid="{F4A98D05-613E-4076-A7A0-860E7F60758F}"/>
    <cellStyle name="20% - Accent1 13 2 2 2" xfId="25528" xr:uid="{B72E1BD1-039D-4C6C-BA78-F0C7373C0B13}"/>
    <cellStyle name="20% - Accent1 13 2 2 2 2" xfId="47735" xr:uid="{07A2467B-AC10-45A8-A54A-3F7EBCF9963D}"/>
    <cellStyle name="20% - Accent1 13 2 2 3" xfId="38087" xr:uid="{2FBF7017-6B55-4242-B9D9-2D98E72142A9}"/>
    <cellStyle name="20% - Accent1 13 2 3" xfId="20570" xr:uid="{0EA632C3-655D-4C04-81BF-21DC22E1233A}"/>
    <cellStyle name="20% - Accent1 13 2 3 2" xfId="42905" xr:uid="{F8C7DCD8-1DF6-44DA-B0E6-6494C1378836}"/>
    <cellStyle name="20% - Accent1 13 2 4" xfId="33257" xr:uid="{62430BDC-53BA-411C-B390-D61D6CFE75EA}"/>
    <cellStyle name="20% - Accent1 13 3" xfId="13100" xr:uid="{F8D7FB4C-AB0D-4BAE-9066-AAD63A5EB3FF}"/>
    <cellStyle name="20% - Accent1 13 3 2" xfId="23049" xr:uid="{F609FB45-9460-4B54-BD83-E215BD88336C}"/>
    <cellStyle name="20% - Accent1 13 3 2 2" xfId="45323" xr:uid="{B51CF82A-13C9-4A05-9333-3412D615F1D8}"/>
    <cellStyle name="20% - Accent1 13 3 3" xfId="35675" xr:uid="{EB978F93-F407-496A-8086-0E3888A6A66C}"/>
    <cellStyle name="20% - Accent1 13 4" xfId="18099" xr:uid="{52225B2B-6CEB-4D5C-8DB3-66E13415C772}"/>
    <cellStyle name="20% - Accent1 13 4 2" xfId="40495" xr:uid="{16F2F0EB-EBD2-4471-AF02-5A1C7A8D2D59}"/>
    <cellStyle name="20% - Accent1 13 5" xfId="30847" xr:uid="{D06E2814-5094-438D-8A40-391DB68BE9A8}"/>
    <cellStyle name="20% - Accent1 14" xfId="1656" xr:uid="{A89A183F-F902-4F36-A891-94EF7169B1FD}"/>
    <cellStyle name="20% - Accent1 14 2" xfId="10471" xr:uid="{4F307C5C-3418-4EF2-B620-77D4495F5909}"/>
    <cellStyle name="20% - Accent1 14 2 2" xfId="15600" xr:uid="{909292D4-4C3A-4F2F-8B98-50EE4A80BE99}"/>
    <cellStyle name="20% - Accent1 14 2 2 2" xfId="25529" xr:uid="{4F672B6E-83A6-46E2-AD94-4B45C7CE4AE2}"/>
    <cellStyle name="20% - Accent1 14 2 2 2 2" xfId="47736" xr:uid="{3DBDB509-9CB5-4D43-BCE5-D51FDAB925C7}"/>
    <cellStyle name="20% - Accent1 14 2 2 3" xfId="38088" xr:uid="{BE13C5D0-55A8-4718-B2C1-271FAEB3322F}"/>
    <cellStyle name="20% - Accent1 14 2 3" xfId="20571" xr:uid="{5528E5FB-544F-4E8B-88CB-B9D9601F854B}"/>
    <cellStyle name="20% - Accent1 14 2 3 2" xfId="42906" xr:uid="{92C83E31-0933-424D-B552-709751EDD480}"/>
    <cellStyle name="20% - Accent1 14 2 4" xfId="33258" xr:uid="{EE65F1DD-D861-4F55-8975-CD0BA2C218D0}"/>
    <cellStyle name="20% - Accent1 14 3" xfId="13101" xr:uid="{4D4925B7-9C28-47B0-BAE4-F0029EC9900A}"/>
    <cellStyle name="20% - Accent1 14 3 2" xfId="23050" xr:uid="{56A439C0-93C0-4EF1-9340-2460B79F69BB}"/>
    <cellStyle name="20% - Accent1 14 3 2 2" xfId="45324" xr:uid="{5E10B99D-3245-4E4F-A168-F8DD25B2640F}"/>
    <cellStyle name="20% - Accent1 14 3 3" xfId="35676" xr:uid="{5551EACA-5FD3-4970-8669-1A39BE55CAD2}"/>
    <cellStyle name="20% - Accent1 14 4" xfId="18100" xr:uid="{E63135ED-F6DF-40A0-9DE9-00C6829AF0CB}"/>
    <cellStyle name="20% - Accent1 14 4 2" xfId="40496" xr:uid="{8A6CCF9A-0FDC-49B3-8347-4274411445DC}"/>
    <cellStyle name="20% - Accent1 14 5" xfId="30848" xr:uid="{B23BD5A8-0423-48CB-B37A-99D07297030A}"/>
    <cellStyle name="20% - Accent1 15" xfId="1657" xr:uid="{1CFA211C-0663-420D-8160-23607E44FF7F}"/>
    <cellStyle name="20% - Accent1 15 2" xfId="10472" xr:uid="{2E82FECB-3B81-44C5-BAB5-326EAEA58CBD}"/>
    <cellStyle name="20% - Accent1 15 2 2" xfId="15601" xr:uid="{6A20CB80-62E2-4551-B6E8-7183F7C9A71E}"/>
    <cellStyle name="20% - Accent1 15 2 2 2" xfId="25530" xr:uid="{91703A3B-4B97-41CA-A602-856AE6A8D3A4}"/>
    <cellStyle name="20% - Accent1 15 2 2 2 2" xfId="47737" xr:uid="{EEEF2438-B290-49CC-80DF-512D23782936}"/>
    <cellStyle name="20% - Accent1 15 2 2 3" xfId="38089" xr:uid="{1550B1A2-FD7C-4EBB-AFC8-1881E88EFC81}"/>
    <cellStyle name="20% - Accent1 15 2 3" xfId="20572" xr:uid="{4F4DE1A7-ACEC-4D7F-95F3-80C4C7408E3F}"/>
    <cellStyle name="20% - Accent1 15 2 3 2" xfId="42907" xr:uid="{C765070F-0A20-48F8-B007-A9E5F63A440D}"/>
    <cellStyle name="20% - Accent1 15 2 4" xfId="33259" xr:uid="{FF7B2AD7-43EC-4124-8179-65B879EB0141}"/>
    <cellStyle name="20% - Accent1 15 3" xfId="13102" xr:uid="{F538FAE9-93EA-4CC6-8E18-D59C80FB34BA}"/>
    <cellStyle name="20% - Accent1 15 3 2" xfId="23051" xr:uid="{E5C0076B-DCB3-42C9-99E1-628F5FC9D613}"/>
    <cellStyle name="20% - Accent1 15 3 2 2" xfId="45325" xr:uid="{80FB426A-F89B-4410-A3C9-54B9EAF2D9D5}"/>
    <cellStyle name="20% - Accent1 15 3 3" xfId="35677" xr:uid="{4B766B4D-073A-4A81-A330-7984D3228ACD}"/>
    <cellStyle name="20% - Accent1 15 4" xfId="18101" xr:uid="{013E2A3E-0519-47FA-A73A-3F239D4BB81B}"/>
    <cellStyle name="20% - Accent1 15 4 2" xfId="40497" xr:uid="{5B3DCE52-8B84-4EC3-A0A6-09ABBCE420FE}"/>
    <cellStyle name="20% - Accent1 15 5" xfId="30849" xr:uid="{AEF78746-7C9B-4F35-9852-22A483B4AE17}"/>
    <cellStyle name="20% - Accent1 16" xfId="10192" xr:uid="{2E93835A-BFDC-436D-8B75-75F913A5FF5D}"/>
    <cellStyle name="20% - Accent1 16 2" xfId="15328" xr:uid="{DBCA032A-B026-4F87-80DF-CAF432E8DB80}"/>
    <cellStyle name="20% - Accent1 16 2 2" xfId="25261" xr:uid="{D064967C-91B1-46B2-A643-F858D2132F5A}"/>
    <cellStyle name="20% - Accent1 16 2 2 2" xfId="47468" xr:uid="{87E2801F-9A1B-45FE-93B8-2262AD056CC0}"/>
    <cellStyle name="20% - Accent1 16 2 3" xfId="37820" xr:uid="{B069D19D-3CFA-4C28-AB2F-0D01C626B9E4}"/>
    <cellStyle name="20% - Accent1 16 3" xfId="20305" xr:uid="{3E2877B8-7692-4C71-B75A-06E79AD0AD3F}"/>
    <cellStyle name="20% - Accent1 16 3 2" xfId="42640" xr:uid="{2BE1B139-3B04-495D-8CE0-8573B584CA45}"/>
    <cellStyle name="20% - Accent1 16 4" xfId="32992" xr:uid="{FA9198D6-EE44-4FAC-AB79-DDB7EF570424}"/>
    <cellStyle name="20% - Accent1 17" xfId="12819" xr:uid="{9FEF7429-1366-44F6-8DAE-DCB39B042258}"/>
    <cellStyle name="20% - Accent1 17 2" xfId="22772" xr:uid="{2C10B5F7-7FBF-4320-9EAA-DF70E6AFA598}"/>
    <cellStyle name="20% - Accent1 17 2 2" xfId="45056" xr:uid="{2A6042BE-6945-434D-A8BA-88179F78EF09}"/>
    <cellStyle name="20% - Accent1 17 3" xfId="35408" xr:uid="{9569412C-C279-4C93-9A56-EED6A0E82EF1}"/>
    <cellStyle name="20% - Accent1 18" xfId="17826" xr:uid="{E216C5EC-4C51-4C0E-81EA-52FD33E49F93}"/>
    <cellStyle name="20% - Accent1 18 2" xfId="40229" xr:uid="{2F4A6E42-3B3D-494C-BD13-871F6BE55AE5}"/>
    <cellStyle name="20% - Accent1 19" xfId="30574" xr:uid="{274DBBCA-CC96-46B8-9ED8-AA83DA9EEE1D}"/>
    <cellStyle name="20% - Accent1 2" xfId="167" xr:uid="{ECBBC537-A26B-48D4-AD29-5ABACE8843E2}"/>
    <cellStyle name="20% - Accent1 2 10" xfId="1659" xr:uid="{BBF6876A-79C6-4AD2-ADA5-B7E370569BD5}"/>
    <cellStyle name="20% - Accent1 2 11" xfId="1658" xr:uid="{A55505BE-96C2-4A35-9507-2801963B504A}"/>
    <cellStyle name="20% - Accent1 2 12" xfId="9290" xr:uid="{C00A7AD7-8A0D-4DD1-8745-AFFC56C35A36}"/>
    <cellStyle name="20% - Accent1 2 12 2" xfId="27810" xr:uid="{95D6C154-A257-4B44-9755-B6F2C16633C2}"/>
    <cellStyle name="20% - Accent1 2 12 2 2" xfId="49912" xr:uid="{1475620C-58A6-4DE7-8052-63057F2F4F9E}"/>
    <cellStyle name="20% - Accent1 2 13" xfId="10258" xr:uid="{61A207B7-F421-4CAC-AD6E-1A598C56A659}"/>
    <cellStyle name="20% - Accent1 2 13 2" xfId="15387" xr:uid="{AE31F513-2B16-4156-930B-635C52AC2730}"/>
    <cellStyle name="20% - Accent1 2 13 2 2" xfId="25316" xr:uid="{FBA6BB2D-13D4-4991-AB48-A7802F97225C}"/>
    <cellStyle name="20% - Accent1 2 13 2 2 2" xfId="47523" xr:uid="{651DFFBC-A09B-4797-8534-45F977915EA2}"/>
    <cellStyle name="20% - Accent1 2 13 2 3" xfId="37875" xr:uid="{2A4EF3C0-24EF-4160-9710-568370AA9805}"/>
    <cellStyle name="20% - Accent1 2 13 3" xfId="20360" xr:uid="{AF9F8506-FDE9-421F-A23D-68FF9D879059}"/>
    <cellStyle name="20% - Accent1 2 13 3 2" xfId="42695" xr:uid="{DD02152B-CF13-4352-988A-B6B9BA1B81E8}"/>
    <cellStyle name="20% - Accent1 2 13 4" xfId="33047" xr:uid="{DB61882F-BB3D-4541-866B-99D721B06FB4}"/>
    <cellStyle name="20% - Accent1 2 14" xfId="12875" xr:uid="{8426FD39-EAAC-4C03-B49E-A9DB4D2C79D8}"/>
    <cellStyle name="20% - Accent1 2 14 2" xfId="22828" xr:uid="{86F5E9B8-9896-446D-9A2D-B178C09CC0E1}"/>
    <cellStyle name="20% - Accent1 2 14 2 2" xfId="45112" xr:uid="{E66E7653-2CFC-4A65-9E76-A1284C04692B}"/>
    <cellStyle name="20% - Accent1 2 14 3" xfId="35464" xr:uid="{D412DBF5-C26F-46E9-B095-F5203EE810B9}"/>
    <cellStyle name="20% - Accent1 2 15" xfId="17881" xr:uid="{436973EF-3955-4221-8EB6-CA9850D6B5BA}"/>
    <cellStyle name="20% - Accent1 2 15 2" xfId="40284" xr:uid="{E759182B-D842-4431-8FF1-BB86603C58DF}"/>
    <cellStyle name="20% - Accent1 2 16" xfId="30638" xr:uid="{41613C09-06CD-421C-8A4C-F7D77C1FE794}"/>
    <cellStyle name="20% - Accent1 2 2" xfId="311" xr:uid="{E3695E49-06A4-4DE2-8519-6877DAA0C3BD}"/>
    <cellStyle name="20% - Accent1 2 2 10" xfId="9291" xr:uid="{815D4F1C-5DAC-4EE3-8E22-97DE68240938}"/>
    <cellStyle name="20% - Accent1 2 2 2" xfId="1661" xr:uid="{1E95B8FB-FC6D-4AFA-9470-5120D2CDDEB7}"/>
    <cellStyle name="20% - Accent1 2 2 2 2" xfId="1662" xr:uid="{530E46F9-772E-46ED-8D0F-72909FC16CC6}"/>
    <cellStyle name="20% - Accent1 2 2 2 2 2" xfId="10474" xr:uid="{86241A28-6135-4223-A8DA-2B9F6FB0B5A1}"/>
    <cellStyle name="20% - Accent1 2 2 2 2 2 2" xfId="15603" xr:uid="{496B4107-FA89-4FE0-9E75-463162D2361D}"/>
    <cellStyle name="20% - Accent1 2 2 2 2 2 2 2" xfId="25532" xr:uid="{80F5C44E-412F-4534-AC30-21211D3BDF87}"/>
    <cellStyle name="20% - Accent1 2 2 2 2 2 2 2 2" xfId="47739" xr:uid="{CF3630C3-7C74-4014-BD47-1D8A7B7AFFBF}"/>
    <cellStyle name="20% - Accent1 2 2 2 2 2 2 3" xfId="38091" xr:uid="{85437787-19FB-424D-8318-F8998EFF7E61}"/>
    <cellStyle name="20% - Accent1 2 2 2 2 2 3" xfId="20574" xr:uid="{72A6E4A7-5E16-4FD2-8CA4-450D78AB4E3E}"/>
    <cellStyle name="20% - Accent1 2 2 2 2 2 3 2" xfId="42909" xr:uid="{E6A8B758-56B0-4DAF-ADA5-A784F1650D64}"/>
    <cellStyle name="20% - Accent1 2 2 2 2 2 4" xfId="33261" xr:uid="{5257E440-530B-4B12-9145-F46C1B207DCE}"/>
    <cellStyle name="20% - Accent1 2 2 2 2 3" xfId="13104" xr:uid="{332E2209-FB29-4C7E-B029-3379263F2B0F}"/>
    <cellStyle name="20% - Accent1 2 2 2 2 3 2" xfId="23053" xr:uid="{0206F7AF-BA0D-4EE3-8A84-A5AD92C03B4B}"/>
    <cellStyle name="20% - Accent1 2 2 2 2 3 2 2" xfId="45327" xr:uid="{43D75106-727A-4983-8332-5520FE4494AC}"/>
    <cellStyle name="20% - Accent1 2 2 2 2 3 3" xfId="35679" xr:uid="{CC41A5E1-B12E-4138-91BC-A170F1AC440F}"/>
    <cellStyle name="20% - Accent1 2 2 2 2 4" xfId="18103" xr:uid="{62EE20D2-8341-48AE-91AA-E0C6B1811815}"/>
    <cellStyle name="20% - Accent1 2 2 2 2 4 2" xfId="40499" xr:uid="{11C27FEA-45A8-40C4-A945-45F57644527E}"/>
    <cellStyle name="20% - Accent1 2 2 2 2 5" xfId="30851" xr:uid="{2B06C546-70A3-43CB-B83B-BB2F368A2771}"/>
    <cellStyle name="20% - Accent1 2 2 2 3" xfId="1663" xr:uid="{A0CCE31A-790C-45A0-97DD-068817B1DD03}"/>
    <cellStyle name="20% - Accent1 2 2 2 3 2" xfId="10475" xr:uid="{9E816A1C-7FDC-4611-9AE5-EB7F5DA00F85}"/>
    <cellStyle name="20% - Accent1 2 2 2 3 2 2" xfId="15604" xr:uid="{83BAF800-D0C7-4877-B9C3-C37ADAEABE0C}"/>
    <cellStyle name="20% - Accent1 2 2 2 3 2 2 2" xfId="25533" xr:uid="{9BC448C3-2DE7-4E86-813A-217BC011A0F1}"/>
    <cellStyle name="20% - Accent1 2 2 2 3 2 2 2 2" xfId="47740" xr:uid="{0026105F-2630-4E92-8C51-7BCB25FD3B9B}"/>
    <cellStyle name="20% - Accent1 2 2 2 3 2 2 3" xfId="38092" xr:uid="{CB350693-24C9-46F4-AB20-215FDB90E2DD}"/>
    <cellStyle name="20% - Accent1 2 2 2 3 2 3" xfId="20575" xr:uid="{55D5E4C5-71C0-4CD9-B277-D7ABC77EA39E}"/>
    <cellStyle name="20% - Accent1 2 2 2 3 2 3 2" xfId="42910" xr:uid="{A3E15FEC-ABC6-4A1A-89E2-B9AF24F400DC}"/>
    <cellStyle name="20% - Accent1 2 2 2 3 2 4" xfId="33262" xr:uid="{E2D787A5-C618-4625-B68C-F9D465F9A3CD}"/>
    <cellStyle name="20% - Accent1 2 2 2 3 3" xfId="13105" xr:uid="{4A451F11-B7B4-4500-A190-1EB5B2FCAC8B}"/>
    <cellStyle name="20% - Accent1 2 2 2 3 3 2" xfId="23054" xr:uid="{63920FC5-360B-4D88-A44F-8C8847943C21}"/>
    <cellStyle name="20% - Accent1 2 2 2 3 3 2 2" xfId="45328" xr:uid="{5C98285B-7C5E-488F-886B-2983B2AD2642}"/>
    <cellStyle name="20% - Accent1 2 2 2 3 3 3" xfId="35680" xr:uid="{99C08DEC-FA45-4DF8-B2E7-914376808270}"/>
    <cellStyle name="20% - Accent1 2 2 2 3 4" xfId="18104" xr:uid="{9303690F-FDF0-4454-9FA2-BEFDF431CBCB}"/>
    <cellStyle name="20% - Accent1 2 2 2 3 4 2" xfId="40500" xr:uid="{56C468C9-F179-4F7E-A6B0-741F90B97E4C}"/>
    <cellStyle name="20% - Accent1 2 2 2 3 5" xfId="30852" xr:uid="{86223498-D2A6-4031-90A3-4702D0D2DC0B}"/>
    <cellStyle name="20% - Accent1 2 2 2 4" xfId="1664" xr:uid="{297C576C-2544-4128-97D4-2A92FDFC8D24}"/>
    <cellStyle name="20% - Accent1 2 2 2 4 2" xfId="10476" xr:uid="{1A752BF6-5C22-4D97-924C-D9340639611A}"/>
    <cellStyle name="20% - Accent1 2 2 2 4 2 2" xfId="15605" xr:uid="{4DCC086B-284C-464A-B857-F69C256605AD}"/>
    <cellStyle name="20% - Accent1 2 2 2 4 2 2 2" xfId="25534" xr:uid="{5457A51D-580A-459B-AC3F-14B435D4E0DA}"/>
    <cellStyle name="20% - Accent1 2 2 2 4 2 2 2 2" xfId="47741" xr:uid="{19A986E7-3767-44E7-BA0F-2EA8205A75CF}"/>
    <cellStyle name="20% - Accent1 2 2 2 4 2 2 3" xfId="38093" xr:uid="{C75B2416-CE7D-461C-87EC-4C0C559212A9}"/>
    <cellStyle name="20% - Accent1 2 2 2 4 2 3" xfId="20576" xr:uid="{CF334599-E43F-4314-A7EA-78401FC60CD0}"/>
    <cellStyle name="20% - Accent1 2 2 2 4 2 3 2" xfId="42911" xr:uid="{75F00232-2A50-421D-B450-8C6C54C57CFD}"/>
    <cellStyle name="20% - Accent1 2 2 2 4 2 4" xfId="33263" xr:uid="{706F216D-2F4E-401C-924A-C8C636E140C4}"/>
    <cellStyle name="20% - Accent1 2 2 2 4 3" xfId="13106" xr:uid="{B2198315-4617-4F9B-8072-37A8D760D700}"/>
    <cellStyle name="20% - Accent1 2 2 2 4 3 2" xfId="23055" xr:uid="{BDEADADD-29FB-4211-846F-E430A00578C8}"/>
    <cellStyle name="20% - Accent1 2 2 2 4 3 2 2" xfId="45329" xr:uid="{3BB531AB-207E-4166-84F3-10AA94EFE85C}"/>
    <cellStyle name="20% - Accent1 2 2 2 4 3 3" xfId="35681" xr:uid="{C533D846-D62B-4AF8-BE1F-8F60948F8FD3}"/>
    <cellStyle name="20% - Accent1 2 2 2 4 4" xfId="18105" xr:uid="{D40ECA6A-2BF8-447A-9144-5F53CE1BDAC9}"/>
    <cellStyle name="20% - Accent1 2 2 2 4 4 2" xfId="40501" xr:uid="{D5F517BC-0734-491D-B4B4-593E7298AAC9}"/>
    <cellStyle name="20% - Accent1 2 2 2 4 5" xfId="30853" xr:uid="{ED273072-5118-4629-AC08-9D82B6A37A77}"/>
    <cellStyle name="20% - Accent1 2 2 2 5" xfId="10473" xr:uid="{AC5426F5-21A2-4198-8C54-FFA2D283757D}"/>
    <cellStyle name="20% - Accent1 2 2 2 5 2" xfId="15602" xr:uid="{F1960027-AD0B-437B-BE7E-3C124FEA4C06}"/>
    <cellStyle name="20% - Accent1 2 2 2 5 2 2" xfId="25531" xr:uid="{69156DE6-40DA-4D6C-8FE5-3ECAA5B74F7C}"/>
    <cellStyle name="20% - Accent1 2 2 2 5 2 2 2" xfId="47738" xr:uid="{106675E6-C39D-45F7-8127-9B84AC0226DF}"/>
    <cellStyle name="20% - Accent1 2 2 2 5 2 3" xfId="38090" xr:uid="{0938E3B9-33F9-46F7-8F2B-19425C3134C0}"/>
    <cellStyle name="20% - Accent1 2 2 2 5 3" xfId="20573" xr:uid="{E1489F49-D575-4931-8969-52BC0FAF1351}"/>
    <cellStyle name="20% - Accent1 2 2 2 5 3 2" xfId="42908" xr:uid="{5FA57FE1-C479-40B8-91E0-3A30016CD33E}"/>
    <cellStyle name="20% - Accent1 2 2 2 5 4" xfId="33260" xr:uid="{E1ED9460-BD32-4634-B4B8-D26DA2497C0B}"/>
    <cellStyle name="20% - Accent1 2 2 2 6" xfId="13103" xr:uid="{427CFF2B-A5BA-421A-A0CA-01712923F3B7}"/>
    <cellStyle name="20% - Accent1 2 2 2 6 2" xfId="23052" xr:uid="{4DC2294C-5EF4-4B3F-90A3-5DD0417CC1BE}"/>
    <cellStyle name="20% - Accent1 2 2 2 6 2 2" xfId="45326" xr:uid="{AFA79D1E-787A-4D05-8208-5DDF76048A9E}"/>
    <cellStyle name="20% - Accent1 2 2 2 6 3" xfId="35678" xr:uid="{3AE7BC85-8D7F-47AF-A5E1-2294EDA20275}"/>
    <cellStyle name="20% - Accent1 2 2 2 7" xfId="18102" xr:uid="{257F6788-4A39-4A90-81B2-3F9AE04BEBA6}"/>
    <cellStyle name="20% - Accent1 2 2 2 7 2" xfId="40498" xr:uid="{752D3710-EDB4-416B-9B6B-97BED2FB9225}"/>
    <cellStyle name="20% - Accent1 2 2 2 8" xfId="30850" xr:uid="{FAE0F496-2E84-4786-9A10-8576F564E262}"/>
    <cellStyle name="20% - Accent1 2 2 3" xfId="1665" xr:uid="{61B4265A-B9D2-4046-A86A-031833BC13E3}"/>
    <cellStyle name="20% - Accent1 2 2 4" xfId="1666" xr:uid="{C412E037-602B-4A95-ABA1-13BDA617DE7D}"/>
    <cellStyle name="20% - Accent1 2 2 4 2" xfId="10477" xr:uid="{C9D0B795-343F-4C8C-8FBA-121B6DE84580}"/>
    <cellStyle name="20% - Accent1 2 2 4 2 2" xfId="15606" xr:uid="{D513947D-1AC2-4A5E-83F9-09AFAF108912}"/>
    <cellStyle name="20% - Accent1 2 2 4 2 2 2" xfId="25535" xr:uid="{74A6F296-A122-4256-82CF-EA1A1CCA3B13}"/>
    <cellStyle name="20% - Accent1 2 2 4 2 2 2 2" xfId="47742" xr:uid="{DD669FB6-151A-43DD-8562-7A3CCC6A23D0}"/>
    <cellStyle name="20% - Accent1 2 2 4 2 2 3" xfId="38094" xr:uid="{50619E09-B908-43EA-860A-05488C515DEB}"/>
    <cellStyle name="20% - Accent1 2 2 4 2 3" xfId="20577" xr:uid="{6A085842-1994-4EBC-AA6F-5C7FCC08EAA1}"/>
    <cellStyle name="20% - Accent1 2 2 4 2 3 2" xfId="42912" xr:uid="{01D2B8AD-4C51-4B81-AAC7-39BFCE4B9C3C}"/>
    <cellStyle name="20% - Accent1 2 2 4 2 4" xfId="33264" xr:uid="{AEDBD2CF-99F2-4B38-AE42-E51CBECB16C7}"/>
    <cellStyle name="20% - Accent1 2 2 4 3" xfId="13107" xr:uid="{E771C556-AD72-407D-9E85-50263FFDAE13}"/>
    <cellStyle name="20% - Accent1 2 2 4 3 2" xfId="23056" xr:uid="{4D757E26-CFD1-4956-87C1-D2A6B2B5CD4C}"/>
    <cellStyle name="20% - Accent1 2 2 4 3 2 2" xfId="45330" xr:uid="{AFC8A2C1-3C59-4292-B725-CA982318D351}"/>
    <cellStyle name="20% - Accent1 2 2 4 3 3" xfId="35682" xr:uid="{B97707F4-E731-4E86-AD81-8FB9BD38A11A}"/>
    <cellStyle name="20% - Accent1 2 2 4 4" xfId="18106" xr:uid="{CB94062C-3CD5-470F-87D8-F90B2872435F}"/>
    <cellStyle name="20% - Accent1 2 2 4 4 2" xfId="40502" xr:uid="{BF5124E7-CBCD-4A8F-B1C6-EFE0D5501397}"/>
    <cellStyle name="20% - Accent1 2 2 4 5" xfId="30854" xr:uid="{4328CF30-1F35-41C8-9C87-A972E8EBE838}"/>
    <cellStyle name="20% - Accent1 2 2 5" xfId="1667" xr:uid="{118CA7BD-79F2-487D-B903-845DB9BECF71}"/>
    <cellStyle name="20% - Accent1 2 2 5 2" xfId="10478" xr:uid="{7A80FB38-C971-4561-BB5C-7E12F69F28B0}"/>
    <cellStyle name="20% - Accent1 2 2 5 2 2" xfId="15607" xr:uid="{060B2BBF-737C-419C-9944-36BC38B9BC1E}"/>
    <cellStyle name="20% - Accent1 2 2 5 2 2 2" xfId="25536" xr:uid="{60C980B6-7BDE-4306-B1F4-751E43169CB9}"/>
    <cellStyle name="20% - Accent1 2 2 5 2 2 2 2" xfId="47743" xr:uid="{3D25C378-BBA2-4BF1-A934-0F55F6C857B6}"/>
    <cellStyle name="20% - Accent1 2 2 5 2 2 3" xfId="38095" xr:uid="{57445E32-9F45-4CEA-8881-7646BA2B74CD}"/>
    <cellStyle name="20% - Accent1 2 2 5 2 3" xfId="20578" xr:uid="{9113D648-A3E8-4913-9D1E-B8D73C915A64}"/>
    <cellStyle name="20% - Accent1 2 2 5 2 3 2" xfId="42913" xr:uid="{FEDC1B11-52CC-43B8-A507-0C20D4373066}"/>
    <cellStyle name="20% - Accent1 2 2 5 2 4" xfId="33265" xr:uid="{52BBAEBA-EA47-46DC-9850-934E4C89605B}"/>
    <cellStyle name="20% - Accent1 2 2 5 3" xfId="13108" xr:uid="{2B6E6DB9-350A-4C1B-80E4-2736C53707E0}"/>
    <cellStyle name="20% - Accent1 2 2 5 3 2" xfId="23057" xr:uid="{1D69B708-53D2-4ED2-AC2A-7A7E28D2C612}"/>
    <cellStyle name="20% - Accent1 2 2 5 3 2 2" xfId="45331" xr:uid="{B56F2D94-5F91-4BF1-9478-681FAF688D52}"/>
    <cellStyle name="20% - Accent1 2 2 5 3 3" xfId="35683" xr:uid="{A9CEAD29-B4AE-4E13-AD68-D22B77BFE720}"/>
    <cellStyle name="20% - Accent1 2 2 5 4" xfId="18107" xr:uid="{E21A2A05-0784-44B0-8B49-3B3ADEA3F2F8}"/>
    <cellStyle name="20% - Accent1 2 2 5 4 2" xfId="40503" xr:uid="{9DBADFD2-8047-4B33-95F2-30750D3F1277}"/>
    <cellStyle name="20% - Accent1 2 2 5 5" xfId="30855" xr:uid="{2420F30D-F1D2-4CE1-A08A-E2A2310BF99F}"/>
    <cellStyle name="20% - Accent1 2 2 6" xfId="1668" xr:uid="{0B2EF23F-E7DB-43F4-9AB0-CF807E6E1879}"/>
    <cellStyle name="20% - Accent1 2 2 6 2" xfId="10479" xr:uid="{DD1EAA55-53A0-40AB-9141-B506A229800F}"/>
    <cellStyle name="20% - Accent1 2 2 6 2 2" xfId="15608" xr:uid="{739E706A-21DE-4CB1-9416-39A0392F17B6}"/>
    <cellStyle name="20% - Accent1 2 2 6 2 2 2" xfId="25537" xr:uid="{8C078FE6-8653-477F-8FC3-5F1BE2404004}"/>
    <cellStyle name="20% - Accent1 2 2 6 2 2 2 2" xfId="47744" xr:uid="{B9427FC4-396F-4019-96F1-D652C5EE65F3}"/>
    <cellStyle name="20% - Accent1 2 2 6 2 2 3" xfId="38096" xr:uid="{F2743E0C-3A2F-4388-9B87-A44F72A3B9D3}"/>
    <cellStyle name="20% - Accent1 2 2 6 2 3" xfId="20579" xr:uid="{21F05E06-7309-43F8-8993-BA4FD75113EF}"/>
    <cellStyle name="20% - Accent1 2 2 6 2 3 2" xfId="42914" xr:uid="{B4CA358F-8E7E-49ED-8EEC-EE0F954583F9}"/>
    <cellStyle name="20% - Accent1 2 2 6 2 4" xfId="33266" xr:uid="{437486FC-A518-44D1-B009-6F6C033B8EE1}"/>
    <cellStyle name="20% - Accent1 2 2 6 3" xfId="13109" xr:uid="{5E2ACA88-990C-44A8-A709-B2AA65334216}"/>
    <cellStyle name="20% - Accent1 2 2 6 3 2" xfId="23058" xr:uid="{5CB9DC28-1D95-4013-8132-3B3E1747FD65}"/>
    <cellStyle name="20% - Accent1 2 2 6 3 2 2" xfId="45332" xr:uid="{D54FDE95-D559-455E-92D7-DDDFE5A36D02}"/>
    <cellStyle name="20% - Accent1 2 2 6 3 3" xfId="35684" xr:uid="{3C802113-8EB0-4D2F-BAAB-0593EE2D822D}"/>
    <cellStyle name="20% - Accent1 2 2 6 4" xfId="18108" xr:uid="{2051B46F-80BF-46EE-B78F-29C5EC9B2B62}"/>
    <cellStyle name="20% - Accent1 2 2 6 4 2" xfId="40504" xr:uid="{06A0523B-34F1-43F1-B4C1-71ED2F2B79E0}"/>
    <cellStyle name="20% - Accent1 2 2 6 5" xfId="30856" xr:uid="{E6BFE273-017F-4E32-A9D6-E4F7E4A7A58E}"/>
    <cellStyle name="20% - Accent1 2 2 7" xfId="1669" xr:uid="{4552CBB2-076A-4132-90BC-5E58C2786A2C}"/>
    <cellStyle name="20% - Accent1 2 2 7 2" xfId="10480" xr:uid="{AA2A5766-8A09-4E24-9BFE-78D9A358BD81}"/>
    <cellStyle name="20% - Accent1 2 2 7 2 2" xfId="15609" xr:uid="{EB240171-4D00-47E0-964B-F2E3BB82F72F}"/>
    <cellStyle name="20% - Accent1 2 2 7 2 2 2" xfId="25538" xr:uid="{35395C6F-5AF2-4FAE-A409-8057EB01A89C}"/>
    <cellStyle name="20% - Accent1 2 2 7 2 2 2 2" xfId="47745" xr:uid="{2A36445F-9456-4CB5-9597-09C7F08549B1}"/>
    <cellStyle name="20% - Accent1 2 2 7 2 2 3" xfId="38097" xr:uid="{E79708BC-9D80-43B1-A94D-33687A1583D5}"/>
    <cellStyle name="20% - Accent1 2 2 7 2 3" xfId="20580" xr:uid="{51084A3E-077C-4B3C-BB5B-87A707AD708B}"/>
    <cellStyle name="20% - Accent1 2 2 7 2 3 2" xfId="42915" xr:uid="{CD6DAD37-14BC-40B2-BC43-75C522BAEBE7}"/>
    <cellStyle name="20% - Accent1 2 2 7 2 4" xfId="33267" xr:uid="{D25A625D-6CB3-4FB2-A0CB-256775C9B320}"/>
    <cellStyle name="20% - Accent1 2 2 7 3" xfId="13110" xr:uid="{25CD7A82-C759-4D64-94DC-8E562874AF21}"/>
    <cellStyle name="20% - Accent1 2 2 7 3 2" xfId="23059" xr:uid="{832E2379-B85D-4297-A17E-748BA65766E1}"/>
    <cellStyle name="20% - Accent1 2 2 7 3 2 2" xfId="45333" xr:uid="{880F3950-B158-41AD-9D1C-7FC6DE2018C7}"/>
    <cellStyle name="20% - Accent1 2 2 7 3 3" xfId="35685" xr:uid="{EF44D479-11F3-4DB8-B0F6-8D762AA4ADFF}"/>
    <cellStyle name="20% - Accent1 2 2 7 4" xfId="18109" xr:uid="{AFDA5A96-0ADD-4641-A49E-16801DE99C6C}"/>
    <cellStyle name="20% - Accent1 2 2 7 4 2" xfId="40505" xr:uid="{74BAD73A-28C6-455E-8F48-2A1C0FFC4AEF}"/>
    <cellStyle name="20% - Accent1 2 2 7 5" xfId="30857" xr:uid="{982F9191-4BE4-458E-9062-2FC4EAE32F73}"/>
    <cellStyle name="20% - Accent1 2 2 8" xfId="1670" xr:uid="{2E3F0D99-8654-408A-AA6F-1150A1020BC4}"/>
    <cellStyle name="20% - Accent1 2 2 9" xfId="1660" xr:uid="{AD1E28FF-863D-43DD-9914-F9B85713BE55}"/>
    <cellStyle name="20% - Accent1 2 3" xfId="444" xr:uid="{87DEFB21-882D-4A00-89BF-B822FE029BBE}"/>
    <cellStyle name="20% - Accent1 2 3 10" xfId="12996" xr:uid="{AAAA4278-C8A6-4CA9-93FA-A6C49E0F4521}"/>
    <cellStyle name="20% - Accent1 2 3 10 2" xfId="22949" xr:uid="{1D224115-AF0D-4C0D-A882-1F7AF526D75D}"/>
    <cellStyle name="20% - Accent1 2 3 10 2 2" xfId="45233" xr:uid="{82D48E09-ED65-4AA0-BF1A-14BCED05EA73}"/>
    <cellStyle name="20% - Accent1 2 3 10 3" xfId="35585" xr:uid="{34ECCD28-07A7-4EE3-A7CF-9B7F2FFA5D7F}"/>
    <cellStyle name="20% - Accent1 2 3 11" xfId="18002" xr:uid="{8B0B88E2-964D-4C6F-AF44-B78E8EF78A23}"/>
    <cellStyle name="20% - Accent1 2 3 11 2" xfId="40405" xr:uid="{B7154189-BAB1-4C53-8746-339D392946E4}"/>
    <cellStyle name="20% - Accent1 2 3 12" xfId="30759" xr:uid="{5B089EC0-C441-4FEB-A6D3-5F62EB9A7A75}"/>
    <cellStyle name="20% - Accent1 2 3 2" xfId="1672" xr:uid="{D2EA017E-BB82-4918-BFB4-F3ED66249EC6}"/>
    <cellStyle name="20% - Accent1 2 3 2 2" xfId="1673" xr:uid="{DC75C019-9D95-472E-91E9-A4DF5F1CDAB6}"/>
    <cellStyle name="20% - Accent1 2 3 2 2 2" xfId="10482" xr:uid="{CC405C9E-B20A-4FB3-BB58-FE3DF1680BBC}"/>
    <cellStyle name="20% - Accent1 2 3 2 2 2 2" xfId="15611" xr:uid="{4EB5A8B3-E4B1-479E-B196-DA69B31BEF6A}"/>
    <cellStyle name="20% - Accent1 2 3 2 2 2 2 2" xfId="25540" xr:uid="{F05449E5-4561-402C-BB7B-8E6C0FF989CE}"/>
    <cellStyle name="20% - Accent1 2 3 2 2 2 2 2 2" xfId="47747" xr:uid="{A6E93C8B-95DF-46EC-ADD0-A86C8AF0C67C}"/>
    <cellStyle name="20% - Accent1 2 3 2 2 2 2 3" xfId="38099" xr:uid="{7E19BC93-A0FC-4CDC-80FD-4D9BBB53FBCC}"/>
    <cellStyle name="20% - Accent1 2 3 2 2 2 3" xfId="20582" xr:uid="{40128D25-9E8E-436A-80B3-F6DB35801BDE}"/>
    <cellStyle name="20% - Accent1 2 3 2 2 2 3 2" xfId="42917" xr:uid="{8BE24A42-B0D5-4F3A-91DF-F0EF6656E2DF}"/>
    <cellStyle name="20% - Accent1 2 3 2 2 2 4" xfId="33269" xr:uid="{BB2E9FAB-7099-4816-B079-17F34B23F7D6}"/>
    <cellStyle name="20% - Accent1 2 3 2 2 3" xfId="13112" xr:uid="{A1DE459F-8329-4474-A3E2-CF8A2BFCCC4D}"/>
    <cellStyle name="20% - Accent1 2 3 2 2 3 2" xfId="23061" xr:uid="{D5988E7C-47AF-404E-96CF-13CCF0D93D47}"/>
    <cellStyle name="20% - Accent1 2 3 2 2 3 2 2" xfId="45335" xr:uid="{74715911-453E-4AF3-A3C6-FE4B68B28AAD}"/>
    <cellStyle name="20% - Accent1 2 3 2 2 3 3" xfId="35687" xr:uid="{BC3A8F84-10F9-489D-B783-0F8F528235F4}"/>
    <cellStyle name="20% - Accent1 2 3 2 2 4" xfId="18111" xr:uid="{72042B03-D847-442F-B2C3-F3CD6D5E1246}"/>
    <cellStyle name="20% - Accent1 2 3 2 2 4 2" xfId="40507" xr:uid="{697D72B5-A666-40FF-A3E8-5DE29533EC50}"/>
    <cellStyle name="20% - Accent1 2 3 2 2 5" xfId="30859" xr:uid="{089F6C5E-02D3-45AE-A2F0-66CF33AD44CC}"/>
    <cellStyle name="20% - Accent1 2 3 2 3" xfId="1674" xr:uid="{01F38F94-9AD5-4D09-841D-E1993BBE161A}"/>
    <cellStyle name="20% - Accent1 2 3 2 3 2" xfId="10483" xr:uid="{4469E21D-B9A7-46BF-B523-CEB08B3E4521}"/>
    <cellStyle name="20% - Accent1 2 3 2 3 2 2" xfId="15612" xr:uid="{605E6335-355D-4965-A04C-A4F0A3302902}"/>
    <cellStyle name="20% - Accent1 2 3 2 3 2 2 2" xfId="25541" xr:uid="{2C7C6D1C-1182-44D3-AEFD-DE49CB075645}"/>
    <cellStyle name="20% - Accent1 2 3 2 3 2 2 2 2" xfId="47748" xr:uid="{81CE5371-E27C-4DA5-9741-24F3E327F297}"/>
    <cellStyle name="20% - Accent1 2 3 2 3 2 2 3" xfId="38100" xr:uid="{01FE281F-B998-49E0-A8FF-0159A5C678AE}"/>
    <cellStyle name="20% - Accent1 2 3 2 3 2 3" xfId="20583" xr:uid="{997555D4-E257-44A3-929B-9B9CF5A72555}"/>
    <cellStyle name="20% - Accent1 2 3 2 3 2 3 2" xfId="42918" xr:uid="{C56847AC-AB6D-41F0-A41F-6F8935B235D9}"/>
    <cellStyle name="20% - Accent1 2 3 2 3 2 4" xfId="33270" xr:uid="{C9C4607C-BA0D-4D30-9D5D-F5081213B9D0}"/>
    <cellStyle name="20% - Accent1 2 3 2 3 3" xfId="13113" xr:uid="{0C7DF8F7-C28B-4872-BC54-A30ACE2254A4}"/>
    <cellStyle name="20% - Accent1 2 3 2 3 3 2" xfId="23062" xr:uid="{8569FAEE-45D5-4589-ACA6-EBC33424B1BE}"/>
    <cellStyle name="20% - Accent1 2 3 2 3 3 2 2" xfId="45336" xr:uid="{0C62A06A-E08E-457C-BC9D-F5D693E66349}"/>
    <cellStyle name="20% - Accent1 2 3 2 3 3 3" xfId="35688" xr:uid="{5E9B717A-991D-4B0F-9784-7A385AA663D8}"/>
    <cellStyle name="20% - Accent1 2 3 2 3 4" xfId="18112" xr:uid="{5865444B-30CF-41CF-85BF-69F36021711E}"/>
    <cellStyle name="20% - Accent1 2 3 2 3 4 2" xfId="40508" xr:uid="{43AD49E0-EF95-42C4-AE00-C0F6F87D5FCE}"/>
    <cellStyle name="20% - Accent1 2 3 2 3 5" xfId="30860" xr:uid="{AE82C69E-119A-4264-941A-FDD105B6D35F}"/>
    <cellStyle name="20% - Accent1 2 3 2 4" xfId="1675" xr:uid="{E684AA4C-3A05-4EBC-B105-24272661936E}"/>
    <cellStyle name="20% - Accent1 2 3 2 4 2" xfId="10484" xr:uid="{07F69D7A-2933-4D53-8CF3-A669791E1FDA}"/>
    <cellStyle name="20% - Accent1 2 3 2 4 2 2" xfId="15613" xr:uid="{B4FE0C70-F8AF-4369-9EC8-06428B3396E1}"/>
    <cellStyle name="20% - Accent1 2 3 2 4 2 2 2" xfId="25542" xr:uid="{9847668F-67E1-4867-B8C5-03A331E0C92D}"/>
    <cellStyle name="20% - Accent1 2 3 2 4 2 2 2 2" xfId="47749" xr:uid="{D7A0FEAC-0967-442D-8FBF-08D1F7A91357}"/>
    <cellStyle name="20% - Accent1 2 3 2 4 2 2 3" xfId="38101" xr:uid="{C9934F79-068A-470B-AAC5-12D4B56A41D8}"/>
    <cellStyle name="20% - Accent1 2 3 2 4 2 3" xfId="20584" xr:uid="{746D5ECD-C6FA-48A0-BE4B-33E39DB5EA37}"/>
    <cellStyle name="20% - Accent1 2 3 2 4 2 3 2" xfId="42919" xr:uid="{6107FB8E-B245-483E-901A-2EDE52328340}"/>
    <cellStyle name="20% - Accent1 2 3 2 4 2 4" xfId="33271" xr:uid="{F29651CA-D818-4486-8801-8809667C7696}"/>
    <cellStyle name="20% - Accent1 2 3 2 4 3" xfId="13114" xr:uid="{677BD5A0-C93D-4AEC-9501-B05F7D494091}"/>
    <cellStyle name="20% - Accent1 2 3 2 4 3 2" xfId="23063" xr:uid="{2BAE35E6-1F79-4BB0-B214-F2CFE0ED75C5}"/>
    <cellStyle name="20% - Accent1 2 3 2 4 3 2 2" xfId="45337" xr:uid="{8D9647DC-7D83-456A-9E81-034749828865}"/>
    <cellStyle name="20% - Accent1 2 3 2 4 3 3" xfId="35689" xr:uid="{75278AB6-C607-4F7C-97A3-75F5DDDD32F4}"/>
    <cellStyle name="20% - Accent1 2 3 2 4 4" xfId="18113" xr:uid="{A71E8DA3-C423-4FF3-BA41-90C377F619E5}"/>
    <cellStyle name="20% - Accent1 2 3 2 4 4 2" xfId="40509" xr:uid="{B0FB304B-1B06-49CE-A113-4BD2BAA9D9A0}"/>
    <cellStyle name="20% - Accent1 2 3 2 4 5" xfId="30861" xr:uid="{A9E467C8-CD0D-4897-92E3-767B306F87E8}"/>
    <cellStyle name="20% - Accent1 2 3 2 5" xfId="10481" xr:uid="{C703AF84-3332-40B0-90E7-3B6E72A3291D}"/>
    <cellStyle name="20% - Accent1 2 3 2 5 2" xfId="15610" xr:uid="{2F8439E7-5214-4302-AF52-DAB4583ED0FE}"/>
    <cellStyle name="20% - Accent1 2 3 2 5 2 2" xfId="25539" xr:uid="{D1E5615A-A2B9-4979-A3B3-80432092BECC}"/>
    <cellStyle name="20% - Accent1 2 3 2 5 2 2 2" xfId="47746" xr:uid="{C51D2972-A858-4A67-A5C4-EC493E751A9D}"/>
    <cellStyle name="20% - Accent1 2 3 2 5 2 3" xfId="38098" xr:uid="{F9566355-5AD7-4604-9AEF-F70C201C73B4}"/>
    <cellStyle name="20% - Accent1 2 3 2 5 3" xfId="20581" xr:uid="{38FD3883-A8D0-4308-9F88-20E8F7C44CA5}"/>
    <cellStyle name="20% - Accent1 2 3 2 5 3 2" xfId="42916" xr:uid="{2F22E52F-14B6-4AEE-8CEC-8C68FA7CAA91}"/>
    <cellStyle name="20% - Accent1 2 3 2 5 4" xfId="33268" xr:uid="{94870FB5-2E51-47A8-A835-57D1337AA3DA}"/>
    <cellStyle name="20% - Accent1 2 3 2 6" xfId="13111" xr:uid="{F172749A-D626-498E-8AA0-A6981B2770F5}"/>
    <cellStyle name="20% - Accent1 2 3 2 6 2" xfId="23060" xr:uid="{B639BEE2-ADE5-40EE-9E99-2DD3F97B5544}"/>
    <cellStyle name="20% - Accent1 2 3 2 6 2 2" xfId="45334" xr:uid="{2D9E53B4-D0A5-45F2-8706-B9468368368F}"/>
    <cellStyle name="20% - Accent1 2 3 2 6 3" xfId="35686" xr:uid="{8CCC1E8C-7746-4A83-B6C8-ADBBEB55560D}"/>
    <cellStyle name="20% - Accent1 2 3 2 7" xfId="18110" xr:uid="{C91BDE67-1E35-4282-AB77-B4F052B0F206}"/>
    <cellStyle name="20% - Accent1 2 3 2 7 2" xfId="40506" xr:uid="{13D0A552-6F25-4181-ABB8-CA76973D94E8}"/>
    <cellStyle name="20% - Accent1 2 3 2 8" xfId="30858" xr:uid="{0B5FED77-0134-416F-B54A-A918D08FF155}"/>
    <cellStyle name="20% - Accent1 2 3 3" xfId="1676" xr:uid="{808D5B8E-81F9-425E-BC6F-6A428A4E81AE}"/>
    <cellStyle name="20% - Accent1 2 3 3 2" xfId="10485" xr:uid="{0C48F4B4-C045-4E42-81C4-4565499BE6B0}"/>
    <cellStyle name="20% - Accent1 2 3 3 2 2" xfId="15614" xr:uid="{DF1293ED-7847-44F0-82A8-96752A9A4582}"/>
    <cellStyle name="20% - Accent1 2 3 3 2 2 2" xfId="25543" xr:uid="{638A75A8-980E-4346-9BBB-F42926318E62}"/>
    <cellStyle name="20% - Accent1 2 3 3 2 2 2 2" xfId="47750" xr:uid="{8B1BC79A-87C5-4CEB-AA81-13DA0454B11B}"/>
    <cellStyle name="20% - Accent1 2 3 3 2 2 3" xfId="38102" xr:uid="{DFA8CAF4-D823-41C9-9791-EBB21361E5AB}"/>
    <cellStyle name="20% - Accent1 2 3 3 2 3" xfId="20585" xr:uid="{411F37E9-FCC8-466C-A815-4E8AA95C0B82}"/>
    <cellStyle name="20% - Accent1 2 3 3 2 3 2" xfId="42920" xr:uid="{DD92E460-3EB0-4510-8943-F88FBEB93EF1}"/>
    <cellStyle name="20% - Accent1 2 3 3 2 4" xfId="33272" xr:uid="{9AE0E9AD-7F91-4A55-99D1-DD8C0AB5E6A2}"/>
    <cellStyle name="20% - Accent1 2 3 3 3" xfId="13115" xr:uid="{BFC7B28A-A427-4D50-99B6-73BF8D6108B7}"/>
    <cellStyle name="20% - Accent1 2 3 3 3 2" xfId="23064" xr:uid="{D4401829-99F9-42E3-9D28-ADAD171DF412}"/>
    <cellStyle name="20% - Accent1 2 3 3 3 2 2" xfId="45338" xr:uid="{02FF44F0-5EE2-43A4-9B74-97A363F9F586}"/>
    <cellStyle name="20% - Accent1 2 3 3 3 3" xfId="35690" xr:uid="{74E5EDB9-17CF-49F7-A861-2A6557248B92}"/>
    <cellStyle name="20% - Accent1 2 3 3 4" xfId="18114" xr:uid="{D1B59311-31CE-4A3A-A8B4-C80BA798DDA6}"/>
    <cellStyle name="20% - Accent1 2 3 3 4 2" xfId="40510" xr:uid="{AE3F87CB-8A0A-4CB2-AB29-591981E28EE4}"/>
    <cellStyle name="20% - Accent1 2 3 3 5" xfId="30862" xr:uid="{ED78D50A-06A2-4D58-BA3C-6187534E022E}"/>
    <cellStyle name="20% - Accent1 2 3 4" xfId="1677" xr:uid="{E3666D90-BDC3-4C5B-A3E0-A5FC4389F3F1}"/>
    <cellStyle name="20% - Accent1 2 3 4 2" xfId="10486" xr:uid="{23B75558-D619-4B7C-9607-DBB5F6A9E12D}"/>
    <cellStyle name="20% - Accent1 2 3 4 2 2" xfId="15615" xr:uid="{A691BD76-B2EE-4039-85B7-6F27599B7756}"/>
    <cellStyle name="20% - Accent1 2 3 4 2 2 2" xfId="25544" xr:uid="{B107C53B-96C8-4FF2-8658-C053CCD3FE6D}"/>
    <cellStyle name="20% - Accent1 2 3 4 2 2 2 2" xfId="47751" xr:uid="{15C4B798-7627-47AF-857C-B0F0816A1DC9}"/>
    <cellStyle name="20% - Accent1 2 3 4 2 2 3" xfId="38103" xr:uid="{942732A6-9D37-4881-8DC9-36227AFA6E16}"/>
    <cellStyle name="20% - Accent1 2 3 4 2 3" xfId="20586" xr:uid="{52621434-8327-418A-9BA2-89F9E74521A2}"/>
    <cellStyle name="20% - Accent1 2 3 4 2 3 2" xfId="42921" xr:uid="{4EAE6833-7F11-46C5-AE09-0BBB3D2709B8}"/>
    <cellStyle name="20% - Accent1 2 3 4 2 4" xfId="33273" xr:uid="{B98F71AC-F0FF-4CEF-99AD-FE18D6B664EF}"/>
    <cellStyle name="20% - Accent1 2 3 4 3" xfId="13116" xr:uid="{D8C585F1-0166-47D2-9373-F4EC9E3C4C01}"/>
    <cellStyle name="20% - Accent1 2 3 4 3 2" xfId="23065" xr:uid="{40CFC838-D27E-44E3-BD6A-263BFAE042A1}"/>
    <cellStyle name="20% - Accent1 2 3 4 3 2 2" xfId="45339" xr:uid="{58435331-894B-4CD3-83CA-F915C8A91146}"/>
    <cellStyle name="20% - Accent1 2 3 4 3 3" xfId="35691" xr:uid="{C3A19171-A95D-4E58-A096-1C2037F51BAB}"/>
    <cellStyle name="20% - Accent1 2 3 4 4" xfId="18115" xr:uid="{54E33EA1-1EC6-4369-9134-1E2BFB3E0B25}"/>
    <cellStyle name="20% - Accent1 2 3 4 4 2" xfId="40511" xr:uid="{A997C3D3-B0EF-464A-81F2-698386E361C0}"/>
    <cellStyle name="20% - Accent1 2 3 4 5" xfId="30863" xr:uid="{121797D0-929E-4EEC-AA92-8622F0925C5D}"/>
    <cellStyle name="20% - Accent1 2 3 5" xfId="1678" xr:uid="{DB18C48D-09F4-453C-8022-401E261510EB}"/>
    <cellStyle name="20% - Accent1 2 3 5 2" xfId="10487" xr:uid="{77213B53-A49C-4527-A19F-4D54DFA377F2}"/>
    <cellStyle name="20% - Accent1 2 3 5 2 2" xfId="15616" xr:uid="{660E986E-12E8-4247-BEAF-E65032985CD5}"/>
    <cellStyle name="20% - Accent1 2 3 5 2 2 2" xfId="25545" xr:uid="{CBB86AA5-6C0F-42C2-A9BD-9B47ACCEB291}"/>
    <cellStyle name="20% - Accent1 2 3 5 2 2 2 2" xfId="47752" xr:uid="{175D6080-E94A-42EA-B943-B8DB99A70715}"/>
    <cellStyle name="20% - Accent1 2 3 5 2 2 3" xfId="38104" xr:uid="{AA4FB1C8-9714-41D0-8EC3-B1A9242752DF}"/>
    <cellStyle name="20% - Accent1 2 3 5 2 3" xfId="20587" xr:uid="{810C1E7D-C9E8-4F52-8A72-45431CCE0F81}"/>
    <cellStyle name="20% - Accent1 2 3 5 2 3 2" xfId="42922" xr:uid="{274BBF55-64F3-4CBD-91EC-69DA6D0FC649}"/>
    <cellStyle name="20% - Accent1 2 3 5 2 4" xfId="33274" xr:uid="{BF46A54F-F382-4A83-894D-63B7E5F51822}"/>
    <cellStyle name="20% - Accent1 2 3 5 3" xfId="13117" xr:uid="{C0ED15D7-4841-4BA9-A972-B28734BBBA75}"/>
    <cellStyle name="20% - Accent1 2 3 5 3 2" xfId="23066" xr:uid="{FF8829AF-E104-4C7B-8089-1BC69A9F1AF6}"/>
    <cellStyle name="20% - Accent1 2 3 5 3 2 2" xfId="45340" xr:uid="{03661283-ADF8-480C-8FB5-3DD565C10465}"/>
    <cellStyle name="20% - Accent1 2 3 5 3 3" xfId="35692" xr:uid="{F15C7DB7-99F7-4126-B34A-6B47FDA53A6F}"/>
    <cellStyle name="20% - Accent1 2 3 5 4" xfId="18116" xr:uid="{0ACCE934-37A4-452F-948D-5CA8EE7AC8D6}"/>
    <cellStyle name="20% - Accent1 2 3 5 4 2" xfId="40512" xr:uid="{34E05C45-E89A-4CAD-8751-21FC5E6210EE}"/>
    <cellStyle name="20% - Accent1 2 3 5 5" xfId="30864" xr:uid="{A9801D29-6A69-4CB7-9A03-078BF3A3DA0E}"/>
    <cellStyle name="20% - Accent1 2 3 6" xfId="1679" xr:uid="{83BD270A-4339-4368-A2A2-0E5420C9AF36}"/>
    <cellStyle name="20% - Accent1 2 3 6 2" xfId="10488" xr:uid="{FB3BBD89-1D87-46A8-9040-A8CC6B154B1D}"/>
    <cellStyle name="20% - Accent1 2 3 6 2 2" xfId="15617" xr:uid="{8C6954B5-BD34-47DD-8C53-1EB4FFDD7E71}"/>
    <cellStyle name="20% - Accent1 2 3 6 2 2 2" xfId="25546" xr:uid="{4DE424EB-FB6B-4660-99D3-010405E604D4}"/>
    <cellStyle name="20% - Accent1 2 3 6 2 2 2 2" xfId="47753" xr:uid="{379B9ADD-6D5B-4DE0-B494-25C9B944C386}"/>
    <cellStyle name="20% - Accent1 2 3 6 2 2 3" xfId="38105" xr:uid="{03CD7500-894E-4CC7-AA18-32100B4B9332}"/>
    <cellStyle name="20% - Accent1 2 3 6 2 3" xfId="20588" xr:uid="{34C72AB3-43E0-4A66-B79F-F269F3F44423}"/>
    <cellStyle name="20% - Accent1 2 3 6 2 3 2" xfId="42923" xr:uid="{AD592B28-D78D-4A1F-B5AC-B8DF7132589B}"/>
    <cellStyle name="20% - Accent1 2 3 6 2 4" xfId="33275" xr:uid="{AF12397C-016B-45B8-98D4-2BE27CF28937}"/>
    <cellStyle name="20% - Accent1 2 3 6 3" xfId="13118" xr:uid="{35A7565C-DD32-404C-B7C7-8EBDD3E4D6B8}"/>
    <cellStyle name="20% - Accent1 2 3 6 3 2" xfId="23067" xr:uid="{58A184BA-56F8-442C-B034-F56DCE991DE2}"/>
    <cellStyle name="20% - Accent1 2 3 6 3 2 2" xfId="45341" xr:uid="{6DA07095-5D84-4106-8580-F78133D85BE0}"/>
    <cellStyle name="20% - Accent1 2 3 6 3 3" xfId="35693" xr:uid="{7C7421AD-44D1-455F-8FFC-A6ABCBBDDC8B}"/>
    <cellStyle name="20% - Accent1 2 3 6 4" xfId="18117" xr:uid="{85510DC0-9FBF-428C-B6BD-3CC7741FF563}"/>
    <cellStyle name="20% - Accent1 2 3 6 4 2" xfId="40513" xr:uid="{3C9103B0-33B4-4803-80D2-073D8F50AA16}"/>
    <cellStyle name="20% - Accent1 2 3 6 5" xfId="30865" xr:uid="{31D93839-1248-4159-943A-43CD052CCA0C}"/>
    <cellStyle name="20% - Accent1 2 3 7" xfId="1680" xr:uid="{B551A047-E35A-4348-BCC4-6122C459C896}"/>
    <cellStyle name="20% - Accent1 2 3 8" xfId="1671" xr:uid="{251D9902-8CD9-4898-9A08-8163AEDB9259}"/>
    <cellStyle name="20% - Accent1 2 3 9" xfId="10378" xr:uid="{A5241D32-2656-430E-95BC-D8CC1D8ADB4E}"/>
    <cellStyle name="20% - Accent1 2 3 9 2" xfId="15507" xr:uid="{936D0445-619B-487C-A0A8-5195CAC93171}"/>
    <cellStyle name="20% - Accent1 2 3 9 2 2" xfId="25436" xr:uid="{5BBF7636-220A-4E33-B8DF-40A6683F5EB3}"/>
    <cellStyle name="20% - Accent1 2 3 9 2 2 2" xfId="47643" xr:uid="{60C95E31-DF8B-4B6C-B7FE-DF5303E3094A}"/>
    <cellStyle name="20% - Accent1 2 3 9 2 3" xfId="37995" xr:uid="{2E06E780-DBA4-4032-A363-246ACF270A22}"/>
    <cellStyle name="20% - Accent1 2 3 9 3" xfId="20480" xr:uid="{C86F905D-499C-49E7-8521-BF10A83E4335}"/>
    <cellStyle name="20% - Accent1 2 3 9 3 2" xfId="42815" xr:uid="{FE335607-9FE2-4829-9187-18E183EBF3BB}"/>
    <cellStyle name="20% - Accent1 2 3 9 4" xfId="33167" xr:uid="{4A3D3DDF-5C06-4641-9A72-A6BE0E1D2671}"/>
    <cellStyle name="20% - Accent1 2 4" xfId="1681" xr:uid="{7D378E8D-7593-4609-8403-9B2F16C5E61A}"/>
    <cellStyle name="20% - Accent1 2 4 2" xfId="1682" xr:uid="{84EDDB3A-ED18-41E0-A6E5-6FC227EA4189}"/>
    <cellStyle name="20% - Accent1 2 4 2 2" xfId="1683" xr:uid="{12AA72B9-757F-48BC-8C15-1B0EB88A0579}"/>
    <cellStyle name="20% - Accent1 2 4 2 2 2" xfId="10491" xr:uid="{29A63456-AA8F-479D-BB49-97AAFD0E27E1}"/>
    <cellStyle name="20% - Accent1 2 4 2 2 2 2" xfId="15620" xr:uid="{2D3F71BD-0D64-4846-853E-DE168D26D354}"/>
    <cellStyle name="20% - Accent1 2 4 2 2 2 2 2" xfId="25549" xr:uid="{B88C0E52-838A-4C30-830B-A7479A7844B4}"/>
    <cellStyle name="20% - Accent1 2 4 2 2 2 2 2 2" xfId="47756" xr:uid="{C7C75B1C-EB71-42A6-8B90-C3B53EAE252C}"/>
    <cellStyle name="20% - Accent1 2 4 2 2 2 2 3" xfId="38108" xr:uid="{6FDB364E-FD73-4E2F-A7FD-2F1C86D0E18C}"/>
    <cellStyle name="20% - Accent1 2 4 2 2 2 3" xfId="20591" xr:uid="{8B2DF48C-90DA-4C06-8E6C-582D72067F5C}"/>
    <cellStyle name="20% - Accent1 2 4 2 2 2 3 2" xfId="42926" xr:uid="{558D3288-F2BE-4265-B429-0BE639E9A5C4}"/>
    <cellStyle name="20% - Accent1 2 4 2 2 2 4" xfId="33278" xr:uid="{3068059A-961F-4B41-97F7-3A1AC464EFE4}"/>
    <cellStyle name="20% - Accent1 2 4 2 2 3" xfId="13121" xr:uid="{EE9EDC82-5EE2-4FF7-826F-EEF8CF08D0DD}"/>
    <cellStyle name="20% - Accent1 2 4 2 2 3 2" xfId="23070" xr:uid="{5226EB41-D293-4A38-B1CD-47A158D3B9EF}"/>
    <cellStyle name="20% - Accent1 2 4 2 2 3 2 2" xfId="45344" xr:uid="{198DC0D6-FE1E-4EE5-85A0-528E21362572}"/>
    <cellStyle name="20% - Accent1 2 4 2 2 3 3" xfId="35696" xr:uid="{BCA0059A-F6E5-4F8D-AC30-E080C36BBEAE}"/>
    <cellStyle name="20% - Accent1 2 4 2 2 4" xfId="18120" xr:uid="{B93839BB-17BE-4DC6-BE35-05F281843DBB}"/>
    <cellStyle name="20% - Accent1 2 4 2 2 4 2" xfId="40516" xr:uid="{E911812B-D410-4BCB-904A-F54820B6B4A9}"/>
    <cellStyle name="20% - Accent1 2 4 2 2 5" xfId="30868" xr:uid="{E8863BE0-DF4F-4EAB-8AC5-E609DA8D178B}"/>
    <cellStyle name="20% - Accent1 2 4 2 3" xfId="1684" xr:uid="{A9979F48-F8F5-4BF6-81FF-B5BA8E7CE10F}"/>
    <cellStyle name="20% - Accent1 2 4 2 3 2" xfId="10492" xr:uid="{C97E7BD5-2C76-4CD5-8E3A-FD4D604CE5C6}"/>
    <cellStyle name="20% - Accent1 2 4 2 3 2 2" xfId="15621" xr:uid="{CB46B80A-8508-4AD9-B9B5-B7CA72B11A41}"/>
    <cellStyle name="20% - Accent1 2 4 2 3 2 2 2" xfId="25550" xr:uid="{66D425EB-D4A1-462A-8518-A080AC31D868}"/>
    <cellStyle name="20% - Accent1 2 4 2 3 2 2 2 2" xfId="47757" xr:uid="{2D5DC021-C97E-4661-B553-40FD5E991F77}"/>
    <cellStyle name="20% - Accent1 2 4 2 3 2 2 3" xfId="38109" xr:uid="{72A0AB39-DCD6-47E6-8D66-5E76273B0C35}"/>
    <cellStyle name="20% - Accent1 2 4 2 3 2 3" xfId="20592" xr:uid="{C7588353-F618-4EC8-A35C-5AB1F1072866}"/>
    <cellStyle name="20% - Accent1 2 4 2 3 2 3 2" xfId="42927" xr:uid="{A7F9A66C-E766-4F9B-BDA6-7BAA7285163C}"/>
    <cellStyle name="20% - Accent1 2 4 2 3 2 4" xfId="33279" xr:uid="{3F65672D-3773-4A48-A9FE-D29DA9E24D5C}"/>
    <cellStyle name="20% - Accent1 2 4 2 3 3" xfId="13122" xr:uid="{AC4ECC63-5967-4D92-99DE-217D0B940D9E}"/>
    <cellStyle name="20% - Accent1 2 4 2 3 3 2" xfId="23071" xr:uid="{136B7D02-B07D-4408-8228-E17BB5B037D2}"/>
    <cellStyle name="20% - Accent1 2 4 2 3 3 2 2" xfId="45345" xr:uid="{3FB1CB01-5EE4-4691-8604-1180B00127C4}"/>
    <cellStyle name="20% - Accent1 2 4 2 3 3 3" xfId="35697" xr:uid="{73305E0F-A7EF-4504-9FE1-5EF78B70C337}"/>
    <cellStyle name="20% - Accent1 2 4 2 3 4" xfId="18121" xr:uid="{946AA487-34DE-4D12-ADB4-4C523752FF9D}"/>
    <cellStyle name="20% - Accent1 2 4 2 3 4 2" xfId="40517" xr:uid="{43AD61F3-8761-4713-BF0C-F4F054D329AC}"/>
    <cellStyle name="20% - Accent1 2 4 2 3 5" xfId="30869" xr:uid="{127498D0-30C9-4C3F-97C7-A7EAE1BEF980}"/>
    <cellStyle name="20% - Accent1 2 4 2 4" xfId="1685" xr:uid="{A73E89BB-B52A-49D2-BBC8-F8A10FD6A9C9}"/>
    <cellStyle name="20% - Accent1 2 4 2 4 2" xfId="10493" xr:uid="{BE54761A-572F-4FC4-85A4-FAE083C53E9F}"/>
    <cellStyle name="20% - Accent1 2 4 2 4 2 2" xfId="15622" xr:uid="{DA523F43-CEA6-49A9-8730-D42702ECC4AD}"/>
    <cellStyle name="20% - Accent1 2 4 2 4 2 2 2" xfId="25551" xr:uid="{74D4226D-7E82-44C4-B182-E8FA6F4847BB}"/>
    <cellStyle name="20% - Accent1 2 4 2 4 2 2 2 2" xfId="47758" xr:uid="{275F4DF0-059A-4872-B231-3C93F0208B21}"/>
    <cellStyle name="20% - Accent1 2 4 2 4 2 2 3" xfId="38110" xr:uid="{35F098B6-CA89-4BD0-9929-47D15C107BB1}"/>
    <cellStyle name="20% - Accent1 2 4 2 4 2 3" xfId="20593" xr:uid="{D0ECB732-A86E-43AD-9143-6BA6A4E5DF71}"/>
    <cellStyle name="20% - Accent1 2 4 2 4 2 3 2" xfId="42928" xr:uid="{1B7510F6-B330-472A-84AD-41DDBD3C38FC}"/>
    <cellStyle name="20% - Accent1 2 4 2 4 2 4" xfId="33280" xr:uid="{24B5DCA4-0087-4707-AF99-B7FE35ECB1C7}"/>
    <cellStyle name="20% - Accent1 2 4 2 4 3" xfId="13123" xr:uid="{E5A70348-87D1-47B3-A4C0-A0CEF4541609}"/>
    <cellStyle name="20% - Accent1 2 4 2 4 3 2" xfId="23072" xr:uid="{CC0315DB-D4A3-4B51-9DB2-EA418221E50D}"/>
    <cellStyle name="20% - Accent1 2 4 2 4 3 2 2" xfId="45346" xr:uid="{8D2ED088-E221-491A-9F0B-AE75651B1966}"/>
    <cellStyle name="20% - Accent1 2 4 2 4 3 3" xfId="35698" xr:uid="{235A940B-18EC-4B7C-BAC5-95B20C8B55DA}"/>
    <cellStyle name="20% - Accent1 2 4 2 4 4" xfId="18122" xr:uid="{AE600FF9-351F-4BE3-AF17-5206B6DC3702}"/>
    <cellStyle name="20% - Accent1 2 4 2 4 4 2" xfId="40518" xr:uid="{748776C7-88D9-4BB2-A1E7-93A5D2769709}"/>
    <cellStyle name="20% - Accent1 2 4 2 4 5" xfId="30870" xr:uid="{A1C01F6E-2078-4110-B96D-E7798AFE873D}"/>
    <cellStyle name="20% - Accent1 2 4 2 5" xfId="10490" xr:uid="{C0EC66DA-B9D8-408B-B2AE-39F1336276FF}"/>
    <cellStyle name="20% - Accent1 2 4 2 5 2" xfId="15619" xr:uid="{C72FA0F2-679A-4E20-B3D1-1CF100D64C98}"/>
    <cellStyle name="20% - Accent1 2 4 2 5 2 2" xfId="25548" xr:uid="{1D4018AA-B188-45C2-8E03-D3070A61CE31}"/>
    <cellStyle name="20% - Accent1 2 4 2 5 2 2 2" xfId="47755" xr:uid="{5203DD30-DAEA-414C-A324-8592304189BC}"/>
    <cellStyle name="20% - Accent1 2 4 2 5 2 3" xfId="38107" xr:uid="{3D2AD7BB-29FB-4474-9125-25B3ADA2FDDA}"/>
    <cellStyle name="20% - Accent1 2 4 2 5 3" xfId="20590" xr:uid="{CBF53879-10B7-4462-A9A7-9C1A2735F28B}"/>
    <cellStyle name="20% - Accent1 2 4 2 5 3 2" xfId="42925" xr:uid="{00493408-9676-4C01-B0F9-E33827DB98ED}"/>
    <cellStyle name="20% - Accent1 2 4 2 5 4" xfId="33277" xr:uid="{4509FDC4-B154-4724-950B-20B5DF6FA4DD}"/>
    <cellStyle name="20% - Accent1 2 4 2 6" xfId="13120" xr:uid="{59A66BD9-4563-40B4-AAE8-02176E5EF49E}"/>
    <cellStyle name="20% - Accent1 2 4 2 6 2" xfId="23069" xr:uid="{E9F58F7C-B330-434C-A764-0E395C80FE0F}"/>
    <cellStyle name="20% - Accent1 2 4 2 6 2 2" xfId="45343" xr:uid="{32B91E6D-B95C-48EA-BD23-45DFF699BD04}"/>
    <cellStyle name="20% - Accent1 2 4 2 6 3" xfId="35695" xr:uid="{6C4FA674-E3C9-44E2-A4A2-8655BA275650}"/>
    <cellStyle name="20% - Accent1 2 4 2 7" xfId="18119" xr:uid="{E1287E53-CA99-48FB-A338-AA873B29961B}"/>
    <cellStyle name="20% - Accent1 2 4 2 7 2" xfId="40515" xr:uid="{3BAB43AA-F00F-4A55-A3B6-3F68715E0C1E}"/>
    <cellStyle name="20% - Accent1 2 4 2 8" xfId="30867" xr:uid="{B5DF892D-BCE2-4055-B6FC-52CD02C526CD}"/>
    <cellStyle name="20% - Accent1 2 4 3" xfId="1686" xr:uid="{673354C3-EAF9-49EA-B21F-4D67B80352CB}"/>
    <cellStyle name="20% - Accent1 2 4 3 2" xfId="10494" xr:uid="{E6915346-ED82-4266-946E-4D0BAE009451}"/>
    <cellStyle name="20% - Accent1 2 4 3 2 2" xfId="15623" xr:uid="{86E5F241-01F9-4D93-9962-3C8584865676}"/>
    <cellStyle name="20% - Accent1 2 4 3 2 2 2" xfId="25552" xr:uid="{2EAE48DC-AB94-470A-9473-230DECE44C7A}"/>
    <cellStyle name="20% - Accent1 2 4 3 2 2 2 2" xfId="47759" xr:uid="{A6A35294-036A-4B13-B958-584FE2D7E987}"/>
    <cellStyle name="20% - Accent1 2 4 3 2 2 3" xfId="38111" xr:uid="{B4E51418-505A-48EB-ACCF-6377CCECE9B8}"/>
    <cellStyle name="20% - Accent1 2 4 3 2 3" xfId="20594" xr:uid="{5B7561D4-AC27-4B1E-9A6E-57A7EE473E62}"/>
    <cellStyle name="20% - Accent1 2 4 3 2 3 2" xfId="42929" xr:uid="{9267EF01-A9A0-41B1-8897-97868F4EF68B}"/>
    <cellStyle name="20% - Accent1 2 4 3 2 4" xfId="33281" xr:uid="{E4DFA326-C740-453D-8308-E3BCFC90D8E4}"/>
    <cellStyle name="20% - Accent1 2 4 3 3" xfId="13124" xr:uid="{5A778C47-4B92-421C-ACEF-9FA0216DA3A5}"/>
    <cellStyle name="20% - Accent1 2 4 3 3 2" xfId="23073" xr:uid="{1BFA80D6-22E3-454F-8DB0-5ACB8B5B9D24}"/>
    <cellStyle name="20% - Accent1 2 4 3 3 2 2" xfId="45347" xr:uid="{BF12B078-6659-4306-B4FE-F84B0731555C}"/>
    <cellStyle name="20% - Accent1 2 4 3 3 3" xfId="35699" xr:uid="{AB05009B-8061-4405-867C-520A7A3C1FE3}"/>
    <cellStyle name="20% - Accent1 2 4 3 4" xfId="18123" xr:uid="{8D8A37D7-A82F-4C29-8194-78AE40EDE82E}"/>
    <cellStyle name="20% - Accent1 2 4 3 4 2" xfId="40519" xr:uid="{5C7FF944-CD32-4848-9306-F31FA1391AA0}"/>
    <cellStyle name="20% - Accent1 2 4 3 5" xfId="30871" xr:uid="{5C274F21-459B-42DC-BF78-4D427C592748}"/>
    <cellStyle name="20% - Accent1 2 4 4" xfId="1687" xr:uid="{7145E2BF-E7E4-4964-820B-49570F3C332B}"/>
    <cellStyle name="20% - Accent1 2 4 4 2" xfId="10495" xr:uid="{9C9B626C-2E9E-4A78-B340-6E34D1F4DF69}"/>
    <cellStyle name="20% - Accent1 2 4 4 2 2" xfId="15624" xr:uid="{66E04DFB-B2F3-4A09-A3F1-6ED9FC26F395}"/>
    <cellStyle name="20% - Accent1 2 4 4 2 2 2" xfId="25553" xr:uid="{72983A3E-E990-4E04-B56C-0B960BD55AAA}"/>
    <cellStyle name="20% - Accent1 2 4 4 2 2 2 2" xfId="47760" xr:uid="{BEAD280C-DB1E-4032-966A-8B0BD8672D41}"/>
    <cellStyle name="20% - Accent1 2 4 4 2 2 3" xfId="38112" xr:uid="{F6EDB3AA-3D19-4C79-B918-846E53D5763B}"/>
    <cellStyle name="20% - Accent1 2 4 4 2 3" xfId="20595" xr:uid="{C9C62A79-2520-4D87-BC42-758A558D139F}"/>
    <cellStyle name="20% - Accent1 2 4 4 2 3 2" xfId="42930" xr:uid="{FD77CB16-B376-4D21-AECC-08DF2AA91A2D}"/>
    <cellStyle name="20% - Accent1 2 4 4 2 4" xfId="33282" xr:uid="{768803C0-E880-4403-9136-D8F97854E0E0}"/>
    <cellStyle name="20% - Accent1 2 4 4 3" xfId="13125" xr:uid="{C734C38E-3397-4CA2-BD00-FBFB27B21F4D}"/>
    <cellStyle name="20% - Accent1 2 4 4 3 2" xfId="23074" xr:uid="{B2CF64F3-547A-4470-A559-DB69D16CDA5E}"/>
    <cellStyle name="20% - Accent1 2 4 4 3 2 2" xfId="45348" xr:uid="{20C87DCE-C522-44CE-932E-F620DB15333A}"/>
    <cellStyle name="20% - Accent1 2 4 4 3 3" xfId="35700" xr:uid="{42A63A66-F128-4F87-B5B8-6B5A29956003}"/>
    <cellStyle name="20% - Accent1 2 4 4 4" xfId="18124" xr:uid="{3C48E89F-D656-43FF-9BA1-76CC80631D16}"/>
    <cellStyle name="20% - Accent1 2 4 4 4 2" xfId="40520" xr:uid="{B4290AB3-FBAE-4858-86ED-F01C6A194A02}"/>
    <cellStyle name="20% - Accent1 2 4 4 5" xfId="30872" xr:uid="{214A124D-5E0D-4D85-B75B-5C90D884FF5F}"/>
    <cellStyle name="20% - Accent1 2 4 5" xfId="1688" xr:uid="{8D42212D-1448-424F-A9A0-D07AD59A93EF}"/>
    <cellStyle name="20% - Accent1 2 4 5 2" xfId="10496" xr:uid="{8ACEB8D4-5204-4BC2-A78F-072B6D150C4D}"/>
    <cellStyle name="20% - Accent1 2 4 5 2 2" xfId="15625" xr:uid="{6BBF93D4-2FAC-4418-A7C0-200325872522}"/>
    <cellStyle name="20% - Accent1 2 4 5 2 2 2" xfId="25554" xr:uid="{DDD69446-DDB8-4261-9DEB-B9BE1317AB12}"/>
    <cellStyle name="20% - Accent1 2 4 5 2 2 2 2" xfId="47761" xr:uid="{23DAC283-F20A-41AA-B522-796A4EFFE5ED}"/>
    <cellStyle name="20% - Accent1 2 4 5 2 2 3" xfId="38113" xr:uid="{DD0F74C3-9D64-48F9-A46A-435B6B72FAE2}"/>
    <cellStyle name="20% - Accent1 2 4 5 2 3" xfId="20596" xr:uid="{C2602438-1589-48D1-A463-C1BF8FE931CB}"/>
    <cellStyle name="20% - Accent1 2 4 5 2 3 2" xfId="42931" xr:uid="{D0B59581-E3CC-4DC0-AD1D-62D1CBD1BE9D}"/>
    <cellStyle name="20% - Accent1 2 4 5 2 4" xfId="33283" xr:uid="{4C45EC09-9341-4C44-AB12-33E8913877DF}"/>
    <cellStyle name="20% - Accent1 2 4 5 3" xfId="13126" xr:uid="{C5858D32-7E40-482B-B7A1-B1C66092D7AA}"/>
    <cellStyle name="20% - Accent1 2 4 5 3 2" xfId="23075" xr:uid="{0BDE034E-4FF0-4E0C-9AD4-3471982E8F0C}"/>
    <cellStyle name="20% - Accent1 2 4 5 3 2 2" xfId="45349" xr:uid="{98F762F9-47C4-4B46-ABBC-12BE05681A97}"/>
    <cellStyle name="20% - Accent1 2 4 5 3 3" xfId="35701" xr:uid="{3BB3D6B5-497B-4957-95CD-CE30FA7DDD18}"/>
    <cellStyle name="20% - Accent1 2 4 5 4" xfId="18125" xr:uid="{24F86EEE-82CA-479B-9A83-95810217501B}"/>
    <cellStyle name="20% - Accent1 2 4 5 4 2" xfId="40521" xr:uid="{D6D44352-5FDF-4491-8DED-783C98B71913}"/>
    <cellStyle name="20% - Accent1 2 4 5 5" xfId="30873" xr:uid="{F1614A15-F5B1-46D3-A637-3860AE1E8C3A}"/>
    <cellStyle name="20% - Accent1 2 4 6" xfId="10489" xr:uid="{90788F59-5E70-4A8A-82FF-49E086684BAA}"/>
    <cellStyle name="20% - Accent1 2 4 6 2" xfId="15618" xr:uid="{D4DF229E-0C7C-4973-BBF8-2C7E17FA4F64}"/>
    <cellStyle name="20% - Accent1 2 4 6 2 2" xfId="25547" xr:uid="{9D22228C-B871-4C01-B61E-8A724660AEF5}"/>
    <cellStyle name="20% - Accent1 2 4 6 2 2 2" xfId="47754" xr:uid="{9F589946-4930-4D3A-A1AB-5E2E2F1B3C94}"/>
    <cellStyle name="20% - Accent1 2 4 6 2 3" xfId="38106" xr:uid="{2C4A2E09-43A6-4923-84EF-433FCCF325A6}"/>
    <cellStyle name="20% - Accent1 2 4 6 3" xfId="20589" xr:uid="{3F1B2C71-0964-45B0-87D9-9C0007B23D2E}"/>
    <cellStyle name="20% - Accent1 2 4 6 3 2" xfId="42924" xr:uid="{C6A9220F-855D-4A5E-BAFF-D689200D97EE}"/>
    <cellStyle name="20% - Accent1 2 4 6 4" xfId="33276" xr:uid="{5A37E820-68B6-4E35-A0D0-D9EF4D8B5523}"/>
    <cellStyle name="20% - Accent1 2 4 7" xfId="13119" xr:uid="{6AB6DFDC-27C9-49B4-82DA-A7A56E29E68D}"/>
    <cellStyle name="20% - Accent1 2 4 7 2" xfId="23068" xr:uid="{CEE1C609-E6B2-4622-A07E-0391BEA91BF1}"/>
    <cellStyle name="20% - Accent1 2 4 7 2 2" xfId="45342" xr:uid="{238ACC50-D26B-43CA-92A3-262ABADCAFC8}"/>
    <cellStyle name="20% - Accent1 2 4 7 3" xfId="35694" xr:uid="{ECBC24A9-6F37-4617-AC00-304B27CAD879}"/>
    <cellStyle name="20% - Accent1 2 4 8" xfId="18118" xr:uid="{934CAE56-F2FF-4ADD-8966-E649EDBC3EB6}"/>
    <cellStyle name="20% - Accent1 2 4 8 2" xfId="40514" xr:uid="{07FE03DF-1EB7-417F-B83C-1B8685017AD6}"/>
    <cellStyle name="20% - Accent1 2 4 9" xfId="30866" xr:uid="{EA40F219-0571-41AB-BB59-86F2909D95EF}"/>
    <cellStyle name="20% - Accent1 2 5" xfId="1689" xr:uid="{6F0D7AB6-0E3E-4F8A-AD03-8084CA4D3730}"/>
    <cellStyle name="20% - Accent1 2 5 2" xfId="1690" xr:uid="{1413FFB4-DF38-42BD-9FFB-82108D7D395F}"/>
    <cellStyle name="20% - Accent1 2 5 2 2" xfId="1691" xr:uid="{176898D9-5D19-4F8A-9FBA-AEA1EA246B6D}"/>
    <cellStyle name="20% - Accent1 2 5 2 2 2" xfId="10499" xr:uid="{BD7D7B3C-8D8B-4F42-9897-24BEC280BF37}"/>
    <cellStyle name="20% - Accent1 2 5 2 2 2 2" xfId="15628" xr:uid="{185E0446-0580-4984-BC27-D69290749D28}"/>
    <cellStyle name="20% - Accent1 2 5 2 2 2 2 2" xfId="25557" xr:uid="{4023CE4E-C8EC-4C5E-AC86-39E4E82AFD03}"/>
    <cellStyle name="20% - Accent1 2 5 2 2 2 2 2 2" xfId="47764" xr:uid="{CD5B4D25-1E92-423E-8E66-88EB482C5B93}"/>
    <cellStyle name="20% - Accent1 2 5 2 2 2 2 3" xfId="38116" xr:uid="{604D32B3-99D9-4FA4-A293-11D3CFE67EE0}"/>
    <cellStyle name="20% - Accent1 2 5 2 2 2 3" xfId="20599" xr:uid="{32CF82E9-B78D-42AE-8A9B-E1846257AF03}"/>
    <cellStyle name="20% - Accent1 2 5 2 2 2 3 2" xfId="42934" xr:uid="{19658DE6-9ED0-4C71-9E51-9827D9E7636B}"/>
    <cellStyle name="20% - Accent1 2 5 2 2 2 4" xfId="33286" xr:uid="{B5447680-6809-4E90-B08B-CB79C48BB07B}"/>
    <cellStyle name="20% - Accent1 2 5 2 2 3" xfId="13129" xr:uid="{D7A121E8-3937-4B19-81B0-CFDE0C368EA6}"/>
    <cellStyle name="20% - Accent1 2 5 2 2 3 2" xfId="23078" xr:uid="{B354C646-5F28-4F18-A176-ABC2AE63931C}"/>
    <cellStyle name="20% - Accent1 2 5 2 2 3 2 2" xfId="45352" xr:uid="{F0CD8E1E-B7D2-4532-9A24-2E9C3DD6BD51}"/>
    <cellStyle name="20% - Accent1 2 5 2 2 3 3" xfId="35704" xr:uid="{A08A12F5-122F-4B34-AA97-61F9400D926E}"/>
    <cellStyle name="20% - Accent1 2 5 2 2 4" xfId="18128" xr:uid="{C4836249-5527-451A-B600-CD596EF45ABB}"/>
    <cellStyle name="20% - Accent1 2 5 2 2 4 2" xfId="40524" xr:uid="{EE0FD069-8C3B-4284-A817-3533D2864BD1}"/>
    <cellStyle name="20% - Accent1 2 5 2 2 5" xfId="30876" xr:uid="{CECBE3A2-0526-44FE-9F5A-2580DAB952CD}"/>
    <cellStyle name="20% - Accent1 2 5 2 3" xfId="1692" xr:uid="{CC67A0D1-644C-4163-B799-F84B9C82964A}"/>
    <cellStyle name="20% - Accent1 2 5 2 3 2" xfId="10500" xr:uid="{681B8632-FBAF-431B-A4B1-80FAE73C56D3}"/>
    <cellStyle name="20% - Accent1 2 5 2 3 2 2" xfId="15629" xr:uid="{081BCB73-82FB-4406-87A2-845A42C9CEAB}"/>
    <cellStyle name="20% - Accent1 2 5 2 3 2 2 2" xfId="25558" xr:uid="{A010AD48-241D-4BED-A3D4-5257BE440358}"/>
    <cellStyle name="20% - Accent1 2 5 2 3 2 2 2 2" xfId="47765" xr:uid="{9A449FDA-EE88-4140-B03A-545EDCE68DF9}"/>
    <cellStyle name="20% - Accent1 2 5 2 3 2 2 3" xfId="38117" xr:uid="{C73E1E65-DEBB-4CA0-A145-99F49320A494}"/>
    <cellStyle name="20% - Accent1 2 5 2 3 2 3" xfId="20600" xr:uid="{BD1D874F-2AC9-401F-8860-82B420677FFD}"/>
    <cellStyle name="20% - Accent1 2 5 2 3 2 3 2" xfId="42935" xr:uid="{86F6C73D-CC2A-49DC-BC0F-D653CB9CAACB}"/>
    <cellStyle name="20% - Accent1 2 5 2 3 2 4" xfId="33287" xr:uid="{B132F06D-8577-4503-B9AC-C1E35ADFD6ED}"/>
    <cellStyle name="20% - Accent1 2 5 2 3 3" xfId="13130" xr:uid="{E40A8D34-96A7-4E20-9152-679E3ACF3835}"/>
    <cellStyle name="20% - Accent1 2 5 2 3 3 2" xfId="23079" xr:uid="{88280C9E-4ACE-48AA-A5F6-4C8CFF68AC8F}"/>
    <cellStyle name="20% - Accent1 2 5 2 3 3 2 2" xfId="45353" xr:uid="{68D8042D-5B9E-4F69-990E-E1466DC0F4D3}"/>
    <cellStyle name="20% - Accent1 2 5 2 3 3 3" xfId="35705" xr:uid="{251BA955-0612-4E9B-AC5B-186B78A20257}"/>
    <cellStyle name="20% - Accent1 2 5 2 3 4" xfId="18129" xr:uid="{AFCC6E97-B37A-4D1E-906F-EEDF58F8BA21}"/>
    <cellStyle name="20% - Accent1 2 5 2 3 4 2" xfId="40525" xr:uid="{FA5B4055-E8D4-4303-AE20-B472EC08C039}"/>
    <cellStyle name="20% - Accent1 2 5 2 3 5" xfId="30877" xr:uid="{4D86CD44-C116-401C-81DE-CE876AF07487}"/>
    <cellStyle name="20% - Accent1 2 5 2 4" xfId="1693" xr:uid="{71461B88-3550-4C3B-BD1E-FFBC07EE8A09}"/>
    <cellStyle name="20% - Accent1 2 5 2 4 2" xfId="10501" xr:uid="{DACE72FE-56FC-4F3D-A8FE-46CAEF938DA1}"/>
    <cellStyle name="20% - Accent1 2 5 2 4 2 2" xfId="15630" xr:uid="{2E07151F-9C1D-463D-804C-4378A27A4E0A}"/>
    <cellStyle name="20% - Accent1 2 5 2 4 2 2 2" xfId="25559" xr:uid="{9DCA3D89-4D8B-4DDB-B436-BCD105293EED}"/>
    <cellStyle name="20% - Accent1 2 5 2 4 2 2 2 2" xfId="47766" xr:uid="{A13C0BCE-84E6-4FED-AE22-100422DB50EC}"/>
    <cellStyle name="20% - Accent1 2 5 2 4 2 2 3" xfId="38118" xr:uid="{A569BAAD-6243-4471-9DB9-CAF6EE24A4BB}"/>
    <cellStyle name="20% - Accent1 2 5 2 4 2 3" xfId="20601" xr:uid="{8872326C-1E4D-4E16-A7E8-3E91A55DD705}"/>
    <cellStyle name="20% - Accent1 2 5 2 4 2 3 2" xfId="42936" xr:uid="{D1316B47-0EED-4BF7-B310-4AC061B7B79D}"/>
    <cellStyle name="20% - Accent1 2 5 2 4 2 4" xfId="33288" xr:uid="{4DB2090D-90A2-4262-ADC5-D0C5F2774C7E}"/>
    <cellStyle name="20% - Accent1 2 5 2 4 3" xfId="13131" xr:uid="{17DCDA92-F0EC-4575-BC8D-1F19619A7973}"/>
    <cellStyle name="20% - Accent1 2 5 2 4 3 2" xfId="23080" xr:uid="{EFDA3838-4B91-4F13-9C45-C6866E0BD2A4}"/>
    <cellStyle name="20% - Accent1 2 5 2 4 3 2 2" xfId="45354" xr:uid="{8F84CC0A-2B30-45CF-A0AB-9CFC0420F1FF}"/>
    <cellStyle name="20% - Accent1 2 5 2 4 3 3" xfId="35706" xr:uid="{3F33F837-0554-46CB-87B4-15B489DEC615}"/>
    <cellStyle name="20% - Accent1 2 5 2 4 4" xfId="18130" xr:uid="{6B062D4B-20A9-4C21-935A-4177B90BCDA4}"/>
    <cellStyle name="20% - Accent1 2 5 2 4 4 2" xfId="40526" xr:uid="{2EB56F30-04BB-4B28-9190-F50F055A4663}"/>
    <cellStyle name="20% - Accent1 2 5 2 4 5" xfId="30878" xr:uid="{EDE05720-E466-4DFA-A3B2-0A45E3D2F17D}"/>
    <cellStyle name="20% - Accent1 2 5 2 5" xfId="10498" xr:uid="{E2367889-B503-4435-8E0A-BC59ABC31825}"/>
    <cellStyle name="20% - Accent1 2 5 2 5 2" xfId="15627" xr:uid="{F52FADA0-5A16-486F-B4FA-D43FC6E55EDC}"/>
    <cellStyle name="20% - Accent1 2 5 2 5 2 2" xfId="25556" xr:uid="{6E289564-8DEC-46EB-92BF-BC0D2CB104C6}"/>
    <cellStyle name="20% - Accent1 2 5 2 5 2 2 2" xfId="47763" xr:uid="{F613FFCF-2C08-4745-9B61-CE472BE69E95}"/>
    <cellStyle name="20% - Accent1 2 5 2 5 2 3" xfId="38115" xr:uid="{B3FF99CE-04E3-4B9D-B8E9-A89A128FC066}"/>
    <cellStyle name="20% - Accent1 2 5 2 5 3" xfId="20598" xr:uid="{DE22B222-C776-474D-87D2-D096CEA5D4C4}"/>
    <cellStyle name="20% - Accent1 2 5 2 5 3 2" xfId="42933" xr:uid="{9598ED15-418A-47C1-A17A-4F8FCC8DF299}"/>
    <cellStyle name="20% - Accent1 2 5 2 5 4" xfId="33285" xr:uid="{DCADC806-9A19-4AF1-AECC-E3DE3A947F90}"/>
    <cellStyle name="20% - Accent1 2 5 2 6" xfId="13128" xr:uid="{B164E631-BF7F-4BB8-854B-085E9356805B}"/>
    <cellStyle name="20% - Accent1 2 5 2 6 2" xfId="23077" xr:uid="{C9C77BB8-0C67-4F40-A0A5-471A8424F8A7}"/>
    <cellStyle name="20% - Accent1 2 5 2 6 2 2" xfId="45351" xr:uid="{35013EE4-9436-4ABE-AC66-C3CE53037A75}"/>
    <cellStyle name="20% - Accent1 2 5 2 6 3" xfId="35703" xr:uid="{3CFCC600-066B-44FC-A1AF-E77CC9A1A37B}"/>
    <cellStyle name="20% - Accent1 2 5 2 7" xfId="18127" xr:uid="{1E1D1ADA-E530-4B3D-8429-CC2A4A481A71}"/>
    <cellStyle name="20% - Accent1 2 5 2 7 2" xfId="40523" xr:uid="{2AE108D9-CF1F-49E7-A8FD-737320E9C39A}"/>
    <cellStyle name="20% - Accent1 2 5 2 8" xfId="30875" xr:uid="{A4D67447-71DE-4293-9700-E0111350D04A}"/>
    <cellStyle name="20% - Accent1 2 5 3" xfId="1694" xr:uid="{6EECBF88-973B-48FB-8022-516C30F05AAE}"/>
    <cellStyle name="20% - Accent1 2 5 3 2" xfId="10502" xr:uid="{06A7D39B-3CA4-44D9-AF9E-BE5739B9B5C3}"/>
    <cellStyle name="20% - Accent1 2 5 3 2 2" xfId="15631" xr:uid="{4187561F-5C2E-42C4-973C-540FA8A049E2}"/>
    <cellStyle name="20% - Accent1 2 5 3 2 2 2" xfId="25560" xr:uid="{758E636F-4E56-46DB-AD40-30FBD42F33E6}"/>
    <cellStyle name="20% - Accent1 2 5 3 2 2 2 2" xfId="47767" xr:uid="{99823703-FD46-49AA-BB99-DC5F20C7DDED}"/>
    <cellStyle name="20% - Accent1 2 5 3 2 2 3" xfId="38119" xr:uid="{86852B7D-FC7E-4A0A-931F-424EAC63A9F9}"/>
    <cellStyle name="20% - Accent1 2 5 3 2 3" xfId="20602" xr:uid="{97B34FE3-814E-4E52-9BB5-FC8A09A635D2}"/>
    <cellStyle name="20% - Accent1 2 5 3 2 3 2" xfId="42937" xr:uid="{A1A6290A-D3B3-4B20-AB0B-7909678D0226}"/>
    <cellStyle name="20% - Accent1 2 5 3 2 4" xfId="33289" xr:uid="{B9CAC21B-2121-4267-8DA9-48ECC3EF80A4}"/>
    <cellStyle name="20% - Accent1 2 5 3 3" xfId="13132" xr:uid="{F0D74C9E-FF90-4FDC-B03F-FDA8792102DF}"/>
    <cellStyle name="20% - Accent1 2 5 3 3 2" xfId="23081" xr:uid="{F25A56F1-D966-4C9B-8E31-1137C104557D}"/>
    <cellStyle name="20% - Accent1 2 5 3 3 2 2" xfId="45355" xr:uid="{EFF73E03-E3DC-4A10-8289-34514A73B22F}"/>
    <cellStyle name="20% - Accent1 2 5 3 3 3" xfId="35707" xr:uid="{E1288B65-1B4A-44D6-A22E-17BE12E6CFD3}"/>
    <cellStyle name="20% - Accent1 2 5 3 4" xfId="18131" xr:uid="{48D08265-200C-4F49-878B-60A4B87E9BEC}"/>
    <cellStyle name="20% - Accent1 2 5 3 4 2" xfId="40527" xr:uid="{3CBF9744-B8EA-4D8B-B236-62A31CC392B7}"/>
    <cellStyle name="20% - Accent1 2 5 3 5" xfId="30879" xr:uid="{22DE7EE3-7C91-40A3-AEA4-AA57D3A8DFAB}"/>
    <cellStyle name="20% - Accent1 2 5 4" xfId="1695" xr:uid="{E4876B2C-2DD4-4702-AFF3-DFCADAECE055}"/>
    <cellStyle name="20% - Accent1 2 5 4 2" xfId="10503" xr:uid="{2829249C-89F7-4496-B0E3-1FF8794F94AF}"/>
    <cellStyle name="20% - Accent1 2 5 4 2 2" xfId="15632" xr:uid="{74709BED-72F3-4534-8EE8-C50366A86989}"/>
    <cellStyle name="20% - Accent1 2 5 4 2 2 2" xfId="25561" xr:uid="{0F8165DE-632C-4A92-B685-C9C0A8EABAA6}"/>
    <cellStyle name="20% - Accent1 2 5 4 2 2 2 2" xfId="47768" xr:uid="{1C9C816F-1E6E-4C33-98C5-F0BAD2ACC12A}"/>
    <cellStyle name="20% - Accent1 2 5 4 2 2 3" xfId="38120" xr:uid="{87A2D989-E29E-4BF7-9FE7-A6D6DC75B043}"/>
    <cellStyle name="20% - Accent1 2 5 4 2 3" xfId="20603" xr:uid="{3AB10B52-6A54-4524-A0CF-B10E2B3F1147}"/>
    <cellStyle name="20% - Accent1 2 5 4 2 3 2" xfId="42938" xr:uid="{D3B0B32A-F258-4B8E-8BE3-360162748680}"/>
    <cellStyle name="20% - Accent1 2 5 4 2 4" xfId="33290" xr:uid="{5711AE0C-CE73-4475-9010-F7A3A27853B8}"/>
    <cellStyle name="20% - Accent1 2 5 4 3" xfId="13133" xr:uid="{08ECFF3A-F69D-4D70-B630-61FAC245C9CC}"/>
    <cellStyle name="20% - Accent1 2 5 4 3 2" xfId="23082" xr:uid="{936179BD-7FBD-4015-8D5D-5801252BE61D}"/>
    <cellStyle name="20% - Accent1 2 5 4 3 2 2" xfId="45356" xr:uid="{74F5A3D2-5296-4F22-90C6-0C56E4B01FE5}"/>
    <cellStyle name="20% - Accent1 2 5 4 3 3" xfId="35708" xr:uid="{C3804FEB-65E5-4BC0-8944-56A64FA10441}"/>
    <cellStyle name="20% - Accent1 2 5 4 4" xfId="18132" xr:uid="{268B438D-28E7-4D8C-96B1-035E9470C8C8}"/>
    <cellStyle name="20% - Accent1 2 5 4 4 2" xfId="40528" xr:uid="{3190D4DE-96E0-4EC8-B395-D75432BD52CC}"/>
    <cellStyle name="20% - Accent1 2 5 4 5" xfId="30880" xr:uid="{A5234166-8750-4C0B-84E2-29375C599232}"/>
    <cellStyle name="20% - Accent1 2 5 5" xfId="1696" xr:uid="{891B56ED-6199-4F65-BADB-4F93E098041C}"/>
    <cellStyle name="20% - Accent1 2 5 5 2" xfId="10504" xr:uid="{66303669-248D-486C-B1F7-A5F74B0EBB55}"/>
    <cellStyle name="20% - Accent1 2 5 5 2 2" xfId="15633" xr:uid="{16B57411-DD22-4416-B6B1-2B4AC67AF38D}"/>
    <cellStyle name="20% - Accent1 2 5 5 2 2 2" xfId="25562" xr:uid="{68B89756-432A-4F1A-A7FE-E3CB9B817123}"/>
    <cellStyle name="20% - Accent1 2 5 5 2 2 2 2" xfId="47769" xr:uid="{1A49736F-C872-4DDD-8673-1EB78DD3D725}"/>
    <cellStyle name="20% - Accent1 2 5 5 2 2 3" xfId="38121" xr:uid="{B3B20DFF-5015-4C0B-8C93-2CE4B425D1E8}"/>
    <cellStyle name="20% - Accent1 2 5 5 2 3" xfId="20604" xr:uid="{1249793B-2356-44DF-95F2-B56DDB93562D}"/>
    <cellStyle name="20% - Accent1 2 5 5 2 3 2" xfId="42939" xr:uid="{E7B48A98-E5E2-42B1-9C75-5B4DC0D3661B}"/>
    <cellStyle name="20% - Accent1 2 5 5 2 4" xfId="33291" xr:uid="{10D49B61-C8C4-4D36-81F0-AD66F7E49930}"/>
    <cellStyle name="20% - Accent1 2 5 5 3" xfId="13134" xr:uid="{1AE49D69-49B9-44D2-866F-A29830402714}"/>
    <cellStyle name="20% - Accent1 2 5 5 3 2" xfId="23083" xr:uid="{1E3AFBCC-2DE3-4095-92CB-2D4438D0F17A}"/>
    <cellStyle name="20% - Accent1 2 5 5 3 2 2" xfId="45357" xr:uid="{46273A88-EC3D-4340-83A7-EB69E556B188}"/>
    <cellStyle name="20% - Accent1 2 5 5 3 3" xfId="35709" xr:uid="{A2B31013-5E5B-4E24-89B3-EEC64F61B6D0}"/>
    <cellStyle name="20% - Accent1 2 5 5 4" xfId="18133" xr:uid="{FF48E1B3-1877-417F-B2BD-A500A85AD606}"/>
    <cellStyle name="20% - Accent1 2 5 5 4 2" xfId="40529" xr:uid="{265F7F19-2CF1-4262-A19B-7370BEC5878C}"/>
    <cellStyle name="20% - Accent1 2 5 5 5" xfId="30881" xr:uid="{6137D0F4-0448-44F1-915C-E3802506FB22}"/>
    <cellStyle name="20% - Accent1 2 5 6" xfId="10497" xr:uid="{C612D468-5B2C-4B24-9C99-76D92B76323B}"/>
    <cellStyle name="20% - Accent1 2 5 6 2" xfId="15626" xr:uid="{024F09C0-7294-4E75-A57C-B5462BF28471}"/>
    <cellStyle name="20% - Accent1 2 5 6 2 2" xfId="25555" xr:uid="{C82A4856-45BC-40C5-8269-BB90482BF214}"/>
    <cellStyle name="20% - Accent1 2 5 6 2 2 2" xfId="47762" xr:uid="{4BD53569-DD9C-4376-8AE4-C9E4D4489A3B}"/>
    <cellStyle name="20% - Accent1 2 5 6 2 3" xfId="38114" xr:uid="{DB628ADF-5F47-4DEC-8F5F-FCA177026FAD}"/>
    <cellStyle name="20% - Accent1 2 5 6 3" xfId="20597" xr:uid="{9BDB7BEB-63A6-4FB9-8FD1-5A6339FD6B4C}"/>
    <cellStyle name="20% - Accent1 2 5 6 3 2" xfId="42932" xr:uid="{607150E7-4DD3-4B26-B39F-C6D4DF9AC18A}"/>
    <cellStyle name="20% - Accent1 2 5 6 4" xfId="33284" xr:uid="{7221C703-A238-401A-B6F2-3CEF0D9A5EDF}"/>
    <cellStyle name="20% - Accent1 2 5 7" xfId="13127" xr:uid="{62118587-DFB5-4981-8FEF-AAD8289F7EBD}"/>
    <cellStyle name="20% - Accent1 2 5 7 2" xfId="23076" xr:uid="{CFD12112-FE5A-4EB5-84CC-E2424FC82FB4}"/>
    <cellStyle name="20% - Accent1 2 5 7 2 2" xfId="45350" xr:uid="{5F34298C-B43B-4FDD-B5AF-DE595C6A72DD}"/>
    <cellStyle name="20% - Accent1 2 5 7 3" xfId="35702" xr:uid="{789645FC-0B87-4BE3-9484-AD2D270F71CF}"/>
    <cellStyle name="20% - Accent1 2 5 8" xfId="18126" xr:uid="{B1087EF7-B4E8-4DC4-ABA3-7637E21E93D9}"/>
    <cellStyle name="20% - Accent1 2 5 8 2" xfId="40522" xr:uid="{0AE8DAE4-BD71-4112-A3C8-6F3B5B37DC1C}"/>
    <cellStyle name="20% - Accent1 2 5 9" xfId="30874" xr:uid="{4509A1FD-25DC-4269-B6C3-DA4B63FB8F1D}"/>
    <cellStyle name="20% - Accent1 2 6" xfId="1697" xr:uid="{8B6D04D9-B93B-4D6D-8041-50A2977597B1}"/>
    <cellStyle name="20% - Accent1 2 6 2" xfId="1698" xr:uid="{F303C7A6-469E-44DE-8B43-683FCE67AFE4}"/>
    <cellStyle name="20% - Accent1 2 6 2 2" xfId="1699" xr:uid="{7A97D64F-BB85-4337-AB5C-CF711CB080B8}"/>
    <cellStyle name="20% - Accent1 2 6 2 2 2" xfId="10507" xr:uid="{A42AE96B-B28B-4F1F-A5FA-A767F5D01A87}"/>
    <cellStyle name="20% - Accent1 2 6 2 2 2 2" xfId="15636" xr:uid="{19D08674-87C6-4495-8A9C-7DF1B15887EB}"/>
    <cellStyle name="20% - Accent1 2 6 2 2 2 2 2" xfId="25565" xr:uid="{22766C46-9AAF-418A-8586-8CCC0F98F038}"/>
    <cellStyle name="20% - Accent1 2 6 2 2 2 2 2 2" xfId="47772" xr:uid="{82AA30F4-B916-40FC-A8A6-73A0F2EBF4F3}"/>
    <cellStyle name="20% - Accent1 2 6 2 2 2 2 3" xfId="38124" xr:uid="{BE1F88E8-27DB-4869-AAFD-F85C0CC3F472}"/>
    <cellStyle name="20% - Accent1 2 6 2 2 2 3" xfId="20607" xr:uid="{DD113A7F-D57A-4835-BA5F-8AA0834E7A0D}"/>
    <cellStyle name="20% - Accent1 2 6 2 2 2 3 2" xfId="42942" xr:uid="{1789ACC9-3D8D-4820-907F-09DB0B865F67}"/>
    <cellStyle name="20% - Accent1 2 6 2 2 2 4" xfId="33294" xr:uid="{BDB51057-7624-4271-9294-185B9AE939A7}"/>
    <cellStyle name="20% - Accent1 2 6 2 2 3" xfId="13137" xr:uid="{83AD81BA-15AD-40DE-8538-9F08799AAA64}"/>
    <cellStyle name="20% - Accent1 2 6 2 2 3 2" xfId="23086" xr:uid="{76217640-5AFD-4DE4-ACE4-1C7F41C07882}"/>
    <cellStyle name="20% - Accent1 2 6 2 2 3 2 2" xfId="45360" xr:uid="{3613E161-8895-426F-AEC4-C468B05EDAF1}"/>
    <cellStyle name="20% - Accent1 2 6 2 2 3 3" xfId="35712" xr:uid="{B07229ED-D5EC-4569-AC66-1CCE343E7835}"/>
    <cellStyle name="20% - Accent1 2 6 2 2 4" xfId="18136" xr:uid="{724E4E96-462D-4B32-B6A7-8B6522C22CE5}"/>
    <cellStyle name="20% - Accent1 2 6 2 2 4 2" xfId="40532" xr:uid="{9B0D9348-75AF-4AF2-A6B2-03D3472E791F}"/>
    <cellStyle name="20% - Accent1 2 6 2 2 5" xfId="30884" xr:uid="{EFE107EE-529A-4042-BDD5-A7B87EF9370A}"/>
    <cellStyle name="20% - Accent1 2 6 2 3" xfId="1700" xr:uid="{5BA485E9-F089-40B6-A39C-180A2A759A82}"/>
    <cellStyle name="20% - Accent1 2 6 2 3 2" xfId="10508" xr:uid="{0A57CC06-C611-4A7A-B8EE-371314EB9463}"/>
    <cellStyle name="20% - Accent1 2 6 2 3 2 2" xfId="15637" xr:uid="{5AFA51C0-3BEA-47A2-8D11-FF4620300F78}"/>
    <cellStyle name="20% - Accent1 2 6 2 3 2 2 2" xfId="25566" xr:uid="{9ACA8507-FCD7-4AA9-9547-C16736B30D88}"/>
    <cellStyle name="20% - Accent1 2 6 2 3 2 2 2 2" xfId="47773" xr:uid="{066818CF-4D57-4E8A-AF08-670268770E58}"/>
    <cellStyle name="20% - Accent1 2 6 2 3 2 2 3" xfId="38125" xr:uid="{D606E00C-E10B-4B7C-8CB4-D0D337C7F63F}"/>
    <cellStyle name="20% - Accent1 2 6 2 3 2 3" xfId="20608" xr:uid="{34067E34-EB64-4961-8ED1-E77B9C0E3ECD}"/>
    <cellStyle name="20% - Accent1 2 6 2 3 2 3 2" xfId="42943" xr:uid="{0DE7D327-191E-49F1-BFBA-DAB6DA54FB36}"/>
    <cellStyle name="20% - Accent1 2 6 2 3 2 4" xfId="33295" xr:uid="{D280CA07-69DE-47B4-A35E-1208993F7627}"/>
    <cellStyle name="20% - Accent1 2 6 2 3 3" xfId="13138" xr:uid="{B8053D0E-80A3-468F-AA7A-AB11A5E59DF1}"/>
    <cellStyle name="20% - Accent1 2 6 2 3 3 2" xfId="23087" xr:uid="{1744DEF2-F858-4AD7-BCCD-256C3299B953}"/>
    <cellStyle name="20% - Accent1 2 6 2 3 3 2 2" xfId="45361" xr:uid="{8DF15B1B-C8D3-4E73-851D-8AEB12905815}"/>
    <cellStyle name="20% - Accent1 2 6 2 3 3 3" xfId="35713" xr:uid="{C0960A97-BD91-4B8B-986A-0F9E09FF014A}"/>
    <cellStyle name="20% - Accent1 2 6 2 3 4" xfId="18137" xr:uid="{7A43E838-6746-4B7A-9897-77DA53DCC9B6}"/>
    <cellStyle name="20% - Accent1 2 6 2 3 4 2" xfId="40533" xr:uid="{BFFA29F6-3C19-42CE-BCFB-E59ECEB998F5}"/>
    <cellStyle name="20% - Accent1 2 6 2 3 5" xfId="30885" xr:uid="{75D8E9E1-8AA9-4C5C-825F-2ACF9489855E}"/>
    <cellStyle name="20% - Accent1 2 6 2 4" xfId="1701" xr:uid="{B971AB78-B3A7-43D0-8953-2A81F814E0DE}"/>
    <cellStyle name="20% - Accent1 2 6 2 4 2" xfId="10509" xr:uid="{E80052CA-AFDB-4FA9-893A-BE6C5C697EF9}"/>
    <cellStyle name="20% - Accent1 2 6 2 4 2 2" xfId="15638" xr:uid="{43CF9824-6B59-4533-B2E2-9EA7329B4A29}"/>
    <cellStyle name="20% - Accent1 2 6 2 4 2 2 2" xfId="25567" xr:uid="{0C74E006-F682-4B36-ADEC-EC0806F4AE3D}"/>
    <cellStyle name="20% - Accent1 2 6 2 4 2 2 2 2" xfId="47774" xr:uid="{D7C1C7F1-16D5-45BD-ABF7-21274B3E218C}"/>
    <cellStyle name="20% - Accent1 2 6 2 4 2 2 3" xfId="38126" xr:uid="{1ECDB745-3362-419B-958B-EEA3182B0A30}"/>
    <cellStyle name="20% - Accent1 2 6 2 4 2 3" xfId="20609" xr:uid="{FAB59D58-AE18-4F6D-BC41-4AFA04568CC7}"/>
    <cellStyle name="20% - Accent1 2 6 2 4 2 3 2" xfId="42944" xr:uid="{FF784F60-126F-48E3-994D-5A52365BDA29}"/>
    <cellStyle name="20% - Accent1 2 6 2 4 2 4" xfId="33296" xr:uid="{6B5798AD-484B-4528-ACFD-2B78AE8512C3}"/>
    <cellStyle name="20% - Accent1 2 6 2 4 3" xfId="13139" xr:uid="{59900F9D-674C-4E1C-987C-972B47322DA1}"/>
    <cellStyle name="20% - Accent1 2 6 2 4 3 2" xfId="23088" xr:uid="{6D6F56F0-3B38-48D8-9428-04B0BB14174E}"/>
    <cellStyle name="20% - Accent1 2 6 2 4 3 2 2" xfId="45362" xr:uid="{F10CA702-FF4E-48B2-9E00-C69B6DFCA295}"/>
    <cellStyle name="20% - Accent1 2 6 2 4 3 3" xfId="35714" xr:uid="{26282436-E3F3-4AE5-9A0A-C592950BD0F2}"/>
    <cellStyle name="20% - Accent1 2 6 2 4 4" xfId="18138" xr:uid="{DF66ABA5-8B49-4829-BBC8-29F9C8E7A892}"/>
    <cellStyle name="20% - Accent1 2 6 2 4 4 2" xfId="40534" xr:uid="{3DADC710-7D90-4123-BBA6-EA9479D2F3B6}"/>
    <cellStyle name="20% - Accent1 2 6 2 4 5" xfId="30886" xr:uid="{7D2B9A7D-B2ED-49FC-948A-6AEFEAC302EC}"/>
    <cellStyle name="20% - Accent1 2 6 2 5" xfId="10506" xr:uid="{03F72ED5-301D-45A6-B3BF-E524E8958EA8}"/>
    <cellStyle name="20% - Accent1 2 6 2 5 2" xfId="15635" xr:uid="{C9718024-3F00-4486-A4D1-7A6FD846FAE6}"/>
    <cellStyle name="20% - Accent1 2 6 2 5 2 2" xfId="25564" xr:uid="{A24A2FE0-6021-4F31-9CDA-E39277748940}"/>
    <cellStyle name="20% - Accent1 2 6 2 5 2 2 2" xfId="47771" xr:uid="{96CBBF02-4CA7-4EF2-A9C6-F2C1B4083D83}"/>
    <cellStyle name="20% - Accent1 2 6 2 5 2 3" xfId="38123" xr:uid="{630A3DBF-800F-4963-A6EB-220E22AAFA94}"/>
    <cellStyle name="20% - Accent1 2 6 2 5 3" xfId="20606" xr:uid="{EC56FA4B-B7D0-4898-A399-618061470501}"/>
    <cellStyle name="20% - Accent1 2 6 2 5 3 2" xfId="42941" xr:uid="{4CF3D0C7-7179-400A-B0D0-D76A87AADD88}"/>
    <cellStyle name="20% - Accent1 2 6 2 5 4" xfId="33293" xr:uid="{E2C17116-3F78-4996-97CE-0137C98CDB5C}"/>
    <cellStyle name="20% - Accent1 2 6 2 6" xfId="13136" xr:uid="{44B1A912-2992-47F8-98B1-7F972053E842}"/>
    <cellStyle name="20% - Accent1 2 6 2 6 2" xfId="23085" xr:uid="{4E52919C-C353-4EC1-8A15-82C72756E188}"/>
    <cellStyle name="20% - Accent1 2 6 2 6 2 2" xfId="45359" xr:uid="{409D3064-F39A-40AC-88FA-7C337FD9865F}"/>
    <cellStyle name="20% - Accent1 2 6 2 6 3" xfId="35711" xr:uid="{023C199D-249F-423C-BC8A-F6A3C525F958}"/>
    <cellStyle name="20% - Accent1 2 6 2 7" xfId="18135" xr:uid="{0B9D4100-1908-4E29-A3DF-1D065CC1B982}"/>
    <cellStyle name="20% - Accent1 2 6 2 7 2" xfId="40531" xr:uid="{1ECC34EE-709B-4320-BABC-09DAC13E0B85}"/>
    <cellStyle name="20% - Accent1 2 6 2 8" xfId="30883" xr:uid="{8C0D2E2D-1551-4725-8770-1081143A8B14}"/>
    <cellStyle name="20% - Accent1 2 6 3" xfId="1702" xr:uid="{A303355D-A64D-409D-9116-8C23A28AAA15}"/>
    <cellStyle name="20% - Accent1 2 6 3 2" xfId="10510" xr:uid="{A55C6A04-B8BD-49FB-9008-9402541E94E7}"/>
    <cellStyle name="20% - Accent1 2 6 3 2 2" xfId="15639" xr:uid="{8DE39CF6-6149-4F0D-80CF-C95504925510}"/>
    <cellStyle name="20% - Accent1 2 6 3 2 2 2" xfId="25568" xr:uid="{2F2B07E3-86C6-4AA3-B0BD-C7D0584C3591}"/>
    <cellStyle name="20% - Accent1 2 6 3 2 2 2 2" xfId="47775" xr:uid="{8F3366D0-7F6E-4EEE-8F34-62D345A10745}"/>
    <cellStyle name="20% - Accent1 2 6 3 2 2 3" xfId="38127" xr:uid="{CC17B1B2-03D5-4EBF-A748-84982CB45D4C}"/>
    <cellStyle name="20% - Accent1 2 6 3 2 3" xfId="20610" xr:uid="{034FADCD-F02F-41F1-B2FE-A0E047240FC2}"/>
    <cellStyle name="20% - Accent1 2 6 3 2 3 2" xfId="42945" xr:uid="{CB08F0BB-D013-4074-A090-520442D24E1D}"/>
    <cellStyle name="20% - Accent1 2 6 3 2 4" xfId="33297" xr:uid="{EE50284F-B703-4A3D-A559-888184F2A23F}"/>
    <cellStyle name="20% - Accent1 2 6 3 3" xfId="13140" xr:uid="{0A0E73EF-2561-488A-B371-AC8A898A6FC9}"/>
    <cellStyle name="20% - Accent1 2 6 3 3 2" xfId="23089" xr:uid="{59547317-487C-483D-A1D8-BBA61BFA2BF8}"/>
    <cellStyle name="20% - Accent1 2 6 3 3 2 2" xfId="45363" xr:uid="{024DB3BE-EBAC-41FF-A32E-D94660036669}"/>
    <cellStyle name="20% - Accent1 2 6 3 3 3" xfId="35715" xr:uid="{AB66373A-8346-48B1-A913-4F72C64DCD42}"/>
    <cellStyle name="20% - Accent1 2 6 3 4" xfId="18139" xr:uid="{A90F53F0-64D0-4D3C-97EB-86836D98F918}"/>
    <cellStyle name="20% - Accent1 2 6 3 4 2" xfId="40535" xr:uid="{2D2112FE-258F-49C4-B1A7-55B6999D6111}"/>
    <cellStyle name="20% - Accent1 2 6 3 5" xfId="30887" xr:uid="{BB3EC6BD-1E96-42AD-A098-685BBA079793}"/>
    <cellStyle name="20% - Accent1 2 6 4" xfId="1703" xr:uid="{FF674CD0-F46C-4AC3-989B-C82FA5796CE1}"/>
    <cellStyle name="20% - Accent1 2 6 4 2" xfId="10511" xr:uid="{A4EB0069-0853-4A3F-9715-D07121648909}"/>
    <cellStyle name="20% - Accent1 2 6 4 2 2" xfId="15640" xr:uid="{C42921B3-7668-4CE6-879A-E98CC835CC46}"/>
    <cellStyle name="20% - Accent1 2 6 4 2 2 2" xfId="25569" xr:uid="{48D0F856-F0F2-46E4-A693-CB784F3E621E}"/>
    <cellStyle name="20% - Accent1 2 6 4 2 2 2 2" xfId="47776" xr:uid="{AF58D88B-8644-4262-A84B-06BCC69E902C}"/>
    <cellStyle name="20% - Accent1 2 6 4 2 2 3" xfId="38128" xr:uid="{30604469-6C3D-4CE2-B0D4-E232AE22E052}"/>
    <cellStyle name="20% - Accent1 2 6 4 2 3" xfId="20611" xr:uid="{8BCF3860-580E-48F8-9040-A3BF4B9736A7}"/>
    <cellStyle name="20% - Accent1 2 6 4 2 3 2" xfId="42946" xr:uid="{7D1089B1-3B47-44E1-B262-F6E6DF8D088B}"/>
    <cellStyle name="20% - Accent1 2 6 4 2 4" xfId="33298" xr:uid="{E4CB6A9A-E31A-4D39-BC83-7C68F7CA76D6}"/>
    <cellStyle name="20% - Accent1 2 6 4 3" xfId="13141" xr:uid="{9B72DCD3-3244-4B33-AE8B-C762A034D559}"/>
    <cellStyle name="20% - Accent1 2 6 4 3 2" xfId="23090" xr:uid="{FE445D45-7CED-4AAE-BF5F-88924A075B4F}"/>
    <cellStyle name="20% - Accent1 2 6 4 3 2 2" xfId="45364" xr:uid="{AC1648ED-BBEB-47AE-AA5A-F91F9ECFB593}"/>
    <cellStyle name="20% - Accent1 2 6 4 3 3" xfId="35716" xr:uid="{1BE8CDE6-0350-45A8-8EA2-B0ED834A71B0}"/>
    <cellStyle name="20% - Accent1 2 6 4 4" xfId="18140" xr:uid="{A507A377-87EB-4061-9331-F58FB0D4DBD5}"/>
    <cellStyle name="20% - Accent1 2 6 4 4 2" xfId="40536" xr:uid="{76EEB2F1-6B4A-476A-81EA-11D86CA19DBF}"/>
    <cellStyle name="20% - Accent1 2 6 4 5" xfId="30888" xr:uid="{2CF0EF59-3406-48F1-BC09-CE24EF927ED3}"/>
    <cellStyle name="20% - Accent1 2 6 5" xfId="1704" xr:uid="{702FF2C0-0F67-4C7E-BA33-59B4D2FA186A}"/>
    <cellStyle name="20% - Accent1 2 6 5 2" xfId="10512" xr:uid="{81CBCD45-2461-4FBF-B0A0-ADFB45C8C980}"/>
    <cellStyle name="20% - Accent1 2 6 5 2 2" xfId="15641" xr:uid="{4C49231A-5959-44AD-A3A3-3808EBC17106}"/>
    <cellStyle name="20% - Accent1 2 6 5 2 2 2" xfId="25570" xr:uid="{AD44F7D0-E409-4F10-A2F8-9297FC15F3FE}"/>
    <cellStyle name="20% - Accent1 2 6 5 2 2 2 2" xfId="47777" xr:uid="{725B849A-CD87-4C41-AC43-80B530100116}"/>
    <cellStyle name="20% - Accent1 2 6 5 2 2 3" xfId="38129" xr:uid="{1C8E0B44-8D81-4EAF-87CE-D67C4DA6F8E7}"/>
    <cellStyle name="20% - Accent1 2 6 5 2 3" xfId="20612" xr:uid="{C9C51057-C86F-431E-9540-339A47B8896A}"/>
    <cellStyle name="20% - Accent1 2 6 5 2 3 2" xfId="42947" xr:uid="{0C9E5A58-CDF5-426C-BD89-28FA63FD1B6D}"/>
    <cellStyle name="20% - Accent1 2 6 5 2 4" xfId="33299" xr:uid="{22C47A24-9958-43C4-A6B9-9F854019448E}"/>
    <cellStyle name="20% - Accent1 2 6 5 3" xfId="13142" xr:uid="{AA97DBE3-5522-413F-9CD5-8F972EC823BC}"/>
    <cellStyle name="20% - Accent1 2 6 5 3 2" xfId="23091" xr:uid="{75729EBA-47C2-441E-8C2C-C4D7977AFB89}"/>
    <cellStyle name="20% - Accent1 2 6 5 3 2 2" xfId="45365" xr:uid="{CEDB7CAE-44A4-4FA9-A57E-164A7F583395}"/>
    <cellStyle name="20% - Accent1 2 6 5 3 3" xfId="35717" xr:uid="{1F02A9D1-B8FF-4DE0-BAFC-6897A4F63767}"/>
    <cellStyle name="20% - Accent1 2 6 5 4" xfId="18141" xr:uid="{96B15E18-8373-4E0D-897C-42AD354D55A5}"/>
    <cellStyle name="20% - Accent1 2 6 5 4 2" xfId="40537" xr:uid="{66E50740-279B-4215-97DE-3164F4E41443}"/>
    <cellStyle name="20% - Accent1 2 6 5 5" xfId="30889" xr:uid="{3DE1B6A9-801E-473C-A71F-EBCBAE9DE6AE}"/>
    <cellStyle name="20% - Accent1 2 6 6" xfId="10505" xr:uid="{92EFDCD9-B2CE-472D-9F59-B4A03442193A}"/>
    <cellStyle name="20% - Accent1 2 6 6 2" xfId="15634" xr:uid="{3BA42C6D-7DBE-4F74-BD05-9F257C3175B2}"/>
    <cellStyle name="20% - Accent1 2 6 6 2 2" xfId="25563" xr:uid="{D434DBE2-8BA4-4608-B369-9BE903238702}"/>
    <cellStyle name="20% - Accent1 2 6 6 2 2 2" xfId="47770" xr:uid="{72A97B02-3196-49A4-A8A4-4553FFB10958}"/>
    <cellStyle name="20% - Accent1 2 6 6 2 3" xfId="38122" xr:uid="{AA10E1C7-480E-4073-843E-200A559882D6}"/>
    <cellStyle name="20% - Accent1 2 6 6 3" xfId="20605" xr:uid="{480E38F7-C16B-47CA-986F-72872A05E529}"/>
    <cellStyle name="20% - Accent1 2 6 6 3 2" xfId="42940" xr:uid="{75A8EAC6-D564-4F18-830F-A1DDC80C7109}"/>
    <cellStyle name="20% - Accent1 2 6 6 4" xfId="33292" xr:uid="{7409C7E2-D351-4104-BA2C-EFC38DD9436C}"/>
    <cellStyle name="20% - Accent1 2 6 7" xfId="13135" xr:uid="{8DD866F1-DA61-46E5-AA98-F56079758F21}"/>
    <cellStyle name="20% - Accent1 2 6 7 2" xfId="23084" xr:uid="{A3DF34E3-D42A-43A4-A5B5-417A11D11634}"/>
    <cellStyle name="20% - Accent1 2 6 7 2 2" xfId="45358" xr:uid="{E3767F65-137C-4E63-A8FC-E0E396BE385B}"/>
    <cellStyle name="20% - Accent1 2 6 7 3" xfId="35710" xr:uid="{8C47423B-74D8-49B4-BB4F-90283081ACCC}"/>
    <cellStyle name="20% - Accent1 2 6 8" xfId="18134" xr:uid="{07549623-F39F-4ED2-8814-186EB6EF8178}"/>
    <cellStyle name="20% - Accent1 2 6 8 2" xfId="40530" xr:uid="{1BE31084-203E-48AE-B673-12BFFB6006AB}"/>
    <cellStyle name="20% - Accent1 2 6 9" xfId="30882" xr:uid="{DEB7FE11-672B-4D5C-8A32-AA83321D0BAB}"/>
    <cellStyle name="20% - Accent1 2 7" xfId="1705" xr:uid="{D15D04BC-3F21-4DDE-8633-D5190781CB1B}"/>
    <cellStyle name="20% - Accent1 2 7 2" xfId="1706" xr:uid="{5FAB26A9-7531-42B7-9106-87B9070C7B7D}"/>
    <cellStyle name="20% - Accent1 2 7 2 2" xfId="1707" xr:uid="{60E7B200-0AE7-4190-B195-5F88F628BAC3}"/>
    <cellStyle name="20% - Accent1 2 7 2 2 2" xfId="10515" xr:uid="{7D9DB827-3B79-47E4-9FA1-BCA855BAE17D}"/>
    <cellStyle name="20% - Accent1 2 7 2 2 2 2" xfId="15644" xr:uid="{9B8B4345-EDCC-474B-A5F6-BDDBC30DB276}"/>
    <cellStyle name="20% - Accent1 2 7 2 2 2 2 2" xfId="25573" xr:uid="{0067C0D7-40C1-4731-B0DE-833217317386}"/>
    <cellStyle name="20% - Accent1 2 7 2 2 2 2 2 2" xfId="47780" xr:uid="{5E533F89-4D70-4AB9-843B-F576185980C2}"/>
    <cellStyle name="20% - Accent1 2 7 2 2 2 2 3" xfId="38132" xr:uid="{DE6657A3-C994-4C01-B568-98A71C88D18E}"/>
    <cellStyle name="20% - Accent1 2 7 2 2 2 3" xfId="20615" xr:uid="{958C3819-6871-471B-B57A-E13AD97F9A77}"/>
    <cellStyle name="20% - Accent1 2 7 2 2 2 3 2" xfId="42950" xr:uid="{1DBD562E-2627-40E6-B28F-F6D70A0845DC}"/>
    <cellStyle name="20% - Accent1 2 7 2 2 2 4" xfId="33302" xr:uid="{1A718575-4C60-4445-A968-970C9B61AC24}"/>
    <cellStyle name="20% - Accent1 2 7 2 2 3" xfId="13145" xr:uid="{8712F323-DB44-4412-9FC7-22D0E1EAFCC6}"/>
    <cellStyle name="20% - Accent1 2 7 2 2 3 2" xfId="23094" xr:uid="{AA0EC4E6-87EB-4540-A267-C206B0191ACC}"/>
    <cellStyle name="20% - Accent1 2 7 2 2 3 2 2" xfId="45368" xr:uid="{53D8F0CF-8874-4649-A42B-0EDBFAB05259}"/>
    <cellStyle name="20% - Accent1 2 7 2 2 3 3" xfId="35720" xr:uid="{BB386BF1-768D-44FD-B385-5CE4373B5E64}"/>
    <cellStyle name="20% - Accent1 2 7 2 2 4" xfId="18144" xr:uid="{892BBBBF-3C1F-44C7-9ACB-C512DBE4794E}"/>
    <cellStyle name="20% - Accent1 2 7 2 2 4 2" xfId="40540" xr:uid="{72F871BF-EE6D-48DE-AC75-F89788EF1BEC}"/>
    <cellStyle name="20% - Accent1 2 7 2 2 5" xfId="30892" xr:uid="{3F8D913D-6600-482D-A846-226E221199B9}"/>
    <cellStyle name="20% - Accent1 2 7 2 3" xfId="1708" xr:uid="{879FB309-697D-4471-BE2B-DFF5058DC45A}"/>
    <cellStyle name="20% - Accent1 2 7 2 3 2" xfId="10516" xr:uid="{F5352D32-2A90-4542-B71C-F84FDE95BF8C}"/>
    <cellStyle name="20% - Accent1 2 7 2 3 2 2" xfId="15645" xr:uid="{FB58F0EB-7FF7-45FD-8EAE-B44A7D2F8262}"/>
    <cellStyle name="20% - Accent1 2 7 2 3 2 2 2" xfId="25574" xr:uid="{D7132B00-7844-43C8-9105-3D2D21AF457E}"/>
    <cellStyle name="20% - Accent1 2 7 2 3 2 2 2 2" xfId="47781" xr:uid="{E03827B1-5548-48F5-B93F-2FA7579AA244}"/>
    <cellStyle name="20% - Accent1 2 7 2 3 2 2 3" xfId="38133" xr:uid="{DAD819F6-8D60-4097-962B-74C30083C8F3}"/>
    <cellStyle name="20% - Accent1 2 7 2 3 2 3" xfId="20616" xr:uid="{C2EFE046-10AF-48A8-A1EC-90E5E98E7B19}"/>
    <cellStyle name="20% - Accent1 2 7 2 3 2 3 2" xfId="42951" xr:uid="{A6E0A4C6-11F9-452C-B5A6-EA5BBB5992DF}"/>
    <cellStyle name="20% - Accent1 2 7 2 3 2 4" xfId="33303" xr:uid="{230A495D-BA01-4007-AF58-971AA80EE795}"/>
    <cellStyle name="20% - Accent1 2 7 2 3 3" xfId="13146" xr:uid="{B3EED9B7-ED6A-4578-B1B6-5ECE03FC875F}"/>
    <cellStyle name="20% - Accent1 2 7 2 3 3 2" xfId="23095" xr:uid="{1C3D114B-F793-43FD-9527-0DD483AD30FC}"/>
    <cellStyle name="20% - Accent1 2 7 2 3 3 2 2" xfId="45369" xr:uid="{BC0ED74F-E85E-43BB-8393-8782E364B0B9}"/>
    <cellStyle name="20% - Accent1 2 7 2 3 3 3" xfId="35721" xr:uid="{83AD04ED-1F0A-4144-B706-D80744892C60}"/>
    <cellStyle name="20% - Accent1 2 7 2 3 4" xfId="18145" xr:uid="{F23AD0B3-4089-4899-A058-CDFE1D52BC2E}"/>
    <cellStyle name="20% - Accent1 2 7 2 3 4 2" xfId="40541" xr:uid="{44F875C6-BAAD-45AD-AC86-B9B50B918510}"/>
    <cellStyle name="20% - Accent1 2 7 2 3 5" xfId="30893" xr:uid="{572D0F0C-35CA-4B2B-8D37-AE7520A217FE}"/>
    <cellStyle name="20% - Accent1 2 7 2 4" xfId="1709" xr:uid="{A3A86D6E-8745-4AB0-8C3A-78A30F22A919}"/>
    <cellStyle name="20% - Accent1 2 7 2 4 2" xfId="10517" xr:uid="{1CFA3022-26A7-4585-BD42-3A345A2F8738}"/>
    <cellStyle name="20% - Accent1 2 7 2 4 2 2" xfId="15646" xr:uid="{06CC4B1A-6DF2-4B36-8A6F-A2852724AE52}"/>
    <cellStyle name="20% - Accent1 2 7 2 4 2 2 2" xfId="25575" xr:uid="{AC3EB09B-020E-4A98-81A4-574EDB54FB27}"/>
    <cellStyle name="20% - Accent1 2 7 2 4 2 2 2 2" xfId="47782" xr:uid="{DF3264D8-B1E5-4FEE-8C30-A29A27CD7F79}"/>
    <cellStyle name="20% - Accent1 2 7 2 4 2 2 3" xfId="38134" xr:uid="{314E6FE9-C9CD-463A-810D-76857FA1E675}"/>
    <cellStyle name="20% - Accent1 2 7 2 4 2 3" xfId="20617" xr:uid="{6ABD25B8-8B5B-401C-B9DD-922F16CDC21B}"/>
    <cellStyle name="20% - Accent1 2 7 2 4 2 3 2" xfId="42952" xr:uid="{B2B3758D-7AF6-4383-A397-68FF8029FDAF}"/>
    <cellStyle name="20% - Accent1 2 7 2 4 2 4" xfId="33304" xr:uid="{E0C166CF-038D-4EAE-976A-9DE94557D0FE}"/>
    <cellStyle name="20% - Accent1 2 7 2 4 3" xfId="13147" xr:uid="{67541F6A-F581-43C1-BD50-0B5B22DA84AA}"/>
    <cellStyle name="20% - Accent1 2 7 2 4 3 2" xfId="23096" xr:uid="{5F65DBDF-3812-413B-9C42-81FF802ED72B}"/>
    <cellStyle name="20% - Accent1 2 7 2 4 3 2 2" xfId="45370" xr:uid="{51DE0D14-FB20-418E-AAD7-FB4D1D71283E}"/>
    <cellStyle name="20% - Accent1 2 7 2 4 3 3" xfId="35722" xr:uid="{44327AF4-E467-4A4A-A2B3-982A82DA1041}"/>
    <cellStyle name="20% - Accent1 2 7 2 4 4" xfId="18146" xr:uid="{02A395AB-11DA-44E1-BD7F-D62620C7D63B}"/>
    <cellStyle name="20% - Accent1 2 7 2 4 4 2" xfId="40542" xr:uid="{3D0313D3-8113-498F-A79A-A1F843247755}"/>
    <cellStyle name="20% - Accent1 2 7 2 4 5" xfId="30894" xr:uid="{9B9D9BD8-F492-4E4D-B336-9F0CB1700D09}"/>
    <cellStyle name="20% - Accent1 2 7 2 5" xfId="10514" xr:uid="{988992EA-3A09-4315-85C6-EEF4A9FF48EA}"/>
    <cellStyle name="20% - Accent1 2 7 2 5 2" xfId="15643" xr:uid="{6C47E8B0-FDB9-4383-8E30-AE7B607068BF}"/>
    <cellStyle name="20% - Accent1 2 7 2 5 2 2" xfId="25572" xr:uid="{8568185D-AB95-4767-8A71-DB80E286ED95}"/>
    <cellStyle name="20% - Accent1 2 7 2 5 2 2 2" xfId="47779" xr:uid="{0D76AE29-8218-4BBE-BE5D-312B1347BAC6}"/>
    <cellStyle name="20% - Accent1 2 7 2 5 2 3" xfId="38131" xr:uid="{7EDCED50-D7C4-4B59-84C3-D2E9F6E28F59}"/>
    <cellStyle name="20% - Accent1 2 7 2 5 3" xfId="20614" xr:uid="{A832C73C-C218-430A-95B0-E69DF88EA14B}"/>
    <cellStyle name="20% - Accent1 2 7 2 5 3 2" xfId="42949" xr:uid="{A9651F1A-F554-4798-958F-06513CFC2548}"/>
    <cellStyle name="20% - Accent1 2 7 2 5 4" xfId="33301" xr:uid="{A5DB70E9-966D-4BF3-B1C0-19AA33972EA8}"/>
    <cellStyle name="20% - Accent1 2 7 2 6" xfId="13144" xr:uid="{886B16B7-8843-4EF9-B4E0-DCD283E6CEED}"/>
    <cellStyle name="20% - Accent1 2 7 2 6 2" xfId="23093" xr:uid="{E0C5F4C7-A704-4AB4-A265-6025EE0E9DF3}"/>
    <cellStyle name="20% - Accent1 2 7 2 6 2 2" xfId="45367" xr:uid="{5A53FB78-8041-4D76-9A6A-41F9F5A3DB89}"/>
    <cellStyle name="20% - Accent1 2 7 2 6 3" xfId="35719" xr:uid="{D11B177C-2356-404E-9811-CF8428E5E192}"/>
    <cellStyle name="20% - Accent1 2 7 2 7" xfId="18143" xr:uid="{DC67DB88-0168-480B-8A4A-9D0567EFB7AA}"/>
    <cellStyle name="20% - Accent1 2 7 2 7 2" xfId="40539" xr:uid="{E7A87069-3358-4BAF-9FA4-6CE301F124F8}"/>
    <cellStyle name="20% - Accent1 2 7 2 8" xfId="30891" xr:uid="{BE001498-7810-43A6-9D87-B06D34D704CB}"/>
    <cellStyle name="20% - Accent1 2 7 3" xfId="1710" xr:uid="{4740A07C-A6C7-4EE2-97E8-F8AE7E0FDF31}"/>
    <cellStyle name="20% - Accent1 2 7 3 2" xfId="10518" xr:uid="{D566B8E1-6E10-46C9-940B-8AF3F253B2F2}"/>
    <cellStyle name="20% - Accent1 2 7 3 2 2" xfId="15647" xr:uid="{D605FC8B-78EA-435C-AD4D-3A98E62956FC}"/>
    <cellStyle name="20% - Accent1 2 7 3 2 2 2" xfId="25576" xr:uid="{6D2C429B-665F-4890-962E-00E9E6FEC618}"/>
    <cellStyle name="20% - Accent1 2 7 3 2 2 2 2" xfId="47783" xr:uid="{0AD57FD2-94E9-46C2-B0CC-B58302AD08A2}"/>
    <cellStyle name="20% - Accent1 2 7 3 2 2 3" xfId="38135" xr:uid="{C5A93360-CFE2-433D-9FB2-1DBAF394948C}"/>
    <cellStyle name="20% - Accent1 2 7 3 2 3" xfId="20618" xr:uid="{D7B60894-BFF9-4037-912D-F7D469F6593F}"/>
    <cellStyle name="20% - Accent1 2 7 3 2 3 2" xfId="42953" xr:uid="{4E5F30AB-E255-4524-B7CB-26C0A82D5CDD}"/>
    <cellStyle name="20% - Accent1 2 7 3 2 4" xfId="33305" xr:uid="{65F806DD-7585-4426-B2AE-CB30B1F5772F}"/>
    <cellStyle name="20% - Accent1 2 7 3 3" xfId="13148" xr:uid="{A48BE850-A969-42FD-A862-7BAF3BD12584}"/>
    <cellStyle name="20% - Accent1 2 7 3 3 2" xfId="23097" xr:uid="{38926B1A-8AA1-4A1C-B6A6-0C82CA62876A}"/>
    <cellStyle name="20% - Accent1 2 7 3 3 2 2" xfId="45371" xr:uid="{B9A08199-CC0F-4964-B4A6-AA0FBD181866}"/>
    <cellStyle name="20% - Accent1 2 7 3 3 3" xfId="35723" xr:uid="{A163BE29-8F2C-4FDF-9426-26008FC9AD54}"/>
    <cellStyle name="20% - Accent1 2 7 3 4" xfId="18147" xr:uid="{4830624A-0C8B-4F0D-8B34-78B2BCA4DEBC}"/>
    <cellStyle name="20% - Accent1 2 7 3 4 2" xfId="40543" xr:uid="{EFF2E9E7-5C1C-4107-809B-383569540FA2}"/>
    <cellStyle name="20% - Accent1 2 7 3 5" xfId="30895" xr:uid="{B2F4C7AD-C3D9-4736-9982-F745EC0615B7}"/>
    <cellStyle name="20% - Accent1 2 7 4" xfId="1711" xr:uid="{C4D695D1-E065-4072-81B7-572C3B3C15E2}"/>
    <cellStyle name="20% - Accent1 2 7 4 2" xfId="10519" xr:uid="{DBBEB724-A59C-4460-ADD1-2D57E1DD7867}"/>
    <cellStyle name="20% - Accent1 2 7 4 2 2" xfId="15648" xr:uid="{C02CE4F0-8F14-428D-8C77-72F26779C3B9}"/>
    <cellStyle name="20% - Accent1 2 7 4 2 2 2" xfId="25577" xr:uid="{4CFD0AE1-FC07-4FFC-B6A9-CEAB19F3748A}"/>
    <cellStyle name="20% - Accent1 2 7 4 2 2 2 2" xfId="47784" xr:uid="{2A3A6B2A-2B42-47E9-A674-440497D7EC0E}"/>
    <cellStyle name="20% - Accent1 2 7 4 2 2 3" xfId="38136" xr:uid="{32914532-14E2-4470-8332-A99658C08F21}"/>
    <cellStyle name="20% - Accent1 2 7 4 2 3" xfId="20619" xr:uid="{FB775466-8A7B-41F7-816F-391891231FCA}"/>
    <cellStyle name="20% - Accent1 2 7 4 2 3 2" xfId="42954" xr:uid="{F3FC6686-27B7-4489-9ABF-8A1FA2492BFD}"/>
    <cellStyle name="20% - Accent1 2 7 4 2 4" xfId="33306" xr:uid="{D9A635E0-C4E9-4704-BC10-1472EEE1E49E}"/>
    <cellStyle name="20% - Accent1 2 7 4 3" xfId="13149" xr:uid="{7EC0242A-5050-4E5D-9F68-BACF387EE9CA}"/>
    <cellStyle name="20% - Accent1 2 7 4 3 2" xfId="23098" xr:uid="{39C6036A-51A1-4431-8D88-E2CDC3FE68D4}"/>
    <cellStyle name="20% - Accent1 2 7 4 3 2 2" xfId="45372" xr:uid="{6FEBDA43-1D18-42F2-8294-F1D3BB4B38FF}"/>
    <cellStyle name="20% - Accent1 2 7 4 3 3" xfId="35724" xr:uid="{8451F990-ADEF-4DFE-91CF-3C9C0A45B36F}"/>
    <cellStyle name="20% - Accent1 2 7 4 4" xfId="18148" xr:uid="{5F3B47EF-8484-4DF2-BD05-3204CF003F28}"/>
    <cellStyle name="20% - Accent1 2 7 4 4 2" xfId="40544" xr:uid="{170ECE1F-4890-4E9A-983D-59112BB6A3CC}"/>
    <cellStyle name="20% - Accent1 2 7 4 5" xfId="30896" xr:uid="{177E544B-5646-4E0C-A3D8-DCDEB13BC08C}"/>
    <cellStyle name="20% - Accent1 2 7 5" xfId="1712" xr:uid="{2DB4BEFC-6D3A-4C61-8972-3F16BF54A63D}"/>
    <cellStyle name="20% - Accent1 2 7 5 2" xfId="10520" xr:uid="{3C393DE3-1EC6-444D-BB42-57E032F517DB}"/>
    <cellStyle name="20% - Accent1 2 7 5 2 2" xfId="15649" xr:uid="{FA6E053C-9D8F-4A86-889B-B26FBB85738E}"/>
    <cellStyle name="20% - Accent1 2 7 5 2 2 2" xfId="25578" xr:uid="{BF9EFFD0-5F91-4FCD-9726-D0804D9C8BF2}"/>
    <cellStyle name="20% - Accent1 2 7 5 2 2 2 2" xfId="47785" xr:uid="{A314454C-5A92-4C73-9EB6-B936D6310B77}"/>
    <cellStyle name="20% - Accent1 2 7 5 2 2 3" xfId="38137" xr:uid="{1020AA1A-821B-48E0-B78E-10816F7ECCEE}"/>
    <cellStyle name="20% - Accent1 2 7 5 2 3" xfId="20620" xr:uid="{990FA1AF-57A7-4E0C-B439-7B3762D55A05}"/>
    <cellStyle name="20% - Accent1 2 7 5 2 3 2" xfId="42955" xr:uid="{C12DFAD9-E1EF-453A-99C0-10D1B03C77FD}"/>
    <cellStyle name="20% - Accent1 2 7 5 2 4" xfId="33307" xr:uid="{C16815B3-AB69-4F93-97F7-D4AB1DC5BF43}"/>
    <cellStyle name="20% - Accent1 2 7 5 3" xfId="13150" xr:uid="{5FE9F87B-124D-4207-AD90-AC7FFBCE0839}"/>
    <cellStyle name="20% - Accent1 2 7 5 3 2" xfId="23099" xr:uid="{AA47E982-BC50-41FF-9EE5-CCF34CC0554A}"/>
    <cellStyle name="20% - Accent1 2 7 5 3 2 2" xfId="45373" xr:uid="{038566B2-D4E2-48EF-A7E6-A6CFF2FE5FB1}"/>
    <cellStyle name="20% - Accent1 2 7 5 3 3" xfId="35725" xr:uid="{A14585E7-98C5-4944-97F7-43E94F1B09CE}"/>
    <cellStyle name="20% - Accent1 2 7 5 4" xfId="18149" xr:uid="{AE2086A6-53AD-4311-957E-56EBE5277B7F}"/>
    <cellStyle name="20% - Accent1 2 7 5 4 2" xfId="40545" xr:uid="{201D9B50-E0B4-4BF5-B239-1D4C438523D2}"/>
    <cellStyle name="20% - Accent1 2 7 5 5" xfId="30897" xr:uid="{8814D0CD-75CE-4577-BCAD-81E397021425}"/>
    <cellStyle name="20% - Accent1 2 7 6" xfId="10513" xr:uid="{11445162-53CD-4CF2-82A0-2FDAE155A463}"/>
    <cellStyle name="20% - Accent1 2 7 6 2" xfId="15642" xr:uid="{E1A83D8B-3E62-4197-AF97-C447E4730070}"/>
    <cellStyle name="20% - Accent1 2 7 6 2 2" xfId="25571" xr:uid="{869D0176-B533-4927-801F-3E8CFC60A373}"/>
    <cellStyle name="20% - Accent1 2 7 6 2 2 2" xfId="47778" xr:uid="{15AE4D21-4E5F-4E10-A3CF-AC7C34B614F1}"/>
    <cellStyle name="20% - Accent1 2 7 6 2 3" xfId="38130" xr:uid="{8CCEC612-4E53-4B25-9208-884C77290128}"/>
    <cellStyle name="20% - Accent1 2 7 6 3" xfId="20613" xr:uid="{AFACA59A-749F-4840-A826-8CAEE399F2E0}"/>
    <cellStyle name="20% - Accent1 2 7 6 3 2" xfId="42948" xr:uid="{7D3790ED-044A-478F-A3F0-B065C371BB48}"/>
    <cellStyle name="20% - Accent1 2 7 6 4" xfId="33300" xr:uid="{1215212B-8E3B-4607-B5A3-5A86AD591FB1}"/>
    <cellStyle name="20% - Accent1 2 7 7" xfId="13143" xr:uid="{B1761EBA-F256-403A-81CD-8AD6ABDAA3F6}"/>
    <cellStyle name="20% - Accent1 2 7 7 2" xfId="23092" xr:uid="{D88CB181-F9E4-414A-A764-F7A7F75E0D70}"/>
    <cellStyle name="20% - Accent1 2 7 7 2 2" xfId="45366" xr:uid="{AFC76A90-A650-4127-8ECE-98A9DF27DEFB}"/>
    <cellStyle name="20% - Accent1 2 7 7 3" xfId="35718" xr:uid="{D05B7EBE-1539-46C8-AA05-11D8F4E7C191}"/>
    <cellStyle name="20% - Accent1 2 7 8" xfId="18142" xr:uid="{D355A7EB-4F0B-4E93-8B45-5CA466F96F40}"/>
    <cellStyle name="20% - Accent1 2 7 8 2" xfId="40538" xr:uid="{1D904FE6-7659-436D-8573-81D667B0FA6A}"/>
    <cellStyle name="20% - Accent1 2 7 9" xfId="30890" xr:uid="{7959BA89-E56E-44DC-99AA-C04CDB3CA238}"/>
    <cellStyle name="20% - Accent1 2 8" xfId="1713" xr:uid="{17F403F5-4B50-4467-92FC-F0A7909C92F3}"/>
    <cellStyle name="20% - Accent1 2 8 2" xfId="10521" xr:uid="{2F1EF1E3-78AE-4411-B9E2-660CADF05F07}"/>
    <cellStyle name="20% - Accent1 2 8 2 2" xfId="15650" xr:uid="{AFF66220-685A-4AA0-86AF-AD35C44BC611}"/>
    <cellStyle name="20% - Accent1 2 8 2 2 2" xfId="25579" xr:uid="{CD29AF13-71A7-4434-849E-E44D5A647DF4}"/>
    <cellStyle name="20% - Accent1 2 8 2 2 2 2" xfId="47786" xr:uid="{40DB64B0-4960-48EA-9A2F-3CBA39768EBE}"/>
    <cellStyle name="20% - Accent1 2 8 2 2 3" xfId="38138" xr:uid="{D86B81B7-F4B2-440D-AB1D-6F3E918C75E2}"/>
    <cellStyle name="20% - Accent1 2 8 2 3" xfId="20621" xr:uid="{2C9B3A6E-CDBD-4B39-9410-0A4790F59966}"/>
    <cellStyle name="20% - Accent1 2 8 2 3 2" xfId="42956" xr:uid="{8B7FC5A9-969D-4918-9AB0-79205CB7C93A}"/>
    <cellStyle name="20% - Accent1 2 8 2 4" xfId="33308" xr:uid="{B055E02A-DD48-4DD6-858F-038A9DCC2920}"/>
    <cellStyle name="20% - Accent1 2 8 3" xfId="13151" xr:uid="{273B7907-F42A-420D-9143-7AC729C8958F}"/>
    <cellStyle name="20% - Accent1 2 8 3 2" xfId="23100" xr:uid="{34C3F607-439C-4F49-B1C5-1D858B62CC39}"/>
    <cellStyle name="20% - Accent1 2 8 3 2 2" xfId="45374" xr:uid="{915E5C02-1958-45C7-BF9F-90A912588239}"/>
    <cellStyle name="20% - Accent1 2 8 3 3" xfId="35726" xr:uid="{5D09E549-FD24-4719-ABDB-A06E207B070E}"/>
    <cellStyle name="20% - Accent1 2 8 4" xfId="18150" xr:uid="{9B6E8A15-9C85-4C94-A6C0-CC78C8551A03}"/>
    <cellStyle name="20% - Accent1 2 8 4 2" xfId="40546" xr:uid="{085B3535-BAE6-4A99-BD9C-FA39D3B62710}"/>
    <cellStyle name="20% - Accent1 2 8 5" xfId="30898" xr:uid="{8E2ABC98-C38F-4DAC-9B20-E2BE6190A8E9}"/>
    <cellStyle name="20% - Accent1 2 9" xfId="1714" xr:uid="{FA044149-5D8B-4CB8-B10D-323BD91084B6}"/>
    <cellStyle name="20% - Accent1 2 9 2" xfId="1715" xr:uid="{37CDE3C3-366F-41B4-9320-FE20EEDC1DEB}"/>
    <cellStyle name="20% - Accent1 2 9 3" xfId="1716" xr:uid="{5153DA30-8C43-4C12-9772-B963F3429DDF}"/>
    <cellStyle name="20% - Accent1 3" xfId="345" xr:uid="{F1C98CD1-703F-4817-8957-8546BDB56A31}"/>
    <cellStyle name="20% - Accent1 3 10" xfId="1717" xr:uid="{04144B22-4027-4E37-88E4-EC16964C95C8}"/>
    <cellStyle name="20% - Accent1 3 2" xfId="1718" xr:uid="{D0A7C9F6-1F95-4C87-AC99-85E45B122F93}"/>
    <cellStyle name="20% - Accent1 3 2 2" xfId="1719" xr:uid="{FBA22571-C4BA-4294-87C9-FBBDE3BDD6E4}"/>
    <cellStyle name="20% - Accent1 3 2 2 2" xfId="1720" xr:uid="{C8C30904-1655-4474-981A-F5AF2033D2F5}"/>
    <cellStyle name="20% - Accent1 3 2 2 2 2" xfId="10524" xr:uid="{8F0590EA-3A71-433F-8BFD-E4494CDBD9DD}"/>
    <cellStyle name="20% - Accent1 3 2 2 2 2 2" xfId="15653" xr:uid="{FBDDE744-620A-406A-9DD4-83724EA27F75}"/>
    <cellStyle name="20% - Accent1 3 2 2 2 2 2 2" xfId="25582" xr:uid="{61C61877-B53C-48FD-9AED-C9F6455203DC}"/>
    <cellStyle name="20% - Accent1 3 2 2 2 2 2 2 2" xfId="47789" xr:uid="{0F6F8219-0713-4EA8-A8A4-70010E7E145E}"/>
    <cellStyle name="20% - Accent1 3 2 2 2 2 2 3" xfId="38141" xr:uid="{C0C72C57-A8AD-49F4-98FE-F3BA903C3FEB}"/>
    <cellStyle name="20% - Accent1 3 2 2 2 2 3" xfId="20624" xr:uid="{095155B9-EC3A-42F5-AA33-E9B61AF84680}"/>
    <cellStyle name="20% - Accent1 3 2 2 2 2 3 2" xfId="42959" xr:uid="{66EB661E-6A6A-477B-97A1-B58A42A520D2}"/>
    <cellStyle name="20% - Accent1 3 2 2 2 2 4" xfId="33311" xr:uid="{E6CD3DEE-448F-4D2B-A68E-D71E33542239}"/>
    <cellStyle name="20% - Accent1 3 2 2 2 3" xfId="13154" xr:uid="{0B6FA334-8877-4D21-8622-0DD5F0987306}"/>
    <cellStyle name="20% - Accent1 3 2 2 2 3 2" xfId="23103" xr:uid="{E6E6524A-CF10-4D09-AE45-962AFF850B78}"/>
    <cellStyle name="20% - Accent1 3 2 2 2 3 2 2" xfId="45377" xr:uid="{85B86CD9-D79A-4A80-BC0F-9EE473983A57}"/>
    <cellStyle name="20% - Accent1 3 2 2 2 3 3" xfId="35729" xr:uid="{4EDEBD23-7FE9-4986-9F20-D1FD21ACA149}"/>
    <cellStyle name="20% - Accent1 3 2 2 2 4" xfId="18153" xr:uid="{B351BE3C-3EA1-47C2-9E46-E53EB78ACE44}"/>
    <cellStyle name="20% - Accent1 3 2 2 2 4 2" xfId="40549" xr:uid="{7F8A7DA0-740B-4446-8723-FB4E6338421F}"/>
    <cellStyle name="20% - Accent1 3 2 2 2 5" xfId="30901" xr:uid="{08C3B664-6C21-4892-9765-6BDA4112C86B}"/>
    <cellStyle name="20% - Accent1 3 2 2 3" xfId="1721" xr:uid="{3DA1F1B4-C5FC-4333-9BB9-27469478E5F2}"/>
    <cellStyle name="20% - Accent1 3 2 2 3 2" xfId="10525" xr:uid="{415ED130-16E8-473D-8B66-902BBEB86A5A}"/>
    <cellStyle name="20% - Accent1 3 2 2 3 2 2" xfId="15654" xr:uid="{B2AB6C1A-0591-4B55-A3DA-C852575B23EC}"/>
    <cellStyle name="20% - Accent1 3 2 2 3 2 2 2" xfId="25583" xr:uid="{4488E1E8-5EA6-4D55-AC42-A39B81C699E9}"/>
    <cellStyle name="20% - Accent1 3 2 2 3 2 2 2 2" xfId="47790" xr:uid="{211B7D6B-CD61-41BB-825B-330C0FE2B53E}"/>
    <cellStyle name="20% - Accent1 3 2 2 3 2 2 3" xfId="38142" xr:uid="{70497E8B-4F45-495E-828F-24808E57AD4A}"/>
    <cellStyle name="20% - Accent1 3 2 2 3 2 3" xfId="20625" xr:uid="{09D00E7A-4F46-4F50-B4E6-4D1F2821A3F8}"/>
    <cellStyle name="20% - Accent1 3 2 2 3 2 3 2" xfId="42960" xr:uid="{1B08FB10-7700-4165-A0EA-8C0A15CA7A66}"/>
    <cellStyle name="20% - Accent1 3 2 2 3 2 4" xfId="33312" xr:uid="{46DEA9F7-C9C7-483F-B0DF-6D5A656B503F}"/>
    <cellStyle name="20% - Accent1 3 2 2 3 3" xfId="13155" xr:uid="{42779E79-0377-4ABD-B529-307A69AAF515}"/>
    <cellStyle name="20% - Accent1 3 2 2 3 3 2" xfId="23104" xr:uid="{B35D2B25-98AF-477A-8F9A-19EAF8FC4DCB}"/>
    <cellStyle name="20% - Accent1 3 2 2 3 3 2 2" xfId="45378" xr:uid="{00952883-F3E9-415F-B28D-9B7AE4D5F11D}"/>
    <cellStyle name="20% - Accent1 3 2 2 3 3 3" xfId="35730" xr:uid="{E2E5EE5F-F6B3-47CA-AFDC-7432914BDC51}"/>
    <cellStyle name="20% - Accent1 3 2 2 3 4" xfId="18154" xr:uid="{758C82B6-0FB0-47CB-ACE6-40D4D2AD16D3}"/>
    <cellStyle name="20% - Accent1 3 2 2 3 4 2" xfId="40550" xr:uid="{E4BAE6BE-9BFB-4250-B418-1475E9FCFB32}"/>
    <cellStyle name="20% - Accent1 3 2 2 3 5" xfId="30902" xr:uid="{EBDCF632-1DDD-4470-9D15-B660DB2D423D}"/>
    <cellStyle name="20% - Accent1 3 2 2 4" xfId="1722" xr:uid="{23371295-9731-4A78-930E-2B160BD61103}"/>
    <cellStyle name="20% - Accent1 3 2 2 4 2" xfId="10526" xr:uid="{4BAEEBD1-97E2-411D-A740-DF68676A636F}"/>
    <cellStyle name="20% - Accent1 3 2 2 4 2 2" xfId="15655" xr:uid="{9A9D0495-761E-46F9-9A8F-82EACE79537F}"/>
    <cellStyle name="20% - Accent1 3 2 2 4 2 2 2" xfId="25584" xr:uid="{39FBFC8F-BED1-4EE4-B8BF-C42EBF82BA8E}"/>
    <cellStyle name="20% - Accent1 3 2 2 4 2 2 2 2" xfId="47791" xr:uid="{7713CB28-4422-486E-9528-E3B035CBC968}"/>
    <cellStyle name="20% - Accent1 3 2 2 4 2 2 3" xfId="38143" xr:uid="{DEA6D03B-D3B2-4469-9900-2730BF553BFA}"/>
    <cellStyle name="20% - Accent1 3 2 2 4 2 3" xfId="20626" xr:uid="{5DF8A3B8-0825-4EA5-91D4-FE5D39438B9F}"/>
    <cellStyle name="20% - Accent1 3 2 2 4 2 3 2" xfId="42961" xr:uid="{43912766-507A-49F6-88C9-3EAACE8B1B3B}"/>
    <cellStyle name="20% - Accent1 3 2 2 4 2 4" xfId="33313" xr:uid="{DAFFDA4C-7735-4001-869B-6A0777BC3C18}"/>
    <cellStyle name="20% - Accent1 3 2 2 4 3" xfId="13156" xr:uid="{00E6E496-168A-42E5-9B08-126ADE02E963}"/>
    <cellStyle name="20% - Accent1 3 2 2 4 3 2" xfId="23105" xr:uid="{6FA911FB-1BB1-4A57-8F54-38F478FDBD54}"/>
    <cellStyle name="20% - Accent1 3 2 2 4 3 2 2" xfId="45379" xr:uid="{D6905D7D-B148-44BC-BF53-C1C3F91C65AA}"/>
    <cellStyle name="20% - Accent1 3 2 2 4 3 3" xfId="35731" xr:uid="{89F119AA-0859-4DA2-A7EF-33EA9C9B1404}"/>
    <cellStyle name="20% - Accent1 3 2 2 4 4" xfId="18155" xr:uid="{D23B55E1-4684-40DB-B4E8-D312C8A5E5E5}"/>
    <cellStyle name="20% - Accent1 3 2 2 4 4 2" xfId="40551" xr:uid="{E193E5D3-58E7-469F-BB30-09CAE29DDC71}"/>
    <cellStyle name="20% - Accent1 3 2 2 4 5" xfId="30903" xr:uid="{DE9D3218-2884-4A2C-963C-F964ABF90E86}"/>
    <cellStyle name="20% - Accent1 3 2 2 5" xfId="10523" xr:uid="{C9767CA1-D269-40A6-8F8D-D6DF9FB989D6}"/>
    <cellStyle name="20% - Accent1 3 2 2 5 2" xfId="15652" xr:uid="{BE4BAFFF-F38A-44B2-8401-32A71D60792C}"/>
    <cellStyle name="20% - Accent1 3 2 2 5 2 2" xfId="25581" xr:uid="{5953CDF2-3A67-4ACC-92FC-99979AB92B9D}"/>
    <cellStyle name="20% - Accent1 3 2 2 5 2 2 2" xfId="47788" xr:uid="{627D3F49-30F9-45B0-B39E-E28E02EA7E41}"/>
    <cellStyle name="20% - Accent1 3 2 2 5 2 3" xfId="38140" xr:uid="{893D8F01-74AF-46BD-BF3C-A24017062029}"/>
    <cellStyle name="20% - Accent1 3 2 2 5 3" xfId="20623" xr:uid="{3F9BC91F-9C77-418E-95AD-2FA68F0C3B9F}"/>
    <cellStyle name="20% - Accent1 3 2 2 5 3 2" xfId="42958" xr:uid="{62D6F375-B84B-4C67-A779-4B08DDE6CE18}"/>
    <cellStyle name="20% - Accent1 3 2 2 5 4" xfId="33310" xr:uid="{5E2FD9D2-AA45-44BB-8B9B-BA7EDBC8F948}"/>
    <cellStyle name="20% - Accent1 3 2 2 6" xfId="13153" xr:uid="{656EF4CA-544B-47A7-83E0-A646B734AF78}"/>
    <cellStyle name="20% - Accent1 3 2 2 6 2" xfId="23102" xr:uid="{1EC8F01D-BAA3-4AE8-8492-A38AF68174FB}"/>
    <cellStyle name="20% - Accent1 3 2 2 6 2 2" xfId="45376" xr:uid="{026A5292-2620-4863-8609-10695CFDE738}"/>
    <cellStyle name="20% - Accent1 3 2 2 6 3" xfId="35728" xr:uid="{2AD1F961-0038-43AA-90A3-81D8F64FCB45}"/>
    <cellStyle name="20% - Accent1 3 2 2 7" xfId="18152" xr:uid="{22ED6F25-3ECA-420B-9BA8-CE3CCB36187D}"/>
    <cellStyle name="20% - Accent1 3 2 2 7 2" xfId="40548" xr:uid="{63CA5B07-77DD-4177-A33A-E56E85B29F05}"/>
    <cellStyle name="20% - Accent1 3 2 2 8" xfId="30900" xr:uid="{4110AC7F-3211-442F-8F66-13A9754E84EA}"/>
    <cellStyle name="20% - Accent1 3 2 3" xfId="1723" xr:uid="{9823D6F5-DE10-461D-81C3-DC6BFCC59A79}"/>
    <cellStyle name="20% - Accent1 3 2 3 2" xfId="10527" xr:uid="{C07FE2C4-E77A-44B3-A47B-454CB9572077}"/>
    <cellStyle name="20% - Accent1 3 2 3 2 2" xfId="15656" xr:uid="{EC85C0B7-0F69-4EC9-ADB2-EDF6ABD04DAA}"/>
    <cellStyle name="20% - Accent1 3 2 3 2 2 2" xfId="25585" xr:uid="{D5AECAE0-177D-4D18-AB7D-572A3D44B0C0}"/>
    <cellStyle name="20% - Accent1 3 2 3 2 2 2 2" xfId="47792" xr:uid="{09CFD70A-2D96-45BD-894E-BCC429A48ECF}"/>
    <cellStyle name="20% - Accent1 3 2 3 2 2 3" xfId="38144" xr:uid="{1EB0F98F-63F5-4D58-ADFC-4B3268CFA5D8}"/>
    <cellStyle name="20% - Accent1 3 2 3 2 3" xfId="20627" xr:uid="{727D277C-74B4-4520-A8F2-AA915E60B7D1}"/>
    <cellStyle name="20% - Accent1 3 2 3 2 3 2" xfId="42962" xr:uid="{34E70322-132E-461C-8C36-A8D0D21B2837}"/>
    <cellStyle name="20% - Accent1 3 2 3 2 4" xfId="33314" xr:uid="{1963AF69-D35E-4D1C-85F3-5D1EF8F4499A}"/>
    <cellStyle name="20% - Accent1 3 2 3 3" xfId="13157" xr:uid="{DC20F2E5-421E-4606-A681-720274AF64A4}"/>
    <cellStyle name="20% - Accent1 3 2 3 3 2" xfId="23106" xr:uid="{604C625F-9DF1-4CB9-ABE4-77A6AD2385DC}"/>
    <cellStyle name="20% - Accent1 3 2 3 3 2 2" xfId="45380" xr:uid="{62C1C922-C7F9-4077-A76C-D36E1972FBCA}"/>
    <cellStyle name="20% - Accent1 3 2 3 3 3" xfId="35732" xr:uid="{3EFBDAA5-5473-4D76-B9E5-D9E0E2B60B53}"/>
    <cellStyle name="20% - Accent1 3 2 3 4" xfId="18156" xr:uid="{6188B609-473A-41AB-BC72-CCF5D9167915}"/>
    <cellStyle name="20% - Accent1 3 2 3 4 2" xfId="40552" xr:uid="{97B3660D-7412-474B-9E05-834B7745FB2A}"/>
    <cellStyle name="20% - Accent1 3 2 3 5" xfId="30904" xr:uid="{97F9127D-F879-4323-948A-035986D5E476}"/>
    <cellStyle name="20% - Accent1 3 2 4" xfId="1724" xr:uid="{E63978A2-D10E-4033-846B-E62E5D97ABE7}"/>
    <cellStyle name="20% - Accent1 3 2 4 2" xfId="10528" xr:uid="{5D98C015-7A61-4451-8CC0-95BF6BBA8242}"/>
    <cellStyle name="20% - Accent1 3 2 4 2 2" xfId="15657" xr:uid="{71A5C5BD-B957-43D4-A5B0-C0021F78CDF0}"/>
    <cellStyle name="20% - Accent1 3 2 4 2 2 2" xfId="25586" xr:uid="{F584A5A6-11B8-4312-89B3-E6D3D8939CE8}"/>
    <cellStyle name="20% - Accent1 3 2 4 2 2 2 2" xfId="47793" xr:uid="{37820BEF-9437-4413-A1F2-69ED70969C11}"/>
    <cellStyle name="20% - Accent1 3 2 4 2 2 3" xfId="38145" xr:uid="{1D0E7FC8-2B53-4792-BFDD-F41DC6D148AF}"/>
    <cellStyle name="20% - Accent1 3 2 4 2 3" xfId="20628" xr:uid="{AC642F36-1D72-4785-ABB1-7DF2EEB533D4}"/>
    <cellStyle name="20% - Accent1 3 2 4 2 3 2" xfId="42963" xr:uid="{711065FA-A9F4-43BE-BEBA-9A2ED89E98E0}"/>
    <cellStyle name="20% - Accent1 3 2 4 2 4" xfId="33315" xr:uid="{51FA91D6-17A7-416A-A33E-2709EA9A76EE}"/>
    <cellStyle name="20% - Accent1 3 2 4 3" xfId="13158" xr:uid="{17167D27-252D-4DEF-9920-569E6579C6A6}"/>
    <cellStyle name="20% - Accent1 3 2 4 3 2" xfId="23107" xr:uid="{1F5035D9-002F-42ED-9503-CC8060F43B89}"/>
    <cellStyle name="20% - Accent1 3 2 4 3 2 2" xfId="45381" xr:uid="{43FDD13D-4E62-4200-9CAB-A3D5D1E301AE}"/>
    <cellStyle name="20% - Accent1 3 2 4 3 3" xfId="35733" xr:uid="{49DFF0B3-AC85-458E-B82E-3CC06FE9EFF5}"/>
    <cellStyle name="20% - Accent1 3 2 4 4" xfId="18157" xr:uid="{0E0BEDFF-C7A1-41B3-864F-E2A1A5BD6DE9}"/>
    <cellStyle name="20% - Accent1 3 2 4 4 2" xfId="40553" xr:uid="{C97A1ACC-A27B-4EDC-8531-C962879EBEF2}"/>
    <cellStyle name="20% - Accent1 3 2 4 5" xfId="30905" xr:uid="{AF284B9B-9816-4575-BD28-5853245BC30E}"/>
    <cellStyle name="20% - Accent1 3 2 5" xfId="1725" xr:uid="{F9A0D423-F8BC-48C2-9748-72451372C77C}"/>
    <cellStyle name="20% - Accent1 3 2 5 2" xfId="10529" xr:uid="{66F4BDDA-7260-4E8D-895A-AB24A6229070}"/>
    <cellStyle name="20% - Accent1 3 2 5 2 2" xfId="15658" xr:uid="{BD78243E-6ACD-4266-B6E1-8F4D9115027E}"/>
    <cellStyle name="20% - Accent1 3 2 5 2 2 2" xfId="25587" xr:uid="{F78EF0A9-49A1-4D06-BA60-F16391AF1C2C}"/>
    <cellStyle name="20% - Accent1 3 2 5 2 2 2 2" xfId="47794" xr:uid="{029D5648-29FD-4E84-9A50-F58B80749A30}"/>
    <cellStyle name="20% - Accent1 3 2 5 2 2 3" xfId="38146" xr:uid="{9798C73C-EEC1-4B72-AFF5-B907FAB2DFD5}"/>
    <cellStyle name="20% - Accent1 3 2 5 2 3" xfId="20629" xr:uid="{633572BC-7FA3-4030-9B24-FC8E155440A9}"/>
    <cellStyle name="20% - Accent1 3 2 5 2 3 2" xfId="42964" xr:uid="{51DE8A57-F6AE-470A-A2DD-8D694BEF5603}"/>
    <cellStyle name="20% - Accent1 3 2 5 2 4" xfId="33316" xr:uid="{FE588D1A-7F2D-42E9-AE22-E66B1EE2EB70}"/>
    <cellStyle name="20% - Accent1 3 2 5 3" xfId="13159" xr:uid="{23D1BDFA-8FF6-4550-B330-854020FAE8D0}"/>
    <cellStyle name="20% - Accent1 3 2 5 3 2" xfId="23108" xr:uid="{CDBEA1EB-BEA0-473D-BB3B-B40D84B35C58}"/>
    <cellStyle name="20% - Accent1 3 2 5 3 2 2" xfId="45382" xr:uid="{3F823618-E6D0-4287-A564-0B780F93C403}"/>
    <cellStyle name="20% - Accent1 3 2 5 3 3" xfId="35734" xr:uid="{3E85FB13-1CAD-45C0-8A00-4EF02848D310}"/>
    <cellStyle name="20% - Accent1 3 2 5 4" xfId="18158" xr:uid="{14461F42-9ECE-4C5E-B8A4-1BC718928EDC}"/>
    <cellStyle name="20% - Accent1 3 2 5 4 2" xfId="40554" xr:uid="{5F49C2B7-E631-414B-B2AA-168258A19214}"/>
    <cellStyle name="20% - Accent1 3 2 5 5" xfId="30906" xr:uid="{E94834CC-E6CA-4152-BE1C-660F561CF2FA}"/>
    <cellStyle name="20% - Accent1 3 2 6" xfId="10522" xr:uid="{1BF32086-4811-404B-8F45-1E92637EF272}"/>
    <cellStyle name="20% - Accent1 3 2 6 2" xfId="15651" xr:uid="{EECDC5E0-6A51-4F65-AF45-299C9425730F}"/>
    <cellStyle name="20% - Accent1 3 2 6 2 2" xfId="25580" xr:uid="{AED4D4FE-23A1-4358-83B3-6D43D8C4095D}"/>
    <cellStyle name="20% - Accent1 3 2 6 2 2 2" xfId="47787" xr:uid="{B2788BA7-7007-4C45-9CE9-2CC6A8807A5A}"/>
    <cellStyle name="20% - Accent1 3 2 6 2 3" xfId="38139" xr:uid="{4CD64F59-5C11-469F-949B-6AE88EFFD035}"/>
    <cellStyle name="20% - Accent1 3 2 6 3" xfId="20622" xr:uid="{E3691217-989E-4CF3-AAB7-F056DFFF13FF}"/>
    <cellStyle name="20% - Accent1 3 2 6 3 2" xfId="42957" xr:uid="{022BFACA-D3AE-4543-A33D-B2CDC5DD1971}"/>
    <cellStyle name="20% - Accent1 3 2 6 4" xfId="33309" xr:uid="{CE19D5C8-D5B0-43CD-8536-4B9CDCD7FE87}"/>
    <cellStyle name="20% - Accent1 3 2 7" xfId="13152" xr:uid="{EE32D415-D74C-4D6B-813B-F2A359FDB762}"/>
    <cellStyle name="20% - Accent1 3 2 7 2" xfId="23101" xr:uid="{C0B976B1-1850-4647-9CD0-1972380C82FE}"/>
    <cellStyle name="20% - Accent1 3 2 7 2 2" xfId="45375" xr:uid="{0DBE6E41-8523-4CA6-9976-84E5BFF47214}"/>
    <cellStyle name="20% - Accent1 3 2 7 3" xfId="35727" xr:uid="{4C2CF34F-436C-4745-82AE-7F1D4FA3667C}"/>
    <cellStyle name="20% - Accent1 3 2 8" xfId="18151" xr:uid="{B542BCE5-EE86-45E3-9C15-5120A6E5EFCC}"/>
    <cellStyle name="20% - Accent1 3 2 8 2" xfId="40547" xr:uid="{3784C3BE-0A36-4D3C-8424-3E4760216A0F}"/>
    <cellStyle name="20% - Accent1 3 2 9" xfId="30899" xr:uid="{BB0A2BBA-1B81-4D80-9BFB-5E4971DD0FF3}"/>
    <cellStyle name="20% - Accent1 3 3" xfId="1726" xr:uid="{BABD6C12-E529-4CE5-BE3D-DC547A5D8798}"/>
    <cellStyle name="20% - Accent1 3 3 2" xfId="1727" xr:uid="{E58C4092-78CA-497A-9D28-C10619491065}"/>
    <cellStyle name="20% - Accent1 3 3 2 2" xfId="1728" xr:uid="{748BC959-B271-4D59-93C5-B211C98A4AC2}"/>
    <cellStyle name="20% - Accent1 3 3 2 2 2" xfId="10532" xr:uid="{904C3F2D-8875-4FC6-96A4-5AEA69E4834A}"/>
    <cellStyle name="20% - Accent1 3 3 2 2 2 2" xfId="15661" xr:uid="{C3CFC839-3E49-44D3-970D-B6498942EB14}"/>
    <cellStyle name="20% - Accent1 3 3 2 2 2 2 2" xfId="25590" xr:uid="{FFA9F73C-CFD9-4756-9AA8-00B1870B7BA2}"/>
    <cellStyle name="20% - Accent1 3 3 2 2 2 2 2 2" xfId="47797" xr:uid="{7A4D7B87-2383-43D8-B17C-2B992A5F0AF5}"/>
    <cellStyle name="20% - Accent1 3 3 2 2 2 2 3" xfId="38149" xr:uid="{7BFE9369-A57B-44EC-8311-8C57595EA9A9}"/>
    <cellStyle name="20% - Accent1 3 3 2 2 2 3" xfId="20632" xr:uid="{F1A04116-BA05-48EE-A039-C41765B10A9A}"/>
    <cellStyle name="20% - Accent1 3 3 2 2 2 3 2" xfId="42967" xr:uid="{29B4707E-BB55-43EA-BE2D-939E4166A656}"/>
    <cellStyle name="20% - Accent1 3 3 2 2 2 4" xfId="33319" xr:uid="{E6213803-657D-4C1E-AF32-E6BBEA67D5F5}"/>
    <cellStyle name="20% - Accent1 3 3 2 2 3" xfId="13162" xr:uid="{08B787BA-05B8-4B86-80A9-B98A86DD2330}"/>
    <cellStyle name="20% - Accent1 3 3 2 2 3 2" xfId="23111" xr:uid="{2AFD96D1-B1FA-4C01-91AC-FDF4CE8DC52D}"/>
    <cellStyle name="20% - Accent1 3 3 2 2 3 2 2" xfId="45385" xr:uid="{F3838CCD-7B0E-47CE-B1AE-7213D5C8E288}"/>
    <cellStyle name="20% - Accent1 3 3 2 2 3 3" xfId="35737" xr:uid="{DAF81891-2AC3-4998-9168-067BB9901A73}"/>
    <cellStyle name="20% - Accent1 3 3 2 2 4" xfId="18161" xr:uid="{12DBA0EA-66C9-472B-A556-575D841016C2}"/>
    <cellStyle name="20% - Accent1 3 3 2 2 4 2" xfId="40557" xr:uid="{971A5FEA-55D6-4FF3-84F0-D5B5764AD520}"/>
    <cellStyle name="20% - Accent1 3 3 2 2 5" xfId="30909" xr:uid="{DD17BDDB-30B8-4C68-84A4-3B3D44FA0908}"/>
    <cellStyle name="20% - Accent1 3 3 2 3" xfId="1729" xr:uid="{C97CD5D4-E3B8-436F-B9F8-BE054F580AF0}"/>
    <cellStyle name="20% - Accent1 3 3 2 3 2" xfId="10533" xr:uid="{E0F4FACB-6108-4DFB-94D6-46AD8B2DADD0}"/>
    <cellStyle name="20% - Accent1 3 3 2 3 2 2" xfId="15662" xr:uid="{58C66533-BA59-4B4B-9827-85F5A3C636CA}"/>
    <cellStyle name="20% - Accent1 3 3 2 3 2 2 2" xfId="25591" xr:uid="{3A19CA0A-1341-4571-B778-20E5292184DD}"/>
    <cellStyle name="20% - Accent1 3 3 2 3 2 2 2 2" xfId="47798" xr:uid="{EAA16CFC-9379-4D80-B416-05867D4DA508}"/>
    <cellStyle name="20% - Accent1 3 3 2 3 2 2 3" xfId="38150" xr:uid="{E15DB043-DABE-4A48-A1BC-13C4E36F6DC1}"/>
    <cellStyle name="20% - Accent1 3 3 2 3 2 3" xfId="20633" xr:uid="{00006AC3-1110-4018-A91B-62D1E709287B}"/>
    <cellStyle name="20% - Accent1 3 3 2 3 2 3 2" xfId="42968" xr:uid="{B500435C-EB0B-46E2-9730-256FE0F29FC9}"/>
    <cellStyle name="20% - Accent1 3 3 2 3 2 4" xfId="33320" xr:uid="{64C2BBC1-2517-4E79-9F8D-242E1E525EB2}"/>
    <cellStyle name="20% - Accent1 3 3 2 3 3" xfId="13163" xr:uid="{FA72600F-29D2-48C0-8E76-95ECDEDDE552}"/>
    <cellStyle name="20% - Accent1 3 3 2 3 3 2" xfId="23112" xr:uid="{B944A72F-1CD3-448B-A71B-F7282D1FA90A}"/>
    <cellStyle name="20% - Accent1 3 3 2 3 3 2 2" xfId="45386" xr:uid="{FDC69AA7-8909-4155-AA46-25B3A6228716}"/>
    <cellStyle name="20% - Accent1 3 3 2 3 3 3" xfId="35738" xr:uid="{05513D77-59DC-4B4C-B30B-322460723876}"/>
    <cellStyle name="20% - Accent1 3 3 2 3 4" xfId="18162" xr:uid="{569D0E6A-5222-42E3-9B6F-842FB1C8E547}"/>
    <cellStyle name="20% - Accent1 3 3 2 3 4 2" xfId="40558" xr:uid="{F1CD4DCF-5B2A-479F-835B-CC3432DAA333}"/>
    <cellStyle name="20% - Accent1 3 3 2 3 5" xfId="30910" xr:uid="{61F3774C-5659-48E3-94E4-1F51ADEAA984}"/>
    <cellStyle name="20% - Accent1 3 3 2 4" xfId="1730" xr:uid="{16ECD424-0D27-45D3-8A69-AD84F44D9AC0}"/>
    <cellStyle name="20% - Accent1 3 3 2 4 2" xfId="10534" xr:uid="{1515A727-952B-4258-B521-57F4233071C6}"/>
    <cellStyle name="20% - Accent1 3 3 2 4 2 2" xfId="15663" xr:uid="{D81DAB09-13DF-4F6F-801B-A05EA0C16DFF}"/>
    <cellStyle name="20% - Accent1 3 3 2 4 2 2 2" xfId="25592" xr:uid="{68D76138-F71C-4349-90A0-56C4D92E36DC}"/>
    <cellStyle name="20% - Accent1 3 3 2 4 2 2 2 2" xfId="47799" xr:uid="{78DA2D49-2BD1-4F44-9006-6EC5B6E7CF6C}"/>
    <cellStyle name="20% - Accent1 3 3 2 4 2 2 3" xfId="38151" xr:uid="{884CAAAA-47D6-4082-9980-4531DBBC234B}"/>
    <cellStyle name="20% - Accent1 3 3 2 4 2 3" xfId="20634" xr:uid="{8A7B338B-A3D4-454A-A513-2C1068D38F36}"/>
    <cellStyle name="20% - Accent1 3 3 2 4 2 3 2" xfId="42969" xr:uid="{32AC42EA-9C63-4F26-B779-939AD46D8212}"/>
    <cellStyle name="20% - Accent1 3 3 2 4 2 4" xfId="33321" xr:uid="{F7F7C2CF-04E5-4876-9AC9-439C5706FA9A}"/>
    <cellStyle name="20% - Accent1 3 3 2 4 3" xfId="13164" xr:uid="{1545E4CC-9612-4C10-B4E2-549BCD21023F}"/>
    <cellStyle name="20% - Accent1 3 3 2 4 3 2" xfId="23113" xr:uid="{A267D531-C95C-40DC-ACEC-48E61DCE329D}"/>
    <cellStyle name="20% - Accent1 3 3 2 4 3 2 2" xfId="45387" xr:uid="{4A6F3D8D-08AB-439E-8E4F-FD080DC90D23}"/>
    <cellStyle name="20% - Accent1 3 3 2 4 3 3" xfId="35739" xr:uid="{806A6F00-5FD9-44DD-9665-910E209D78A8}"/>
    <cellStyle name="20% - Accent1 3 3 2 4 4" xfId="18163" xr:uid="{078605B9-5AA0-491E-957F-89851AFE77B1}"/>
    <cellStyle name="20% - Accent1 3 3 2 4 4 2" xfId="40559" xr:uid="{E6A67AB2-72E5-44E2-9F3A-142BACEC87FE}"/>
    <cellStyle name="20% - Accent1 3 3 2 4 5" xfId="30911" xr:uid="{D98FA421-DAA5-49CA-B35D-B73D313D73BB}"/>
    <cellStyle name="20% - Accent1 3 3 2 5" xfId="10531" xr:uid="{A07A4350-04D1-4374-85A9-CAEE82950086}"/>
    <cellStyle name="20% - Accent1 3 3 2 5 2" xfId="15660" xr:uid="{88FCFAA9-7ED2-4603-BEEF-E66E6B3E2552}"/>
    <cellStyle name="20% - Accent1 3 3 2 5 2 2" xfId="25589" xr:uid="{5BDC79A9-10F5-4185-9B56-245309E29BEE}"/>
    <cellStyle name="20% - Accent1 3 3 2 5 2 2 2" xfId="47796" xr:uid="{5696596A-9854-49E0-9CA3-D4A4991F8E60}"/>
    <cellStyle name="20% - Accent1 3 3 2 5 2 3" xfId="38148" xr:uid="{AD4EC3B9-3C45-4752-B12D-34BE9C22BED3}"/>
    <cellStyle name="20% - Accent1 3 3 2 5 3" xfId="20631" xr:uid="{9964D0EC-A3B7-4F56-8A49-50ACF98B03F3}"/>
    <cellStyle name="20% - Accent1 3 3 2 5 3 2" xfId="42966" xr:uid="{950D4E4C-4F11-48C4-9498-F587A38ECA90}"/>
    <cellStyle name="20% - Accent1 3 3 2 5 4" xfId="33318" xr:uid="{8F5C3B5C-2270-4015-B9FF-236154F47C89}"/>
    <cellStyle name="20% - Accent1 3 3 2 6" xfId="13161" xr:uid="{945E5112-8659-4183-9E83-AF67E41B05A0}"/>
    <cellStyle name="20% - Accent1 3 3 2 6 2" xfId="23110" xr:uid="{3F65F250-1B8A-43B7-915A-31EC83304552}"/>
    <cellStyle name="20% - Accent1 3 3 2 6 2 2" xfId="45384" xr:uid="{47259306-B909-4E2A-A870-83EEA2665A65}"/>
    <cellStyle name="20% - Accent1 3 3 2 6 3" xfId="35736" xr:uid="{80EBDBF8-8704-4346-9698-1DFED2E0BC5B}"/>
    <cellStyle name="20% - Accent1 3 3 2 7" xfId="18160" xr:uid="{7BD53720-8132-4935-B116-44FF0B9A431D}"/>
    <cellStyle name="20% - Accent1 3 3 2 7 2" xfId="40556" xr:uid="{6047238F-0157-4CF3-8DE2-010EF5546EE4}"/>
    <cellStyle name="20% - Accent1 3 3 2 8" xfId="30908" xr:uid="{3F3BD6E4-971D-4E89-AD8C-13AAEDDD27AA}"/>
    <cellStyle name="20% - Accent1 3 3 3" xfId="1731" xr:uid="{46D1680E-92D4-493D-A071-7814407553E8}"/>
    <cellStyle name="20% - Accent1 3 3 3 2" xfId="10535" xr:uid="{DE0546F1-CF9A-468E-AD64-270153065E08}"/>
    <cellStyle name="20% - Accent1 3 3 3 2 2" xfId="15664" xr:uid="{A4B89335-BDAF-489A-8359-C843D02FAE9B}"/>
    <cellStyle name="20% - Accent1 3 3 3 2 2 2" xfId="25593" xr:uid="{A61CAA0C-0A8C-4221-B31D-702450C1A55F}"/>
    <cellStyle name="20% - Accent1 3 3 3 2 2 2 2" xfId="47800" xr:uid="{1359769E-EAAB-4B2F-8EEF-D67D1D25AE0D}"/>
    <cellStyle name="20% - Accent1 3 3 3 2 2 3" xfId="38152" xr:uid="{260446A7-51C4-421A-80D3-F13D89D4E4E0}"/>
    <cellStyle name="20% - Accent1 3 3 3 2 3" xfId="20635" xr:uid="{EDB62EA5-40B6-4CE9-9F21-2FF8603DA364}"/>
    <cellStyle name="20% - Accent1 3 3 3 2 3 2" xfId="42970" xr:uid="{8820D316-90F7-4FB1-AED7-E39FD1E58AEB}"/>
    <cellStyle name="20% - Accent1 3 3 3 2 4" xfId="33322" xr:uid="{C33A88FE-5617-4AAF-96B3-C84EC858AF07}"/>
    <cellStyle name="20% - Accent1 3 3 3 3" xfId="13165" xr:uid="{A9962EB4-5533-4FEE-B68B-FA7E1903DF4F}"/>
    <cellStyle name="20% - Accent1 3 3 3 3 2" xfId="23114" xr:uid="{FFFE59E8-3997-4DFC-95B6-F15BBF8DF323}"/>
    <cellStyle name="20% - Accent1 3 3 3 3 2 2" xfId="45388" xr:uid="{75E0EDA8-A463-49C8-B108-7B2E962427C2}"/>
    <cellStyle name="20% - Accent1 3 3 3 3 3" xfId="35740" xr:uid="{EFE0BD73-55EB-456D-9C7A-D42F217EC806}"/>
    <cellStyle name="20% - Accent1 3 3 3 4" xfId="18164" xr:uid="{61C2AAF7-FF3D-418E-BC3F-B39BDC78E33E}"/>
    <cellStyle name="20% - Accent1 3 3 3 4 2" xfId="40560" xr:uid="{E65636A9-3BA7-4B5E-A131-61CDA096AD30}"/>
    <cellStyle name="20% - Accent1 3 3 3 5" xfId="30912" xr:uid="{8807E996-F8B4-405B-A0DF-57E2AFB473DD}"/>
    <cellStyle name="20% - Accent1 3 3 4" xfId="1732" xr:uid="{AEECD76E-B8AC-4D4A-83DD-E1877EAF55D0}"/>
    <cellStyle name="20% - Accent1 3 3 4 2" xfId="10536" xr:uid="{0C3C9C98-DA12-4967-ABAF-80F1592AC754}"/>
    <cellStyle name="20% - Accent1 3 3 4 2 2" xfId="15665" xr:uid="{F80C0F88-8654-47A7-BA5C-DDD17AEE29AB}"/>
    <cellStyle name="20% - Accent1 3 3 4 2 2 2" xfId="25594" xr:uid="{DCF9C6DE-5263-46B5-8B52-E98BAA784D51}"/>
    <cellStyle name="20% - Accent1 3 3 4 2 2 2 2" xfId="47801" xr:uid="{EC906941-925D-4509-AD5F-EB9CC3A5D767}"/>
    <cellStyle name="20% - Accent1 3 3 4 2 2 3" xfId="38153" xr:uid="{84288AE2-83E2-421A-98E5-09575C25DC5B}"/>
    <cellStyle name="20% - Accent1 3 3 4 2 3" xfId="20636" xr:uid="{39BAF0A5-11B0-45CF-A9EF-5603BFC8D5C1}"/>
    <cellStyle name="20% - Accent1 3 3 4 2 3 2" xfId="42971" xr:uid="{361D169A-E666-4061-95C5-A86593618652}"/>
    <cellStyle name="20% - Accent1 3 3 4 2 4" xfId="33323" xr:uid="{C7CBC373-043C-4007-804F-DD0DD96419FE}"/>
    <cellStyle name="20% - Accent1 3 3 4 3" xfId="13166" xr:uid="{BCF96315-4D34-4359-AD95-42284335E99F}"/>
    <cellStyle name="20% - Accent1 3 3 4 3 2" xfId="23115" xr:uid="{11C3A3D6-F277-49DB-ABAA-A5754C852B6C}"/>
    <cellStyle name="20% - Accent1 3 3 4 3 2 2" xfId="45389" xr:uid="{81EA3674-CF5C-48B7-895E-17522D879716}"/>
    <cellStyle name="20% - Accent1 3 3 4 3 3" xfId="35741" xr:uid="{23DED253-31C2-4879-A9F6-EA0384BCE779}"/>
    <cellStyle name="20% - Accent1 3 3 4 4" xfId="18165" xr:uid="{48878D64-7395-4C0C-B578-B68A05B388D3}"/>
    <cellStyle name="20% - Accent1 3 3 4 4 2" xfId="40561" xr:uid="{5DDB1C76-D729-4641-AD5B-1EB1C2139839}"/>
    <cellStyle name="20% - Accent1 3 3 4 5" xfId="30913" xr:uid="{A48FE8CA-8130-4CA5-BDA8-628C0F9ED463}"/>
    <cellStyle name="20% - Accent1 3 3 5" xfId="1733" xr:uid="{B4EDBFAE-1F2B-47F2-9CCD-278F0AA076F7}"/>
    <cellStyle name="20% - Accent1 3 3 5 2" xfId="10537" xr:uid="{CE293BDA-BC22-4977-ACBB-EB6F06DFEE97}"/>
    <cellStyle name="20% - Accent1 3 3 5 2 2" xfId="15666" xr:uid="{3095B2D7-FCA5-4137-A37D-B869E4C95418}"/>
    <cellStyle name="20% - Accent1 3 3 5 2 2 2" xfId="25595" xr:uid="{63329E0B-3C4D-4874-95DC-7BF9B6F13CE1}"/>
    <cellStyle name="20% - Accent1 3 3 5 2 2 2 2" xfId="47802" xr:uid="{1E391A04-6835-4BA9-B27F-67A60FBF35C0}"/>
    <cellStyle name="20% - Accent1 3 3 5 2 2 3" xfId="38154" xr:uid="{C8F10D28-B673-4932-9930-B3F88ECDD199}"/>
    <cellStyle name="20% - Accent1 3 3 5 2 3" xfId="20637" xr:uid="{45BE3920-43EA-4551-8492-BC81563F9724}"/>
    <cellStyle name="20% - Accent1 3 3 5 2 3 2" xfId="42972" xr:uid="{BF7E0959-0D15-49EA-8F84-5FAAB1AC3AA4}"/>
    <cellStyle name="20% - Accent1 3 3 5 2 4" xfId="33324" xr:uid="{7E31AB47-580B-4B86-9C4A-0078C20A23E3}"/>
    <cellStyle name="20% - Accent1 3 3 5 3" xfId="13167" xr:uid="{C6FB623F-9931-4406-A52A-7D783E543E5D}"/>
    <cellStyle name="20% - Accent1 3 3 5 3 2" xfId="23116" xr:uid="{9F02E5C7-6ED9-4775-BC37-515484E73362}"/>
    <cellStyle name="20% - Accent1 3 3 5 3 2 2" xfId="45390" xr:uid="{C9A0A70B-8D2E-4658-BDC3-2BC14FF0821C}"/>
    <cellStyle name="20% - Accent1 3 3 5 3 3" xfId="35742" xr:uid="{61598A2C-A537-4DC5-AB13-9D8C691A8122}"/>
    <cellStyle name="20% - Accent1 3 3 5 4" xfId="18166" xr:uid="{C76618F7-D653-48B4-A922-E7E6D34EEF23}"/>
    <cellStyle name="20% - Accent1 3 3 5 4 2" xfId="40562" xr:uid="{70F6CA17-1FE4-4A11-A382-6A466A91B0C1}"/>
    <cellStyle name="20% - Accent1 3 3 5 5" xfId="30914" xr:uid="{8E366A0A-3C7F-48BE-A287-DB464990F64E}"/>
    <cellStyle name="20% - Accent1 3 3 6" xfId="10530" xr:uid="{E83E2A06-8FCF-4C98-B623-FC79F5207E3B}"/>
    <cellStyle name="20% - Accent1 3 3 6 2" xfId="15659" xr:uid="{95595D85-2D4A-459D-B248-40D0B2A101C0}"/>
    <cellStyle name="20% - Accent1 3 3 6 2 2" xfId="25588" xr:uid="{2A963519-026F-4699-98A5-6F69243A0ACF}"/>
    <cellStyle name="20% - Accent1 3 3 6 2 2 2" xfId="47795" xr:uid="{7435FDCE-6294-4CBE-9B7A-FB86A2EF7920}"/>
    <cellStyle name="20% - Accent1 3 3 6 2 3" xfId="38147" xr:uid="{2459AB02-AE47-4EF2-89D6-9FD30EB51C27}"/>
    <cellStyle name="20% - Accent1 3 3 6 3" xfId="20630" xr:uid="{C13A0B68-1787-433C-ABEE-183D5043BFCF}"/>
    <cellStyle name="20% - Accent1 3 3 6 3 2" xfId="42965" xr:uid="{1706372F-69B7-4F2D-AF49-AC2141B05FE1}"/>
    <cellStyle name="20% - Accent1 3 3 6 4" xfId="33317" xr:uid="{571EBA66-93C8-42E1-96F6-6E2DF40D74FC}"/>
    <cellStyle name="20% - Accent1 3 3 7" xfId="13160" xr:uid="{725F3104-5574-4C2C-B391-A84377A5A7B5}"/>
    <cellStyle name="20% - Accent1 3 3 7 2" xfId="23109" xr:uid="{B604E9C7-9BEF-4E15-8B64-83F2B6F5AC73}"/>
    <cellStyle name="20% - Accent1 3 3 7 2 2" xfId="45383" xr:uid="{5526FBFA-00A5-41B7-9DA4-10DC489CAA1A}"/>
    <cellStyle name="20% - Accent1 3 3 7 3" xfId="35735" xr:uid="{81E0D677-16A0-4EF6-A634-DF14B29D1175}"/>
    <cellStyle name="20% - Accent1 3 3 8" xfId="18159" xr:uid="{DBED5627-B254-4F9D-B87F-C7B2E2200CE5}"/>
    <cellStyle name="20% - Accent1 3 3 8 2" xfId="40555" xr:uid="{60FF70B2-07A3-4FC9-84B2-567A52CDD479}"/>
    <cellStyle name="20% - Accent1 3 3 9" xfId="30907" xr:uid="{A67A166F-2219-48FF-AFBB-585095877263}"/>
    <cellStyle name="20% - Accent1 3 4" xfId="1734" xr:uid="{F61C95A2-D179-45DC-9CB6-845D56F863D6}"/>
    <cellStyle name="20% - Accent1 3 4 2" xfId="1735" xr:uid="{BFC02022-5D7B-4B48-A473-81ED5133D61D}"/>
    <cellStyle name="20% - Accent1 3 4 2 2" xfId="1736" xr:uid="{E6A814BF-8456-47C2-82A4-4D6ECC000CFC}"/>
    <cellStyle name="20% - Accent1 3 4 2 2 2" xfId="10540" xr:uid="{2CE9E3EA-5609-4807-A665-111FD50D0D21}"/>
    <cellStyle name="20% - Accent1 3 4 2 2 2 2" xfId="15669" xr:uid="{1A1FF1BD-4815-4F1F-A805-86DB5499058E}"/>
    <cellStyle name="20% - Accent1 3 4 2 2 2 2 2" xfId="25598" xr:uid="{C89E5B01-5092-48DE-AC32-B28D92449A5C}"/>
    <cellStyle name="20% - Accent1 3 4 2 2 2 2 2 2" xfId="47805" xr:uid="{E1925928-589C-42AD-9E68-C6A432E737B1}"/>
    <cellStyle name="20% - Accent1 3 4 2 2 2 2 3" xfId="38157" xr:uid="{794142D8-9B91-4C4D-9B95-E6E3CAC8FEDF}"/>
    <cellStyle name="20% - Accent1 3 4 2 2 2 3" xfId="20640" xr:uid="{A64444BE-F5DB-442F-9D0D-33185E2C9C1B}"/>
    <cellStyle name="20% - Accent1 3 4 2 2 2 3 2" xfId="42975" xr:uid="{9946AA07-796B-46B2-8EA6-D0D02A7F0E97}"/>
    <cellStyle name="20% - Accent1 3 4 2 2 2 4" xfId="33327" xr:uid="{563BD152-4903-41AC-8F39-DB51C2E98C10}"/>
    <cellStyle name="20% - Accent1 3 4 2 2 3" xfId="13170" xr:uid="{71CB8738-02CE-432F-96FC-D22CF3486169}"/>
    <cellStyle name="20% - Accent1 3 4 2 2 3 2" xfId="23119" xr:uid="{DC7C404B-C2D2-465B-BF8A-986B39FCAF61}"/>
    <cellStyle name="20% - Accent1 3 4 2 2 3 2 2" xfId="45393" xr:uid="{FB16E832-6287-4351-9ADE-E5E8EC9DCFCB}"/>
    <cellStyle name="20% - Accent1 3 4 2 2 3 3" xfId="35745" xr:uid="{D4011021-2634-4766-A2D0-D48F6F406E45}"/>
    <cellStyle name="20% - Accent1 3 4 2 2 4" xfId="18169" xr:uid="{EEC0D3E2-92ED-4AF2-90D2-94A9D2B22362}"/>
    <cellStyle name="20% - Accent1 3 4 2 2 4 2" xfId="40565" xr:uid="{F634DC66-B91B-4E37-A920-95294A72A757}"/>
    <cellStyle name="20% - Accent1 3 4 2 2 5" xfId="30917" xr:uid="{D69CD4D0-9DAE-46C7-810B-E0EB17A08131}"/>
    <cellStyle name="20% - Accent1 3 4 2 3" xfId="1737" xr:uid="{E8A585EC-39CB-4E5A-85A2-14B6C2FB46D2}"/>
    <cellStyle name="20% - Accent1 3 4 2 3 2" xfId="10541" xr:uid="{BFC6E66F-C022-4889-8C66-B4AD021B9611}"/>
    <cellStyle name="20% - Accent1 3 4 2 3 2 2" xfId="15670" xr:uid="{A6772EAB-6E48-4CD1-9464-8EE1629044B2}"/>
    <cellStyle name="20% - Accent1 3 4 2 3 2 2 2" xfId="25599" xr:uid="{EF160860-DD0C-4CAA-BB50-1477778A688F}"/>
    <cellStyle name="20% - Accent1 3 4 2 3 2 2 2 2" xfId="47806" xr:uid="{CEB801DA-972B-4ADE-9532-84312720194E}"/>
    <cellStyle name="20% - Accent1 3 4 2 3 2 2 3" xfId="38158" xr:uid="{22E60806-D7BA-4B6C-B739-76F93824583A}"/>
    <cellStyle name="20% - Accent1 3 4 2 3 2 3" xfId="20641" xr:uid="{FF16BE9E-2068-4431-A413-D2B0A2DDA70A}"/>
    <cellStyle name="20% - Accent1 3 4 2 3 2 3 2" xfId="42976" xr:uid="{7A286AC7-199A-4EF5-945F-08884C9D895E}"/>
    <cellStyle name="20% - Accent1 3 4 2 3 2 4" xfId="33328" xr:uid="{5BA2D252-0B26-45C3-8A01-4AA821A3C527}"/>
    <cellStyle name="20% - Accent1 3 4 2 3 3" xfId="13171" xr:uid="{BC261684-A077-494E-A9F0-48824C04B09D}"/>
    <cellStyle name="20% - Accent1 3 4 2 3 3 2" xfId="23120" xr:uid="{FCF70C4D-B7CA-4392-8DF1-208576CCD11F}"/>
    <cellStyle name="20% - Accent1 3 4 2 3 3 2 2" xfId="45394" xr:uid="{5907EE96-8742-4EEB-AB20-C53F31D42147}"/>
    <cellStyle name="20% - Accent1 3 4 2 3 3 3" xfId="35746" xr:uid="{ABAF88E4-CA4D-408A-912D-BD4037922539}"/>
    <cellStyle name="20% - Accent1 3 4 2 3 4" xfId="18170" xr:uid="{25D6411E-AFF4-46B7-8EA3-E66DB5CBB081}"/>
    <cellStyle name="20% - Accent1 3 4 2 3 4 2" xfId="40566" xr:uid="{404793AF-DDA8-40C7-9A79-AD33BB064D37}"/>
    <cellStyle name="20% - Accent1 3 4 2 3 5" xfId="30918" xr:uid="{8F4BA5DF-FBB3-47AA-9669-B50E1726F69F}"/>
    <cellStyle name="20% - Accent1 3 4 2 4" xfId="1738" xr:uid="{36DA5DAF-0563-49BB-9FDC-7208CDBB4637}"/>
    <cellStyle name="20% - Accent1 3 4 2 4 2" xfId="10542" xr:uid="{FB9AF62C-F2A0-49E9-8CEA-AB0C356E96E3}"/>
    <cellStyle name="20% - Accent1 3 4 2 4 2 2" xfId="15671" xr:uid="{162DC9CD-CF4D-46DC-A831-F899A8376EAB}"/>
    <cellStyle name="20% - Accent1 3 4 2 4 2 2 2" xfId="25600" xr:uid="{A9CBF1E6-ACC6-48BD-9BBB-BC9DD31DA3B6}"/>
    <cellStyle name="20% - Accent1 3 4 2 4 2 2 2 2" xfId="47807" xr:uid="{BD166C5E-08D0-4792-AF00-03D5E25DB9B3}"/>
    <cellStyle name="20% - Accent1 3 4 2 4 2 2 3" xfId="38159" xr:uid="{D85E399A-2544-486C-B17A-9B563327E0BA}"/>
    <cellStyle name="20% - Accent1 3 4 2 4 2 3" xfId="20642" xr:uid="{784DDBD3-E6C2-440C-B9C7-360400FA5FF8}"/>
    <cellStyle name="20% - Accent1 3 4 2 4 2 3 2" xfId="42977" xr:uid="{AF0050A3-8616-4790-AF5B-50EFEA6B6CAB}"/>
    <cellStyle name="20% - Accent1 3 4 2 4 2 4" xfId="33329" xr:uid="{2C496490-4F95-49EB-A354-197DFA5AF9E3}"/>
    <cellStyle name="20% - Accent1 3 4 2 4 3" xfId="13172" xr:uid="{0F1DC280-EBD5-4B71-BB7E-0B3089565D62}"/>
    <cellStyle name="20% - Accent1 3 4 2 4 3 2" xfId="23121" xr:uid="{61ABBEA1-988F-4C22-9253-06B993F0FF5F}"/>
    <cellStyle name="20% - Accent1 3 4 2 4 3 2 2" xfId="45395" xr:uid="{97F8B364-B54C-441F-BC9B-768C398D75A1}"/>
    <cellStyle name="20% - Accent1 3 4 2 4 3 3" xfId="35747" xr:uid="{4D9AEDAD-A440-41D4-B4B6-36562392697A}"/>
    <cellStyle name="20% - Accent1 3 4 2 4 4" xfId="18171" xr:uid="{43657FB3-971A-40B6-983F-07DD1DC367F4}"/>
    <cellStyle name="20% - Accent1 3 4 2 4 4 2" xfId="40567" xr:uid="{4312A35A-74CF-4233-A1A7-E30489B9472B}"/>
    <cellStyle name="20% - Accent1 3 4 2 4 5" xfId="30919" xr:uid="{024AFC84-3E21-477C-A03C-7AF2009693CF}"/>
    <cellStyle name="20% - Accent1 3 4 2 5" xfId="10539" xr:uid="{3E631232-388B-471A-BF38-C7C958AEDE09}"/>
    <cellStyle name="20% - Accent1 3 4 2 5 2" xfId="15668" xr:uid="{0AB32E46-B12E-43C2-8A39-EE2891F2A474}"/>
    <cellStyle name="20% - Accent1 3 4 2 5 2 2" xfId="25597" xr:uid="{743EA004-3DD2-4B8C-B1B4-3D6FEEB49B26}"/>
    <cellStyle name="20% - Accent1 3 4 2 5 2 2 2" xfId="47804" xr:uid="{56659E10-30AF-499B-BC04-3B5C5BCA0651}"/>
    <cellStyle name="20% - Accent1 3 4 2 5 2 3" xfId="38156" xr:uid="{E71E074A-3177-4E77-ADFA-B573EC6CA732}"/>
    <cellStyle name="20% - Accent1 3 4 2 5 3" xfId="20639" xr:uid="{4257AB66-3396-47C1-BDE9-13ED227A3D44}"/>
    <cellStyle name="20% - Accent1 3 4 2 5 3 2" xfId="42974" xr:uid="{5354E749-3911-4B3A-A3D6-4B11C9AE884D}"/>
    <cellStyle name="20% - Accent1 3 4 2 5 4" xfId="33326" xr:uid="{B807EE49-FB9E-4FF5-8F9B-9F4484E4A721}"/>
    <cellStyle name="20% - Accent1 3 4 2 6" xfId="13169" xr:uid="{6A1848FF-4FFF-441B-A36D-47E91C6E8BE7}"/>
    <cellStyle name="20% - Accent1 3 4 2 6 2" xfId="23118" xr:uid="{471F42AC-370E-4209-8B43-32003E1B6674}"/>
    <cellStyle name="20% - Accent1 3 4 2 6 2 2" xfId="45392" xr:uid="{C38D159B-35CE-4D4B-9EA8-357951CABF04}"/>
    <cellStyle name="20% - Accent1 3 4 2 6 3" xfId="35744" xr:uid="{9BA023CF-A363-43A9-95EE-7D784FCB1681}"/>
    <cellStyle name="20% - Accent1 3 4 2 7" xfId="18168" xr:uid="{5A76B255-93F0-40F7-BC3A-32DEE2991F0C}"/>
    <cellStyle name="20% - Accent1 3 4 2 7 2" xfId="40564" xr:uid="{1933EEA3-0D6B-475E-9130-752B2B73F2B6}"/>
    <cellStyle name="20% - Accent1 3 4 2 8" xfId="30916" xr:uid="{B8519DFA-F100-440A-8A6F-9DC55CC5711C}"/>
    <cellStyle name="20% - Accent1 3 4 3" xfId="1739" xr:uid="{682112B4-8837-4EBC-A0B4-8F232C70EDCC}"/>
    <cellStyle name="20% - Accent1 3 4 3 2" xfId="10543" xr:uid="{2E6616AD-813A-4C8C-AD31-DE978E055142}"/>
    <cellStyle name="20% - Accent1 3 4 3 2 2" xfId="15672" xr:uid="{3AA05D1D-6E4D-4094-B355-AB29DF7B8A6E}"/>
    <cellStyle name="20% - Accent1 3 4 3 2 2 2" xfId="25601" xr:uid="{7CD157D1-C0A5-4DCF-A3E1-38F246F83469}"/>
    <cellStyle name="20% - Accent1 3 4 3 2 2 2 2" xfId="47808" xr:uid="{94D128D9-AAA0-4B4C-B750-75962B8BBE34}"/>
    <cellStyle name="20% - Accent1 3 4 3 2 2 3" xfId="38160" xr:uid="{3FE568A0-870C-41EF-9BB1-2D60A6C3DD2F}"/>
    <cellStyle name="20% - Accent1 3 4 3 2 3" xfId="20643" xr:uid="{1A565F30-EBB6-4F9D-91DF-5B85AD777B2A}"/>
    <cellStyle name="20% - Accent1 3 4 3 2 3 2" xfId="42978" xr:uid="{A51381CF-0D3A-421E-8E7B-0F80E371C6DA}"/>
    <cellStyle name="20% - Accent1 3 4 3 2 4" xfId="33330" xr:uid="{CE3C9351-476A-46EE-A49C-C32F76FCAC86}"/>
    <cellStyle name="20% - Accent1 3 4 3 3" xfId="13173" xr:uid="{2A4E09DB-BD57-4518-A9FC-091DBB7CD2D1}"/>
    <cellStyle name="20% - Accent1 3 4 3 3 2" xfId="23122" xr:uid="{C00421BE-503E-4034-B0B4-BAF237ED33DF}"/>
    <cellStyle name="20% - Accent1 3 4 3 3 2 2" xfId="45396" xr:uid="{E5652FC9-1758-454D-B394-E72DFB5B06EA}"/>
    <cellStyle name="20% - Accent1 3 4 3 3 3" xfId="35748" xr:uid="{2358E840-5FFB-49EE-B621-0B3CE2017F5D}"/>
    <cellStyle name="20% - Accent1 3 4 3 4" xfId="18172" xr:uid="{765D4EB7-C9F7-428A-98DB-457757B0B7BE}"/>
    <cellStyle name="20% - Accent1 3 4 3 4 2" xfId="40568" xr:uid="{808E28AD-ADFD-44E0-BE87-EB0925784D71}"/>
    <cellStyle name="20% - Accent1 3 4 3 5" xfId="30920" xr:uid="{3B4E1B5D-098E-4D5C-B6DE-9720904422BD}"/>
    <cellStyle name="20% - Accent1 3 4 4" xfId="1740" xr:uid="{49CEDC1E-6865-4872-A3DF-BCB1835BC95D}"/>
    <cellStyle name="20% - Accent1 3 4 4 2" xfId="10544" xr:uid="{DD96F94C-BBB1-4DF3-B84B-DE5CA4892287}"/>
    <cellStyle name="20% - Accent1 3 4 4 2 2" xfId="15673" xr:uid="{7105EA88-D82A-476B-81E0-C8204BCDCE9E}"/>
    <cellStyle name="20% - Accent1 3 4 4 2 2 2" xfId="25602" xr:uid="{74752888-3724-4BC7-81AE-5577229F3793}"/>
    <cellStyle name="20% - Accent1 3 4 4 2 2 2 2" xfId="47809" xr:uid="{B7470CE1-080D-49DE-B0FA-A42D3D6BE19F}"/>
    <cellStyle name="20% - Accent1 3 4 4 2 2 3" xfId="38161" xr:uid="{BD70437C-CFCF-4903-9489-B7B0F4EAB5E9}"/>
    <cellStyle name="20% - Accent1 3 4 4 2 3" xfId="20644" xr:uid="{E331B474-2613-4387-960C-5DC569C4CAD4}"/>
    <cellStyle name="20% - Accent1 3 4 4 2 3 2" xfId="42979" xr:uid="{B764604F-A22C-4DA9-9C27-31BB57B2FAE5}"/>
    <cellStyle name="20% - Accent1 3 4 4 2 4" xfId="33331" xr:uid="{3CCBD4C0-D793-4881-82F3-B77046E2972E}"/>
    <cellStyle name="20% - Accent1 3 4 4 3" xfId="13174" xr:uid="{610EDC18-226F-42B9-A680-55E0D6CCAC2A}"/>
    <cellStyle name="20% - Accent1 3 4 4 3 2" xfId="23123" xr:uid="{039B4455-5A77-41FF-80D0-4FA45166337B}"/>
    <cellStyle name="20% - Accent1 3 4 4 3 2 2" xfId="45397" xr:uid="{2F0CEDC5-1B5A-4200-8329-09FCF1FBB4D6}"/>
    <cellStyle name="20% - Accent1 3 4 4 3 3" xfId="35749" xr:uid="{23085F53-1820-4280-9EA7-ADC8EACD8E6A}"/>
    <cellStyle name="20% - Accent1 3 4 4 4" xfId="18173" xr:uid="{AB5245B4-5A18-4B2E-8762-569A9C217674}"/>
    <cellStyle name="20% - Accent1 3 4 4 4 2" xfId="40569" xr:uid="{FB99473E-E407-4F9D-9F3A-CC4FD0936B2A}"/>
    <cellStyle name="20% - Accent1 3 4 4 5" xfId="30921" xr:uid="{C137A3F1-DE00-4C0F-874B-63226DC8B8F8}"/>
    <cellStyle name="20% - Accent1 3 4 5" xfId="1741" xr:uid="{A43FFD42-F8FD-4C88-827F-AA7BD744DAC9}"/>
    <cellStyle name="20% - Accent1 3 4 5 2" xfId="10545" xr:uid="{A1643DF4-ED7F-4EF1-A2A9-675B15D89E6F}"/>
    <cellStyle name="20% - Accent1 3 4 5 2 2" xfId="15674" xr:uid="{736CCAE0-D27D-422D-9FA6-48A14074FDDD}"/>
    <cellStyle name="20% - Accent1 3 4 5 2 2 2" xfId="25603" xr:uid="{16EB2A9D-B69F-4824-B937-446EDE4ADA55}"/>
    <cellStyle name="20% - Accent1 3 4 5 2 2 2 2" xfId="47810" xr:uid="{5A5C3E22-B4A1-4B25-9B43-20B73B8990C2}"/>
    <cellStyle name="20% - Accent1 3 4 5 2 2 3" xfId="38162" xr:uid="{FF194A27-4D96-4378-AE91-FCB1A1BBCA93}"/>
    <cellStyle name="20% - Accent1 3 4 5 2 3" xfId="20645" xr:uid="{46123CD4-CA16-4602-BE04-CFB897D3C20B}"/>
    <cellStyle name="20% - Accent1 3 4 5 2 3 2" xfId="42980" xr:uid="{C1BC8F50-89CA-47B9-B3E7-C6DFFF65051E}"/>
    <cellStyle name="20% - Accent1 3 4 5 2 4" xfId="33332" xr:uid="{B8D6F9AA-8DB6-43E3-A708-B209409E6F10}"/>
    <cellStyle name="20% - Accent1 3 4 5 3" xfId="13175" xr:uid="{FA273241-2FD7-4232-9EF2-CD7BB1C899C3}"/>
    <cellStyle name="20% - Accent1 3 4 5 3 2" xfId="23124" xr:uid="{DB2EAC64-E051-4461-8B6F-8F5C9CAD078C}"/>
    <cellStyle name="20% - Accent1 3 4 5 3 2 2" xfId="45398" xr:uid="{ED283DBD-4236-47FD-B795-FD7DDB746276}"/>
    <cellStyle name="20% - Accent1 3 4 5 3 3" xfId="35750" xr:uid="{4A9EB600-5337-4E85-BA1D-9EABCE03E484}"/>
    <cellStyle name="20% - Accent1 3 4 5 4" xfId="18174" xr:uid="{CED6F165-8236-48BF-A06F-12DDFC1C9E29}"/>
    <cellStyle name="20% - Accent1 3 4 5 4 2" xfId="40570" xr:uid="{8C8B8CF3-14E3-4506-B820-E1CB39DEF500}"/>
    <cellStyle name="20% - Accent1 3 4 5 5" xfId="30922" xr:uid="{81C1704B-9707-40C0-A0FE-1B066E032A01}"/>
    <cellStyle name="20% - Accent1 3 4 6" xfId="10538" xr:uid="{C7D2416C-0F24-4AA9-822D-B3AF5C095D1E}"/>
    <cellStyle name="20% - Accent1 3 4 6 2" xfId="15667" xr:uid="{FCDFAC13-2072-4C99-83D9-68A92AC79757}"/>
    <cellStyle name="20% - Accent1 3 4 6 2 2" xfId="25596" xr:uid="{335C0696-9998-4D97-AE90-37A9D651086C}"/>
    <cellStyle name="20% - Accent1 3 4 6 2 2 2" xfId="47803" xr:uid="{945038FE-B792-4A1C-92D8-AA20E621BCE9}"/>
    <cellStyle name="20% - Accent1 3 4 6 2 3" xfId="38155" xr:uid="{A96C88F2-9CBD-421E-8A5D-9CA204FDF078}"/>
    <cellStyle name="20% - Accent1 3 4 6 3" xfId="20638" xr:uid="{CE6F075E-6BD9-4A2E-A5C8-ECCCC953AA4E}"/>
    <cellStyle name="20% - Accent1 3 4 6 3 2" xfId="42973" xr:uid="{F867DEF9-B8EC-44A0-969F-70877CD7394F}"/>
    <cellStyle name="20% - Accent1 3 4 6 4" xfId="33325" xr:uid="{0FC7A50B-1FB7-4080-9268-299DFBDBC3F5}"/>
    <cellStyle name="20% - Accent1 3 4 7" xfId="13168" xr:uid="{8895EDD4-C4DB-4E52-BF01-DAC62790B2D9}"/>
    <cellStyle name="20% - Accent1 3 4 7 2" xfId="23117" xr:uid="{0234A237-39C7-491A-8F02-B6895FCB81BA}"/>
    <cellStyle name="20% - Accent1 3 4 7 2 2" xfId="45391" xr:uid="{F793B08F-A847-45C0-9B3B-1673B1CA0275}"/>
    <cellStyle name="20% - Accent1 3 4 7 3" xfId="35743" xr:uid="{15CB48C4-3142-4D0E-9EA4-12B7C27FB185}"/>
    <cellStyle name="20% - Accent1 3 4 8" xfId="18167" xr:uid="{1E5D70A2-DC57-4F05-A65B-590A960466FF}"/>
    <cellStyle name="20% - Accent1 3 4 8 2" xfId="40563" xr:uid="{0A9FD5C6-0403-433F-B396-0B4FE33BB2F6}"/>
    <cellStyle name="20% - Accent1 3 4 9" xfId="30915" xr:uid="{CC51B7EF-0D3D-4A4D-8DC4-A0DC3553CE3D}"/>
    <cellStyle name="20% - Accent1 3 5" xfId="1742" xr:uid="{8BDBD2F3-478F-4EEE-B1EB-472404DE41D4}"/>
    <cellStyle name="20% - Accent1 3 5 2" xfId="1743" xr:uid="{73A05EEA-B1DE-4BFD-B4A3-9D8A001B8366}"/>
    <cellStyle name="20% - Accent1 3 5 2 2" xfId="1744" xr:uid="{CA46D8CC-1173-4595-AAAC-016059C0400A}"/>
    <cellStyle name="20% - Accent1 3 5 2 2 2" xfId="10548" xr:uid="{786FD4F1-F7B4-4C52-B4DE-CA6A598602A2}"/>
    <cellStyle name="20% - Accent1 3 5 2 2 2 2" xfId="15677" xr:uid="{3FB33FB9-210C-4A89-98AA-896CCD22087C}"/>
    <cellStyle name="20% - Accent1 3 5 2 2 2 2 2" xfId="25606" xr:uid="{DF2EAF07-132D-49A5-B123-66894BBAD20D}"/>
    <cellStyle name="20% - Accent1 3 5 2 2 2 2 2 2" xfId="47813" xr:uid="{32203A0A-3E33-41D2-B8C8-97D3A04EC9F3}"/>
    <cellStyle name="20% - Accent1 3 5 2 2 2 2 3" xfId="38165" xr:uid="{934C1E63-956B-4CA2-8292-BACF76228E2D}"/>
    <cellStyle name="20% - Accent1 3 5 2 2 2 3" xfId="20648" xr:uid="{2FD8F461-7A6C-4C9D-8868-30AE3B795785}"/>
    <cellStyle name="20% - Accent1 3 5 2 2 2 3 2" xfId="42983" xr:uid="{748390EE-90DA-450F-A037-C37890755BD0}"/>
    <cellStyle name="20% - Accent1 3 5 2 2 2 4" xfId="33335" xr:uid="{0DE6DB03-15FD-47C9-91A0-E9F04A85A05B}"/>
    <cellStyle name="20% - Accent1 3 5 2 2 3" xfId="13178" xr:uid="{780F23F1-7589-46FD-8008-386B7953F2C7}"/>
    <cellStyle name="20% - Accent1 3 5 2 2 3 2" xfId="23127" xr:uid="{56C53E71-382F-4551-8442-2FD2E50018AD}"/>
    <cellStyle name="20% - Accent1 3 5 2 2 3 2 2" xfId="45401" xr:uid="{34717434-DAB3-453E-BC39-73D85EB648F6}"/>
    <cellStyle name="20% - Accent1 3 5 2 2 3 3" xfId="35753" xr:uid="{2EDC965C-DF8F-4C03-A3E4-5F25721E49F9}"/>
    <cellStyle name="20% - Accent1 3 5 2 2 4" xfId="18177" xr:uid="{8AF13ED7-EB0F-4A4F-A8EC-5ACC82444DD3}"/>
    <cellStyle name="20% - Accent1 3 5 2 2 4 2" xfId="40573" xr:uid="{B7A20EB8-975E-42EA-84B2-4509303D0064}"/>
    <cellStyle name="20% - Accent1 3 5 2 2 5" xfId="30925" xr:uid="{CE11ACEC-A2D4-4669-AC51-A2D53A9EA286}"/>
    <cellStyle name="20% - Accent1 3 5 2 3" xfId="1745" xr:uid="{2B44273D-CC30-4739-B2B6-2F3B4CC94952}"/>
    <cellStyle name="20% - Accent1 3 5 2 3 2" xfId="10549" xr:uid="{24117E67-48BA-4DFC-B47F-2BA2FC2D2CE0}"/>
    <cellStyle name="20% - Accent1 3 5 2 3 2 2" xfId="15678" xr:uid="{070BAB88-E3F9-472E-9DFA-F64442B589C6}"/>
    <cellStyle name="20% - Accent1 3 5 2 3 2 2 2" xfId="25607" xr:uid="{A351A593-05F5-4175-BFB3-22B4D2DD09BF}"/>
    <cellStyle name="20% - Accent1 3 5 2 3 2 2 2 2" xfId="47814" xr:uid="{F7E554B4-A3F5-420F-A81A-A551899DF271}"/>
    <cellStyle name="20% - Accent1 3 5 2 3 2 2 3" xfId="38166" xr:uid="{5B78D658-B563-46D3-8F30-86E667EC966F}"/>
    <cellStyle name="20% - Accent1 3 5 2 3 2 3" xfId="20649" xr:uid="{A04EF260-BDEC-4923-B7EB-88650AE14FDA}"/>
    <cellStyle name="20% - Accent1 3 5 2 3 2 3 2" xfId="42984" xr:uid="{B2750730-1C73-4B34-9F34-0B3A201CEC58}"/>
    <cellStyle name="20% - Accent1 3 5 2 3 2 4" xfId="33336" xr:uid="{737B0DED-17FE-449A-867A-5FEBDDE02F7F}"/>
    <cellStyle name="20% - Accent1 3 5 2 3 3" xfId="13179" xr:uid="{DC43AB7C-66A4-4D50-B71F-C3B1FB3FECF3}"/>
    <cellStyle name="20% - Accent1 3 5 2 3 3 2" xfId="23128" xr:uid="{4CD91F5B-7C1F-4C1D-8087-9216DCEA9D7A}"/>
    <cellStyle name="20% - Accent1 3 5 2 3 3 2 2" xfId="45402" xr:uid="{3523C9A7-C787-4832-AD65-0EE532E61996}"/>
    <cellStyle name="20% - Accent1 3 5 2 3 3 3" xfId="35754" xr:uid="{CFB97C73-4438-4F3E-B30B-D6E93CCC06DC}"/>
    <cellStyle name="20% - Accent1 3 5 2 3 4" xfId="18178" xr:uid="{C1C8E895-EC76-442C-96F4-87948DFDF73E}"/>
    <cellStyle name="20% - Accent1 3 5 2 3 4 2" xfId="40574" xr:uid="{2E3F29DC-62A9-4249-87B2-A9558BD7F45E}"/>
    <cellStyle name="20% - Accent1 3 5 2 3 5" xfId="30926" xr:uid="{DC2E1374-8F47-4B30-92C0-1EC84B3BC791}"/>
    <cellStyle name="20% - Accent1 3 5 2 4" xfId="1746" xr:uid="{45DDDEEC-1677-4DB5-95C1-14D9E5E30C62}"/>
    <cellStyle name="20% - Accent1 3 5 2 4 2" xfId="10550" xr:uid="{C9D5AFB9-7082-4CB0-9072-DB84B8C2264A}"/>
    <cellStyle name="20% - Accent1 3 5 2 4 2 2" xfId="15679" xr:uid="{491581DA-E86A-4BD1-97A3-A581F79AFBB1}"/>
    <cellStyle name="20% - Accent1 3 5 2 4 2 2 2" xfId="25608" xr:uid="{175FADA6-7D35-4329-98C6-01AC0DF1EE98}"/>
    <cellStyle name="20% - Accent1 3 5 2 4 2 2 2 2" xfId="47815" xr:uid="{DE2C3CFB-1E76-43A7-B5FA-5E0EAF8340FD}"/>
    <cellStyle name="20% - Accent1 3 5 2 4 2 2 3" xfId="38167" xr:uid="{A98D7947-83DD-4349-835C-F110C3B0938F}"/>
    <cellStyle name="20% - Accent1 3 5 2 4 2 3" xfId="20650" xr:uid="{80D0879C-8815-4078-A040-8BF93AE87D67}"/>
    <cellStyle name="20% - Accent1 3 5 2 4 2 3 2" xfId="42985" xr:uid="{A9463887-5E8F-423D-B3E8-58859D53A018}"/>
    <cellStyle name="20% - Accent1 3 5 2 4 2 4" xfId="33337" xr:uid="{96AC049C-0D27-4491-A072-CFBC46FE920F}"/>
    <cellStyle name="20% - Accent1 3 5 2 4 3" xfId="13180" xr:uid="{1C4AD91C-7C2E-4799-9933-2CCD33C63A25}"/>
    <cellStyle name="20% - Accent1 3 5 2 4 3 2" xfId="23129" xr:uid="{782B4882-1081-4CAF-BFEF-5EDA809A6457}"/>
    <cellStyle name="20% - Accent1 3 5 2 4 3 2 2" xfId="45403" xr:uid="{60CE7802-1FE7-41D8-9E0D-A814C38D1712}"/>
    <cellStyle name="20% - Accent1 3 5 2 4 3 3" xfId="35755" xr:uid="{55C8B8A2-342A-4A7E-B6C4-4681FF18696D}"/>
    <cellStyle name="20% - Accent1 3 5 2 4 4" xfId="18179" xr:uid="{A5BD9C8E-24FC-4515-8D47-A6FBC2D372BE}"/>
    <cellStyle name="20% - Accent1 3 5 2 4 4 2" xfId="40575" xr:uid="{CFE70238-CD88-4E65-B42B-5073D1DF7305}"/>
    <cellStyle name="20% - Accent1 3 5 2 4 5" xfId="30927" xr:uid="{247BFB7E-C1B4-4DBC-9373-9C8C8426AAD2}"/>
    <cellStyle name="20% - Accent1 3 5 2 5" xfId="10547" xr:uid="{826F2360-2764-4A00-A20B-82EF94A9C29F}"/>
    <cellStyle name="20% - Accent1 3 5 2 5 2" xfId="15676" xr:uid="{93538EDE-A3FD-4D24-B401-19294CDAE08C}"/>
    <cellStyle name="20% - Accent1 3 5 2 5 2 2" xfId="25605" xr:uid="{12679C02-012E-439B-8E52-3729C22D88EC}"/>
    <cellStyle name="20% - Accent1 3 5 2 5 2 2 2" xfId="47812" xr:uid="{255242D3-D48F-4379-B82F-C02C4A11A3D5}"/>
    <cellStyle name="20% - Accent1 3 5 2 5 2 3" xfId="38164" xr:uid="{283B134E-3FD2-44D1-821F-0BE00D313C62}"/>
    <cellStyle name="20% - Accent1 3 5 2 5 3" xfId="20647" xr:uid="{F3D39483-22AE-47D7-A159-B5FB4C29E7F6}"/>
    <cellStyle name="20% - Accent1 3 5 2 5 3 2" xfId="42982" xr:uid="{26836CFB-3149-4F32-A783-20F0BF1594EE}"/>
    <cellStyle name="20% - Accent1 3 5 2 5 4" xfId="33334" xr:uid="{39CF21E3-9E57-49EA-9171-43962083F111}"/>
    <cellStyle name="20% - Accent1 3 5 2 6" xfId="13177" xr:uid="{3E2A70B2-5EDF-44C7-A9B1-63288BC435B7}"/>
    <cellStyle name="20% - Accent1 3 5 2 6 2" xfId="23126" xr:uid="{1C03482A-F403-4F95-98D0-DD08B17B2160}"/>
    <cellStyle name="20% - Accent1 3 5 2 6 2 2" xfId="45400" xr:uid="{165BAA1A-1C42-48BD-940E-38CCEAE87805}"/>
    <cellStyle name="20% - Accent1 3 5 2 6 3" xfId="35752" xr:uid="{5FB2EC7F-780A-4D93-8CDD-D8C741A12BCA}"/>
    <cellStyle name="20% - Accent1 3 5 2 7" xfId="18176" xr:uid="{F7243E36-3F18-4D2C-A3BE-C0CE59F50FD4}"/>
    <cellStyle name="20% - Accent1 3 5 2 7 2" xfId="40572" xr:uid="{1F824ABC-FFC1-4983-A700-2DF04348A6E1}"/>
    <cellStyle name="20% - Accent1 3 5 2 8" xfId="30924" xr:uid="{B56F6D48-F383-4B99-BEDE-BDCED6C53E67}"/>
    <cellStyle name="20% - Accent1 3 5 3" xfId="1747" xr:uid="{D2EFAF7E-4B5D-4F09-ACB7-129FAF523656}"/>
    <cellStyle name="20% - Accent1 3 5 3 2" xfId="10551" xr:uid="{757B1D55-5065-43CC-88EC-1D9B63892284}"/>
    <cellStyle name="20% - Accent1 3 5 3 2 2" xfId="15680" xr:uid="{730D06B4-0F07-4A48-A900-C9DE52A3BF39}"/>
    <cellStyle name="20% - Accent1 3 5 3 2 2 2" xfId="25609" xr:uid="{A93A8521-CD7F-4E9A-9FE1-CD02CA13DA26}"/>
    <cellStyle name="20% - Accent1 3 5 3 2 2 2 2" xfId="47816" xr:uid="{E9CDD838-6D74-40C5-818E-9C9BF5B67F17}"/>
    <cellStyle name="20% - Accent1 3 5 3 2 2 3" xfId="38168" xr:uid="{93605030-4E64-4AE7-81A7-3F653F65F6E7}"/>
    <cellStyle name="20% - Accent1 3 5 3 2 3" xfId="20651" xr:uid="{9D377C35-1147-4BDF-9FA0-AB027DC9F653}"/>
    <cellStyle name="20% - Accent1 3 5 3 2 3 2" xfId="42986" xr:uid="{C55961BC-ED6D-49AC-B6CB-75195B7C4E17}"/>
    <cellStyle name="20% - Accent1 3 5 3 2 4" xfId="33338" xr:uid="{4A0CF1D1-FC2C-43BA-B755-A950CCB23BBC}"/>
    <cellStyle name="20% - Accent1 3 5 3 3" xfId="13181" xr:uid="{26EADEBA-1CE9-4C1C-A998-481B4564EF2D}"/>
    <cellStyle name="20% - Accent1 3 5 3 3 2" xfId="23130" xr:uid="{FF7B1E1E-0031-4CFC-9502-5134E2A767F5}"/>
    <cellStyle name="20% - Accent1 3 5 3 3 2 2" xfId="45404" xr:uid="{D594E05D-2A74-47FA-AE5C-9EBD22468C19}"/>
    <cellStyle name="20% - Accent1 3 5 3 3 3" xfId="35756" xr:uid="{A4671E66-B741-4A56-A2B2-DF0A8915AFA2}"/>
    <cellStyle name="20% - Accent1 3 5 3 4" xfId="18180" xr:uid="{16D6570E-13D5-43F6-8BD9-F9AF4DC26A0E}"/>
    <cellStyle name="20% - Accent1 3 5 3 4 2" xfId="40576" xr:uid="{5483063A-84E6-4CBF-A7D1-341E6B67D055}"/>
    <cellStyle name="20% - Accent1 3 5 3 5" xfId="30928" xr:uid="{A080988C-E562-4242-81BF-D357C05247FA}"/>
    <cellStyle name="20% - Accent1 3 5 4" xfId="1748" xr:uid="{E3A7AF60-C317-4672-9B5F-8637D0F6D3A3}"/>
    <cellStyle name="20% - Accent1 3 5 4 2" xfId="10552" xr:uid="{C2B441EC-E869-4349-824D-9F7E03D68F02}"/>
    <cellStyle name="20% - Accent1 3 5 4 2 2" xfId="15681" xr:uid="{E047D8C0-2EBF-4F2F-87AB-AE5D783BA617}"/>
    <cellStyle name="20% - Accent1 3 5 4 2 2 2" xfId="25610" xr:uid="{866AE320-5BCF-461D-86E2-4D6C006211D9}"/>
    <cellStyle name="20% - Accent1 3 5 4 2 2 2 2" xfId="47817" xr:uid="{DA646EB0-3B9D-4B53-8862-E14C9199C3E8}"/>
    <cellStyle name="20% - Accent1 3 5 4 2 2 3" xfId="38169" xr:uid="{CE7EE811-3DE7-4D17-9610-60F0432C07B2}"/>
    <cellStyle name="20% - Accent1 3 5 4 2 3" xfId="20652" xr:uid="{3CDBE3D0-474B-4948-A1EF-3A6DA533A140}"/>
    <cellStyle name="20% - Accent1 3 5 4 2 3 2" xfId="42987" xr:uid="{A589B37F-87EE-41D8-8E51-2EAD05A2DE1A}"/>
    <cellStyle name="20% - Accent1 3 5 4 2 4" xfId="33339" xr:uid="{44A90FAE-EBB4-46B0-83B2-0850C080F274}"/>
    <cellStyle name="20% - Accent1 3 5 4 3" xfId="13182" xr:uid="{A925E5EC-D1CB-4D82-A223-B4123486E20B}"/>
    <cellStyle name="20% - Accent1 3 5 4 3 2" xfId="23131" xr:uid="{EB468BAA-DE14-4846-A58F-D3268342725C}"/>
    <cellStyle name="20% - Accent1 3 5 4 3 2 2" xfId="45405" xr:uid="{35E5C070-9E71-42AD-BED1-9021A71C7F18}"/>
    <cellStyle name="20% - Accent1 3 5 4 3 3" xfId="35757" xr:uid="{89B80D33-0B1E-4047-9103-4E887067652A}"/>
    <cellStyle name="20% - Accent1 3 5 4 4" xfId="18181" xr:uid="{95DE84A9-2070-413F-AA98-9D6F2CDA17E4}"/>
    <cellStyle name="20% - Accent1 3 5 4 4 2" xfId="40577" xr:uid="{E700FA97-8DB1-442B-A316-A2897406E26B}"/>
    <cellStyle name="20% - Accent1 3 5 4 5" xfId="30929" xr:uid="{C6CB669C-D4A3-489C-8E45-1EDC6C381011}"/>
    <cellStyle name="20% - Accent1 3 5 5" xfId="1749" xr:uid="{209E752C-95F7-42F4-B293-A7C0145AA697}"/>
    <cellStyle name="20% - Accent1 3 5 5 2" xfId="10553" xr:uid="{8778B78A-3D1F-4FB5-B5E0-E3F385B23C50}"/>
    <cellStyle name="20% - Accent1 3 5 5 2 2" xfId="15682" xr:uid="{5F509F77-FD23-4144-842F-9A18AB5F5255}"/>
    <cellStyle name="20% - Accent1 3 5 5 2 2 2" xfId="25611" xr:uid="{49BA1DE6-8082-46CB-9722-7733F00C8EDF}"/>
    <cellStyle name="20% - Accent1 3 5 5 2 2 2 2" xfId="47818" xr:uid="{6770AE57-9FDA-401E-A0DB-187B3FEF4AFD}"/>
    <cellStyle name="20% - Accent1 3 5 5 2 2 3" xfId="38170" xr:uid="{292F7E80-04F0-4875-83C9-8C12D3EA3E47}"/>
    <cellStyle name="20% - Accent1 3 5 5 2 3" xfId="20653" xr:uid="{41E1F30A-6762-4367-9C24-15EABC215FD8}"/>
    <cellStyle name="20% - Accent1 3 5 5 2 3 2" xfId="42988" xr:uid="{A49CB70F-16B6-4520-8D39-4FFED69AE91B}"/>
    <cellStyle name="20% - Accent1 3 5 5 2 4" xfId="33340" xr:uid="{EB3B965C-C85A-4B8F-BF5D-A4EFAFA3CCE8}"/>
    <cellStyle name="20% - Accent1 3 5 5 3" xfId="13183" xr:uid="{AC08BA69-6C6F-4443-BE4E-A3805D6E5C2A}"/>
    <cellStyle name="20% - Accent1 3 5 5 3 2" xfId="23132" xr:uid="{F7DEB77F-37EF-4C04-94E0-1D89248FA69A}"/>
    <cellStyle name="20% - Accent1 3 5 5 3 2 2" xfId="45406" xr:uid="{EF9BD626-3560-4DF8-BD79-ABCC1C76CFC4}"/>
    <cellStyle name="20% - Accent1 3 5 5 3 3" xfId="35758" xr:uid="{AF392778-6A18-413C-886E-2EC6BB5AECCA}"/>
    <cellStyle name="20% - Accent1 3 5 5 4" xfId="18182" xr:uid="{CB2B9A6A-6432-48D2-8231-803894A230B1}"/>
    <cellStyle name="20% - Accent1 3 5 5 4 2" xfId="40578" xr:uid="{B5D0174A-3364-40F4-BA45-CC711C8A9349}"/>
    <cellStyle name="20% - Accent1 3 5 5 5" xfId="30930" xr:uid="{BA37E8C0-55AA-42E9-BAF4-E2AD1EB9245C}"/>
    <cellStyle name="20% - Accent1 3 5 6" xfId="10546" xr:uid="{723EB086-D1FF-40CF-AAFA-24812F78E031}"/>
    <cellStyle name="20% - Accent1 3 5 6 2" xfId="15675" xr:uid="{931E719C-789F-494A-9E58-1B274ABFCFA0}"/>
    <cellStyle name="20% - Accent1 3 5 6 2 2" xfId="25604" xr:uid="{B3922FC7-A088-4435-B08E-E8E27340A8A2}"/>
    <cellStyle name="20% - Accent1 3 5 6 2 2 2" xfId="47811" xr:uid="{33AD37F6-BF28-4A10-9B87-B68FBC28379F}"/>
    <cellStyle name="20% - Accent1 3 5 6 2 3" xfId="38163" xr:uid="{E249A5D9-1A1D-4458-8D47-85A9F4B34257}"/>
    <cellStyle name="20% - Accent1 3 5 6 3" xfId="20646" xr:uid="{460AAE5B-A8E1-41C8-889E-FECA007F41C0}"/>
    <cellStyle name="20% - Accent1 3 5 6 3 2" xfId="42981" xr:uid="{23F1B04D-6898-4AB3-9887-9FD772EA7DDD}"/>
    <cellStyle name="20% - Accent1 3 5 6 4" xfId="33333" xr:uid="{5C855D9E-2366-4396-9D9B-88D039830A1A}"/>
    <cellStyle name="20% - Accent1 3 5 7" xfId="13176" xr:uid="{309C92DD-EEDC-4995-AA4D-501BA6A92AAE}"/>
    <cellStyle name="20% - Accent1 3 5 7 2" xfId="23125" xr:uid="{E2DA43E3-9473-45DE-A201-96FDD95522E5}"/>
    <cellStyle name="20% - Accent1 3 5 7 2 2" xfId="45399" xr:uid="{9B124DA6-858F-4AD8-8A49-299CECF6D6F6}"/>
    <cellStyle name="20% - Accent1 3 5 7 3" xfId="35751" xr:uid="{0AB9C967-56CE-46F2-B0D5-3F9CD2434837}"/>
    <cellStyle name="20% - Accent1 3 5 8" xfId="18175" xr:uid="{19F94E6A-4B2F-4D86-9761-722BF7DC1BA2}"/>
    <cellStyle name="20% - Accent1 3 5 8 2" xfId="40571" xr:uid="{D6061D26-EA8C-43C1-9FDF-5A4476214AE0}"/>
    <cellStyle name="20% - Accent1 3 5 9" xfId="30923" xr:uid="{0F13EFB9-DBB4-408B-86E8-60717553A68A}"/>
    <cellStyle name="20% - Accent1 3 6" xfId="1750" xr:uid="{8B69DA01-5408-4A38-A0AD-EB32B66BA785}"/>
    <cellStyle name="20% - Accent1 3 6 2" xfId="1751" xr:uid="{3516888D-342B-4766-AF31-FC837C461239}"/>
    <cellStyle name="20% - Accent1 3 7" xfId="1752" xr:uid="{D94CACC1-014F-485E-8750-04F7A9A1F28F}"/>
    <cellStyle name="20% - Accent1 3 7 2" xfId="1753" xr:uid="{9516CBCA-3DD6-4F2B-9FFF-E3C522515307}"/>
    <cellStyle name="20% - Accent1 3 8" xfId="1754" xr:uid="{6B162CE4-6000-4947-8DC0-5D7D51A7B516}"/>
    <cellStyle name="20% - Accent1 3 9" xfId="1755" xr:uid="{AAC76896-DEEE-4C9B-B583-CBDD57B209AB}"/>
    <cellStyle name="20% - Accent1 4" xfId="254" xr:uid="{207C629F-6A54-4688-ABD5-90C9D0CDA5D2}"/>
    <cellStyle name="20% - Accent1 4 2" xfId="478" xr:uid="{4A57AB49-86D9-476E-924B-72C57DEE424A}"/>
    <cellStyle name="20% - Accent1 4 2 2" xfId="1757" xr:uid="{8D2CB379-6D28-4223-B54E-791CD5EF3FBF}"/>
    <cellStyle name="20% - Accent1 4 2 3" xfId="10412" xr:uid="{B2FE34C2-FDD8-4565-9B3C-14FFBA2B1474}"/>
    <cellStyle name="20% - Accent1 4 2 3 2" xfId="15541" xr:uid="{BBF6A7DF-1A7F-43C1-8761-99E441370B1E}"/>
    <cellStyle name="20% - Accent1 4 2 3 2 2" xfId="25470" xr:uid="{B0DF8558-25ED-493D-BFE4-2E9000377647}"/>
    <cellStyle name="20% - Accent1 4 2 3 2 2 2" xfId="47677" xr:uid="{8FDCEF31-C435-4FA5-ADDE-6ECE688F8410}"/>
    <cellStyle name="20% - Accent1 4 2 3 2 3" xfId="38029" xr:uid="{86997EBC-B1F9-432C-9F1D-A7FCEC5345DE}"/>
    <cellStyle name="20% - Accent1 4 2 3 3" xfId="20514" xr:uid="{006A568E-4C98-454E-A0E1-7984AD49DE26}"/>
    <cellStyle name="20% - Accent1 4 2 3 3 2" xfId="42849" xr:uid="{B242ED10-5041-42BD-A3C1-11529FDF09A5}"/>
    <cellStyle name="20% - Accent1 4 2 3 4" xfId="33201" xr:uid="{24924B64-7344-463A-8CCB-105F90C46D2B}"/>
    <cellStyle name="20% - Accent1 4 2 4" xfId="13030" xr:uid="{E87E3ADE-225C-4044-A4B7-8ED449E5673C}"/>
    <cellStyle name="20% - Accent1 4 2 4 2" xfId="22983" xr:uid="{B288ED1D-734C-4008-8CBF-24325DD3294B}"/>
    <cellStyle name="20% - Accent1 4 2 4 2 2" xfId="45267" xr:uid="{966D82D5-BF07-460A-8056-0FF176E67CA3}"/>
    <cellStyle name="20% - Accent1 4 2 4 3" xfId="35619" xr:uid="{54197A78-E5D7-488B-A7F2-BB50C79CCB57}"/>
    <cellStyle name="20% - Accent1 4 2 5" xfId="18036" xr:uid="{47D1D88E-1A8F-4977-B315-5EEEB87DBC07}"/>
    <cellStyle name="20% - Accent1 4 2 5 2" xfId="40439" xr:uid="{E451CB4C-03DC-4B06-8800-F3A3283BC0B5}"/>
    <cellStyle name="20% - Accent1 4 2 6" xfId="30793" xr:uid="{7A5D2221-C96F-4F6F-BA0F-D53CE40DED6F}"/>
    <cellStyle name="20% - Accent1 4 3" xfId="1758" xr:uid="{1DD38DF9-919D-428D-86D3-B04C0F515F7D}"/>
    <cellStyle name="20% - Accent1 4 4" xfId="1759" xr:uid="{60DBFBEA-7EBC-40B2-9C04-4E4E5039500C}"/>
    <cellStyle name="20% - Accent1 4 5" xfId="1756" xr:uid="{C43EC416-40BD-4D72-AFDF-80009203FAE6}"/>
    <cellStyle name="20% - Accent1 4 6" xfId="10292" xr:uid="{AF7C481B-58C7-405A-AF39-AF9A13E13437}"/>
    <cellStyle name="20% - Accent1 4 6 2" xfId="15421" xr:uid="{C8638E49-58C3-4CC3-A0E8-C5A6D11EE0F7}"/>
    <cellStyle name="20% - Accent1 4 6 2 2" xfId="25350" xr:uid="{AB4E6A7B-476C-4944-9EDC-5BDB2A751688}"/>
    <cellStyle name="20% - Accent1 4 6 2 2 2" xfId="47557" xr:uid="{149AC09B-6794-4F3D-8534-80938E269197}"/>
    <cellStyle name="20% - Accent1 4 6 2 3" xfId="37909" xr:uid="{3E9973B4-E174-45DA-8CEC-9F9030F9A8BE}"/>
    <cellStyle name="20% - Accent1 4 6 3" xfId="20394" xr:uid="{81050DC9-FDA5-4E5D-AA5E-A52F93819532}"/>
    <cellStyle name="20% - Accent1 4 6 3 2" xfId="42729" xr:uid="{A34F3B89-25C7-4CBA-9378-C44BC698A7C9}"/>
    <cellStyle name="20% - Accent1 4 6 4" xfId="33081" xr:uid="{FA930F75-8B20-4D18-AB98-1647988FC568}"/>
    <cellStyle name="20% - Accent1 4 7" xfId="12909" xr:uid="{924F0403-6DB1-4F85-8768-1E97C6B321D3}"/>
    <cellStyle name="20% - Accent1 4 7 2" xfId="22862" xr:uid="{EBAAFDEF-EEED-4F70-AAA9-9F04826811B8}"/>
    <cellStyle name="20% - Accent1 4 7 2 2" xfId="45146" xr:uid="{538A1947-6F5B-4EC3-BDC3-102966E2A931}"/>
    <cellStyle name="20% - Accent1 4 7 3" xfId="35498" xr:uid="{C984CB5D-8F91-4E9E-B32D-374A4A59F733}"/>
    <cellStyle name="20% - Accent1 4 8" xfId="17915" xr:uid="{772D6F57-08C9-46F3-BC18-114155B77FF3}"/>
    <cellStyle name="20% - Accent1 4 8 2" xfId="40318" xr:uid="{3CE2035A-D130-4B54-86AB-3383288C5DD6}"/>
    <cellStyle name="20% - Accent1 4 9" xfId="30672" xr:uid="{E7A2F51D-30CB-492A-A80A-F9A1C0E595A1}"/>
    <cellStyle name="20% - Accent1 5" xfId="394" xr:uid="{B1C950F2-7066-49C0-9531-AC5776AB31E8}"/>
    <cellStyle name="20% - Accent1 5 2" xfId="1761" xr:uid="{6619EEB1-3278-4355-9D3A-8351B1A17B01}"/>
    <cellStyle name="20% - Accent1 5 3" xfId="1762" xr:uid="{9C1178C1-BCE7-4906-8490-49B69C46024C}"/>
    <cellStyle name="20% - Accent1 5 4" xfId="1760" xr:uid="{2148DA10-A480-488E-91A2-BEE466185285}"/>
    <cellStyle name="20% - Accent1 5 5" xfId="10328" xr:uid="{873C3B9A-3705-4D02-BA46-89663A3CBCB6}"/>
    <cellStyle name="20% - Accent1 5 5 2" xfId="15457" xr:uid="{14EDD006-5B77-4E39-97B2-3E64F7B1F8B1}"/>
    <cellStyle name="20% - Accent1 5 5 2 2" xfId="25386" xr:uid="{4011A302-B906-43D6-90A9-096783E82444}"/>
    <cellStyle name="20% - Accent1 5 5 2 2 2" xfId="47593" xr:uid="{5F9C6D19-40D8-40B5-8D1A-11E54F56707A}"/>
    <cellStyle name="20% - Accent1 5 5 2 3" xfId="37945" xr:uid="{6AE91859-D4D1-4BDE-917D-DC9D684FCDA5}"/>
    <cellStyle name="20% - Accent1 5 5 3" xfId="20430" xr:uid="{0F44FE6C-BE9F-451A-A0D5-57884F0B2BFC}"/>
    <cellStyle name="20% - Accent1 5 5 3 2" xfId="42765" xr:uid="{5516B19A-725F-4E99-8CE9-89FDE274DD3B}"/>
    <cellStyle name="20% - Accent1 5 5 4" xfId="33117" xr:uid="{81FFECBA-A92D-4ECD-9A0A-098C94E7EDA1}"/>
    <cellStyle name="20% - Accent1 5 6" xfId="12946" xr:uid="{4EF2BD64-40D9-4213-971D-8158E3F0E002}"/>
    <cellStyle name="20% - Accent1 5 6 2" xfId="22899" xr:uid="{20FACC32-C38F-425D-AF72-2B5D14847DF0}"/>
    <cellStyle name="20% - Accent1 5 6 2 2" xfId="45183" xr:uid="{0F3C5A4E-374E-4FD8-9BA8-CB471FDD5125}"/>
    <cellStyle name="20% - Accent1 5 6 3" xfId="35535" xr:uid="{A5DBB199-5A1C-4006-8BA4-A81DBEA5E378}"/>
    <cellStyle name="20% - Accent1 5 7" xfId="17952" xr:uid="{2B51DAC4-170F-412F-A4A1-CF7762BE9E93}"/>
    <cellStyle name="20% - Accent1 5 7 2" xfId="40355" xr:uid="{291613B3-CFE7-4BB6-B382-8ADA751426A9}"/>
    <cellStyle name="20% - Accent1 5 8" xfId="30709" xr:uid="{A2024FC4-AC79-4B69-856D-7764ED39B7FC}"/>
    <cellStyle name="20% - Accent1 6" xfId="1763" xr:uid="{4F7943DE-7DCD-4EF1-B44F-117344A1D58B}"/>
    <cellStyle name="20% - Accent1 6 2" xfId="1764" xr:uid="{81ED8305-A617-4786-A956-D24808DD4454}"/>
    <cellStyle name="20% - Accent1 6 2 2" xfId="1765" xr:uid="{29A210DB-459B-41E3-9507-C16C143FA01C}"/>
    <cellStyle name="20% - Accent1 6 2 2 2" xfId="1766" xr:uid="{DB0E775F-EE74-4C11-B052-A0FE5038497F}"/>
    <cellStyle name="20% - Accent1 6 2 2 2 2" xfId="1767" xr:uid="{594492D7-CB54-4DB1-B1D7-D819972601F1}"/>
    <cellStyle name="20% - Accent1 6 2 2 3" xfId="1768" xr:uid="{11F91D92-5F75-4433-95F5-622068BB4162}"/>
    <cellStyle name="20% - Accent1 6 2 2 3 2" xfId="1769" xr:uid="{550AECDA-BA6D-4EAE-A617-9E02FFBF5824}"/>
    <cellStyle name="20% - Accent1 6 2 2 4" xfId="1770" xr:uid="{DCD1F6C9-AF65-42CF-AB39-3D2D75E3B366}"/>
    <cellStyle name="20% - Accent1 6 2 3" xfId="1771" xr:uid="{B5EA622D-1A6C-4740-8FDD-19DA02525061}"/>
    <cellStyle name="20% - Accent1 6 2 3 2" xfId="1772" xr:uid="{0885A097-921C-4601-AE98-5A0B63AEC73C}"/>
    <cellStyle name="20% - Accent1 6 2 4" xfId="1773" xr:uid="{E5854DDE-5797-4A48-8F33-588C964D4F2C}"/>
    <cellStyle name="20% - Accent1 6 2 4 2" xfId="1774" xr:uid="{EFCCF1DC-3819-4982-A757-878CE3936380}"/>
    <cellStyle name="20% - Accent1 6 2 5" xfId="1775" xr:uid="{3FA95E0E-4FF7-4325-8F29-A227AE5D9309}"/>
    <cellStyle name="20% - Accent1 6 3" xfId="1776" xr:uid="{14DA6D07-4243-4C99-A27A-A28F63F23672}"/>
    <cellStyle name="20% - Accent1 6 3 2" xfId="1777" xr:uid="{21B29C74-EDAC-4646-ABB4-6DEA685D3774}"/>
    <cellStyle name="20% - Accent1 6 3 2 2" xfId="1778" xr:uid="{9673523E-5267-45D2-9CAA-22744955DED0}"/>
    <cellStyle name="20% - Accent1 6 3 3" xfId="1779" xr:uid="{EF505055-49B9-4E15-AD34-A866185B0540}"/>
    <cellStyle name="20% - Accent1 6 3 3 2" xfId="1780" xr:uid="{F923EEE5-BC18-4DB6-A6D6-56C10AEB8CFB}"/>
    <cellStyle name="20% - Accent1 6 3 4" xfId="1781" xr:uid="{F401B672-9914-4379-B7BE-21289A3F7E74}"/>
    <cellStyle name="20% - Accent1 6 4" xfId="1782" xr:uid="{1474FEF3-53D7-4A92-BC8F-C4F1F30C916E}"/>
    <cellStyle name="20% - Accent1 6 4 2" xfId="1783" xr:uid="{F3274EBB-8D16-46B1-A9F7-8B71AC71D5F3}"/>
    <cellStyle name="20% - Accent1 6 5" xfId="1784" xr:uid="{946556C5-1472-4CE2-AA3C-D70F19B2400F}"/>
    <cellStyle name="20% - Accent1 6 5 2" xfId="1785" xr:uid="{F1FEA7E9-1FC1-4814-BBD8-8E1AA21A8FDA}"/>
    <cellStyle name="20% - Accent1 6 6" xfId="1786" xr:uid="{F91B98F7-9B34-4783-B241-F46733F6ECDC}"/>
    <cellStyle name="20% - Accent1 7" xfId="1787" xr:uid="{4A19F389-66A5-4153-A228-BCC9B2AD99A3}"/>
    <cellStyle name="20% - Accent1 7 2" xfId="1788" xr:uid="{105A3C32-3157-4D6C-A00D-77087552DD59}"/>
    <cellStyle name="20% - Accent1 7 2 2" xfId="10555" xr:uid="{717A34ED-795D-47EC-8F51-109E7E8DDDAF}"/>
    <cellStyle name="20% - Accent1 7 2 2 2" xfId="15684" xr:uid="{39EE55AC-5C5C-4B2A-ADE6-A649CBAE4819}"/>
    <cellStyle name="20% - Accent1 7 2 2 2 2" xfId="25613" xr:uid="{5019D7F7-2FFD-4707-A49C-75019A9A9FB5}"/>
    <cellStyle name="20% - Accent1 7 2 2 2 2 2" xfId="47820" xr:uid="{E46F940A-C471-4B96-BB0C-56DB16F22EF7}"/>
    <cellStyle name="20% - Accent1 7 2 2 2 3" xfId="38172" xr:uid="{E6D248D0-0571-45F9-AC03-E84688AED2BC}"/>
    <cellStyle name="20% - Accent1 7 2 2 3" xfId="20655" xr:uid="{09E6210D-7C7C-48DD-8056-DC1BD747EBAE}"/>
    <cellStyle name="20% - Accent1 7 2 2 3 2" xfId="42990" xr:uid="{CEE6060B-B0C9-4C1E-BB9B-1A9F0E0ECFA5}"/>
    <cellStyle name="20% - Accent1 7 2 2 4" xfId="33342" xr:uid="{440101B4-0DDC-4110-B78B-14C70BA5889D}"/>
    <cellStyle name="20% - Accent1 7 2 3" xfId="13185" xr:uid="{A0ED4A3D-505C-4F84-B7B5-3C8C73B693EA}"/>
    <cellStyle name="20% - Accent1 7 2 3 2" xfId="23134" xr:uid="{147B2CE3-A3EA-4232-9BDF-A223B4462610}"/>
    <cellStyle name="20% - Accent1 7 2 3 2 2" xfId="45408" xr:uid="{E6B0D490-559B-464D-BCA2-BFE95AF562DE}"/>
    <cellStyle name="20% - Accent1 7 2 3 3" xfId="35760" xr:uid="{193A21BA-F4B6-4168-AEF3-24ADCC4DCCEA}"/>
    <cellStyle name="20% - Accent1 7 2 4" xfId="18184" xr:uid="{8606FFF7-1483-4F9F-B168-7A592EE69C74}"/>
    <cellStyle name="20% - Accent1 7 2 4 2" xfId="40580" xr:uid="{60D56B82-9889-4441-AB0A-1D4D92EFCEF6}"/>
    <cellStyle name="20% - Accent1 7 2 5" xfId="30932" xr:uid="{D8422D08-46E0-4091-8BB8-1060F96157A0}"/>
    <cellStyle name="20% - Accent1 7 3" xfId="1789" xr:uid="{06CE9F1D-0A13-413A-96EF-75EDF4B727B7}"/>
    <cellStyle name="20% - Accent1 7 3 2" xfId="10556" xr:uid="{F087A4D8-0A35-4664-A523-DF036CE6D543}"/>
    <cellStyle name="20% - Accent1 7 3 2 2" xfId="15685" xr:uid="{BFAFEA2C-6967-45CB-8944-FD5E8840FAC1}"/>
    <cellStyle name="20% - Accent1 7 3 2 2 2" xfId="25614" xr:uid="{801017CD-4628-400E-913C-1EE88FE0AC27}"/>
    <cellStyle name="20% - Accent1 7 3 2 2 2 2" xfId="47821" xr:uid="{67A190C2-75DD-4CB1-A0F1-30DBF00351C7}"/>
    <cellStyle name="20% - Accent1 7 3 2 2 3" xfId="38173" xr:uid="{B1D66140-2B37-4F46-B78A-C5B2AC4AAEC1}"/>
    <cellStyle name="20% - Accent1 7 3 2 3" xfId="20656" xr:uid="{4C45CB57-CF3F-4793-812D-8CE354EDFB7F}"/>
    <cellStyle name="20% - Accent1 7 3 2 3 2" xfId="42991" xr:uid="{28A769C0-0B57-4475-A3B6-6C9C2974A5B7}"/>
    <cellStyle name="20% - Accent1 7 3 2 4" xfId="33343" xr:uid="{93233EE8-35E6-4F20-83BC-E9FB17BAC76F}"/>
    <cellStyle name="20% - Accent1 7 3 3" xfId="13186" xr:uid="{050269D1-6F54-4E01-9F05-1F02972E9ECC}"/>
    <cellStyle name="20% - Accent1 7 3 3 2" xfId="23135" xr:uid="{D4613480-0394-4927-BFFF-26188A032109}"/>
    <cellStyle name="20% - Accent1 7 3 3 2 2" xfId="45409" xr:uid="{5D7CCE81-4AA3-48FF-9BDC-84E69B03EAE9}"/>
    <cellStyle name="20% - Accent1 7 3 3 3" xfId="35761" xr:uid="{F4BA2982-3FC7-4499-A0F0-9F045CC70D10}"/>
    <cellStyle name="20% - Accent1 7 3 4" xfId="18185" xr:uid="{832E740C-919D-4507-9B9F-0883A519DE97}"/>
    <cellStyle name="20% - Accent1 7 3 4 2" xfId="40581" xr:uid="{D85E01AD-B31C-40C4-9AA0-040EA9FC6869}"/>
    <cellStyle name="20% - Accent1 7 3 5" xfId="30933" xr:uid="{F5A92B0C-8088-48BD-AB64-5AD5B713A22C}"/>
    <cellStyle name="20% - Accent1 7 4" xfId="1790" xr:uid="{98E4492F-B0D1-4A58-B96D-C20E88E88776}"/>
    <cellStyle name="20% - Accent1 7 4 2" xfId="10557" xr:uid="{CF5D7728-A544-4E6C-AB46-F5815871A083}"/>
    <cellStyle name="20% - Accent1 7 4 2 2" xfId="15686" xr:uid="{0CBBC139-170F-46DF-91D4-74CA0E5B9CE3}"/>
    <cellStyle name="20% - Accent1 7 4 2 2 2" xfId="25615" xr:uid="{4F606724-22CD-4F50-B28E-9AF0B6B71311}"/>
    <cellStyle name="20% - Accent1 7 4 2 2 2 2" xfId="47822" xr:uid="{697CC662-322D-44A3-A34E-04B48ABC8C41}"/>
    <cellStyle name="20% - Accent1 7 4 2 2 3" xfId="38174" xr:uid="{96EF66C4-2133-4CE7-B50E-4C71E1ACD6BC}"/>
    <cellStyle name="20% - Accent1 7 4 2 3" xfId="20657" xr:uid="{924DEB5F-5C4B-4BB1-B10B-49617E934E0E}"/>
    <cellStyle name="20% - Accent1 7 4 2 3 2" xfId="42992" xr:uid="{C952A376-E749-49DF-A64E-B6A5104F65BD}"/>
    <cellStyle name="20% - Accent1 7 4 2 4" xfId="33344" xr:uid="{58255B94-500D-444D-896B-4C8EA9121026}"/>
    <cellStyle name="20% - Accent1 7 4 3" xfId="13187" xr:uid="{D531F9C0-B337-4DEB-969B-A1E7967512EB}"/>
    <cellStyle name="20% - Accent1 7 4 3 2" xfId="23136" xr:uid="{EF19076D-4A1F-4ABC-96EA-1DEE803724BD}"/>
    <cellStyle name="20% - Accent1 7 4 3 2 2" xfId="45410" xr:uid="{FF14AFCD-7E2C-4CA3-8E69-0E83D5E525EB}"/>
    <cellStyle name="20% - Accent1 7 4 3 3" xfId="35762" xr:uid="{B5A4DA7B-584E-4A1F-9DBB-BAC85FFB5E37}"/>
    <cellStyle name="20% - Accent1 7 4 4" xfId="18186" xr:uid="{ED8CBFDD-7D0D-4F18-B95D-14875C74020C}"/>
    <cellStyle name="20% - Accent1 7 4 4 2" xfId="40582" xr:uid="{4111535E-3E93-4C74-85F7-C47D478C62CD}"/>
    <cellStyle name="20% - Accent1 7 4 5" xfId="30934" xr:uid="{09F52EE0-0C69-4292-A971-AF9B6E0998E1}"/>
    <cellStyle name="20% - Accent1 7 5" xfId="10554" xr:uid="{BB135B94-9D09-4E5C-AD3D-DAD60CB65905}"/>
    <cellStyle name="20% - Accent1 7 5 2" xfId="15683" xr:uid="{A6EA7636-BF62-401E-9D9A-28AEA01ACAB2}"/>
    <cellStyle name="20% - Accent1 7 5 2 2" xfId="25612" xr:uid="{DF18D768-DF11-4E26-AA65-2C2E80B2CABD}"/>
    <cellStyle name="20% - Accent1 7 5 2 2 2" xfId="47819" xr:uid="{93CD54B4-A514-4FF9-8462-2FBC4CEDB16C}"/>
    <cellStyle name="20% - Accent1 7 5 2 3" xfId="38171" xr:uid="{4C87ADD1-1894-4B3A-AA8C-95CF63612A44}"/>
    <cellStyle name="20% - Accent1 7 5 3" xfId="20654" xr:uid="{5F24538B-8443-418A-81F5-55AE714ADE3C}"/>
    <cellStyle name="20% - Accent1 7 5 3 2" xfId="42989" xr:uid="{BC310087-6D3D-4662-8B6E-2963E6A983A9}"/>
    <cellStyle name="20% - Accent1 7 5 4" xfId="33341" xr:uid="{1BD6D54B-7C35-478C-9085-BFCB77EF56C1}"/>
    <cellStyle name="20% - Accent1 7 6" xfId="13184" xr:uid="{C1BFC161-977C-4121-A4CF-9108E8E57CED}"/>
    <cellStyle name="20% - Accent1 7 6 2" xfId="23133" xr:uid="{E8529D66-0991-4E18-A991-EDEF75E6FDEB}"/>
    <cellStyle name="20% - Accent1 7 6 2 2" xfId="45407" xr:uid="{F18A61EF-FAF4-4405-BA47-EB6B0770C4AA}"/>
    <cellStyle name="20% - Accent1 7 6 3" xfId="35759" xr:uid="{49787318-BDB8-416B-8095-56178FDC5315}"/>
    <cellStyle name="20% - Accent1 7 7" xfId="18183" xr:uid="{5F18FCB0-B34E-450B-88AD-4E71B19B7064}"/>
    <cellStyle name="20% - Accent1 7 7 2" xfId="40579" xr:uid="{0F033418-7C4C-4469-954D-93ED8905AF41}"/>
    <cellStyle name="20% - Accent1 7 8" xfId="30931" xr:uid="{C74F1F8C-0005-40C4-86F6-D01D9DE694B6}"/>
    <cellStyle name="20% - Accent1 8" xfId="1791" xr:uid="{535D0157-6F15-44BD-BE6B-1929AB194097}"/>
    <cellStyle name="20% - Accent1 8 2" xfId="1792" xr:uid="{E13B0253-CA15-4710-BF31-D5DEEFF65385}"/>
    <cellStyle name="20% - Accent1 8 2 2" xfId="10559" xr:uid="{B61E5AC9-C6C3-4770-8334-3B08FAB13C39}"/>
    <cellStyle name="20% - Accent1 8 2 2 2" xfId="15688" xr:uid="{24F9EC46-EE98-4D00-A4C5-B366E5BB34A4}"/>
    <cellStyle name="20% - Accent1 8 2 2 2 2" xfId="25617" xr:uid="{C6CEF1E2-34EA-441E-A162-4B6997F21043}"/>
    <cellStyle name="20% - Accent1 8 2 2 2 2 2" xfId="47824" xr:uid="{46437A3C-DB2E-473C-8DF6-46B2684E6820}"/>
    <cellStyle name="20% - Accent1 8 2 2 2 3" xfId="38176" xr:uid="{BD407750-6F35-4881-89F8-880C597A8EB2}"/>
    <cellStyle name="20% - Accent1 8 2 2 3" xfId="20659" xr:uid="{76C5F4CA-C08D-4F7A-8124-04A6A06B74A7}"/>
    <cellStyle name="20% - Accent1 8 2 2 3 2" xfId="42994" xr:uid="{38CD99DF-EB17-43E5-BD83-6FD15C5EA9AA}"/>
    <cellStyle name="20% - Accent1 8 2 2 4" xfId="33346" xr:uid="{1940BCEA-311E-42FA-9A28-FCC7701B6F35}"/>
    <cellStyle name="20% - Accent1 8 2 3" xfId="13189" xr:uid="{079CEEEA-0B60-48C4-8D5E-457792BCC7FA}"/>
    <cellStyle name="20% - Accent1 8 2 3 2" xfId="23138" xr:uid="{F8E04455-D2DE-436F-9A92-CD5B6EF29102}"/>
    <cellStyle name="20% - Accent1 8 2 3 2 2" xfId="45412" xr:uid="{10CDCFE9-D889-412C-9AE6-CA6E7F56A5B1}"/>
    <cellStyle name="20% - Accent1 8 2 3 3" xfId="35764" xr:uid="{8712A2F1-4C07-46C5-8E7C-978B274C7FDB}"/>
    <cellStyle name="20% - Accent1 8 2 4" xfId="18188" xr:uid="{17E047CE-DBA4-4C56-837F-CA762367572B}"/>
    <cellStyle name="20% - Accent1 8 2 4 2" xfId="40584" xr:uid="{0DB501FF-2DAE-41E5-AFC4-4B19C155F299}"/>
    <cellStyle name="20% - Accent1 8 2 5" xfId="30936" xr:uid="{FF2EAECD-6F63-428C-A730-2FFB97B47A1E}"/>
    <cellStyle name="20% - Accent1 8 3" xfId="1793" xr:uid="{4A40F496-8328-4DB8-957F-1C809E301FBE}"/>
    <cellStyle name="20% - Accent1 8 3 2" xfId="10560" xr:uid="{B48740B1-8BFB-4BDE-81C4-968C1F55A443}"/>
    <cellStyle name="20% - Accent1 8 3 2 2" xfId="15689" xr:uid="{047A7586-4FFB-4EE8-AFF5-4AF49F3FFB0F}"/>
    <cellStyle name="20% - Accent1 8 3 2 2 2" xfId="25618" xr:uid="{3F994DD0-899E-4A0A-BFBD-8CA2C9EF23B3}"/>
    <cellStyle name="20% - Accent1 8 3 2 2 2 2" xfId="47825" xr:uid="{431A05FE-48ED-4BCC-8F63-4B1F9851D95E}"/>
    <cellStyle name="20% - Accent1 8 3 2 2 3" xfId="38177" xr:uid="{D79A9A29-11C0-4B0D-AD72-3BC93B231472}"/>
    <cellStyle name="20% - Accent1 8 3 2 3" xfId="20660" xr:uid="{BBF3A3BB-DC37-4A40-8A46-013D412D4266}"/>
    <cellStyle name="20% - Accent1 8 3 2 3 2" xfId="42995" xr:uid="{5A4B50A0-19C0-4F40-91A8-1CE5DA12628D}"/>
    <cellStyle name="20% - Accent1 8 3 2 4" xfId="33347" xr:uid="{3A31EB1B-229B-4CF5-9DC2-A6200F2BA527}"/>
    <cellStyle name="20% - Accent1 8 3 3" xfId="13190" xr:uid="{112BE875-6A15-4DB5-8FBE-B59FF936B701}"/>
    <cellStyle name="20% - Accent1 8 3 3 2" xfId="23139" xr:uid="{93B96506-88F7-462D-B0F6-E0DF74B841BE}"/>
    <cellStyle name="20% - Accent1 8 3 3 2 2" xfId="45413" xr:uid="{9B86822D-9E4A-4BB8-84AA-B4A9A8EFCC42}"/>
    <cellStyle name="20% - Accent1 8 3 3 3" xfId="35765" xr:uid="{85A413AB-3B0E-42A1-BF22-ECC0D08DFD6C}"/>
    <cellStyle name="20% - Accent1 8 3 4" xfId="18189" xr:uid="{BBEA9A76-C96B-4057-B142-7428DF1EC677}"/>
    <cellStyle name="20% - Accent1 8 3 4 2" xfId="40585" xr:uid="{6091C43E-672E-43C3-A3E1-4E4D67F362AA}"/>
    <cellStyle name="20% - Accent1 8 3 5" xfId="30937" xr:uid="{A695B772-8067-4440-A0C8-FEDEF1CF5284}"/>
    <cellStyle name="20% - Accent1 8 4" xfId="1794" xr:uid="{3942A272-1880-4DB8-BB50-205B154CC3B5}"/>
    <cellStyle name="20% - Accent1 8 4 2" xfId="10561" xr:uid="{ABDED5BD-11A9-44A1-B6CE-AE9FD82DD45F}"/>
    <cellStyle name="20% - Accent1 8 4 2 2" xfId="15690" xr:uid="{721218AF-2663-4F95-8A17-0155C60C4A2D}"/>
    <cellStyle name="20% - Accent1 8 4 2 2 2" xfId="25619" xr:uid="{0651681A-DD7D-4B4A-BA78-7C77EA256AF2}"/>
    <cellStyle name="20% - Accent1 8 4 2 2 2 2" xfId="47826" xr:uid="{C1BFC7BA-5BAA-4417-BE79-D98F78CADEC8}"/>
    <cellStyle name="20% - Accent1 8 4 2 2 3" xfId="38178" xr:uid="{A39FDCB7-457C-4478-8FBD-0E818D45CAC9}"/>
    <cellStyle name="20% - Accent1 8 4 2 3" xfId="20661" xr:uid="{572AB136-33C9-4BB0-8842-E8BBDE637F3B}"/>
    <cellStyle name="20% - Accent1 8 4 2 3 2" xfId="42996" xr:uid="{2754D313-F9C0-469D-9EC4-79DE71A3414D}"/>
    <cellStyle name="20% - Accent1 8 4 2 4" xfId="33348" xr:uid="{7527DFD3-E145-4DE7-BD2E-2E5A7F2EC5F2}"/>
    <cellStyle name="20% - Accent1 8 4 3" xfId="13191" xr:uid="{246C4ADD-2208-4747-8A98-351D60C01D4E}"/>
    <cellStyle name="20% - Accent1 8 4 3 2" xfId="23140" xr:uid="{2E8BBD6D-ED9F-4831-8E43-861F6F5A9A48}"/>
    <cellStyle name="20% - Accent1 8 4 3 2 2" xfId="45414" xr:uid="{03222F8B-CA70-411D-8BCE-CED82E459599}"/>
    <cellStyle name="20% - Accent1 8 4 3 3" xfId="35766" xr:uid="{23C15030-A6C0-4CBF-A7B2-2EF1A7808055}"/>
    <cellStyle name="20% - Accent1 8 4 4" xfId="18190" xr:uid="{1F976A09-3D26-4510-8B38-C6D40A7094A6}"/>
    <cellStyle name="20% - Accent1 8 4 4 2" xfId="40586" xr:uid="{A6CD1B08-96CE-42F5-BCA5-45E8E2FA576D}"/>
    <cellStyle name="20% - Accent1 8 4 5" xfId="30938" xr:uid="{D5CAE3EB-00CB-46C3-8072-EAE0926DD292}"/>
    <cellStyle name="20% - Accent1 8 5" xfId="10558" xr:uid="{89518DAD-15AD-4E1F-A9A2-FF0A52087351}"/>
    <cellStyle name="20% - Accent1 8 5 2" xfId="15687" xr:uid="{A89169B2-C746-4936-9F83-9CBBBB87CE68}"/>
    <cellStyle name="20% - Accent1 8 5 2 2" xfId="25616" xr:uid="{B70EDBA1-CC32-4A26-9232-67B66ED9D041}"/>
    <cellStyle name="20% - Accent1 8 5 2 2 2" xfId="47823" xr:uid="{C3A3F25A-8FDF-4FFA-ACC7-A3E9C3E48A32}"/>
    <cellStyle name="20% - Accent1 8 5 2 3" xfId="38175" xr:uid="{BE79F255-3087-4BC5-8E77-31AF403A42D7}"/>
    <cellStyle name="20% - Accent1 8 5 3" xfId="20658" xr:uid="{538C3AD0-A184-4F6D-99DF-7BD47B04D2C1}"/>
    <cellStyle name="20% - Accent1 8 5 3 2" xfId="42993" xr:uid="{5F0CCC4B-9FF9-4068-A7B8-50D5DE8A9AC4}"/>
    <cellStyle name="20% - Accent1 8 5 4" xfId="33345" xr:uid="{75980863-8533-4344-A2BE-1634E291779D}"/>
    <cellStyle name="20% - Accent1 8 6" xfId="13188" xr:uid="{51EB96A5-D715-4F47-B87E-9FDCE4C44801}"/>
    <cellStyle name="20% - Accent1 8 6 2" xfId="23137" xr:uid="{4B1CE28D-DCCE-4E95-AD4C-474203B062F8}"/>
    <cellStyle name="20% - Accent1 8 6 2 2" xfId="45411" xr:uid="{47FACA05-6A5C-4509-BE02-A173B5AC5D6B}"/>
    <cellStyle name="20% - Accent1 8 6 3" xfId="35763" xr:uid="{B6D9542F-F4FD-4663-84A9-16FF8D6BB8C8}"/>
    <cellStyle name="20% - Accent1 8 7" xfId="18187" xr:uid="{9EE17815-DC99-4243-B5E4-FE848311B6FB}"/>
    <cellStyle name="20% - Accent1 8 7 2" xfId="40583" xr:uid="{375B5E99-6D83-4D5D-BF18-E2C813918737}"/>
    <cellStyle name="20% - Accent1 8 8" xfId="30935" xr:uid="{7A0882ED-D34C-43D6-9B99-8785532933C5}"/>
    <cellStyle name="20% - Accent1 9" xfId="1795" xr:uid="{99CA4F61-FB18-4A06-86D5-589F6B1A36E3}"/>
    <cellStyle name="20% - Accent1 9 2" xfId="1796" xr:uid="{F9756004-C3AE-4527-BA0A-07E6F16EF7E6}"/>
    <cellStyle name="20% - Accent1 9 2 2" xfId="10563" xr:uid="{332AFC5D-FE48-4B31-A14A-E31A413BF901}"/>
    <cellStyle name="20% - Accent1 9 2 2 2" xfId="15692" xr:uid="{C4873603-240B-482D-9A2B-552432822B42}"/>
    <cellStyle name="20% - Accent1 9 2 2 2 2" xfId="25621" xr:uid="{F19701AF-EDB8-4C31-8665-88816E38AEB3}"/>
    <cellStyle name="20% - Accent1 9 2 2 2 2 2" xfId="47828" xr:uid="{7E5DD88A-35DB-4E85-94DB-3C659180DA81}"/>
    <cellStyle name="20% - Accent1 9 2 2 2 3" xfId="38180" xr:uid="{38927745-5558-46D1-8DCB-12EF063C86EB}"/>
    <cellStyle name="20% - Accent1 9 2 2 3" xfId="20663" xr:uid="{FBC4F7F4-D403-4021-A873-F6C0519B0E43}"/>
    <cellStyle name="20% - Accent1 9 2 2 3 2" xfId="42998" xr:uid="{FA152671-70BD-4161-898D-51ECD01B967C}"/>
    <cellStyle name="20% - Accent1 9 2 2 4" xfId="33350" xr:uid="{79032D1F-5215-451B-BC91-90EAF0660203}"/>
    <cellStyle name="20% - Accent1 9 2 3" xfId="13193" xr:uid="{D7DF6A58-39DC-41B6-BA04-6BA67F8ED41F}"/>
    <cellStyle name="20% - Accent1 9 2 3 2" xfId="23142" xr:uid="{A9FB23FB-2BEB-458F-A3A6-553F7E02942B}"/>
    <cellStyle name="20% - Accent1 9 2 3 2 2" xfId="45416" xr:uid="{8E60DC0F-D6D3-4425-B3DE-2840B028E4D6}"/>
    <cellStyle name="20% - Accent1 9 2 3 3" xfId="35768" xr:uid="{B612E461-8753-4598-8BA9-C9A1DE42C0A8}"/>
    <cellStyle name="20% - Accent1 9 2 4" xfId="18192" xr:uid="{D8AFFE79-6BD3-44A0-B821-DE28D1703675}"/>
    <cellStyle name="20% - Accent1 9 2 4 2" xfId="40588" xr:uid="{F7C66AC4-1C3F-45EF-B6C8-571523D705A3}"/>
    <cellStyle name="20% - Accent1 9 2 5" xfId="30940" xr:uid="{8BA99462-6711-4D11-AB2E-080DB8E57BD3}"/>
    <cellStyle name="20% - Accent1 9 3" xfId="1797" xr:uid="{B2EEF6BC-A805-4E53-8B00-F79B86E630A4}"/>
    <cellStyle name="20% - Accent1 9 3 2" xfId="10564" xr:uid="{3D01A232-BB8F-4E75-8C31-525F1DB18633}"/>
    <cellStyle name="20% - Accent1 9 3 2 2" xfId="15693" xr:uid="{8FF21E99-DB99-4979-AA12-051C0C75DD3A}"/>
    <cellStyle name="20% - Accent1 9 3 2 2 2" xfId="25622" xr:uid="{AD37A0F6-44E4-4D01-9799-9ED62CFAE02C}"/>
    <cellStyle name="20% - Accent1 9 3 2 2 2 2" xfId="47829" xr:uid="{9147FC5F-43AC-4071-835D-A4A997274D81}"/>
    <cellStyle name="20% - Accent1 9 3 2 2 3" xfId="38181" xr:uid="{4006D156-03AF-4A55-9C45-4E78C2C573F5}"/>
    <cellStyle name="20% - Accent1 9 3 2 3" xfId="20664" xr:uid="{A5079AC8-EBB3-4D80-B219-EA4A994CA96E}"/>
    <cellStyle name="20% - Accent1 9 3 2 3 2" xfId="42999" xr:uid="{11922EEA-0E83-4F96-91CD-D82A8C1801E7}"/>
    <cellStyle name="20% - Accent1 9 3 2 4" xfId="33351" xr:uid="{1B6A586D-075C-4F97-8A3A-EA64C593F700}"/>
    <cellStyle name="20% - Accent1 9 3 3" xfId="13194" xr:uid="{2AA9A122-EE0B-466A-89D4-BAA69C44D449}"/>
    <cellStyle name="20% - Accent1 9 3 3 2" xfId="23143" xr:uid="{2F4A7E95-7C6A-4F74-A568-3071A90B634B}"/>
    <cellStyle name="20% - Accent1 9 3 3 2 2" xfId="45417" xr:uid="{39F96D2D-2F43-4895-9EC4-D94540BA95A5}"/>
    <cellStyle name="20% - Accent1 9 3 3 3" xfId="35769" xr:uid="{106604D8-1725-4961-A934-BF7CF5B68CB2}"/>
    <cellStyle name="20% - Accent1 9 3 4" xfId="18193" xr:uid="{BF50E843-B547-48E0-B4B5-526B2972EB7A}"/>
    <cellStyle name="20% - Accent1 9 3 4 2" xfId="40589" xr:uid="{7F92D9BD-184C-49BF-9001-C5095E12F35B}"/>
    <cellStyle name="20% - Accent1 9 3 5" xfId="30941" xr:uid="{DCBC01DD-352C-491F-A486-FB92760FCD9F}"/>
    <cellStyle name="20% - Accent1 9 4" xfId="1798" xr:uid="{31BD2268-BD16-4C8D-806A-B1E120E28846}"/>
    <cellStyle name="20% - Accent1 9 4 2" xfId="10565" xr:uid="{0BB7E378-B50B-4195-857F-CE0B01C9D54E}"/>
    <cellStyle name="20% - Accent1 9 4 2 2" xfId="15694" xr:uid="{0FC418FD-A15A-446E-94C2-F71FBE7C4098}"/>
    <cellStyle name="20% - Accent1 9 4 2 2 2" xfId="25623" xr:uid="{1B54A7A4-ADA6-46BB-B455-2ECD95C3CF06}"/>
    <cellStyle name="20% - Accent1 9 4 2 2 2 2" xfId="47830" xr:uid="{76B08E5F-E2E7-4527-8021-139A5DDC9A73}"/>
    <cellStyle name="20% - Accent1 9 4 2 2 3" xfId="38182" xr:uid="{CFBB95BE-7DA6-4B02-BD86-1C769941FCC0}"/>
    <cellStyle name="20% - Accent1 9 4 2 3" xfId="20665" xr:uid="{C0158CAD-8832-43CA-9E4B-6BBF3A92FA1A}"/>
    <cellStyle name="20% - Accent1 9 4 2 3 2" xfId="43000" xr:uid="{CE1A1CEC-BAFE-4208-9316-5FADD6DE9C95}"/>
    <cellStyle name="20% - Accent1 9 4 2 4" xfId="33352" xr:uid="{140D41BF-AADF-4370-8F9D-C1F6397E4702}"/>
    <cellStyle name="20% - Accent1 9 4 3" xfId="13195" xr:uid="{BF9EF199-454E-41C2-BCE9-0CF6717629EA}"/>
    <cellStyle name="20% - Accent1 9 4 3 2" xfId="23144" xr:uid="{650161A2-664B-45E3-9F11-D245D90A9955}"/>
    <cellStyle name="20% - Accent1 9 4 3 2 2" xfId="45418" xr:uid="{D2B61C10-C245-43B4-B341-CF618165A02E}"/>
    <cellStyle name="20% - Accent1 9 4 3 3" xfId="35770" xr:uid="{6EBB914E-5AEB-4101-94FF-062B9454B3E1}"/>
    <cellStyle name="20% - Accent1 9 4 4" xfId="18194" xr:uid="{8C71C76C-7780-4A17-A847-ABCB00ABE926}"/>
    <cellStyle name="20% - Accent1 9 4 4 2" xfId="40590" xr:uid="{0FCFC467-48D1-43A7-8B6B-224DEB43DE80}"/>
    <cellStyle name="20% - Accent1 9 4 5" xfId="30942" xr:uid="{4C67FC11-361A-4FB3-9C94-72A9EA829263}"/>
    <cellStyle name="20% - Accent1 9 5" xfId="10562" xr:uid="{FE3B31FE-7C85-4CEA-B3A5-1B7850B56909}"/>
    <cellStyle name="20% - Accent1 9 5 2" xfId="15691" xr:uid="{F4D82755-D7C9-4A67-82BC-AE2AC6A0E39B}"/>
    <cellStyle name="20% - Accent1 9 5 2 2" xfId="25620" xr:uid="{7A2ECDDD-1A30-4068-AC0F-430A0428FD3F}"/>
    <cellStyle name="20% - Accent1 9 5 2 2 2" xfId="47827" xr:uid="{188672C2-0425-4A35-A9E3-340D8E9336E0}"/>
    <cellStyle name="20% - Accent1 9 5 2 3" xfId="38179" xr:uid="{6A03E017-FE10-4A0F-8A67-20D44ACDCF5C}"/>
    <cellStyle name="20% - Accent1 9 5 3" xfId="20662" xr:uid="{3BF66249-1A23-44D6-95E7-18719DCAFB85}"/>
    <cellStyle name="20% - Accent1 9 5 3 2" xfId="42997" xr:uid="{49D4CBCB-1D5E-49A1-9804-C2D62520750F}"/>
    <cellStyle name="20% - Accent1 9 5 4" xfId="33349" xr:uid="{3CB122BB-56B1-419A-90D6-A8B8C5C64E71}"/>
    <cellStyle name="20% - Accent1 9 6" xfId="13192" xr:uid="{BF2DCCE2-14DE-48BC-B613-0943C34720CA}"/>
    <cellStyle name="20% - Accent1 9 6 2" xfId="23141" xr:uid="{111B513F-1BD8-4B88-B117-200EB2801DE6}"/>
    <cellStyle name="20% - Accent1 9 6 2 2" xfId="45415" xr:uid="{00BD57CE-9A9E-4917-A5BB-161A816160D5}"/>
    <cellStyle name="20% - Accent1 9 6 3" xfId="35767" xr:uid="{92716466-EB6C-4036-99DC-2D1F94BC31DA}"/>
    <cellStyle name="20% - Accent1 9 7" xfId="18191" xr:uid="{3E1F0C71-0ED7-484F-87E2-471CA40277F5}"/>
    <cellStyle name="20% - Accent1 9 7 2" xfId="40587" xr:uid="{1034C236-E9D3-48CC-93BC-69136297576E}"/>
    <cellStyle name="20% - Accent1 9 8" xfId="30939" xr:uid="{89A288F8-03E5-4679-B451-9EA1641CDDC2}"/>
    <cellStyle name="20% - Accent2" xfId="33" builtinId="34" customBuiltin="1"/>
    <cellStyle name="20% - Accent2 10" xfId="1799" xr:uid="{8621973A-320F-4E09-841A-B504BECD26AC}"/>
    <cellStyle name="20% - Accent2 10 2" xfId="1800" xr:uid="{13FD5A31-40CF-45C7-A746-EC2B8D8FF1AB}"/>
    <cellStyle name="20% - Accent2 10 2 2" xfId="10567" xr:uid="{E40F204A-7CB5-4842-A3BE-6697F3B115B0}"/>
    <cellStyle name="20% - Accent2 10 2 2 2" xfId="15696" xr:uid="{1480AC1C-2C2C-49D6-B2D4-B39C9CBC8AB1}"/>
    <cellStyle name="20% - Accent2 10 2 2 2 2" xfId="25625" xr:uid="{E9E54DAA-E025-466F-BE13-55C73B3F73B2}"/>
    <cellStyle name="20% - Accent2 10 2 2 2 2 2" xfId="47832" xr:uid="{EA801923-88DF-4030-BE2C-655582202BBC}"/>
    <cellStyle name="20% - Accent2 10 2 2 2 3" xfId="38184" xr:uid="{65AEC319-6447-4ADF-9D91-42CFF9FFF774}"/>
    <cellStyle name="20% - Accent2 10 2 2 3" xfId="20667" xr:uid="{6BD1FA86-BDD8-4ACC-AA62-4558A834E9C8}"/>
    <cellStyle name="20% - Accent2 10 2 2 3 2" xfId="43002" xr:uid="{3868D5FB-5D62-4986-816E-0ADD1BB04EE9}"/>
    <cellStyle name="20% - Accent2 10 2 2 4" xfId="33354" xr:uid="{8647B595-E25A-4847-A13B-BC73DCF19516}"/>
    <cellStyle name="20% - Accent2 10 2 3" xfId="13197" xr:uid="{E9153A48-65AC-4501-95B8-C797B4A1AA76}"/>
    <cellStyle name="20% - Accent2 10 2 3 2" xfId="23146" xr:uid="{71DFF2E6-3F4A-4C4E-A544-ECD5CBC9953C}"/>
    <cellStyle name="20% - Accent2 10 2 3 2 2" xfId="45420" xr:uid="{F119B899-85EC-4959-AF6B-9769A18C4563}"/>
    <cellStyle name="20% - Accent2 10 2 3 3" xfId="35772" xr:uid="{956A2EAB-A378-4203-A39F-5A263884854A}"/>
    <cellStyle name="20% - Accent2 10 2 4" xfId="18196" xr:uid="{1A52A9F1-A2CE-4B0D-9A67-0BCA719B78E1}"/>
    <cellStyle name="20% - Accent2 10 2 4 2" xfId="40592" xr:uid="{B1717388-6348-41A3-9291-D703365A8872}"/>
    <cellStyle name="20% - Accent2 10 2 5" xfId="30944" xr:uid="{7CECE938-100B-4634-A2F1-B067B7F6E0F8}"/>
    <cellStyle name="20% - Accent2 10 3" xfId="1801" xr:uid="{ADEB6028-AA95-4AED-A7FB-69F6E6E66ADE}"/>
    <cellStyle name="20% - Accent2 10 3 2" xfId="10568" xr:uid="{687575A8-9732-4B5B-8410-A063C0EA7F3A}"/>
    <cellStyle name="20% - Accent2 10 3 2 2" xfId="15697" xr:uid="{24DC78CB-D56D-494E-AF3F-B4C12ADCD410}"/>
    <cellStyle name="20% - Accent2 10 3 2 2 2" xfId="25626" xr:uid="{CC9333FD-B083-44E0-9623-80CB09969ED2}"/>
    <cellStyle name="20% - Accent2 10 3 2 2 2 2" xfId="47833" xr:uid="{2D150089-9172-4F01-B424-BCEF90C1AEA4}"/>
    <cellStyle name="20% - Accent2 10 3 2 2 3" xfId="38185" xr:uid="{2A731C16-2E22-435B-B9E1-C3ECCCCD3261}"/>
    <cellStyle name="20% - Accent2 10 3 2 3" xfId="20668" xr:uid="{9F7C3AE5-A8EA-43CB-9109-3E4ED32EB223}"/>
    <cellStyle name="20% - Accent2 10 3 2 3 2" xfId="43003" xr:uid="{F1C07A52-9F44-4C22-839C-D2127B045703}"/>
    <cellStyle name="20% - Accent2 10 3 2 4" xfId="33355" xr:uid="{C3486E9F-839D-4F0A-B209-16D4DA96E905}"/>
    <cellStyle name="20% - Accent2 10 3 3" xfId="13198" xr:uid="{962CBA4D-C45A-4227-ADA0-2066016849C2}"/>
    <cellStyle name="20% - Accent2 10 3 3 2" xfId="23147" xr:uid="{7FEFD489-26B4-4EEE-9CC0-C08AEBD85E62}"/>
    <cellStyle name="20% - Accent2 10 3 3 2 2" xfId="45421" xr:uid="{6EC803FA-0264-4170-A94E-27791B56AFF0}"/>
    <cellStyle name="20% - Accent2 10 3 3 3" xfId="35773" xr:uid="{AA64C3A1-3AF3-40F5-B254-E8D0E3AA230F}"/>
    <cellStyle name="20% - Accent2 10 3 4" xfId="18197" xr:uid="{2AC33DFF-37C2-4855-958F-F2FD96E2DCA6}"/>
    <cellStyle name="20% - Accent2 10 3 4 2" xfId="40593" xr:uid="{0AA79659-B95D-48C1-A907-642E44C2D698}"/>
    <cellStyle name="20% - Accent2 10 3 5" xfId="30945" xr:uid="{DD2E4AF5-E69D-436B-86ED-CC81674BC039}"/>
    <cellStyle name="20% - Accent2 10 4" xfId="1802" xr:uid="{20CC4EB9-4DB2-4D4E-9018-EA2AE3B717E2}"/>
    <cellStyle name="20% - Accent2 10 4 2" xfId="10569" xr:uid="{E0B58B3F-29AB-484D-8A66-3B21A3B54F47}"/>
    <cellStyle name="20% - Accent2 10 4 2 2" xfId="15698" xr:uid="{55ABA67A-0FFD-4054-B2CD-60C72D98F01C}"/>
    <cellStyle name="20% - Accent2 10 4 2 2 2" xfId="25627" xr:uid="{95B963B1-7711-42BF-8FDA-B00250E55874}"/>
    <cellStyle name="20% - Accent2 10 4 2 2 2 2" xfId="47834" xr:uid="{A48D2182-E87C-4042-A29E-87A6250A4EE5}"/>
    <cellStyle name="20% - Accent2 10 4 2 2 3" xfId="38186" xr:uid="{A18558AE-0E76-4DB5-8A58-28AA5CA4EC1E}"/>
    <cellStyle name="20% - Accent2 10 4 2 3" xfId="20669" xr:uid="{553E9829-8F62-4694-8CE8-9A5DBEDB1369}"/>
    <cellStyle name="20% - Accent2 10 4 2 3 2" xfId="43004" xr:uid="{31C96D81-2479-4E45-B3E0-94945FE4FDC5}"/>
    <cellStyle name="20% - Accent2 10 4 2 4" xfId="33356" xr:uid="{E2E89F86-BFBE-4E3F-A3A2-C897BE678CC1}"/>
    <cellStyle name="20% - Accent2 10 4 3" xfId="13199" xr:uid="{791E541A-D007-4A63-9FDB-9E6F7F6C778A}"/>
    <cellStyle name="20% - Accent2 10 4 3 2" xfId="23148" xr:uid="{6EAC8A33-0A32-422F-B7AF-9D7002F0D075}"/>
    <cellStyle name="20% - Accent2 10 4 3 2 2" xfId="45422" xr:uid="{D1E0DD6D-EB93-4376-8145-C57207AAFE0D}"/>
    <cellStyle name="20% - Accent2 10 4 3 3" xfId="35774" xr:uid="{6CA80D81-9D39-4114-AC86-90D87BCED748}"/>
    <cellStyle name="20% - Accent2 10 4 4" xfId="18198" xr:uid="{AF6AD111-AF06-400E-B5C8-8113E53D619E}"/>
    <cellStyle name="20% - Accent2 10 4 4 2" xfId="40594" xr:uid="{81257C88-1B31-4932-8F81-3E8C624B0A1A}"/>
    <cellStyle name="20% - Accent2 10 4 5" xfId="30946" xr:uid="{7D71B9CD-37AF-460D-96BA-B1B06ACC5622}"/>
    <cellStyle name="20% - Accent2 10 5" xfId="10566" xr:uid="{7A37FE75-BFB1-40CB-965B-325CF78B75D7}"/>
    <cellStyle name="20% - Accent2 10 5 2" xfId="15695" xr:uid="{4E713705-10F6-4490-8FEF-2D7F1C0B698B}"/>
    <cellStyle name="20% - Accent2 10 5 2 2" xfId="25624" xr:uid="{DB4C339D-921F-458B-9C87-995FCC1C0C1F}"/>
    <cellStyle name="20% - Accent2 10 5 2 2 2" xfId="47831" xr:uid="{2E448C93-AD61-4AEE-9698-833124F46032}"/>
    <cellStyle name="20% - Accent2 10 5 2 3" xfId="38183" xr:uid="{316CC9B2-6177-4833-9EE2-F43A829B5B7D}"/>
    <cellStyle name="20% - Accent2 10 5 3" xfId="20666" xr:uid="{FF979C95-6CDA-4418-BDA2-4FAAB3B14713}"/>
    <cellStyle name="20% - Accent2 10 5 3 2" xfId="43001" xr:uid="{58CEB7BA-7136-4CEC-9C02-41B043F1F648}"/>
    <cellStyle name="20% - Accent2 10 5 4" xfId="33353" xr:uid="{097E2DD5-2838-42E4-A1BD-6154A06ABC36}"/>
    <cellStyle name="20% - Accent2 10 6" xfId="13196" xr:uid="{1C9D71E0-F801-4C7B-836B-0DADC6B3DA59}"/>
    <cellStyle name="20% - Accent2 10 6 2" xfId="23145" xr:uid="{C8F7C6C8-3ADF-41C9-B63B-9D10CD89938D}"/>
    <cellStyle name="20% - Accent2 10 6 2 2" xfId="45419" xr:uid="{3E262DFF-7E69-4421-9B32-0E0A716F7BFC}"/>
    <cellStyle name="20% - Accent2 10 6 3" xfId="35771" xr:uid="{B62FC6C8-0BA1-43EE-A665-483F534E8C83}"/>
    <cellStyle name="20% - Accent2 10 7" xfId="18195" xr:uid="{B7C84D28-907D-4ED8-B129-49312E842901}"/>
    <cellStyle name="20% - Accent2 10 7 2" xfId="40591" xr:uid="{F9833CF8-1C52-4290-9B9E-3C5F8573346C}"/>
    <cellStyle name="20% - Accent2 10 8" xfId="30943" xr:uid="{E7B419B5-E930-4BC0-A71F-8684EC4C319C}"/>
    <cellStyle name="20% - Accent2 11" xfId="1803" xr:uid="{14DB17E1-E4D1-4268-AC7D-90A0A409AAA6}"/>
    <cellStyle name="20% - Accent2 11 2" xfId="10570" xr:uid="{10E5284F-8237-4DB7-924C-CF9FF99A2FD7}"/>
    <cellStyle name="20% - Accent2 11 2 2" xfId="15699" xr:uid="{196354A5-7A65-4863-A9B0-0147294E50F3}"/>
    <cellStyle name="20% - Accent2 11 2 2 2" xfId="25628" xr:uid="{5F14A8B8-2F43-47E8-A248-C492C23DCF5F}"/>
    <cellStyle name="20% - Accent2 11 2 2 2 2" xfId="47835" xr:uid="{A537DA6C-238C-49F2-885D-4CA43444ECA1}"/>
    <cellStyle name="20% - Accent2 11 2 2 3" xfId="38187" xr:uid="{53B521A9-CD9E-43EC-B120-C95C32E1D03D}"/>
    <cellStyle name="20% - Accent2 11 2 3" xfId="20670" xr:uid="{0A62D18B-7618-4861-A38E-5E0B1BE621FA}"/>
    <cellStyle name="20% - Accent2 11 2 3 2" xfId="43005" xr:uid="{3C012271-FE47-40CC-8F93-81C0C0A85BC9}"/>
    <cellStyle name="20% - Accent2 11 2 4" xfId="33357" xr:uid="{15B7F150-F42C-4ECA-AAA6-623527279150}"/>
    <cellStyle name="20% - Accent2 11 3" xfId="13200" xr:uid="{F8268639-C567-41F3-8C2D-66D6944771D8}"/>
    <cellStyle name="20% - Accent2 11 3 2" xfId="23149" xr:uid="{BEFE1D84-135A-4D56-AE0A-178CF1CB4771}"/>
    <cellStyle name="20% - Accent2 11 3 2 2" xfId="45423" xr:uid="{FDEB41B1-CE7F-4DA7-BD73-97FDC4B89539}"/>
    <cellStyle name="20% - Accent2 11 3 3" xfId="35775" xr:uid="{42DB9769-A66C-41EA-8E59-9663A3189B5C}"/>
    <cellStyle name="20% - Accent2 11 4" xfId="18199" xr:uid="{8D6AD612-73D3-49F0-896B-B03A4C06D973}"/>
    <cellStyle name="20% - Accent2 11 4 2" xfId="40595" xr:uid="{DFDC4781-25EB-4021-ABF1-904DF3A37CD2}"/>
    <cellStyle name="20% - Accent2 11 5" xfId="30947" xr:uid="{37E797F2-93A2-47A8-B533-4BB2BAF873D1}"/>
    <cellStyle name="20% - Accent2 12" xfId="1804" xr:uid="{53784F27-9716-4B27-80A4-A8291088A778}"/>
    <cellStyle name="20% - Accent2 12 2" xfId="10571" xr:uid="{029ED4A3-2082-4F8D-BBDB-850890C7EDEF}"/>
    <cellStyle name="20% - Accent2 12 2 2" xfId="15700" xr:uid="{00ED53E9-2E30-4A67-BDF5-007BF2566E0E}"/>
    <cellStyle name="20% - Accent2 12 2 2 2" xfId="25629" xr:uid="{F0B9C41E-DDDB-4B63-984A-4524211F8966}"/>
    <cellStyle name="20% - Accent2 12 2 2 2 2" xfId="47836" xr:uid="{5E610EF0-D696-4B11-B9CD-20D1F62489E1}"/>
    <cellStyle name="20% - Accent2 12 2 2 3" xfId="38188" xr:uid="{6AE1A058-1B7E-4D65-911F-6CF04C9440A1}"/>
    <cellStyle name="20% - Accent2 12 2 3" xfId="20671" xr:uid="{24EC57A9-BC6B-4C80-BED7-A61AB1C79F45}"/>
    <cellStyle name="20% - Accent2 12 2 3 2" xfId="43006" xr:uid="{02C33AAC-F501-4753-BD09-C84683176604}"/>
    <cellStyle name="20% - Accent2 12 2 4" xfId="33358" xr:uid="{F2592C8C-181D-49E0-A0B5-77DDE36FE086}"/>
    <cellStyle name="20% - Accent2 12 3" xfId="13201" xr:uid="{C7D73F9B-A380-47A0-861C-9C90032A0276}"/>
    <cellStyle name="20% - Accent2 12 3 2" xfId="23150" xr:uid="{91B588C2-F9E1-4F66-A4C5-61ACA0762949}"/>
    <cellStyle name="20% - Accent2 12 3 2 2" xfId="45424" xr:uid="{C81E11F3-D79D-4349-8960-12A5389D99B6}"/>
    <cellStyle name="20% - Accent2 12 3 3" xfId="35776" xr:uid="{B3BD03D3-EEB6-4683-A7F4-BBF65F7DD4C5}"/>
    <cellStyle name="20% - Accent2 12 4" xfId="18200" xr:uid="{4A4E7DA0-265E-49AD-BBAB-B609C3A5C77F}"/>
    <cellStyle name="20% - Accent2 12 4 2" xfId="40596" xr:uid="{48AE72F7-CF8A-4774-A0C0-B107695F7A32}"/>
    <cellStyle name="20% - Accent2 12 5" xfId="30948" xr:uid="{18A360E2-9856-4179-986F-CF10AA92FC2E}"/>
    <cellStyle name="20% - Accent2 13" xfId="1805" xr:uid="{55D40E15-2248-408C-A1A4-6BB0A4BDA420}"/>
    <cellStyle name="20% - Accent2 13 2" xfId="10572" xr:uid="{5937D2F2-95DB-457C-83AA-5B636F679333}"/>
    <cellStyle name="20% - Accent2 13 2 2" xfId="15701" xr:uid="{0A05AD9F-374E-422F-8AA2-1D5B6D41A9B0}"/>
    <cellStyle name="20% - Accent2 13 2 2 2" xfId="25630" xr:uid="{8416069A-1F0E-4877-B837-A28587F60EBD}"/>
    <cellStyle name="20% - Accent2 13 2 2 2 2" xfId="47837" xr:uid="{E7C739A7-1083-4A1E-BA0F-F1363A5FB374}"/>
    <cellStyle name="20% - Accent2 13 2 2 3" xfId="38189" xr:uid="{AC99FDA3-5041-46A0-B51C-240D8EC54F62}"/>
    <cellStyle name="20% - Accent2 13 2 3" xfId="20672" xr:uid="{B32D4F22-2196-4F13-BF18-81BF829FCDA5}"/>
    <cellStyle name="20% - Accent2 13 2 3 2" xfId="43007" xr:uid="{82B4B387-AF7A-42E2-BC8D-089B9B93701B}"/>
    <cellStyle name="20% - Accent2 13 2 4" xfId="33359" xr:uid="{683280AE-F0D5-4642-8059-F0F988204888}"/>
    <cellStyle name="20% - Accent2 13 3" xfId="13202" xr:uid="{8545AB6F-EA49-486B-B2BF-816A358CBA19}"/>
    <cellStyle name="20% - Accent2 13 3 2" xfId="23151" xr:uid="{135D30F1-ECDC-4DD7-8CD6-92FDB0B38948}"/>
    <cellStyle name="20% - Accent2 13 3 2 2" xfId="45425" xr:uid="{DFF72BA1-1FF2-4479-9D90-06F6B6160BFC}"/>
    <cellStyle name="20% - Accent2 13 3 3" xfId="35777" xr:uid="{9580880E-156F-4B15-9A84-D6B5EE19A54E}"/>
    <cellStyle name="20% - Accent2 13 4" xfId="18201" xr:uid="{D7F9F47F-3006-4FB2-9965-6C0E94E17EDB}"/>
    <cellStyle name="20% - Accent2 13 4 2" xfId="40597" xr:uid="{934C6BC2-B28A-47EF-A1E8-E76E7735709C}"/>
    <cellStyle name="20% - Accent2 13 5" xfId="30949" xr:uid="{6B6B55FE-672B-4CF0-94AC-A852FE5E7D6D}"/>
    <cellStyle name="20% - Accent2 14" xfId="1806" xr:uid="{7A8DD007-59A3-485F-9C43-00F11C4CB425}"/>
    <cellStyle name="20% - Accent2 14 2" xfId="10573" xr:uid="{CB691587-2623-4EF5-B0F3-096761367B16}"/>
    <cellStyle name="20% - Accent2 14 2 2" xfId="15702" xr:uid="{9D4A64A4-9D75-4980-AAD3-DE186EC02EA2}"/>
    <cellStyle name="20% - Accent2 14 2 2 2" xfId="25631" xr:uid="{2A83433E-83B1-4DB4-97A3-1DB3CBB33CA3}"/>
    <cellStyle name="20% - Accent2 14 2 2 2 2" xfId="47838" xr:uid="{56AF7426-71AF-4B8C-9AC0-6EB95FFF2A8D}"/>
    <cellStyle name="20% - Accent2 14 2 2 3" xfId="38190" xr:uid="{A959575A-0089-443E-9809-B74825848347}"/>
    <cellStyle name="20% - Accent2 14 2 3" xfId="20673" xr:uid="{2784A098-96C7-4AE2-9A5B-3F22E6962C61}"/>
    <cellStyle name="20% - Accent2 14 2 3 2" xfId="43008" xr:uid="{8711A76D-84C0-4B91-928F-643C6DF715AB}"/>
    <cellStyle name="20% - Accent2 14 2 4" xfId="33360" xr:uid="{57835539-8E1D-4EC4-8EB4-9CBA6B3E9EE8}"/>
    <cellStyle name="20% - Accent2 14 3" xfId="13203" xr:uid="{69FE2031-3B1C-42AD-90B2-138F86A26357}"/>
    <cellStyle name="20% - Accent2 14 3 2" xfId="23152" xr:uid="{2912204E-F09D-4429-849E-97BA695F9787}"/>
    <cellStyle name="20% - Accent2 14 3 2 2" xfId="45426" xr:uid="{6B908746-F710-4BA8-B3FC-E56365C8AA40}"/>
    <cellStyle name="20% - Accent2 14 3 3" xfId="35778" xr:uid="{4461A040-072C-4C18-AE78-EC8EB7DB6A86}"/>
    <cellStyle name="20% - Accent2 14 4" xfId="18202" xr:uid="{CE8381C0-2921-46F7-B34B-4AE7A8E8AAA4}"/>
    <cellStyle name="20% - Accent2 14 4 2" xfId="40598" xr:uid="{709F1EAC-C212-4030-AC90-115F0C4C716A}"/>
    <cellStyle name="20% - Accent2 14 5" xfId="30950" xr:uid="{E8826FF2-30F0-49D0-8087-C91E8D5BB410}"/>
    <cellStyle name="20% - Accent2 15" xfId="1807" xr:uid="{7C0485AF-A8A3-4938-8785-AF3B01311332}"/>
    <cellStyle name="20% - Accent2 15 2" xfId="10574" xr:uid="{F16531C6-0FC1-49D8-9995-C52B6834376A}"/>
    <cellStyle name="20% - Accent2 15 2 2" xfId="15703" xr:uid="{0EF9A1CA-1232-47FE-9D45-F24966AE2BA5}"/>
    <cellStyle name="20% - Accent2 15 2 2 2" xfId="25632" xr:uid="{06061847-5497-4A14-9B39-D96E394AEE39}"/>
    <cellStyle name="20% - Accent2 15 2 2 2 2" xfId="47839" xr:uid="{C9CD232E-6887-414D-9839-EBDEE21BA40A}"/>
    <cellStyle name="20% - Accent2 15 2 2 3" xfId="38191" xr:uid="{B961D8A5-7136-47A7-A2A5-DE3508CCD4CB}"/>
    <cellStyle name="20% - Accent2 15 2 3" xfId="20674" xr:uid="{6AD304B2-AA66-4B62-87EA-DE4A6B882FA7}"/>
    <cellStyle name="20% - Accent2 15 2 3 2" xfId="43009" xr:uid="{548C17E8-EA0F-4A4C-93F9-4B2067D630DC}"/>
    <cellStyle name="20% - Accent2 15 2 4" xfId="33361" xr:uid="{E6DA89C4-C2D8-4D6A-A750-FCA8C94AA696}"/>
    <cellStyle name="20% - Accent2 15 3" xfId="13204" xr:uid="{7905BB3F-17C1-4838-830F-DAADD2728285}"/>
    <cellStyle name="20% - Accent2 15 3 2" xfId="23153" xr:uid="{D0939DF0-87E5-469E-B7C1-7F8865D72194}"/>
    <cellStyle name="20% - Accent2 15 3 2 2" xfId="45427" xr:uid="{31A1280C-971D-44B9-B161-93F069B634F9}"/>
    <cellStyle name="20% - Accent2 15 3 3" xfId="35779" xr:uid="{669DBE7C-23B2-4CCF-BCB6-3162BAC88222}"/>
    <cellStyle name="20% - Accent2 15 4" xfId="18203" xr:uid="{BC0D6A42-325C-4268-BDCC-AA0CAA134622}"/>
    <cellStyle name="20% - Accent2 15 4 2" xfId="40599" xr:uid="{A0BAAF13-AEE8-44A5-B679-DD9067B392D3}"/>
    <cellStyle name="20% - Accent2 15 5" xfId="30951" xr:uid="{7AE11883-BE89-412A-899E-BB1D2E7C5337}"/>
    <cellStyle name="20% - Accent2 16" xfId="10195" xr:uid="{1865E9D3-97F5-418A-914A-EF14999A8F6F}"/>
    <cellStyle name="20% - Accent2 16 2" xfId="15331" xr:uid="{FC22AEAD-FB2F-4B5A-A265-55FF28EDEBFB}"/>
    <cellStyle name="20% - Accent2 16 2 2" xfId="25264" xr:uid="{34B887DF-08C1-4EE1-8CB2-D3552B915344}"/>
    <cellStyle name="20% - Accent2 16 2 2 2" xfId="47471" xr:uid="{0948EBA1-A4D5-40F1-BD54-38371B51D1FF}"/>
    <cellStyle name="20% - Accent2 16 2 3" xfId="37823" xr:uid="{EDAB63C7-B1E7-4213-9089-AA1531CA4A15}"/>
    <cellStyle name="20% - Accent2 16 3" xfId="20308" xr:uid="{E47CA323-E429-4C7F-AAAD-18C32DDD64AE}"/>
    <cellStyle name="20% - Accent2 16 3 2" xfId="42643" xr:uid="{9DB0C0BD-19F1-4882-AA59-F17F1DBA4083}"/>
    <cellStyle name="20% - Accent2 16 4" xfId="32995" xr:uid="{368BD7B2-9D06-4680-B31F-FF26327E4977}"/>
    <cellStyle name="20% - Accent2 17" xfId="12822" xr:uid="{338A77EF-0B71-4DF3-BBE8-32201F109C38}"/>
    <cellStyle name="20% - Accent2 17 2" xfId="22775" xr:uid="{32580F6B-09A8-4429-A6C8-CC461238836C}"/>
    <cellStyle name="20% - Accent2 17 2 2" xfId="45059" xr:uid="{D0A10F97-F14C-493F-A117-18FE69D047AB}"/>
    <cellStyle name="20% - Accent2 17 3" xfId="35411" xr:uid="{2D0D1A2A-D560-410E-9822-C4B0886E946E}"/>
    <cellStyle name="20% - Accent2 18" xfId="17829" xr:uid="{2F0E6826-4A4C-4664-9787-C55CE8B6EEF0}"/>
    <cellStyle name="20% - Accent2 18 2" xfId="40232" xr:uid="{994DF4CA-8FAB-445B-B7F3-D9BE79B92AC0}"/>
    <cellStyle name="20% - Accent2 19" xfId="30577" xr:uid="{E4D6935A-F32A-4134-B538-46C4449BA1B0}"/>
    <cellStyle name="20% - Accent2 2" xfId="170" xr:uid="{4FD85CC9-CFA5-42F0-AE94-15EF46A26E3F}"/>
    <cellStyle name="20% - Accent2 2 10" xfId="1809" xr:uid="{A5EA50BC-6D9F-4182-B35D-2E1F98D9CA6A}"/>
    <cellStyle name="20% - Accent2 2 11" xfId="1808" xr:uid="{AA91B8AA-8D92-441B-9B52-C708ACCCE229}"/>
    <cellStyle name="20% - Accent2 2 12" xfId="9292" xr:uid="{A597F2F6-0C76-46AD-BA88-A120ACE49687}"/>
    <cellStyle name="20% - Accent2 2 12 2" xfId="27813" xr:uid="{39920BFA-DDE8-4FC4-B1B7-93A8451F33F2}"/>
    <cellStyle name="20% - Accent2 2 12 2 2" xfId="49915" xr:uid="{6CEC655E-DCA0-470B-A89F-9D5F5D05F5BD}"/>
    <cellStyle name="20% - Accent2 2 13" xfId="10261" xr:uid="{0C71466B-F19D-4D81-B524-104694C368E4}"/>
    <cellStyle name="20% - Accent2 2 13 2" xfId="15390" xr:uid="{9BACE1C1-631D-4F5F-B1A1-DC0401CD4EA4}"/>
    <cellStyle name="20% - Accent2 2 13 2 2" xfId="25319" xr:uid="{3B9D3913-9E1B-406A-A11C-46AA9778664F}"/>
    <cellStyle name="20% - Accent2 2 13 2 2 2" xfId="47526" xr:uid="{9527F140-BC11-4114-B02D-818417086392}"/>
    <cellStyle name="20% - Accent2 2 13 2 3" xfId="37878" xr:uid="{90B9291D-3CAC-45C7-A960-51774DFA5585}"/>
    <cellStyle name="20% - Accent2 2 13 3" xfId="20363" xr:uid="{B6388AD0-A318-4FA4-9215-3541AC08FFBB}"/>
    <cellStyle name="20% - Accent2 2 13 3 2" xfId="42698" xr:uid="{0A4F8124-25A4-4486-8BB9-E63BD1E8B458}"/>
    <cellStyle name="20% - Accent2 2 13 4" xfId="33050" xr:uid="{F22119BF-762A-4A7E-B8ED-DF8142FE1791}"/>
    <cellStyle name="20% - Accent2 2 14" xfId="12878" xr:uid="{12D4D723-848F-4F7D-A5CD-89C33DA05017}"/>
    <cellStyle name="20% - Accent2 2 14 2" xfId="22831" xr:uid="{04B8D3F6-C0DC-4578-809A-24F1E38146FB}"/>
    <cellStyle name="20% - Accent2 2 14 2 2" xfId="45115" xr:uid="{6EE8D361-B037-4277-B289-33D814404EC5}"/>
    <cellStyle name="20% - Accent2 2 14 3" xfId="35467" xr:uid="{DBC978F7-4E4C-4052-BB10-358F4AD37C2C}"/>
    <cellStyle name="20% - Accent2 2 15" xfId="17884" xr:uid="{433DF8AD-A47B-44EB-84CA-A7CCC4B2BEEB}"/>
    <cellStyle name="20% - Accent2 2 15 2" xfId="40287" xr:uid="{31FEE26F-DF5B-438C-99C5-D97ABC8C4BDF}"/>
    <cellStyle name="20% - Accent2 2 16" xfId="30641" xr:uid="{6388EC6B-8D5B-4A77-A07C-BFC0D8555F08}"/>
    <cellStyle name="20% - Accent2 2 2" xfId="315" xr:uid="{5A6BADB2-2224-4F47-9357-C7FF0FE79019}"/>
    <cellStyle name="20% - Accent2 2 2 10" xfId="9293" xr:uid="{888EEDCA-3BE2-4E2F-AA8A-9D6915906EEA}"/>
    <cellStyle name="20% - Accent2 2 2 2" xfId="1811" xr:uid="{F4963716-6052-44F0-A500-8D0121C2D666}"/>
    <cellStyle name="20% - Accent2 2 2 2 2" xfId="1812" xr:uid="{33CDDD3E-167E-4D25-9381-199BE35A4364}"/>
    <cellStyle name="20% - Accent2 2 2 2 2 2" xfId="10576" xr:uid="{458404C5-9D58-45B1-BB81-CF9A575F0803}"/>
    <cellStyle name="20% - Accent2 2 2 2 2 2 2" xfId="15705" xr:uid="{36120477-6DA1-4696-B975-97CBB7F95BED}"/>
    <cellStyle name="20% - Accent2 2 2 2 2 2 2 2" xfId="25634" xr:uid="{C033197C-0A7A-4632-A76F-33712330BE93}"/>
    <cellStyle name="20% - Accent2 2 2 2 2 2 2 2 2" xfId="47841" xr:uid="{720A243F-EE00-4289-9FB9-04206EEAB295}"/>
    <cellStyle name="20% - Accent2 2 2 2 2 2 2 3" xfId="38193" xr:uid="{3C4DCB21-BD76-4330-8592-3AEE392BBD7D}"/>
    <cellStyle name="20% - Accent2 2 2 2 2 2 3" xfId="20676" xr:uid="{B3C7D025-08F0-4CF8-BE32-A5271AB597B7}"/>
    <cellStyle name="20% - Accent2 2 2 2 2 2 3 2" xfId="43011" xr:uid="{2B183D59-BCDB-4D4C-B1C2-FC04CA0CF662}"/>
    <cellStyle name="20% - Accent2 2 2 2 2 2 4" xfId="33363" xr:uid="{3520F7D2-0E89-4410-B38B-5B6D90B84209}"/>
    <cellStyle name="20% - Accent2 2 2 2 2 3" xfId="13206" xr:uid="{CFF750AD-F220-4DE3-B25C-EC5F694C8DAF}"/>
    <cellStyle name="20% - Accent2 2 2 2 2 3 2" xfId="23155" xr:uid="{66D41D6F-56E0-49A1-8B26-0DCF2B4310C2}"/>
    <cellStyle name="20% - Accent2 2 2 2 2 3 2 2" xfId="45429" xr:uid="{5207DA80-1708-4BE6-B21A-1166E26FAA7C}"/>
    <cellStyle name="20% - Accent2 2 2 2 2 3 3" xfId="35781" xr:uid="{4DCC24C5-7E24-4CBD-963E-D3494B3F30B7}"/>
    <cellStyle name="20% - Accent2 2 2 2 2 4" xfId="18205" xr:uid="{9A53D481-FECA-4333-8084-A8CE2D9FDB12}"/>
    <cellStyle name="20% - Accent2 2 2 2 2 4 2" xfId="40601" xr:uid="{7EB33410-1AFE-4EEF-8AC6-F16F0CDD272A}"/>
    <cellStyle name="20% - Accent2 2 2 2 2 5" xfId="30953" xr:uid="{68D07E23-93EF-415B-91AF-C14AB10AD4D9}"/>
    <cellStyle name="20% - Accent2 2 2 2 3" xfId="1813" xr:uid="{A6B7001B-923E-4A30-90CA-4CEC10DF71D9}"/>
    <cellStyle name="20% - Accent2 2 2 2 3 2" xfId="10577" xr:uid="{5BCC1813-FB7F-42C4-8BFB-3588DF603E91}"/>
    <cellStyle name="20% - Accent2 2 2 2 3 2 2" xfId="15706" xr:uid="{726B8B4B-6F05-47BF-8D59-4E5D5EF3170F}"/>
    <cellStyle name="20% - Accent2 2 2 2 3 2 2 2" xfId="25635" xr:uid="{EA469572-5CF7-44BD-B56E-7BC6619145CE}"/>
    <cellStyle name="20% - Accent2 2 2 2 3 2 2 2 2" xfId="47842" xr:uid="{22DEDF1F-0983-40D8-97D9-17D17C500C29}"/>
    <cellStyle name="20% - Accent2 2 2 2 3 2 2 3" xfId="38194" xr:uid="{5CF09746-2357-4D2A-8C72-3842C499E923}"/>
    <cellStyle name="20% - Accent2 2 2 2 3 2 3" xfId="20677" xr:uid="{7A1646F3-8CBF-4B7D-A941-A7A49DB21507}"/>
    <cellStyle name="20% - Accent2 2 2 2 3 2 3 2" xfId="43012" xr:uid="{AC69768A-27E9-4D32-82F3-47A1623DFE56}"/>
    <cellStyle name="20% - Accent2 2 2 2 3 2 4" xfId="33364" xr:uid="{F24FA15C-E407-4EB8-A260-7E60F93D7C90}"/>
    <cellStyle name="20% - Accent2 2 2 2 3 3" xfId="13207" xr:uid="{425399B1-2ECC-4F65-A09B-A96B06D530D6}"/>
    <cellStyle name="20% - Accent2 2 2 2 3 3 2" xfId="23156" xr:uid="{5D2CCC27-2209-4BC6-B63C-1A417F1297D8}"/>
    <cellStyle name="20% - Accent2 2 2 2 3 3 2 2" xfId="45430" xr:uid="{84044EB9-AE17-41B0-9D48-8A6920050F8E}"/>
    <cellStyle name="20% - Accent2 2 2 2 3 3 3" xfId="35782" xr:uid="{E9F560D4-3699-4F5F-BD56-719ABE555A95}"/>
    <cellStyle name="20% - Accent2 2 2 2 3 4" xfId="18206" xr:uid="{5A9AB9DA-E40C-4BB9-8782-782577935E84}"/>
    <cellStyle name="20% - Accent2 2 2 2 3 4 2" xfId="40602" xr:uid="{A48B0231-F8B5-4663-9A50-FA4D061135F0}"/>
    <cellStyle name="20% - Accent2 2 2 2 3 5" xfId="30954" xr:uid="{2A63B8E7-6EB4-41FE-9F5F-5ADC6A90A9DA}"/>
    <cellStyle name="20% - Accent2 2 2 2 4" xfId="1814" xr:uid="{527AF908-B534-4EFC-A75F-943AF1747D4F}"/>
    <cellStyle name="20% - Accent2 2 2 2 4 2" xfId="10578" xr:uid="{1354F4E9-1160-4CCA-9440-32F8635D7E7D}"/>
    <cellStyle name="20% - Accent2 2 2 2 4 2 2" xfId="15707" xr:uid="{A360DD6A-8ADF-463C-9344-4341206193CC}"/>
    <cellStyle name="20% - Accent2 2 2 2 4 2 2 2" xfId="25636" xr:uid="{46DF7C8E-1DE8-4563-BCB6-F22B5DE6F654}"/>
    <cellStyle name="20% - Accent2 2 2 2 4 2 2 2 2" xfId="47843" xr:uid="{0EEE53A2-A5EE-473C-8742-32BF90E6E13F}"/>
    <cellStyle name="20% - Accent2 2 2 2 4 2 2 3" xfId="38195" xr:uid="{34E455F2-2EE2-46EE-BD26-47D0B1232978}"/>
    <cellStyle name="20% - Accent2 2 2 2 4 2 3" xfId="20678" xr:uid="{4E5C5A8A-688A-4718-8307-ADBE36B896E6}"/>
    <cellStyle name="20% - Accent2 2 2 2 4 2 3 2" xfId="43013" xr:uid="{AFD16F8B-168A-4F16-8B3D-D7424757A79F}"/>
    <cellStyle name="20% - Accent2 2 2 2 4 2 4" xfId="33365" xr:uid="{80D1D45E-6BAD-4FFC-BF57-FEA1A01D3BFC}"/>
    <cellStyle name="20% - Accent2 2 2 2 4 3" xfId="13208" xr:uid="{81C0912F-F1C1-4E36-84EE-FBF736EACE2E}"/>
    <cellStyle name="20% - Accent2 2 2 2 4 3 2" xfId="23157" xr:uid="{091FFB23-1291-4111-9F91-B4F1E094FF5B}"/>
    <cellStyle name="20% - Accent2 2 2 2 4 3 2 2" xfId="45431" xr:uid="{E32F607B-E67D-4E29-B4F3-0A7C8C51A11C}"/>
    <cellStyle name="20% - Accent2 2 2 2 4 3 3" xfId="35783" xr:uid="{D06B353B-8684-4727-8EBD-56B98F37DBAE}"/>
    <cellStyle name="20% - Accent2 2 2 2 4 4" xfId="18207" xr:uid="{A21809EE-C860-4852-88A4-6F5CD5B0AE38}"/>
    <cellStyle name="20% - Accent2 2 2 2 4 4 2" xfId="40603" xr:uid="{6DE41638-F002-4EF7-9A49-5A4D99E2B15B}"/>
    <cellStyle name="20% - Accent2 2 2 2 4 5" xfId="30955" xr:uid="{4E27ED6E-B5DB-472A-A43B-B51188D0750B}"/>
    <cellStyle name="20% - Accent2 2 2 2 5" xfId="10575" xr:uid="{7C45E9B4-FEB9-4B7F-BF4B-B1F0532E8678}"/>
    <cellStyle name="20% - Accent2 2 2 2 5 2" xfId="15704" xr:uid="{E5259133-24ED-4091-A9AC-EB83094096CE}"/>
    <cellStyle name="20% - Accent2 2 2 2 5 2 2" xfId="25633" xr:uid="{CAADB6D0-16EF-47C9-A900-F14FD8DE59FF}"/>
    <cellStyle name="20% - Accent2 2 2 2 5 2 2 2" xfId="47840" xr:uid="{96B4E115-9734-4F27-BBE7-4C2562909EA1}"/>
    <cellStyle name="20% - Accent2 2 2 2 5 2 3" xfId="38192" xr:uid="{7653B4D0-2F79-4A1A-972A-4D1419DB8A97}"/>
    <cellStyle name="20% - Accent2 2 2 2 5 3" xfId="20675" xr:uid="{055396C9-26A7-4E49-97CB-B7116360713B}"/>
    <cellStyle name="20% - Accent2 2 2 2 5 3 2" xfId="43010" xr:uid="{CA44D247-2BAB-4AFA-9094-486D6636A5FA}"/>
    <cellStyle name="20% - Accent2 2 2 2 5 4" xfId="33362" xr:uid="{E9DE0BDC-6E35-4A52-8AFA-FD335D43FEE0}"/>
    <cellStyle name="20% - Accent2 2 2 2 6" xfId="13205" xr:uid="{ACF4353A-3875-40BE-8E82-DC36FDBB8775}"/>
    <cellStyle name="20% - Accent2 2 2 2 6 2" xfId="23154" xr:uid="{0C1DCF0E-D08C-465D-88E6-0AAA65077EC0}"/>
    <cellStyle name="20% - Accent2 2 2 2 6 2 2" xfId="45428" xr:uid="{83B047D4-74A5-494A-B4CE-C43B29842E3F}"/>
    <cellStyle name="20% - Accent2 2 2 2 6 3" xfId="35780" xr:uid="{77F45D14-8F6C-4AC6-BE2F-CEA66C485C00}"/>
    <cellStyle name="20% - Accent2 2 2 2 7" xfId="18204" xr:uid="{F01EADD9-E387-4C75-9F23-FF09A61FB1E5}"/>
    <cellStyle name="20% - Accent2 2 2 2 7 2" xfId="40600" xr:uid="{DAF7C64A-A7C6-49B0-8249-A1B2CE081B54}"/>
    <cellStyle name="20% - Accent2 2 2 2 8" xfId="30952" xr:uid="{C4392F88-73BC-4D18-AB16-9998D1C6B970}"/>
    <cellStyle name="20% - Accent2 2 2 3" xfId="1815" xr:uid="{12CF8BB5-A88B-4B53-989F-FD46F67BBC9A}"/>
    <cellStyle name="20% - Accent2 2 2 4" xfId="1816" xr:uid="{927151D9-EE43-47C5-9D14-4274BF38068B}"/>
    <cellStyle name="20% - Accent2 2 2 4 2" xfId="10579" xr:uid="{33298504-0C82-4484-B3F3-99079C54E455}"/>
    <cellStyle name="20% - Accent2 2 2 4 2 2" xfId="15708" xr:uid="{7C836D50-93D8-4489-B055-465E076677BF}"/>
    <cellStyle name="20% - Accent2 2 2 4 2 2 2" xfId="25637" xr:uid="{FB6CD7B4-0660-48B4-B36A-0745BA22AE37}"/>
    <cellStyle name="20% - Accent2 2 2 4 2 2 2 2" xfId="47844" xr:uid="{AE3AEFB9-A9A4-4E73-B066-8087D687757E}"/>
    <cellStyle name="20% - Accent2 2 2 4 2 2 3" xfId="38196" xr:uid="{F6AB9676-62C1-497C-B202-6BD606065B65}"/>
    <cellStyle name="20% - Accent2 2 2 4 2 3" xfId="20679" xr:uid="{081CB4C8-02B8-403E-AA75-AB7A7222BE9B}"/>
    <cellStyle name="20% - Accent2 2 2 4 2 3 2" xfId="43014" xr:uid="{1136E9CD-F567-4175-8573-53FC02C97E78}"/>
    <cellStyle name="20% - Accent2 2 2 4 2 4" xfId="33366" xr:uid="{917BB4E3-26BB-4A20-AF57-05956FF8EDCA}"/>
    <cellStyle name="20% - Accent2 2 2 4 3" xfId="13209" xr:uid="{041ADEEE-8839-47BB-81A0-AE70822A0921}"/>
    <cellStyle name="20% - Accent2 2 2 4 3 2" xfId="23158" xr:uid="{7E3FCFD9-3F49-45B8-95F1-E0ADAF6B0E59}"/>
    <cellStyle name="20% - Accent2 2 2 4 3 2 2" xfId="45432" xr:uid="{F598313B-D768-4C30-AC29-4A342DE81921}"/>
    <cellStyle name="20% - Accent2 2 2 4 3 3" xfId="35784" xr:uid="{C964E692-0E12-4069-A6E7-F8ABBCEF2EF1}"/>
    <cellStyle name="20% - Accent2 2 2 4 4" xfId="18208" xr:uid="{83175E52-3A35-4C3D-ACEC-EF7A8125B088}"/>
    <cellStyle name="20% - Accent2 2 2 4 4 2" xfId="40604" xr:uid="{28F91BC6-29A0-4956-9FA4-030177FB86FD}"/>
    <cellStyle name="20% - Accent2 2 2 4 5" xfId="30956" xr:uid="{5346B1D5-14C1-4C11-8B4F-0851D2860C29}"/>
    <cellStyle name="20% - Accent2 2 2 5" xfId="1817" xr:uid="{87C868EE-1BEE-48F1-A2E9-04CAC8507332}"/>
    <cellStyle name="20% - Accent2 2 2 5 2" xfId="10580" xr:uid="{D3B04891-179A-42D3-8339-FDBF4A841AC4}"/>
    <cellStyle name="20% - Accent2 2 2 5 2 2" xfId="15709" xr:uid="{4A051AB2-6E50-415C-97E4-9D429DDE086C}"/>
    <cellStyle name="20% - Accent2 2 2 5 2 2 2" xfId="25638" xr:uid="{BB3EC7CA-9189-4E6E-BF28-C613CBD475DE}"/>
    <cellStyle name="20% - Accent2 2 2 5 2 2 2 2" xfId="47845" xr:uid="{EF1729E8-74BA-475A-BBC6-3F11ED61AD79}"/>
    <cellStyle name="20% - Accent2 2 2 5 2 2 3" xfId="38197" xr:uid="{F7A90DF0-F257-4712-A89D-3A29D9F1DF9D}"/>
    <cellStyle name="20% - Accent2 2 2 5 2 3" xfId="20680" xr:uid="{0DEAA452-9436-4958-B8D4-CD0F0264BE89}"/>
    <cellStyle name="20% - Accent2 2 2 5 2 3 2" xfId="43015" xr:uid="{1313F6F5-28C1-4A08-9B91-C02EC1FC9BA4}"/>
    <cellStyle name="20% - Accent2 2 2 5 2 4" xfId="33367" xr:uid="{E8E33B77-5BED-4DD8-8022-878AAC0282D6}"/>
    <cellStyle name="20% - Accent2 2 2 5 3" xfId="13210" xr:uid="{EEE94B74-11E7-49BA-A45D-D984545EAABE}"/>
    <cellStyle name="20% - Accent2 2 2 5 3 2" xfId="23159" xr:uid="{870F8B86-8C8B-4224-9EB1-115E3D4EBA9B}"/>
    <cellStyle name="20% - Accent2 2 2 5 3 2 2" xfId="45433" xr:uid="{BF8921EE-4B09-457B-94E0-C0CDB78AD5F3}"/>
    <cellStyle name="20% - Accent2 2 2 5 3 3" xfId="35785" xr:uid="{8F333597-0C0E-41C9-9D41-EA842CA8AD43}"/>
    <cellStyle name="20% - Accent2 2 2 5 4" xfId="18209" xr:uid="{83A219A4-5670-4DFC-BF05-7701166FBB9E}"/>
    <cellStyle name="20% - Accent2 2 2 5 4 2" xfId="40605" xr:uid="{B718C1C1-9067-4D5C-8197-F7C0356F1DB7}"/>
    <cellStyle name="20% - Accent2 2 2 5 5" xfId="30957" xr:uid="{569F6670-DA1C-49C5-933F-7F3215319689}"/>
    <cellStyle name="20% - Accent2 2 2 6" xfId="1818" xr:uid="{135CF049-881B-4C73-A973-6787FE7390C0}"/>
    <cellStyle name="20% - Accent2 2 2 6 2" xfId="10581" xr:uid="{822CE8B0-DB0C-4196-97E1-60EE75CEE8F8}"/>
    <cellStyle name="20% - Accent2 2 2 6 2 2" xfId="15710" xr:uid="{FDC5763D-7674-41D4-819B-B2F9B583FB28}"/>
    <cellStyle name="20% - Accent2 2 2 6 2 2 2" xfId="25639" xr:uid="{76E40276-6040-4315-9144-15F08010180B}"/>
    <cellStyle name="20% - Accent2 2 2 6 2 2 2 2" xfId="47846" xr:uid="{0FB01D87-F065-422D-A0DB-FCB2C526B7BD}"/>
    <cellStyle name="20% - Accent2 2 2 6 2 2 3" xfId="38198" xr:uid="{8B9CF19D-FA0D-4148-B4CD-99D99B9356EA}"/>
    <cellStyle name="20% - Accent2 2 2 6 2 3" xfId="20681" xr:uid="{33D1051E-B554-4A85-9492-5E3D91FD4C7C}"/>
    <cellStyle name="20% - Accent2 2 2 6 2 3 2" xfId="43016" xr:uid="{1C9DD14A-ED51-45A7-8AFC-7CAF441155EE}"/>
    <cellStyle name="20% - Accent2 2 2 6 2 4" xfId="33368" xr:uid="{E4491E1F-6A75-4B0C-94AC-B92BEBC0D7AF}"/>
    <cellStyle name="20% - Accent2 2 2 6 3" xfId="13211" xr:uid="{5B67C7B2-7FAE-42C7-8A34-17D1C1271764}"/>
    <cellStyle name="20% - Accent2 2 2 6 3 2" xfId="23160" xr:uid="{313D97EB-DED7-49E3-BA01-6577791945DB}"/>
    <cellStyle name="20% - Accent2 2 2 6 3 2 2" xfId="45434" xr:uid="{FFCAC425-934E-4342-BF24-B04B3C25E64E}"/>
    <cellStyle name="20% - Accent2 2 2 6 3 3" xfId="35786" xr:uid="{F80FBC99-DC5B-4374-A819-1E5B99ABCC0F}"/>
    <cellStyle name="20% - Accent2 2 2 6 4" xfId="18210" xr:uid="{FCE3EDD5-B9A4-4C8D-9278-18E551AE2C2D}"/>
    <cellStyle name="20% - Accent2 2 2 6 4 2" xfId="40606" xr:uid="{6505D93D-61E3-4EE1-8617-59213BF33253}"/>
    <cellStyle name="20% - Accent2 2 2 6 5" xfId="30958" xr:uid="{55B53C70-1EDF-4713-A0A7-132C6F049144}"/>
    <cellStyle name="20% - Accent2 2 2 7" xfId="1819" xr:uid="{FC0246AA-6127-49FD-994B-D3A04585AC0D}"/>
    <cellStyle name="20% - Accent2 2 2 7 2" xfId="10582" xr:uid="{419B4886-A157-4F52-BC8B-8A7FB3373A36}"/>
    <cellStyle name="20% - Accent2 2 2 7 2 2" xfId="15711" xr:uid="{04F15331-5530-49CF-B6FD-72888DCEBC75}"/>
    <cellStyle name="20% - Accent2 2 2 7 2 2 2" xfId="25640" xr:uid="{3D2366BA-E372-4F22-BAB1-6C139234C507}"/>
    <cellStyle name="20% - Accent2 2 2 7 2 2 2 2" xfId="47847" xr:uid="{12AC9872-4B9E-4081-B184-CD2A0D799571}"/>
    <cellStyle name="20% - Accent2 2 2 7 2 2 3" xfId="38199" xr:uid="{29E4DD32-66E0-4537-B3EC-5E10D47CF5AB}"/>
    <cellStyle name="20% - Accent2 2 2 7 2 3" xfId="20682" xr:uid="{FFB42A0B-91EB-408F-B1B7-2EE925AA02C4}"/>
    <cellStyle name="20% - Accent2 2 2 7 2 3 2" xfId="43017" xr:uid="{B639B3C7-BAE7-4F5E-82BB-EA8D1175027A}"/>
    <cellStyle name="20% - Accent2 2 2 7 2 4" xfId="33369" xr:uid="{55131A78-8695-4E26-8ABB-A3FDBCEDA572}"/>
    <cellStyle name="20% - Accent2 2 2 7 3" xfId="13212" xr:uid="{83521B5E-21D3-4A23-A746-57CCB99F8348}"/>
    <cellStyle name="20% - Accent2 2 2 7 3 2" xfId="23161" xr:uid="{732FB5E8-FAC5-485B-A279-00CBA8FB6406}"/>
    <cellStyle name="20% - Accent2 2 2 7 3 2 2" xfId="45435" xr:uid="{24BF5784-CB95-41F5-ADBB-E9D1F465A2E6}"/>
    <cellStyle name="20% - Accent2 2 2 7 3 3" xfId="35787" xr:uid="{3C88E06F-93C9-4D20-86A1-6A448B2E9D65}"/>
    <cellStyle name="20% - Accent2 2 2 7 4" xfId="18211" xr:uid="{4290033E-F11F-4BD4-A8E1-1FF7468EB04D}"/>
    <cellStyle name="20% - Accent2 2 2 7 4 2" xfId="40607" xr:uid="{AF994F7B-E79D-460F-93DB-FD94BA2D73BD}"/>
    <cellStyle name="20% - Accent2 2 2 7 5" xfId="30959" xr:uid="{4A28A3E5-F0B9-4CFA-897B-370FB7E923CD}"/>
    <cellStyle name="20% - Accent2 2 2 8" xfId="1820" xr:uid="{4B5B1257-72A6-4B4A-AA19-54B673457849}"/>
    <cellStyle name="20% - Accent2 2 2 9" xfId="1810" xr:uid="{2E1669F5-130B-432A-9044-C0F6459B1C64}"/>
    <cellStyle name="20% - Accent2 2 3" xfId="447" xr:uid="{08B10D2B-F2B7-46EA-BB0F-77E735BBA2B9}"/>
    <cellStyle name="20% - Accent2 2 3 10" xfId="12999" xr:uid="{D6FB97A5-BBAD-42C3-A136-73DAC339DE68}"/>
    <cellStyle name="20% - Accent2 2 3 10 2" xfId="22952" xr:uid="{F6BBA96C-480E-4995-9752-C121CD14760D}"/>
    <cellStyle name="20% - Accent2 2 3 10 2 2" xfId="45236" xr:uid="{1032E1B1-C612-4D60-BFF4-FCA632581B22}"/>
    <cellStyle name="20% - Accent2 2 3 10 3" xfId="35588" xr:uid="{82C8B05F-1510-48A8-9187-C67565E86EE9}"/>
    <cellStyle name="20% - Accent2 2 3 11" xfId="18005" xr:uid="{3C112BC4-CF4D-4426-800A-735DAFE1B9D4}"/>
    <cellStyle name="20% - Accent2 2 3 11 2" xfId="40408" xr:uid="{1F19B295-6863-4F6B-A2D6-A7E707A444CA}"/>
    <cellStyle name="20% - Accent2 2 3 12" xfId="30762" xr:uid="{F4979969-1D81-46C8-9559-E68FD65AFD3A}"/>
    <cellStyle name="20% - Accent2 2 3 2" xfId="1822" xr:uid="{7761E880-AC30-4DB6-9725-A64981AD8BB2}"/>
    <cellStyle name="20% - Accent2 2 3 2 2" xfId="1823" xr:uid="{A416584B-3E68-4616-B21E-53947A123ECE}"/>
    <cellStyle name="20% - Accent2 2 3 2 2 2" xfId="10584" xr:uid="{00C62AC4-B7EC-449C-B4C1-42C4F0CC090E}"/>
    <cellStyle name="20% - Accent2 2 3 2 2 2 2" xfId="15713" xr:uid="{A26660EB-7C9D-4256-AEDC-E90F78CAD7AA}"/>
    <cellStyle name="20% - Accent2 2 3 2 2 2 2 2" xfId="25642" xr:uid="{ECFD1C6D-7D54-4C07-900A-3A347ABD1057}"/>
    <cellStyle name="20% - Accent2 2 3 2 2 2 2 2 2" xfId="47849" xr:uid="{C235B43E-C38E-4FA5-B231-08D3C264F8E0}"/>
    <cellStyle name="20% - Accent2 2 3 2 2 2 2 3" xfId="38201" xr:uid="{2B51284E-DF17-4AF9-9C37-47F3033E5BD9}"/>
    <cellStyle name="20% - Accent2 2 3 2 2 2 3" xfId="20684" xr:uid="{F4179E44-5515-4DFB-A80B-F03BA86A422F}"/>
    <cellStyle name="20% - Accent2 2 3 2 2 2 3 2" xfId="43019" xr:uid="{F819D54D-44BD-42C2-AD7F-5450A17FC43D}"/>
    <cellStyle name="20% - Accent2 2 3 2 2 2 4" xfId="33371" xr:uid="{A4CB1CDD-5632-4B52-9EAE-385469608226}"/>
    <cellStyle name="20% - Accent2 2 3 2 2 3" xfId="13214" xr:uid="{C67A6483-58CC-445A-93BB-E6DFECB63678}"/>
    <cellStyle name="20% - Accent2 2 3 2 2 3 2" xfId="23163" xr:uid="{B92C89CB-5666-4FA4-B3BB-08A4764F10CD}"/>
    <cellStyle name="20% - Accent2 2 3 2 2 3 2 2" xfId="45437" xr:uid="{C0559F4F-A780-41D5-A238-1A60C3C3D380}"/>
    <cellStyle name="20% - Accent2 2 3 2 2 3 3" xfId="35789" xr:uid="{77A4682A-87D6-4A69-9CB4-12B41F4A840A}"/>
    <cellStyle name="20% - Accent2 2 3 2 2 4" xfId="18213" xr:uid="{0368A0CE-B1BB-48A1-A0AF-E2902229A972}"/>
    <cellStyle name="20% - Accent2 2 3 2 2 4 2" xfId="40609" xr:uid="{9894E60D-943D-4167-A332-65BBF501E20A}"/>
    <cellStyle name="20% - Accent2 2 3 2 2 5" xfId="30961" xr:uid="{4A962E80-D822-4EAA-8D02-8BF70978192A}"/>
    <cellStyle name="20% - Accent2 2 3 2 3" xfId="1824" xr:uid="{5F470EBF-8DE3-45CA-94B2-938E9982AF74}"/>
    <cellStyle name="20% - Accent2 2 3 2 3 2" xfId="10585" xr:uid="{DD002F6A-4D23-4A60-BACA-A2C2EAF4E616}"/>
    <cellStyle name="20% - Accent2 2 3 2 3 2 2" xfId="15714" xr:uid="{2711E7CF-E777-49EB-82B4-908991A55372}"/>
    <cellStyle name="20% - Accent2 2 3 2 3 2 2 2" xfId="25643" xr:uid="{DF455F4E-8482-42BB-A6EE-2DA5F7AD09CB}"/>
    <cellStyle name="20% - Accent2 2 3 2 3 2 2 2 2" xfId="47850" xr:uid="{977E1004-141A-4247-9070-34CE4C3F29D1}"/>
    <cellStyle name="20% - Accent2 2 3 2 3 2 2 3" xfId="38202" xr:uid="{C76E9103-8999-4173-ACD8-6D5BA06B81BE}"/>
    <cellStyle name="20% - Accent2 2 3 2 3 2 3" xfId="20685" xr:uid="{0234821F-5AE8-4A40-855D-0C274661C334}"/>
    <cellStyle name="20% - Accent2 2 3 2 3 2 3 2" xfId="43020" xr:uid="{4770502C-F9E8-415E-A82B-9140C4971DD3}"/>
    <cellStyle name="20% - Accent2 2 3 2 3 2 4" xfId="33372" xr:uid="{4A26068A-53FF-4DE0-9E79-037B38360CAF}"/>
    <cellStyle name="20% - Accent2 2 3 2 3 3" xfId="13215" xr:uid="{4E494967-EAAB-4657-9FAD-DDA6EF88942D}"/>
    <cellStyle name="20% - Accent2 2 3 2 3 3 2" xfId="23164" xr:uid="{53B74714-6B38-4C34-91BE-A54FE61E7190}"/>
    <cellStyle name="20% - Accent2 2 3 2 3 3 2 2" xfId="45438" xr:uid="{C23E0CE1-D282-40F5-ACB6-920B8AC28B3C}"/>
    <cellStyle name="20% - Accent2 2 3 2 3 3 3" xfId="35790" xr:uid="{996352E6-2241-4BA0-B261-4A95D6E36064}"/>
    <cellStyle name="20% - Accent2 2 3 2 3 4" xfId="18214" xr:uid="{C08A0D43-848D-466E-8EC8-DFCBE0E91FDB}"/>
    <cellStyle name="20% - Accent2 2 3 2 3 4 2" xfId="40610" xr:uid="{78336439-2AE6-4935-B544-F28067AEDDDA}"/>
    <cellStyle name="20% - Accent2 2 3 2 3 5" xfId="30962" xr:uid="{59BF88E2-9A27-48A5-B371-96B22359413F}"/>
    <cellStyle name="20% - Accent2 2 3 2 4" xfId="1825" xr:uid="{82B554DB-5CBF-47D3-A094-3157B40B0ADC}"/>
    <cellStyle name="20% - Accent2 2 3 2 4 2" xfId="10586" xr:uid="{11819E27-4698-4B0A-ADA6-D427F278DFFC}"/>
    <cellStyle name="20% - Accent2 2 3 2 4 2 2" xfId="15715" xr:uid="{FE6C208C-0D1A-429E-86C8-092E514AC81D}"/>
    <cellStyle name="20% - Accent2 2 3 2 4 2 2 2" xfId="25644" xr:uid="{7AB150B9-1423-43C9-8125-84B71DCB786D}"/>
    <cellStyle name="20% - Accent2 2 3 2 4 2 2 2 2" xfId="47851" xr:uid="{9005EA10-8BBE-4DDC-8272-D314DECFF531}"/>
    <cellStyle name="20% - Accent2 2 3 2 4 2 2 3" xfId="38203" xr:uid="{6D6D9FC1-114B-4038-B7C5-06FC96186994}"/>
    <cellStyle name="20% - Accent2 2 3 2 4 2 3" xfId="20686" xr:uid="{E4988B4D-29D7-45AA-8817-59D3874C3BF2}"/>
    <cellStyle name="20% - Accent2 2 3 2 4 2 3 2" xfId="43021" xr:uid="{070742EE-A3C7-45BA-A60E-2AD8AE0E195F}"/>
    <cellStyle name="20% - Accent2 2 3 2 4 2 4" xfId="33373" xr:uid="{2214DDE1-5F5D-4A85-9429-696485A674F5}"/>
    <cellStyle name="20% - Accent2 2 3 2 4 3" xfId="13216" xr:uid="{4744522D-0DDB-4AF5-8A7F-9B314A8000EE}"/>
    <cellStyle name="20% - Accent2 2 3 2 4 3 2" xfId="23165" xr:uid="{D7081029-034F-405A-84CE-8FD9ADD8D467}"/>
    <cellStyle name="20% - Accent2 2 3 2 4 3 2 2" xfId="45439" xr:uid="{A3690A14-AB4B-460A-BB58-924A0143A65E}"/>
    <cellStyle name="20% - Accent2 2 3 2 4 3 3" xfId="35791" xr:uid="{F9B695C8-F8DF-41C1-92BF-C861D2D7B3BE}"/>
    <cellStyle name="20% - Accent2 2 3 2 4 4" xfId="18215" xr:uid="{7477A35F-79A7-47FB-9E17-E1A2373F2446}"/>
    <cellStyle name="20% - Accent2 2 3 2 4 4 2" xfId="40611" xr:uid="{0293D696-0776-4DB4-8998-95FFF9D93835}"/>
    <cellStyle name="20% - Accent2 2 3 2 4 5" xfId="30963" xr:uid="{CF4155C9-466F-4E9A-ACCA-5249BD0AB4FE}"/>
    <cellStyle name="20% - Accent2 2 3 2 5" xfId="10583" xr:uid="{92590E58-A61D-4521-9DBE-C0628EF83B42}"/>
    <cellStyle name="20% - Accent2 2 3 2 5 2" xfId="15712" xr:uid="{DC48594E-9FE6-4A40-A802-6A0E09CCCC60}"/>
    <cellStyle name="20% - Accent2 2 3 2 5 2 2" xfId="25641" xr:uid="{DF58C963-148A-409E-AD7D-14A4908BA50B}"/>
    <cellStyle name="20% - Accent2 2 3 2 5 2 2 2" xfId="47848" xr:uid="{C7596462-E0C6-4C5F-89E9-FB78837BFB19}"/>
    <cellStyle name="20% - Accent2 2 3 2 5 2 3" xfId="38200" xr:uid="{CC906AF8-0B57-4ECE-B9E3-BC0E1959F8E4}"/>
    <cellStyle name="20% - Accent2 2 3 2 5 3" xfId="20683" xr:uid="{0F0FB3B0-F611-4009-BAF8-C68166AC0FD7}"/>
    <cellStyle name="20% - Accent2 2 3 2 5 3 2" xfId="43018" xr:uid="{E8CF17BB-151C-46AF-9049-38FEA6E6C697}"/>
    <cellStyle name="20% - Accent2 2 3 2 5 4" xfId="33370" xr:uid="{C7313BC6-B9A6-45E0-8C05-EE3E0A75E600}"/>
    <cellStyle name="20% - Accent2 2 3 2 6" xfId="13213" xr:uid="{A9F0A3DF-EEA0-48E3-A936-4651F4C7D248}"/>
    <cellStyle name="20% - Accent2 2 3 2 6 2" xfId="23162" xr:uid="{E19C9D76-8D48-4839-BC21-939DC9E09DC5}"/>
    <cellStyle name="20% - Accent2 2 3 2 6 2 2" xfId="45436" xr:uid="{139629C6-D42A-4B68-B08E-9284EFC8A47A}"/>
    <cellStyle name="20% - Accent2 2 3 2 6 3" xfId="35788" xr:uid="{B490E59C-123A-460C-BDE7-F214506B00EF}"/>
    <cellStyle name="20% - Accent2 2 3 2 7" xfId="18212" xr:uid="{0C7B3F19-DDEE-45C6-82D6-856AA758A63A}"/>
    <cellStyle name="20% - Accent2 2 3 2 7 2" xfId="40608" xr:uid="{4BB76073-4301-4E3B-BFE1-A45A1FF868C6}"/>
    <cellStyle name="20% - Accent2 2 3 2 8" xfId="30960" xr:uid="{D72A3594-E88F-448B-96B4-8BDAC3C3281D}"/>
    <cellStyle name="20% - Accent2 2 3 3" xfId="1826" xr:uid="{73A33716-24AE-40D4-ABA5-B6E52952913D}"/>
    <cellStyle name="20% - Accent2 2 3 3 2" xfId="10587" xr:uid="{1EA2F533-6214-4123-B0B6-CFBB3DE5DD60}"/>
    <cellStyle name="20% - Accent2 2 3 3 2 2" xfId="15716" xr:uid="{CE31687B-8EC2-4D26-96F7-D3235868906A}"/>
    <cellStyle name="20% - Accent2 2 3 3 2 2 2" xfId="25645" xr:uid="{5D6A8E13-7035-41F9-AEC0-E45DE5E28784}"/>
    <cellStyle name="20% - Accent2 2 3 3 2 2 2 2" xfId="47852" xr:uid="{14CCA1FD-A3CB-4695-894C-0E0168B1DE06}"/>
    <cellStyle name="20% - Accent2 2 3 3 2 2 3" xfId="38204" xr:uid="{81398143-D4C4-4649-B15F-74E5BAF010EA}"/>
    <cellStyle name="20% - Accent2 2 3 3 2 3" xfId="20687" xr:uid="{E3C57C78-9FF2-49B7-9035-99017885D0E4}"/>
    <cellStyle name="20% - Accent2 2 3 3 2 3 2" xfId="43022" xr:uid="{2E65E4BA-8718-47BA-A210-35325E4D0B6D}"/>
    <cellStyle name="20% - Accent2 2 3 3 2 4" xfId="33374" xr:uid="{E693826C-C20A-48EC-9E1D-D93AB2DDDEA0}"/>
    <cellStyle name="20% - Accent2 2 3 3 3" xfId="13217" xr:uid="{CB7AA245-36E4-48E8-A49E-735F8DD7484A}"/>
    <cellStyle name="20% - Accent2 2 3 3 3 2" xfId="23166" xr:uid="{40EF8328-9CA8-47B2-91B0-D71440790547}"/>
    <cellStyle name="20% - Accent2 2 3 3 3 2 2" xfId="45440" xr:uid="{C0A8E629-8B2F-426F-86EC-5540D10C9301}"/>
    <cellStyle name="20% - Accent2 2 3 3 3 3" xfId="35792" xr:uid="{F3162DC3-FD86-4201-9135-12C966924F98}"/>
    <cellStyle name="20% - Accent2 2 3 3 4" xfId="18216" xr:uid="{F98006BC-43F2-407D-BEB4-455476BF1E1C}"/>
    <cellStyle name="20% - Accent2 2 3 3 4 2" xfId="40612" xr:uid="{F13514CE-60FA-4A6B-A7FB-EDBFAA7364DB}"/>
    <cellStyle name="20% - Accent2 2 3 3 5" xfId="30964" xr:uid="{2A009319-32B2-4EBD-BC88-B9FA880DD880}"/>
    <cellStyle name="20% - Accent2 2 3 4" xfId="1827" xr:uid="{2C96C6F7-7EC6-4B1A-89C8-9344FCA823FE}"/>
    <cellStyle name="20% - Accent2 2 3 4 2" xfId="10588" xr:uid="{E5F9769B-7062-4A3A-9B86-820076837BDF}"/>
    <cellStyle name="20% - Accent2 2 3 4 2 2" xfId="15717" xr:uid="{FE903912-AC7F-4E7B-8CE6-2E7A82D79C20}"/>
    <cellStyle name="20% - Accent2 2 3 4 2 2 2" xfId="25646" xr:uid="{AF447543-94BA-4AD3-BF55-85BFBA119923}"/>
    <cellStyle name="20% - Accent2 2 3 4 2 2 2 2" xfId="47853" xr:uid="{6DA9326B-92F9-48BE-8FB7-A94881361D48}"/>
    <cellStyle name="20% - Accent2 2 3 4 2 2 3" xfId="38205" xr:uid="{6031C85B-2985-467D-A7D1-765E59D7269C}"/>
    <cellStyle name="20% - Accent2 2 3 4 2 3" xfId="20688" xr:uid="{E16225EE-82CA-43F3-90C9-836EB815C52A}"/>
    <cellStyle name="20% - Accent2 2 3 4 2 3 2" xfId="43023" xr:uid="{79421AA9-CBDD-40C3-B915-39AFCAD0819E}"/>
    <cellStyle name="20% - Accent2 2 3 4 2 4" xfId="33375" xr:uid="{DD338DE1-9CC6-41C0-AC3D-8663AFDEC100}"/>
    <cellStyle name="20% - Accent2 2 3 4 3" xfId="13218" xr:uid="{D3C6362C-5CF4-46E4-A745-EB2B0DE07AB4}"/>
    <cellStyle name="20% - Accent2 2 3 4 3 2" xfId="23167" xr:uid="{DE4E3111-DA72-4167-8306-25B93CD51CDA}"/>
    <cellStyle name="20% - Accent2 2 3 4 3 2 2" xfId="45441" xr:uid="{F7F22159-18C2-40CB-BADA-D4FD26F0C924}"/>
    <cellStyle name="20% - Accent2 2 3 4 3 3" xfId="35793" xr:uid="{F9B0C042-3934-4ECC-93F6-EDC43B007EAE}"/>
    <cellStyle name="20% - Accent2 2 3 4 4" xfId="18217" xr:uid="{818B0FC4-1DFD-418C-ADAE-41C9BBF50A81}"/>
    <cellStyle name="20% - Accent2 2 3 4 4 2" xfId="40613" xr:uid="{BDE3B7B2-4850-4882-B8B6-F22490AEC1E1}"/>
    <cellStyle name="20% - Accent2 2 3 4 5" xfId="30965" xr:uid="{5B3CC115-762A-4887-9213-BE7D046F35C1}"/>
    <cellStyle name="20% - Accent2 2 3 5" xfId="1828" xr:uid="{32E45D37-5BB3-4F62-8086-098D1AC198D2}"/>
    <cellStyle name="20% - Accent2 2 3 5 2" xfId="10589" xr:uid="{7A55F502-CE37-47DD-8857-EAB10051C52C}"/>
    <cellStyle name="20% - Accent2 2 3 5 2 2" xfId="15718" xr:uid="{8DB46546-19BF-49AE-82AF-CB5D0D45BB33}"/>
    <cellStyle name="20% - Accent2 2 3 5 2 2 2" xfId="25647" xr:uid="{94D7D940-C2E5-4E20-A709-1E35A11D8583}"/>
    <cellStyle name="20% - Accent2 2 3 5 2 2 2 2" xfId="47854" xr:uid="{A489CD61-AAFD-477D-9C2A-454001093265}"/>
    <cellStyle name="20% - Accent2 2 3 5 2 2 3" xfId="38206" xr:uid="{7131B706-904B-4703-9C40-0189941F850C}"/>
    <cellStyle name="20% - Accent2 2 3 5 2 3" xfId="20689" xr:uid="{C15A8D59-7A37-4ADB-A8B0-CE6E09DD9BFE}"/>
    <cellStyle name="20% - Accent2 2 3 5 2 3 2" xfId="43024" xr:uid="{86E61D5F-65F8-494F-824A-848EF7D94035}"/>
    <cellStyle name="20% - Accent2 2 3 5 2 4" xfId="33376" xr:uid="{970903BF-CE38-486C-97F7-E297873C152F}"/>
    <cellStyle name="20% - Accent2 2 3 5 3" xfId="13219" xr:uid="{B8E9057D-9FC7-455E-98C8-F94661C3275D}"/>
    <cellStyle name="20% - Accent2 2 3 5 3 2" xfId="23168" xr:uid="{A0E403B7-9113-458D-B706-3F721B34D5C9}"/>
    <cellStyle name="20% - Accent2 2 3 5 3 2 2" xfId="45442" xr:uid="{6BD6CFB5-A216-49F6-AEDC-CBF41F9FBF0C}"/>
    <cellStyle name="20% - Accent2 2 3 5 3 3" xfId="35794" xr:uid="{8800A6A0-965F-4BDE-BF90-4A249FC68AF9}"/>
    <cellStyle name="20% - Accent2 2 3 5 4" xfId="18218" xr:uid="{8217A545-B569-43B7-81CA-B1E8925DAE9F}"/>
    <cellStyle name="20% - Accent2 2 3 5 4 2" xfId="40614" xr:uid="{4BDA3C2E-C10E-4026-BBA7-850AAED06DE6}"/>
    <cellStyle name="20% - Accent2 2 3 5 5" xfId="30966" xr:uid="{21D624E5-7426-418B-B483-8DC4FAA737AF}"/>
    <cellStyle name="20% - Accent2 2 3 6" xfId="1829" xr:uid="{130DD251-B6E0-44DA-AEF2-1A966BCC349A}"/>
    <cellStyle name="20% - Accent2 2 3 6 2" xfId="10590" xr:uid="{3FCE0C17-EDA6-4C65-A672-87DF0D95D9A1}"/>
    <cellStyle name="20% - Accent2 2 3 6 2 2" xfId="15719" xr:uid="{32CB3A98-525C-4CD3-A08A-7A11741B0178}"/>
    <cellStyle name="20% - Accent2 2 3 6 2 2 2" xfId="25648" xr:uid="{75BF8306-7BEA-4EA7-9B62-2551F7CD4263}"/>
    <cellStyle name="20% - Accent2 2 3 6 2 2 2 2" xfId="47855" xr:uid="{78FAD454-7640-47AD-83F2-C98B0ED498D6}"/>
    <cellStyle name="20% - Accent2 2 3 6 2 2 3" xfId="38207" xr:uid="{FBD52660-E344-4917-AC19-4C84C141A21C}"/>
    <cellStyle name="20% - Accent2 2 3 6 2 3" xfId="20690" xr:uid="{85C9B4E4-91C8-4D73-A1C6-1A03ED722E2A}"/>
    <cellStyle name="20% - Accent2 2 3 6 2 3 2" xfId="43025" xr:uid="{8FE9D1C8-A852-4C89-8773-F71F547D18D4}"/>
    <cellStyle name="20% - Accent2 2 3 6 2 4" xfId="33377" xr:uid="{CBBC43EC-4C78-4CB1-9602-96A62AE920A0}"/>
    <cellStyle name="20% - Accent2 2 3 6 3" xfId="13220" xr:uid="{751BC430-91F2-4137-A107-F56CCBAC5676}"/>
    <cellStyle name="20% - Accent2 2 3 6 3 2" xfId="23169" xr:uid="{FFBE3E6E-C66A-46B9-9CAF-7B9BDCA4ADF1}"/>
    <cellStyle name="20% - Accent2 2 3 6 3 2 2" xfId="45443" xr:uid="{9851D7EA-4583-48FB-8397-4CD666E45C28}"/>
    <cellStyle name="20% - Accent2 2 3 6 3 3" xfId="35795" xr:uid="{0005C6BE-F291-4A6A-913E-A7744212747D}"/>
    <cellStyle name="20% - Accent2 2 3 6 4" xfId="18219" xr:uid="{8AA18D8C-2B79-4A70-8F62-13EA8F6B21C0}"/>
    <cellStyle name="20% - Accent2 2 3 6 4 2" xfId="40615" xr:uid="{2D64DF1E-30E1-4650-9DE1-DED6ACCF3D2F}"/>
    <cellStyle name="20% - Accent2 2 3 6 5" xfId="30967" xr:uid="{ECB35A24-4132-4E9F-B14A-945906D14937}"/>
    <cellStyle name="20% - Accent2 2 3 7" xfId="1830" xr:uid="{789B9789-36C5-4EE0-BEAE-D2D3C2F6615F}"/>
    <cellStyle name="20% - Accent2 2 3 8" xfId="1821" xr:uid="{9BCF5C75-484C-44A3-9392-85CCB202B145}"/>
    <cellStyle name="20% - Accent2 2 3 9" xfId="10381" xr:uid="{1AB3F870-871D-4759-876B-C872E97E485A}"/>
    <cellStyle name="20% - Accent2 2 3 9 2" xfId="15510" xr:uid="{D81FB4C7-87D1-4A5A-B4EA-DD830A3DF01C}"/>
    <cellStyle name="20% - Accent2 2 3 9 2 2" xfId="25439" xr:uid="{D86BDFE9-E60F-4610-9979-03B2CBEB8CBA}"/>
    <cellStyle name="20% - Accent2 2 3 9 2 2 2" xfId="47646" xr:uid="{0CBC2455-9A7B-4060-9A7E-E7286F175029}"/>
    <cellStyle name="20% - Accent2 2 3 9 2 3" xfId="37998" xr:uid="{DEE2B834-2876-4153-A0BD-09286B0B4F7F}"/>
    <cellStyle name="20% - Accent2 2 3 9 3" xfId="20483" xr:uid="{9C69B74A-CEA0-4CFE-9301-47CCD7910293}"/>
    <cellStyle name="20% - Accent2 2 3 9 3 2" xfId="42818" xr:uid="{73E85100-1BD8-475B-BF6D-E40A9BA78D05}"/>
    <cellStyle name="20% - Accent2 2 3 9 4" xfId="33170" xr:uid="{3BC3F2B0-7FF9-4EFA-8138-78FB24B50B43}"/>
    <cellStyle name="20% - Accent2 2 4" xfId="1831" xr:uid="{3EAFCCD7-4704-4248-8AA9-61B1E8C72EB9}"/>
    <cellStyle name="20% - Accent2 2 4 2" xfId="1832" xr:uid="{4C114D9B-5F39-4CCC-99C8-27EA45A0020D}"/>
    <cellStyle name="20% - Accent2 2 4 2 2" xfId="1833" xr:uid="{5AC1813E-965E-432A-BB77-7118F5F82B75}"/>
    <cellStyle name="20% - Accent2 2 4 2 2 2" xfId="10593" xr:uid="{264C2BC7-F214-47B1-B52C-09BE35B10D1E}"/>
    <cellStyle name="20% - Accent2 2 4 2 2 2 2" xfId="15722" xr:uid="{EE5AA982-FF6E-4CEE-957E-966051AAD3EE}"/>
    <cellStyle name="20% - Accent2 2 4 2 2 2 2 2" xfId="25651" xr:uid="{3D383D8B-6CA3-46D7-84A3-19531F37D295}"/>
    <cellStyle name="20% - Accent2 2 4 2 2 2 2 2 2" xfId="47858" xr:uid="{90C37E8B-D253-41E9-876C-9D31B8F887B4}"/>
    <cellStyle name="20% - Accent2 2 4 2 2 2 2 3" xfId="38210" xr:uid="{750FF0F0-CD8D-4902-B65C-7D99AACCDFE4}"/>
    <cellStyle name="20% - Accent2 2 4 2 2 2 3" xfId="20693" xr:uid="{0F2EA720-ABAD-4314-8585-99AB5468C139}"/>
    <cellStyle name="20% - Accent2 2 4 2 2 2 3 2" xfId="43028" xr:uid="{BD92FB4A-13EC-49F8-BB56-85F7338EB981}"/>
    <cellStyle name="20% - Accent2 2 4 2 2 2 4" xfId="33380" xr:uid="{5007951B-1528-464A-9410-252B18D5136B}"/>
    <cellStyle name="20% - Accent2 2 4 2 2 3" xfId="13223" xr:uid="{9BFE1889-FF6A-4589-B655-56B08E3AB490}"/>
    <cellStyle name="20% - Accent2 2 4 2 2 3 2" xfId="23172" xr:uid="{A7EB8B69-BDB6-472F-828F-2621C8D60581}"/>
    <cellStyle name="20% - Accent2 2 4 2 2 3 2 2" xfId="45446" xr:uid="{957A4F03-D3ED-48D7-B927-8FAEC8E54B9C}"/>
    <cellStyle name="20% - Accent2 2 4 2 2 3 3" xfId="35798" xr:uid="{339F73EE-E48A-4651-B648-26157FA4DDF5}"/>
    <cellStyle name="20% - Accent2 2 4 2 2 4" xfId="18222" xr:uid="{B43D7B05-3C80-4216-AC3E-6B7687B13329}"/>
    <cellStyle name="20% - Accent2 2 4 2 2 4 2" xfId="40618" xr:uid="{AF4FF347-9105-41B5-AD4D-6BF7351E9FB6}"/>
    <cellStyle name="20% - Accent2 2 4 2 2 5" xfId="30970" xr:uid="{D4B80736-81DA-4958-91F6-6967A0951288}"/>
    <cellStyle name="20% - Accent2 2 4 2 3" xfId="1834" xr:uid="{16C6A7D7-B3B9-4A43-8FA8-A2D20D711E32}"/>
    <cellStyle name="20% - Accent2 2 4 2 3 2" xfId="10594" xr:uid="{745393C2-ED16-459E-AA20-AFE3DCE65818}"/>
    <cellStyle name="20% - Accent2 2 4 2 3 2 2" xfId="15723" xr:uid="{A7C2C284-2F86-4150-A803-91F35FCAD41A}"/>
    <cellStyle name="20% - Accent2 2 4 2 3 2 2 2" xfId="25652" xr:uid="{3F6B147A-9517-4D54-8113-E9E76883466B}"/>
    <cellStyle name="20% - Accent2 2 4 2 3 2 2 2 2" xfId="47859" xr:uid="{3A86F714-FD33-4AED-81AB-D67057494904}"/>
    <cellStyle name="20% - Accent2 2 4 2 3 2 2 3" xfId="38211" xr:uid="{DCEA9CA7-9B9A-4DBA-B7CD-1A34A0FC6F7A}"/>
    <cellStyle name="20% - Accent2 2 4 2 3 2 3" xfId="20694" xr:uid="{CD56551C-E077-49A2-89DA-68AABDDD492E}"/>
    <cellStyle name="20% - Accent2 2 4 2 3 2 3 2" xfId="43029" xr:uid="{DD03BDEF-84E9-4F82-8416-16DC4A91E250}"/>
    <cellStyle name="20% - Accent2 2 4 2 3 2 4" xfId="33381" xr:uid="{B0EBC194-BA02-4791-9DA8-663C8E68B9B8}"/>
    <cellStyle name="20% - Accent2 2 4 2 3 3" xfId="13224" xr:uid="{AC835847-8088-4AF8-B648-6E2D08E4EC8C}"/>
    <cellStyle name="20% - Accent2 2 4 2 3 3 2" xfId="23173" xr:uid="{2B9C9F4E-B749-4975-9D99-A685E7B52520}"/>
    <cellStyle name="20% - Accent2 2 4 2 3 3 2 2" xfId="45447" xr:uid="{2DB67883-3B27-4B16-8608-1BCF015CDDBD}"/>
    <cellStyle name="20% - Accent2 2 4 2 3 3 3" xfId="35799" xr:uid="{5E3335EA-05D5-49AE-955B-A9630FD38955}"/>
    <cellStyle name="20% - Accent2 2 4 2 3 4" xfId="18223" xr:uid="{E6152E4A-8BBC-4218-AC69-A9D3E8D5A64E}"/>
    <cellStyle name="20% - Accent2 2 4 2 3 4 2" xfId="40619" xr:uid="{91009978-7805-4FA5-9DD4-2E9BD53D8F21}"/>
    <cellStyle name="20% - Accent2 2 4 2 3 5" xfId="30971" xr:uid="{9A490627-D0C1-4858-ADCC-B6588BE99058}"/>
    <cellStyle name="20% - Accent2 2 4 2 4" xfId="1835" xr:uid="{0A94F295-D6C4-419B-99C6-A51F0682C380}"/>
    <cellStyle name="20% - Accent2 2 4 2 4 2" xfId="10595" xr:uid="{D44D3A43-F562-42D3-AAE0-D6B040A7141D}"/>
    <cellStyle name="20% - Accent2 2 4 2 4 2 2" xfId="15724" xr:uid="{4D687E6C-7BBB-4BD9-B981-CA6B5B2F645B}"/>
    <cellStyle name="20% - Accent2 2 4 2 4 2 2 2" xfId="25653" xr:uid="{6396F1DA-D789-4B21-8AC0-51439B531D37}"/>
    <cellStyle name="20% - Accent2 2 4 2 4 2 2 2 2" xfId="47860" xr:uid="{74574B70-1E66-4D71-B861-1BD0964AA291}"/>
    <cellStyle name="20% - Accent2 2 4 2 4 2 2 3" xfId="38212" xr:uid="{2A84B621-4341-4092-8981-B6F681558B86}"/>
    <cellStyle name="20% - Accent2 2 4 2 4 2 3" xfId="20695" xr:uid="{151B0609-A93F-4146-A9F3-255709C18D17}"/>
    <cellStyle name="20% - Accent2 2 4 2 4 2 3 2" xfId="43030" xr:uid="{A2299445-5147-4F9D-A2D0-0BE95A9F7E65}"/>
    <cellStyle name="20% - Accent2 2 4 2 4 2 4" xfId="33382" xr:uid="{BB6AFF32-06F4-454A-B55D-A3122E223EA3}"/>
    <cellStyle name="20% - Accent2 2 4 2 4 3" xfId="13225" xr:uid="{A9D8D1E3-B336-428E-9233-2997A4F05F35}"/>
    <cellStyle name="20% - Accent2 2 4 2 4 3 2" xfId="23174" xr:uid="{A2C93088-87DB-4AEF-82C4-27AA86F048D1}"/>
    <cellStyle name="20% - Accent2 2 4 2 4 3 2 2" xfId="45448" xr:uid="{E707BF91-317B-4667-9723-56D3C4EE57E8}"/>
    <cellStyle name="20% - Accent2 2 4 2 4 3 3" xfId="35800" xr:uid="{617C72EB-37EA-4749-9FA3-C222438B98D5}"/>
    <cellStyle name="20% - Accent2 2 4 2 4 4" xfId="18224" xr:uid="{29CF18D7-2AD2-4D76-87C9-690BE4AB6684}"/>
    <cellStyle name="20% - Accent2 2 4 2 4 4 2" xfId="40620" xr:uid="{60BD54CB-54AB-464E-9D10-F300EFD8840C}"/>
    <cellStyle name="20% - Accent2 2 4 2 4 5" xfId="30972" xr:uid="{ABB2E1A6-F150-4447-AA51-7EF6541BA9F7}"/>
    <cellStyle name="20% - Accent2 2 4 2 5" xfId="10592" xr:uid="{015D4947-C0ED-4CDE-BCCC-3660BE84790C}"/>
    <cellStyle name="20% - Accent2 2 4 2 5 2" xfId="15721" xr:uid="{D5C1C3C4-7CE8-4AF7-91A8-1C20B27F2725}"/>
    <cellStyle name="20% - Accent2 2 4 2 5 2 2" xfId="25650" xr:uid="{20362711-B488-4BA3-82DB-7E270FF810A4}"/>
    <cellStyle name="20% - Accent2 2 4 2 5 2 2 2" xfId="47857" xr:uid="{E9E5118C-6516-4965-B981-8DDA7AD0985C}"/>
    <cellStyle name="20% - Accent2 2 4 2 5 2 3" xfId="38209" xr:uid="{59F1CEAE-264B-49F5-9128-F97F9E8FD1E5}"/>
    <cellStyle name="20% - Accent2 2 4 2 5 3" xfId="20692" xr:uid="{5AAABDE5-3CB6-4994-94DA-0B680F3F81AA}"/>
    <cellStyle name="20% - Accent2 2 4 2 5 3 2" xfId="43027" xr:uid="{C596EE43-C93E-41E9-86C6-998644C4062B}"/>
    <cellStyle name="20% - Accent2 2 4 2 5 4" xfId="33379" xr:uid="{861B3A12-E471-43D1-B396-705ACE4F710C}"/>
    <cellStyle name="20% - Accent2 2 4 2 6" xfId="13222" xr:uid="{DAA73AC1-497A-4F7E-B509-709553F23E05}"/>
    <cellStyle name="20% - Accent2 2 4 2 6 2" xfId="23171" xr:uid="{DA9FB703-D883-4896-8B3A-4B3F84BD4693}"/>
    <cellStyle name="20% - Accent2 2 4 2 6 2 2" xfId="45445" xr:uid="{E64E84A6-6854-4713-88C4-E8D78C435E16}"/>
    <cellStyle name="20% - Accent2 2 4 2 6 3" xfId="35797" xr:uid="{0B4A58A4-5D65-4CFE-9B8E-A7F6D7AB0A98}"/>
    <cellStyle name="20% - Accent2 2 4 2 7" xfId="18221" xr:uid="{6CA44615-54A7-4D5B-9D9A-3FA9FDAFDC9F}"/>
    <cellStyle name="20% - Accent2 2 4 2 7 2" xfId="40617" xr:uid="{4E2EAB39-D3B8-4FC1-B19A-892508C84C84}"/>
    <cellStyle name="20% - Accent2 2 4 2 8" xfId="30969" xr:uid="{BF4D1A7F-EC77-4240-9414-35914364F699}"/>
    <cellStyle name="20% - Accent2 2 4 3" xfId="1836" xr:uid="{77F70888-B250-403F-BD2E-BCFA0104C236}"/>
    <cellStyle name="20% - Accent2 2 4 3 2" xfId="10596" xr:uid="{E3751D9A-2D24-4096-8C6C-F8D553F7452E}"/>
    <cellStyle name="20% - Accent2 2 4 3 2 2" xfId="15725" xr:uid="{086C7A63-1DDE-433B-8914-650D76420E3A}"/>
    <cellStyle name="20% - Accent2 2 4 3 2 2 2" xfId="25654" xr:uid="{77832AFB-E957-473F-B2C4-3F775151076A}"/>
    <cellStyle name="20% - Accent2 2 4 3 2 2 2 2" xfId="47861" xr:uid="{32975F4B-FE54-4D10-A7F5-C3B4978B358A}"/>
    <cellStyle name="20% - Accent2 2 4 3 2 2 3" xfId="38213" xr:uid="{DE95AD47-8FC6-4CAA-A1AB-0A9AC9A2AD55}"/>
    <cellStyle name="20% - Accent2 2 4 3 2 3" xfId="20696" xr:uid="{CE1EA27B-6092-4E66-A424-41C3F58B1200}"/>
    <cellStyle name="20% - Accent2 2 4 3 2 3 2" xfId="43031" xr:uid="{0D445121-79F5-43EC-ACF5-FE60E5E1E176}"/>
    <cellStyle name="20% - Accent2 2 4 3 2 4" xfId="33383" xr:uid="{4A1C5CBE-CB6F-4B05-BB03-9AAC680BE094}"/>
    <cellStyle name="20% - Accent2 2 4 3 3" xfId="13226" xr:uid="{DC01697A-1CEC-4B26-8E31-5266E9AC6C30}"/>
    <cellStyle name="20% - Accent2 2 4 3 3 2" xfId="23175" xr:uid="{C9A67AD0-53DD-4C24-8422-B1647CD98B39}"/>
    <cellStyle name="20% - Accent2 2 4 3 3 2 2" xfId="45449" xr:uid="{3A8FFDB9-EB39-4818-9918-9802DC9A9B12}"/>
    <cellStyle name="20% - Accent2 2 4 3 3 3" xfId="35801" xr:uid="{17276C07-26CA-48D1-9549-01582427C255}"/>
    <cellStyle name="20% - Accent2 2 4 3 4" xfId="18225" xr:uid="{C9979BDB-EED4-4A0E-971A-3E7845E3D2F5}"/>
    <cellStyle name="20% - Accent2 2 4 3 4 2" xfId="40621" xr:uid="{31A3E8AC-68A7-4B1D-9297-60C2AFB8AACE}"/>
    <cellStyle name="20% - Accent2 2 4 3 5" xfId="30973" xr:uid="{BC356549-C3CD-4F2D-8D6B-85FF5D3B8881}"/>
    <cellStyle name="20% - Accent2 2 4 4" xfId="1837" xr:uid="{B217F624-72B1-410F-9E46-E98CF428E952}"/>
    <cellStyle name="20% - Accent2 2 4 4 2" xfId="10597" xr:uid="{2A924DB4-F18D-4880-91AD-D4097D0666DC}"/>
    <cellStyle name="20% - Accent2 2 4 4 2 2" xfId="15726" xr:uid="{39E6D8AD-4BC4-4CF8-8C0C-0773A744E0BF}"/>
    <cellStyle name="20% - Accent2 2 4 4 2 2 2" xfId="25655" xr:uid="{D8CAABA5-5A97-4C50-B762-69712008B7F5}"/>
    <cellStyle name="20% - Accent2 2 4 4 2 2 2 2" xfId="47862" xr:uid="{199095FA-6E92-4BA4-82D2-F3233234A8A8}"/>
    <cellStyle name="20% - Accent2 2 4 4 2 2 3" xfId="38214" xr:uid="{3AF40244-4DD8-48AC-8045-E3E7FB520F76}"/>
    <cellStyle name="20% - Accent2 2 4 4 2 3" xfId="20697" xr:uid="{03F9238C-9C50-4F38-AB96-56B82231C0F2}"/>
    <cellStyle name="20% - Accent2 2 4 4 2 3 2" xfId="43032" xr:uid="{E7DBE21E-D733-488F-9C70-64DB72B20909}"/>
    <cellStyle name="20% - Accent2 2 4 4 2 4" xfId="33384" xr:uid="{5F63965E-2831-45A0-B35D-A61EFCD961BF}"/>
    <cellStyle name="20% - Accent2 2 4 4 3" xfId="13227" xr:uid="{CB94CD46-4A5D-4EDF-880E-1DC9E65ACA73}"/>
    <cellStyle name="20% - Accent2 2 4 4 3 2" xfId="23176" xr:uid="{4E3292DD-A5F8-4315-B1F2-9720BC38C436}"/>
    <cellStyle name="20% - Accent2 2 4 4 3 2 2" xfId="45450" xr:uid="{274839E4-A5A5-45C3-8170-21DB17899E2A}"/>
    <cellStyle name="20% - Accent2 2 4 4 3 3" xfId="35802" xr:uid="{C81A26BF-7010-4310-949F-4C612F2358AF}"/>
    <cellStyle name="20% - Accent2 2 4 4 4" xfId="18226" xr:uid="{C3547EEC-5076-4A4B-9B6D-5EEDE8B5DB06}"/>
    <cellStyle name="20% - Accent2 2 4 4 4 2" xfId="40622" xr:uid="{86497A84-2CEF-424E-BA30-91F915E7539D}"/>
    <cellStyle name="20% - Accent2 2 4 4 5" xfId="30974" xr:uid="{D1B952A0-26E6-4D62-AD72-36A3D743E873}"/>
    <cellStyle name="20% - Accent2 2 4 5" xfId="1838" xr:uid="{C8141E38-E0B4-4B5B-B8BF-D85F878BC118}"/>
    <cellStyle name="20% - Accent2 2 4 5 2" xfId="10598" xr:uid="{2F9AC5B4-6D83-47A1-923A-891B7C4749D9}"/>
    <cellStyle name="20% - Accent2 2 4 5 2 2" xfId="15727" xr:uid="{05B88897-41A0-4F2F-B1CB-6E2965A46E2F}"/>
    <cellStyle name="20% - Accent2 2 4 5 2 2 2" xfId="25656" xr:uid="{36E9EDB0-B502-44A1-977A-C61F9113668E}"/>
    <cellStyle name="20% - Accent2 2 4 5 2 2 2 2" xfId="47863" xr:uid="{3B99DDC9-9721-4C55-B101-5DDB90081F59}"/>
    <cellStyle name="20% - Accent2 2 4 5 2 2 3" xfId="38215" xr:uid="{A36D29EA-5A4F-4B2B-BCB1-6674F3E6989F}"/>
    <cellStyle name="20% - Accent2 2 4 5 2 3" xfId="20698" xr:uid="{C52DFA11-F229-4392-9E99-67177DDC406A}"/>
    <cellStyle name="20% - Accent2 2 4 5 2 3 2" xfId="43033" xr:uid="{981859B0-9C10-4A71-9E3F-1AD20D2DBE02}"/>
    <cellStyle name="20% - Accent2 2 4 5 2 4" xfId="33385" xr:uid="{8D642681-8659-40E1-AD74-1FD01814188C}"/>
    <cellStyle name="20% - Accent2 2 4 5 3" xfId="13228" xr:uid="{9C07E46E-3E7F-406D-8DD4-7F2F0CC77CED}"/>
    <cellStyle name="20% - Accent2 2 4 5 3 2" xfId="23177" xr:uid="{79C5DC83-70BF-4B8E-840A-2F275397CA34}"/>
    <cellStyle name="20% - Accent2 2 4 5 3 2 2" xfId="45451" xr:uid="{EA888971-2A13-42FF-A785-F15128C46AB2}"/>
    <cellStyle name="20% - Accent2 2 4 5 3 3" xfId="35803" xr:uid="{79814839-9431-4666-8619-7940194A3A52}"/>
    <cellStyle name="20% - Accent2 2 4 5 4" xfId="18227" xr:uid="{F2665281-FC33-4B97-B42C-D2390FFF578B}"/>
    <cellStyle name="20% - Accent2 2 4 5 4 2" xfId="40623" xr:uid="{7FE40CDF-0389-4FC5-8AB7-BD3ADB56968D}"/>
    <cellStyle name="20% - Accent2 2 4 5 5" xfId="30975" xr:uid="{333CED7B-1126-42E1-B8F5-B5A953BB9361}"/>
    <cellStyle name="20% - Accent2 2 4 6" xfId="10591" xr:uid="{E8C3A0F6-99F5-41D7-B4F8-40DC240C898A}"/>
    <cellStyle name="20% - Accent2 2 4 6 2" xfId="15720" xr:uid="{5C1AD381-EECF-4ADD-9FA3-D72522C08F40}"/>
    <cellStyle name="20% - Accent2 2 4 6 2 2" xfId="25649" xr:uid="{B97A8705-1AF3-42AF-B10B-AF0CF3D9AAED}"/>
    <cellStyle name="20% - Accent2 2 4 6 2 2 2" xfId="47856" xr:uid="{8E964C20-1021-402C-8AF3-661841F64F74}"/>
    <cellStyle name="20% - Accent2 2 4 6 2 3" xfId="38208" xr:uid="{DE50D382-17D0-4335-BC46-AA97BAE035E9}"/>
    <cellStyle name="20% - Accent2 2 4 6 3" xfId="20691" xr:uid="{F9DDEA02-CD24-4251-8C60-C922F0EB95BA}"/>
    <cellStyle name="20% - Accent2 2 4 6 3 2" xfId="43026" xr:uid="{31603923-9558-4154-B305-4AE1FD17A671}"/>
    <cellStyle name="20% - Accent2 2 4 6 4" xfId="33378" xr:uid="{39ADA632-E5DA-478F-8ADE-2D719CFD85FE}"/>
    <cellStyle name="20% - Accent2 2 4 7" xfId="13221" xr:uid="{36D98E9F-235F-40CE-81D7-2EEEBB6C0C16}"/>
    <cellStyle name="20% - Accent2 2 4 7 2" xfId="23170" xr:uid="{43461831-6584-4EC8-9EE3-51A3CC976978}"/>
    <cellStyle name="20% - Accent2 2 4 7 2 2" xfId="45444" xr:uid="{2628F9A8-4122-44D2-AD69-ABEEE0AD9DA7}"/>
    <cellStyle name="20% - Accent2 2 4 7 3" xfId="35796" xr:uid="{E47645E8-4D64-4AB4-9FC3-1D36370BD350}"/>
    <cellStyle name="20% - Accent2 2 4 8" xfId="18220" xr:uid="{3049DB3F-3A34-4B04-A676-FCF57BFB33FE}"/>
    <cellStyle name="20% - Accent2 2 4 8 2" xfId="40616" xr:uid="{65D029B9-E9F9-4B20-8710-18A0254DDA84}"/>
    <cellStyle name="20% - Accent2 2 4 9" xfId="30968" xr:uid="{9CD4EBAA-1C47-4413-B1DC-F52B88C888B9}"/>
    <cellStyle name="20% - Accent2 2 5" xfId="1839" xr:uid="{11169B54-58AF-470A-9F8B-BFF0A2508115}"/>
    <cellStyle name="20% - Accent2 2 5 2" xfId="1840" xr:uid="{32F89FA9-912B-4527-83C8-0DB04F6EB983}"/>
    <cellStyle name="20% - Accent2 2 5 2 2" xfId="1841" xr:uid="{CCD4DFCB-40B1-4A6B-94EA-C57B136DC5E0}"/>
    <cellStyle name="20% - Accent2 2 5 2 2 2" xfId="10601" xr:uid="{DC51DD56-B711-44CE-9DA3-DFB8D633396D}"/>
    <cellStyle name="20% - Accent2 2 5 2 2 2 2" xfId="15730" xr:uid="{46DA128C-8435-4E35-9D26-2B1BB9199EC2}"/>
    <cellStyle name="20% - Accent2 2 5 2 2 2 2 2" xfId="25659" xr:uid="{B1A8B782-6146-4E54-A561-F80EC769A138}"/>
    <cellStyle name="20% - Accent2 2 5 2 2 2 2 2 2" xfId="47866" xr:uid="{F340F922-157C-4BFA-B413-FC7BE2EAB651}"/>
    <cellStyle name="20% - Accent2 2 5 2 2 2 2 3" xfId="38218" xr:uid="{B355B22A-124C-4436-8394-66DE71379617}"/>
    <cellStyle name="20% - Accent2 2 5 2 2 2 3" xfId="20701" xr:uid="{C083BBC2-9B78-431F-8BAD-5BA5464E132F}"/>
    <cellStyle name="20% - Accent2 2 5 2 2 2 3 2" xfId="43036" xr:uid="{2F020A48-61A0-4A02-AB24-A185DBC49980}"/>
    <cellStyle name="20% - Accent2 2 5 2 2 2 4" xfId="33388" xr:uid="{1780D9C1-8E1B-4766-87DD-2D19245743E8}"/>
    <cellStyle name="20% - Accent2 2 5 2 2 3" xfId="13231" xr:uid="{4C4369DF-5FBD-40C6-A41D-6FF548E80638}"/>
    <cellStyle name="20% - Accent2 2 5 2 2 3 2" xfId="23180" xr:uid="{AC87A84B-C15F-4F6E-85CC-6BC500012A15}"/>
    <cellStyle name="20% - Accent2 2 5 2 2 3 2 2" xfId="45454" xr:uid="{68262E7A-6319-4C41-8A9B-F97A6C76FCB5}"/>
    <cellStyle name="20% - Accent2 2 5 2 2 3 3" xfId="35806" xr:uid="{4B1C543C-035B-489B-812E-1B41A63D3CFD}"/>
    <cellStyle name="20% - Accent2 2 5 2 2 4" xfId="18230" xr:uid="{2BA79484-679F-4E37-8E95-22A4D5AA070C}"/>
    <cellStyle name="20% - Accent2 2 5 2 2 4 2" xfId="40626" xr:uid="{4B67B3B7-85F3-4B29-804A-92A7796756AE}"/>
    <cellStyle name="20% - Accent2 2 5 2 2 5" xfId="30978" xr:uid="{884B85C8-EBCD-4A4D-8F68-1ECF1982E6F3}"/>
    <cellStyle name="20% - Accent2 2 5 2 3" xfId="1842" xr:uid="{97F90E46-200B-4A20-8344-E098E596119D}"/>
    <cellStyle name="20% - Accent2 2 5 2 3 2" xfId="10602" xr:uid="{E2AA5D35-6AC7-4C90-843B-B710751DD8AD}"/>
    <cellStyle name="20% - Accent2 2 5 2 3 2 2" xfId="15731" xr:uid="{2416B2D0-74D9-42CC-9ED1-EA50DBE39A0C}"/>
    <cellStyle name="20% - Accent2 2 5 2 3 2 2 2" xfId="25660" xr:uid="{AA98F6B0-E69E-4F37-9402-7D952A1DBF19}"/>
    <cellStyle name="20% - Accent2 2 5 2 3 2 2 2 2" xfId="47867" xr:uid="{CF42C7A9-9972-41AE-8A83-1061A376CB0D}"/>
    <cellStyle name="20% - Accent2 2 5 2 3 2 2 3" xfId="38219" xr:uid="{3779BE88-3340-4970-863A-A52AA4B822D7}"/>
    <cellStyle name="20% - Accent2 2 5 2 3 2 3" xfId="20702" xr:uid="{90695310-453B-4260-8AD8-E7DBA56250F0}"/>
    <cellStyle name="20% - Accent2 2 5 2 3 2 3 2" xfId="43037" xr:uid="{BBF48EB5-4620-4674-BAF5-9675A41692EF}"/>
    <cellStyle name="20% - Accent2 2 5 2 3 2 4" xfId="33389" xr:uid="{DA1D62BE-2E90-4091-AE3D-E23AD995F91A}"/>
    <cellStyle name="20% - Accent2 2 5 2 3 3" xfId="13232" xr:uid="{BA89DD98-B3E9-41F8-8B7D-A73325C53CD3}"/>
    <cellStyle name="20% - Accent2 2 5 2 3 3 2" xfId="23181" xr:uid="{CFFDA793-D1E0-4A31-8854-B4AB2E78DF0E}"/>
    <cellStyle name="20% - Accent2 2 5 2 3 3 2 2" xfId="45455" xr:uid="{685961A7-2A66-43FC-B949-950DB3BF3A3C}"/>
    <cellStyle name="20% - Accent2 2 5 2 3 3 3" xfId="35807" xr:uid="{00137F68-5461-4C3B-94E4-48BB6B4C86F5}"/>
    <cellStyle name="20% - Accent2 2 5 2 3 4" xfId="18231" xr:uid="{EAF9D874-4DA0-4A82-99B5-4E2EE672CA7A}"/>
    <cellStyle name="20% - Accent2 2 5 2 3 4 2" xfId="40627" xr:uid="{BBBB9994-5FA3-46FE-A075-7B375092B53D}"/>
    <cellStyle name="20% - Accent2 2 5 2 3 5" xfId="30979" xr:uid="{084365EB-3097-41D0-B408-845153B20E74}"/>
    <cellStyle name="20% - Accent2 2 5 2 4" xfId="1843" xr:uid="{6973BC8B-7EA5-4BC8-8B4A-D6B9D039303B}"/>
    <cellStyle name="20% - Accent2 2 5 2 4 2" xfId="10603" xr:uid="{C6D5FE44-D87F-4EE8-812A-75EF29FC7B78}"/>
    <cellStyle name="20% - Accent2 2 5 2 4 2 2" xfId="15732" xr:uid="{61565D8C-AB69-4143-84C7-248222670BD8}"/>
    <cellStyle name="20% - Accent2 2 5 2 4 2 2 2" xfId="25661" xr:uid="{77CF20F1-CDA7-407D-B98F-E32514C7EC61}"/>
    <cellStyle name="20% - Accent2 2 5 2 4 2 2 2 2" xfId="47868" xr:uid="{6254E6FB-C498-450E-9978-CCBBAC0DEB29}"/>
    <cellStyle name="20% - Accent2 2 5 2 4 2 2 3" xfId="38220" xr:uid="{5A95936B-FC2D-4D5D-A655-EA7E65170A3E}"/>
    <cellStyle name="20% - Accent2 2 5 2 4 2 3" xfId="20703" xr:uid="{254B288E-E52C-4883-BA78-C7228408A176}"/>
    <cellStyle name="20% - Accent2 2 5 2 4 2 3 2" xfId="43038" xr:uid="{02851CE0-9533-4983-A0E9-C5462BFF71BC}"/>
    <cellStyle name="20% - Accent2 2 5 2 4 2 4" xfId="33390" xr:uid="{CC3379B5-5863-465D-AC9B-750D17011B56}"/>
    <cellStyle name="20% - Accent2 2 5 2 4 3" xfId="13233" xr:uid="{4146CC86-47B4-49E1-BD13-85773A041524}"/>
    <cellStyle name="20% - Accent2 2 5 2 4 3 2" xfId="23182" xr:uid="{DC46A87B-E51D-49DA-BE9F-AE8CC82ABAC7}"/>
    <cellStyle name="20% - Accent2 2 5 2 4 3 2 2" xfId="45456" xr:uid="{52866F04-4890-40C5-AA09-4C8C9170B449}"/>
    <cellStyle name="20% - Accent2 2 5 2 4 3 3" xfId="35808" xr:uid="{83A1923C-688C-4DC8-B7D3-77C5AB669590}"/>
    <cellStyle name="20% - Accent2 2 5 2 4 4" xfId="18232" xr:uid="{779A00F9-76E2-442C-A040-2D0E25416664}"/>
    <cellStyle name="20% - Accent2 2 5 2 4 4 2" xfId="40628" xr:uid="{32B87FF5-39AF-49C4-8F86-BD1535D1E166}"/>
    <cellStyle name="20% - Accent2 2 5 2 4 5" xfId="30980" xr:uid="{B6667135-63BC-44AD-A750-F3227E716EDD}"/>
    <cellStyle name="20% - Accent2 2 5 2 5" xfId="10600" xr:uid="{ABB3DD2C-916D-4414-93DD-6557F5D854A1}"/>
    <cellStyle name="20% - Accent2 2 5 2 5 2" xfId="15729" xr:uid="{03310DE7-2930-4902-840C-8BB0DC06EEEB}"/>
    <cellStyle name="20% - Accent2 2 5 2 5 2 2" xfId="25658" xr:uid="{BF4D841A-E5ED-47C4-A491-1F73129B83C7}"/>
    <cellStyle name="20% - Accent2 2 5 2 5 2 2 2" xfId="47865" xr:uid="{F355707A-FA10-4329-9BFF-981807416EEC}"/>
    <cellStyle name="20% - Accent2 2 5 2 5 2 3" xfId="38217" xr:uid="{CB7ED6E7-1277-4A58-B7EB-045768C9493A}"/>
    <cellStyle name="20% - Accent2 2 5 2 5 3" xfId="20700" xr:uid="{FC695756-DC57-4182-A599-BC5248B95737}"/>
    <cellStyle name="20% - Accent2 2 5 2 5 3 2" xfId="43035" xr:uid="{5346CB15-3BB3-46E1-8D5A-0E02AE6DD882}"/>
    <cellStyle name="20% - Accent2 2 5 2 5 4" xfId="33387" xr:uid="{108C5218-2B7A-4B31-8FEF-C1AFD76AF643}"/>
    <cellStyle name="20% - Accent2 2 5 2 6" xfId="13230" xr:uid="{50C5C026-860D-4211-93CF-F87EF93ECBF0}"/>
    <cellStyle name="20% - Accent2 2 5 2 6 2" xfId="23179" xr:uid="{C6C519DD-466C-42AD-94C2-756E0D2533D7}"/>
    <cellStyle name="20% - Accent2 2 5 2 6 2 2" xfId="45453" xr:uid="{689050FD-EC05-4E22-9BF0-73B54331522B}"/>
    <cellStyle name="20% - Accent2 2 5 2 6 3" xfId="35805" xr:uid="{CCE907DA-1F7D-4DA6-A0C5-24B0C42A06F0}"/>
    <cellStyle name="20% - Accent2 2 5 2 7" xfId="18229" xr:uid="{53670FEE-AB04-4AF1-B329-FD1A7E3C9460}"/>
    <cellStyle name="20% - Accent2 2 5 2 7 2" xfId="40625" xr:uid="{9B667A29-ACFE-4635-B377-E89ABF034639}"/>
    <cellStyle name="20% - Accent2 2 5 2 8" xfId="30977" xr:uid="{0DC457D0-B694-4AE4-B5FA-C14426CB2891}"/>
    <cellStyle name="20% - Accent2 2 5 3" xfId="1844" xr:uid="{0D72F7E9-6D22-47BE-899E-BCB21BC6BDE7}"/>
    <cellStyle name="20% - Accent2 2 5 3 2" xfId="10604" xr:uid="{F7F0275A-5318-42EE-AC04-CE756FD22083}"/>
    <cellStyle name="20% - Accent2 2 5 3 2 2" xfId="15733" xr:uid="{92639F43-CCEE-49ED-A33D-240D57FE544D}"/>
    <cellStyle name="20% - Accent2 2 5 3 2 2 2" xfId="25662" xr:uid="{DE44B4E1-D178-4BEA-ABA8-CD4FA4E06BF0}"/>
    <cellStyle name="20% - Accent2 2 5 3 2 2 2 2" xfId="47869" xr:uid="{B3357A61-F3F1-4325-909D-5C97AC82B778}"/>
    <cellStyle name="20% - Accent2 2 5 3 2 2 3" xfId="38221" xr:uid="{5F2F0D92-D2E6-43E9-853C-E7E23F49FBA5}"/>
    <cellStyle name="20% - Accent2 2 5 3 2 3" xfId="20704" xr:uid="{0C6A7491-65DB-4602-8A04-F7CFBE92C5E3}"/>
    <cellStyle name="20% - Accent2 2 5 3 2 3 2" xfId="43039" xr:uid="{5E2C39CE-DE0A-4EF9-881D-32F1CF51A5CA}"/>
    <cellStyle name="20% - Accent2 2 5 3 2 4" xfId="33391" xr:uid="{A48BC841-CC4A-4CC6-A9F5-8BE0FF956D1E}"/>
    <cellStyle name="20% - Accent2 2 5 3 3" xfId="13234" xr:uid="{61E1A0B6-20F8-4FB5-923F-9F1069928A76}"/>
    <cellStyle name="20% - Accent2 2 5 3 3 2" xfId="23183" xr:uid="{A21ED495-4B39-454A-84D2-35D5E1AE8245}"/>
    <cellStyle name="20% - Accent2 2 5 3 3 2 2" xfId="45457" xr:uid="{2219DA91-7E10-47A7-85E8-D1CF3F5FC62B}"/>
    <cellStyle name="20% - Accent2 2 5 3 3 3" xfId="35809" xr:uid="{F3A261F2-8E92-4AA6-837A-1FCB54BD3DF7}"/>
    <cellStyle name="20% - Accent2 2 5 3 4" xfId="18233" xr:uid="{B6D989FF-F61C-45F5-B8B6-BB7E5A227A86}"/>
    <cellStyle name="20% - Accent2 2 5 3 4 2" xfId="40629" xr:uid="{2958D0DA-8781-4837-95AD-847E26FB7B3D}"/>
    <cellStyle name="20% - Accent2 2 5 3 5" xfId="30981" xr:uid="{AE1E6D6A-B247-4BE2-BBAA-1751DC3FA24D}"/>
    <cellStyle name="20% - Accent2 2 5 4" xfId="1845" xr:uid="{93938879-8E3A-4379-BD4F-DDCF92DA4AF1}"/>
    <cellStyle name="20% - Accent2 2 5 4 2" xfId="10605" xr:uid="{0BEA3C6C-A747-400A-8D20-FF43B11AF20C}"/>
    <cellStyle name="20% - Accent2 2 5 4 2 2" xfId="15734" xr:uid="{53F2934D-6A03-41A3-BFD1-E296763A2733}"/>
    <cellStyle name="20% - Accent2 2 5 4 2 2 2" xfId="25663" xr:uid="{3BD0F290-D455-4A4E-BCC6-4380D1FA5B81}"/>
    <cellStyle name="20% - Accent2 2 5 4 2 2 2 2" xfId="47870" xr:uid="{7F65478F-7A15-4F75-B28A-739BA8583AE1}"/>
    <cellStyle name="20% - Accent2 2 5 4 2 2 3" xfId="38222" xr:uid="{4367F032-E44C-4FF1-8F57-5B5827A50A7B}"/>
    <cellStyle name="20% - Accent2 2 5 4 2 3" xfId="20705" xr:uid="{CF8F753E-A6C9-42B1-946D-E39C46685B67}"/>
    <cellStyle name="20% - Accent2 2 5 4 2 3 2" xfId="43040" xr:uid="{649E9C16-2DE2-4166-9C3E-7FDFC04EF449}"/>
    <cellStyle name="20% - Accent2 2 5 4 2 4" xfId="33392" xr:uid="{FBABDD19-31B5-40EE-B685-938107A7CC30}"/>
    <cellStyle name="20% - Accent2 2 5 4 3" xfId="13235" xr:uid="{8BD0EB3F-AFC5-49D2-B24B-3FFE0B623962}"/>
    <cellStyle name="20% - Accent2 2 5 4 3 2" xfId="23184" xr:uid="{89F644B7-C670-403E-8938-2215B9F7A604}"/>
    <cellStyle name="20% - Accent2 2 5 4 3 2 2" xfId="45458" xr:uid="{22EC460A-A648-4221-910D-851E79B21F83}"/>
    <cellStyle name="20% - Accent2 2 5 4 3 3" xfId="35810" xr:uid="{BE645504-F41A-495E-9785-FDC6BFC5A53F}"/>
    <cellStyle name="20% - Accent2 2 5 4 4" xfId="18234" xr:uid="{4BD4DD9E-3C7D-4D4F-9540-A831109C802D}"/>
    <cellStyle name="20% - Accent2 2 5 4 4 2" xfId="40630" xr:uid="{575F1D4C-FA62-4D7E-8348-8589135C8443}"/>
    <cellStyle name="20% - Accent2 2 5 4 5" xfId="30982" xr:uid="{4D6B9DB9-62D9-45D8-AB5F-F5584BF1FC45}"/>
    <cellStyle name="20% - Accent2 2 5 5" xfId="1846" xr:uid="{F188A045-1FD9-453E-B9DF-3AA87F94994F}"/>
    <cellStyle name="20% - Accent2 2 5 5 2" xfId="10606" xr:uid="{FC056396-4A58-486B-9DA1-48221BE10928}"/>
    <cellStyle name="20% - Accent2 2 5 5 2 2" xfId="15735" xr:uid="{38838AD0-D7DC-4BEF-86E3-C96005525659}"/>
    <cellStyle name="20% - Accent2 2 5 5 2 2 2" xfId="25664" xr:uid="{9D2BDC9F-E10D-426F-9B68-260DCB0AF535}"/>
    <cellStyle name="20% - Accent2 2 5 5 2 2 2 2" xfId="47871" xr:uid="{B9562C79-45DD-48FA-8999-64441B8EC59C}"/>
    <cellStyle name="20% - Accent2 2 5 5 2 2 3" xfId="38223" xr:uid="{87885595-BB65-4CEB-8418-6A69D69D1ECB}"/>
    <cellStyle name="20% - Accent2 2 5 5 2 3" xfId="20706" xr:uid="{771A9533-9EE6-45DB-A639-80C81B1800DB}"/>
    <cellStyle name="20% - Accent2 2 5 5 2 3 2" xfId="43041" xr:uid="{DE83EEFA-930B-4D17-8FA9-5B13A649EE8C}"/>
    <cellStyle name="20% - Accent2 2 5 5 2 4" xfId="33393" xr:uid="{AC2F034D-A09B-4E36-9C20-1261189F37C0}"/>
    <cellStyle name="20% - Accent2 2 5 5 3" xfId="13236" xr:uid="{25EC7EDE-461D-447E-BD6A-A1767EE25593}"/>
    <cellStyle name="20% - Accent2 2 5 5 3 2" xfId="23185" xr:uid="{0A52AA1C-F2BF-4389-9AB6-F4924BF84152}"/>
    <cellStyle name="20% - Accent2 2 5 5 3 2 2" xfId="45459" xr:uid="{12A8F162-2FE8-40D2-B307-763B2A2895A1}"/>
    <cellStyle name="20% - Accent2 2 5 5 3 3" xfId="35811" xr:uid="{2E8C2AA1-A459-4BB4-B2AD-B2C9F1BA1313}"/>
    <cellStyle name="20% - Accent2 2 5 5 4" xfId="18235" xr:uid="{402630C1-1C8B-4992-B7BD-7E3E4EC539F8}"/>
    <cellStyle name="20% - Accent2 2 5 5 4 2" xfId="40631" xr:uid="{07D1341D-8142-405E-9566-F8E796444588}"/>
    <cellStyle name="20% - Accent2 2 5 5 5" xfId="30983" xr:uid="{6F2ADFFC-6921-422B-A0CF-6B8AB4D89760}"/>
    <cellStyle name="20% - Accent2 2 5 6" xfId="10599" xr:uid="{F51A209E-672D-4A1D-88AB-378E396571FF}"/>
    <cellStyle name="20% - Accent2 2 5 6 2" xfId="15728" xr:uid="{00FA1A18-4665-42D0-9541-3519AEC1F531}"/>
    <cellStyle name="20% - Accent2 2 5 6 2 2" xfId="25657" xr:uid="{7A70557B-3203-4F8C-B235-CB175C00BCA0}"/>
    <cellStyle name="20% - Accent2 2 5 6 2 2 2" xfId="47864" xr:uid="{9234866B-505F-42D1-B121-7A964B09CF6F}"/>
    <cellStyle name="20% - Accent2 2 5 6 2 3" xfId="38216" xr:uid="{973A41C0-8106-46B3-A472-05A642A3C53D}"/>
    <cellStyle name="20% - Accent2 2 5 6 3" xfId="20699" xr:uid="{7CACE277-0347-4EEC-971A-9A12F0F2B035}"/>
    <cellStyle name="20% - Accent2 2 5 6 3 2" xfId="43034" xr:uid="{CFED73E0-CEA1-4794-8EFC-0130ADEB723E}"/>
    <cellStyle name="20% - Accent2 2 5 6 4" xfId="33386" xr:uid="{1F7F972D-761B-456E-A443-F741F90B860F}"/>
    <cellStyle name="20% - Accent2 2 5 7" xfId="13229" xr:uid="{FAA3528B-CF38-45C4-A811-7F3F74800DA8}"/>
    <cellStyle name="20% - Accent2 2 5 7 2" xfId="23178" xr:uid="{7E48F9C0-171C-4415-82DB-92B8C928150E}"/>
    <cellStyle name="20% - Accent2 2 5 7 2 2" xfId="45452" xr:uid="{662F1545-3982-47F6-B276-38F275048AEB}"/>
    <cellStyle name="20% - Accent2 2 5 7 3" xfId="35804" xr:uid="{BDE361F2-A27E-470B-9591-BBD69256092F}"/>
    <cellStyle name="20% - Accent2 2 5 8" xfId="18228" xr:uid="{35CBE2DC-BA53-426A-A893-1440EBD59B42}"/>
    <cellStyle name="20% - Accent2 2 5 8 2" xfId="40624" xr:uid="{2315C119-F826-4C4F-8D7B-4DAB12EFF989}"/>
    <cellStyle name="20% - Accent2 2 5 9" xfId="30976" xr:uid="{D55679AF-8415-4FE3-B5D6-7F517D0079A3}"/>
    <cellStyle name="20% - Accent2 2 6" xfId="1847" xr:uid="{33A9C5AA-D2A6-4C0C-B7EF-A3BEE3239441}"/>
    <cellStyle name="20% - Accent2 2 6 2" xfId="1848" xr:uid="{18517C30-1FC9-489C-84CB-FBFE9E679AA7}"/>
    <cellStyle name="20% - Accent2 2 6 2 2" xfId="1849" xr:uid="{D892E9EE-CBA6-4E82-B59C-CE243E0078E8}"/>
    <cellStyle name="20% - Accent2 2 6 2 2 2" xfId="10609" xr:uid="{7B9C1BAD-B604-4AF2-B6C4-C3504D8BABF0}"/>
    <cellStyle name="20% - Accent2 2 6 2 2 2 2" xfId="15738" xr:uid="{CA515459-3FD3-4E25-ADEA-13F366ACC94B}"/>
    <cellStyle name="20% - Accent2 2 6 2 2 2 2 2" xfId="25667" xr:uid="{CF725E9D-B8AC-484B-80AB-9BBD8F27E951}"/>
    <cellStyle name="20% - Accent2 2 6 2 2 2 2 2 2" xfId="47874" xr:uid="{D0B99528-8543-4227-BDB4-B3C82F358794}"/>
    <cellStyle name="20% - Accent2 2 6 2 2 2 2 3" xfId="38226" xr:uid="{DDFC6BAA-11B6-4F58-955B-1309E935B18B}"/>
    <cellStyle name="20% - Accent2 2 6 2 2 2 3" xfId="20709" xr:uid="{8092BF34-8CBF-48E8-805B-2249E5724BF1}"/>
    <cellStyle name="20% - Accent2 2 6 2 2 2 3 2" xfId="43044" xr:uid="{10CCCE20-FBDD-4611-9D4F-DBFCEF1D1E27}"/>
    <cellStyle name="20% - Accent2 2 6 2 2 2 4" xfId="33396" xr:uid="{5B4E06C6-62E5-45BE-9C36-FF71D201A80C}"/>
    <cellStyle name="20% - Accent2 2 6 2 2 3" xfId="13239" xr:uid="{3989DCD2-20E2-4A95-84E7-2F77599CA456}"/>
    <cellStyle name="20% - Accent2 2 6 2 2 3 2" xfId="23188" xr:uid="{CBBCBADB-C9C1-48A7-B39F-8C303A1C033F}"/>
    <cellStyle name="20% - Accent2 2 6 2 2 3 2 2" xfId="45462" xr:uid="{70F27DF0-F17C-4479-8D18-B5BB4E67AEBD}"/>
    <cellStyle name="20% - Accent2 2 6 2 2 3 3" xfId="35814" xr:uid="{77386ABE-8DEA-4CF6-8595-8D68E743E38C}"/>
    <cellStyle name="20% - Accent2 2 6 2 2 4" xfId="18238" xr:uid="{9BCD7847-6922-4691-846E-19C804037DD6}"/>
    <cellStyle name="20% - Accent2 2 6 2 2 4 2" xfId="40634" xr:uid="{4FE435AB-A493-4BC6-8DAC-EA87273D28FE}"/>
    <cellStyle name="20% - Accent2 2 6 2 2 5" xfId="30986" xr:uid="{7123A63E-10D2-4A32-8EC9-B20027076DCA}"/>
    <cellStyle name="20% - Accent2 2 6 2 3" xfId="1850" xr:uid="{106220C9-12CC-43DF-9374-0506C6F6DF77}"/>
    <cellStyle name="20% - Accent2 2 6 2 3 2" xfId="10610" xr:uid="{2F42E706-A9C6-4F5A-8180-E31B03548978}"/>
    <cellStyle name="20% - Accent2 2 6 2 3 2 2" xfId="15739" xr:uid="{08BB1A9A-C05E-49DC-B27B-CFEACD203089}"/>
    <cellStyle name="20% - Accent2 2 6 2 3 2 2 2" xfId="25668" xr:uid="{D26223C0-2463-4141-8317-BD789545623F}"/>
    <cellStyle name="20% - Accent2 2 6 2 3 2 2 2 2" xfId="47875" xr:uid="{0BA82F0A-CBF8-4473-83F0-E710985EB7EA}"/>
    <cellStyle name="20% - Accent2 2 6 2 3 2 2 3" xfId="38227" xr:uid="{9E554E8E-B20C-4729-AA5E-605196088E7C}"/>
    <cellStyle name="20% - Accent2 2 6 2 3 2 3" xfId="20710" xr:uid="{E4A1405E-056A-4551-811B-98836EA589BC}"/>
    <cellStyle name="20% - Accent2 2 6 2 3 2 3 2" xfId="43045" xr:uid="{2D3BF310-665D-46FE-8F16-21E019173CF1}"/>
    <cellStyle name="20% - Accent2 2 6 2 3 2 4" xfId="33397" xr:uid="{518009FD-5479-4DD0-AB4B-4D5D38A577AE}"/>
    <cellStyle name="20% - Accent2 2 6 2 3 3" xfId="13240" xr:uid="{F5DE23A1-2706-455C-B4AC-27341E90D06C}"/>
    <cellStyle name="20% - Accent2 2 6 2 3 3 2" xfId="23189" xr:uid="{A26C6446-1783-43AF-AC2B-85FBA0087F5A}"/>
    <cellStyle name="20% - Accent2 2 6 2 3 3 2 2" xfId="45463" xr:uid="{32E6AD6A-9339-47A5-9E58-9DFF1292E08F}"/>
    <cellStyle name="20% - Accent2 2 6 2 3 3 3" xfId="35815" xr:uid="{D52032EB-1736-4CC8-9A42-06B0820C3C0E}"/>
    <cellStyle name="20% - Accent2 2 6 2 3 4" xfId="18239" xr:uid="{C763DB37-4B83-4233-8EFE-34BABC23942B}"/>
    <cellStyle name="20% - Accent2 2 6 2 3 4 2" xfId="40635" xr:uid="{7B19FE22-FCF1-43F4-BCD5-722ED717B4D5}"/>
    <cellStyle name="20% - Accent2 2 6 2 3 5" xfId="30987" xr:uid="{C162CB30-94B1-4D85-BB94-819FEEB84B08}"/>
    <cellStyle name="20% - Accent2 2 6 2 4" xfId="1851" xr:uid="{B2A7047E-5B95-4B1C-B705-8CB7C7CC69F6}"/>
    <cellStyle name="20% - Accent2 2 6 2 4 2" xfId="10611" xr:uid="{E4A137E8-B63E-425D-A533-4166DCA57EF9}"/>
    <cellStyle name="20% - Accent2 2 6 2 4 2 2" xfId="15740" xr:uid="{8CACFD21-688D-4EFC-815D-023462FE2E39}"/>
    <cellStyle name="20% - Accent2 2 6 2 4 2 2 2" xfId="25669" xr:uid="{9299B2FE-8D31-4E84-9971-879B2E8A4C54}"/>
    <cellStyle name="20% - Accent2 2 6 2 4 2 2 2 2" xfId="47876" xr:uid="{882B8158-9373-45DB-B276-83B0174AE33D}"/>
    <cellStyle name="20% - Accent2 2 6 2 4 2 2 3" xfId="38228" xr:uid="{8403A9F6-21BC-46D4-94E8-9F2593A923F0}"/>
    <cellStyle name="20% - Accent2 2 6 2 4 2 3" xfId="20711" xr:uid="{08AAC031-1569-4B05-A833-D7132BDE5CA9}"/>
    <cellStyle name="20% - Accent2 2 6 2 4 2 3 2" xfId="43046" xr:uid="{EF8B6154-1105-4AF1-94CF-D8FCB66C8B21}"/>
    <cellStyle name="20% - Accent2 2 6 2 4 2 4" xfId="33398" xr:uid="{D39238B0-E057-49C8-9FD7-D1EC7271E4F0}"/>
    <cellStyle name="20% - Accent2 2 6 2 4 3" xfId="13241" xr:uid="{9BC83AE8-676A-4486-977C-B99C19F89637}"/>
    <cellStyle name="20% - Accent2 2 6 2 4 3 2" xfId="23190" xr:uid="{0399E8E7-D856-4EAD-A8A7-571B70DA45F6}"/>
    <cellStyle name="20% - Accent2 2 6 2 4 3 2 2" xfId="45464" xr:uid="{CC0A01FF-1D10-4A37-AB96-D53E12A98D7F}"/>
    <cellStyle name="20% - Accent2 2 6 2 4 3 3" xfId="35816" xr:uid="{E823EEE6-D085-4EDE-AFE9-B37B2D9F57B6}"/>
    <cellStyle name="20% - Accent2 2 6 2 4 4" xfId="18240" xr:uid="{A7A7F6CA-D5A7-4F3A-80EE-2010C562368D}"/>
    <cellStyle name="20% - Accent2 2 6 2 4 4 2" xfId="40636" xr:uid="{C74F4423-E4DE-4DAD-ABF0-76BF7EDCE74C}"/>
    <cellStyle name="20% - Accent2 2 6 2 4 5" xfId="30988" xr:uid="{E8A03D4A-548C-433B-A09F-C32D97A6EEA4}"/>
    <cellStyle name="20% - Accent2 2 6 2 5" xfId="10608" xr:uid="{AB597F0D-43DA-4B9B-942C-BF8C5BE07688}"/>
    <cellStyle name="20% - Accent2 2 6 2 5 2" xfId="15737" xr:uid="{5E83F420-69F1-4D9D-9B29-578825F1E22A}"/>
    <cellStyle name="20% - Accent2 2 6 2 5 2 2" xfId="25666" xr:uid="{DF1554E1-437D-4FD3-8268-2028551FDF72}"/>
    <cellStyle name="20% - Accent2 2 6 2 5 2 2 2" xfId="47873" xr:uid="{D23D6952-EDB5-4F79-B1E0-310C028D4124}"/>
    <cellStyle name="20% - Accent2 2 6 2 5 2 3" xfId="38225" xr:uid="{9344B064-12AF-4389-B107-CD956FFE920F}"/>
    <cellStyle name="20% - Accent2 2 6 2 5 3" xfId="20708" xr:uid="{E092A581-3C4B-482C-A366-2B44551C2CDA}"/>
    <cellStyle name="20% - Accent2 2 6 2 5 3 2" xfId="43043" xr:uid="{9B0A5476-75FE-4350-9E76-B93A595C0C95}"/>
    <cellStyle name="20% - Accent2 2 6 2 5 4" xfId="33395" xr:uid="{FBD0F417-6700-4672-88C6-D569BE6485CE}"/>
    <cellStyle name="20% - Accent2 2 6 2 6" xfId="13238" xr:uid="{D8351836-24B8-4001-A94B-7977601756E7}"/>
    <cellStyle name="20% - Accent2 2 6 2 6 2" xfId="23187" xr:uid="{7DFE64B4-AC90-455A-B1BD-28E667093E45}"/>
    <cellStyle name="20% - Accent2 2 6 2 6 2 2" xfId="45461" xr:uid="{D78F70B6-C03C-4419-A2A0-187245E552CF}"/>
    <cellStyle name="20% - Accent2 2 6 2 6 3" xfId="35813" xr:uid="{D2388F67-AA9C-4C99-BAE1-CC615CDF72E7}"/>
    <cellStyle name="20% - Accent2 2 6 2 7" xfId="18237" xr:uid="{2218E54A-80C2-4ADE-846F-5221790B694D}"/>
    <cellStyle name="20% - Accent2 2 6 2 7 2" xfId="40633" xr:uid="{71705488-A1B9-464A-BA8B-768CE40703FB}"/>
    <cellStyle name="20% - Accent2 2 6 2 8" xfId="30985" xr:uid="{67741973-AC4F-4A28-B2CD-355CF9F4BB98}"/>
    <cellStyle name="20% - Accent2 2 6 3" xfId="1852" xr:uid="{943E0F0A-A1CB-401A-B1B4-1470BC19DD03}"/>
    <cellStyle name="20% - Accent2 2 6 3 2" xfId="10612" xr:uid="{45773B60-7335-4362-8011-2DB7EFE21F7C}"/>
    <cellStyle name="20% - Accent2 2 6 3 2 2" xfId="15741" xr:uid="{203EA900-E3AC-4A83-BC58-EADE03D68562}"/>
    <cellStyle name="20% - Accent2 2 6 3 2 2 2" xfId="25670" xr:uid="{0A748D4A-5714-446E-A7CC-AA1AFD6B4F61}"/>
    <cellStyle name="20% - Accent2 2 6 3 2 2 2 2" xfId="47877" xr:uid="{2EFBC42E-5B5A-4772-B7CB-4DB77283CA36}"/>
    <cellStyle name="20% - Accent2 2 6 3 2 2 3" xfId="38229" xr:uid="{00964CEE-CE0E-467D-B64A-471A5A7215A5}"/>
    <cellStyle name="20% - Accent2 2 6 3 2 3" xfId="20712" xr:uid="{74B161C9-A0B1-40DE-AC2A-95E09958AA0F}"/>
    <cellStyle name="20% - Accent2 2 6 3 2 3 2" xfId="43047" xr:uid="{F3E60249-58F7-4FC2-B1D2-56FE64EE0687}"/>
    <cellStyle name="20% - Accent2 2 6 3 2 4" xfId="33399" xr:uid="{D16F9B94-AAF3-499E-92B2-E550C4C41DD8}"/>
    <cellStyle name="20% - Accent2 2 6 3 3" xfId="13242" xr:uid="{F102F155-FBE6-482A-9D0E-8D75E7B8CB19}"/>
    <cellStyle name="20% - Accent2 2 6 3 3 2" xfId="23191" xr:uid="{F7738A19-3116-4D63-A4D8-8219F3CE09BC}"/>
    <cellStyle name="20% - Accent2 2 6 3 3 2 2" xfId="45465" xr:uid="{638F203F-D05A-4084-B666-DCCE4B4195DB}"/>
    <cellStyle name="20% - Accent2 2 6 3 3 3" xfId="35817" xr:uid="{60A1A0E3-48FA-4697-9720-BD03432D94BB}"/>
    <cellStyle name="20% - Accent2 2 6 3 4" xfId="18241" xr:uid="{F3DA0F8C-9DEF-4276-BF1D-744DE4BD3BA4}"/>
    <cellStyle name="20% - Accent2 2 6 3 4 2" xfId="40637" xr:uid="{CBE13AC3-EDD5-43F2-934F-C0DD5BDF689A}"/>
    <cellStyle name="20% - Accent2 2 6 3 5" xfId="30989" xr:uid="{35C3ADFF-8F90-4351-8112-8303133F9E54}"/>
    <cellStyle name="20% - Accent2 2 6 4" xfId="1853" xr:uid="{E13A7465-A519-457F-B6AE-7E8116AC5826}"/>
    <cellStyle name="20% - Accent2 2 6 4 2" xfId="10613" xr:uid="{DC20DAB8-72CE-479E-8315-EFB563219A89}"/>
    <cellStyle name="20% - Accent2 2 6 4 2 2" xfId="15742" xr:uid="{D5D0C5B7-690B-4324-864E-7FA64A35B254}"/>
    <cellStyle name="20% - Accent2 2 6 4 2 2 2" xfId="25671" xr:uid="{B2F9F521-759E-4211-8C82-8DD1BB11FBD1}"/>
    <cellStyle name="20% - Accent2 2 6 4 2 2 2 2" xfId="47878" xr:uid="{B8ED6C51-5BA1-4B73-86FB-507C2C4985B6}"/>
    <cellStyle name="20% - Accent2 2 6 4 2 2 3" xfId="38230" xr:uid="{1925F47D-555E-422F-BC4F-3CD55B1A5101}"/>
    <cellStyle name="20% - Accent2 2 6 4 2 3" xfId="20713" xr:uid="{39E05436-DA06-482C-8DCA-716945735E19}"/>
    <cellStyle name="20% - Accent2 2 6 4 2 3 2" xfId="43048" xr:uid="{903022E1-6F62-47D4-9919-1A99D6DE2DAF}"/>
    <cellStyle name="20% - Accent2 2 6 4 2 4" xfId="33400" xr:uid="{06E3FF26-9E29-4954-83A9-E74B19B6ED76}"/>
    <cellStyle name="20% - Accent2 2 6 4 3" xfId="13243" xr:uid="{12019B8A-A822-43AB-AA5D-39AC6D04AFC1}"/>
    <cellStyle name="20% - Accent2 2 6 4 3 2" xfId="23192" xr:uid="{2A4032FD-4B41-4A8A-AD09-C7F0242CBB46}"/>
    <cellStyle name="20% - Accent2 2 6 4 3 2 2" xfId="45466" xr:uid="{8403A622-D27F-4D62-891E-DCCE3686EDB3}"/>
    <cellStyle name="20% - Accent2 2 6 4 3 3" xfId="35818" xr:uid="{5B1E4D67-24B8-4A67-BA00-3FE2FA61D33D}"/>
    <cellStyle name="20% - Accent2 2 6 4 4" xfId="18242" xr:uid="{16BC409D-6EE0-48A7-B436-B4C55F71087F}"/>
    <cellStyle name="20% - Accent2 2 6 4 4 2" xfId="40638" xr:uid="{63657A79-2790-4DA6-9FFB-6B2F241ED930}"/>
    <cellStyle name="20% - Accent2 2 6 4 5" xfId="30990" xr:uid="{0069D2C4-4531-48DD-B63C-6AE09ECF2D35}"/>
    <cellStyle name="20% - Accent2 2 6 5" xfId="1854" xr:uid="{B52946EC-A0BC-4253-9C8F-71D031312FFF}"/>
    <cellStyle name="20% - Accent2 2 6 5 2" xfId="10614" xr:uid="{D0A90AE0-2932-46C1-BF05-5884BDE19A13}"/>
    <cellStyle name="20% - Accent2 2 6 5 2 2" xfId="15743" xr:uid="{AA7610D4-0EB0-4867-BA94-F2CCD53B4E6E}"/>
    <cellStyle name="20% - Accent2 2 6 5 2 2 2" xfId="25672" xr:uid="{31EC8835-41B0-493E-A8D3-E90DA957EBA0}"/>
    <cellStyle name="20% - Accent2 2 6 5 2 2 2 2" xfId="47879" xr:uid="{442997DF-D551-48C1-A269-59179649886F}"/>
    <cellStyle name="20% - Accent2 2 6 5 2 2 3" xfId="38231" xr:uid="{C10926FA-D167-44E8-86D5-EAF32228A462}"/>
    <cellStyle name="20% - Accent2 2 6 5 2 3" xfId="20714" xr:uid="{4D42B93A-3E8D-45A3-9116-4BD7A9CA0584}"/>
    <cellStyle name="20% - Accent2 2 6 5 2 3 2" xfId="43049" xr:uid="{6A91E6D4-C49B-43DF-B466-E5114A8EA0E7}"/>
    <cellStyle name="20% - Accent2 2 6 5 2 4" xfId="33401" xr:uid="{5140C24F-E573-4779-9F6B-ECEB020F8B2F}"/>
    <cellStyle name="20% - Accent2 2 6 5 3" xfId="13244" xr:uid="{C6BE13F7-11A2-4A62-9DEC-23AF201C77FA}"/>
    <cellStyle name="20% - Accent2 2 6 5 3 2" xfId="23193" xr:uid="{B4756A2A-B67C-44AB-B190-90D33A245ECF}"/>
    <cellStyle name="20% - Accent2 2 6 5 3 2 2" xfId="45467" xr:uid="{6CB463B5-16F7-488D-AF3C-5855E20A2BFB}"/>
    <cellStyle name="20% - Accent2 2 6 5 3 3" xfId="35819" xr:uid="{19BF3C88-238F-410E-9F62-8DF6ED21CACA}"/>
    <cellStyle name="20% - Accent2 2 6 5 4" xfId="18243" xr:uid="{AF85172D-E43B-4678-B73A-C96A01978947}"/>
    <cellStyle name="20% - Accent2 2 6 5 4 2" xfId="40639" xr:uid="{C20E83DF-FD0D-4290-B038-313F9C34558C}"/>
    <cellStyle name="20% - Accent2 2 6 5 5" xfId="30991" xr:uid="{9B03BF8A-54BB-4817-9B50-8EB7A54F76B6}"/>
    <cellStyle name="20% - Accent2 2 6 6" xfId="10607" xr:uid="{23C5C4B4-E47F-4E15-8BA9-DA42AFCEA359}"/>
    <cellStyle name="20% - Accent2 2 6 6 2" xfId="15736" xr:uid="{E22F6129-988D-4A04-A8B5-D3E88458175C}"/>
    <cellStyle name="20% - Accent2 2 6 6 2 2" xfId="25665" xr:uid="{27B1DD42-1658-4A09-83DE-136A5DC6C694}"/>
    <cellStyle name="20% - Accent2 2 6 6 2 2 2" xfId="47872" xr:uid="{620AFD7B-E52E-421A-9915-3EC4DD7858C3}"/>
    <cellStyle name="20% - Accent2 2 6 6 2 3" xfId="38224" xr:uid="{106B25F2-7ACE-4C15-B3EC-202E11D55A3A}"/>
    <cellStyle name="20% - Accent2 2 6 6 3" xfId="20707" xr:uid="{E4967015-E657-4503-A011-3C536F1F583C}"/>
    <cellStyle name="20% - Accent2 2 6 6 3 2" xfId="43042" xr:uid="{251AEC85-B80A-46AF-A486-D2AB664EC67D}"/>
    <cellStyle name="20% - Accent2 2 6 6 4" xfId="33394" xr:uid="{C7DFAEBB-4E41-4737-B1F3-684AE3451DEB}"/>
    <cellStyle name="20% - Accent2 2 6 7" xfId="13237" xr:uid="{EA3D6F45-0392-4A67-B01C-FC74D552DA73}"/>
    <cellStyle name="20% - Accent2 2 6 7 2" xfId="23186" xr:uid="{0E8E95BB-A87A-44AC-AD75-D2B5B9C6297B}"/>
    <cellStyle name="20% - Accent2 2 6 7 2 2" xfId="45460" xr:uid="{CB427418-A62D-4DE6-BE7C-043FDB1C1BCA}"/>
    <cellStyle name="20% - Accent2 2 6 7 3" xfId="35812" xr:uid="{D5555544-EE53-444D-9586-650A3C281AC5}"/>
    <cellStyle name="20% - Accent2 2 6 8" xfId="18236" xr:uid="{52B6A41F-C892-4FA4-A7F5-FA7DAB4CF19E}"/>
    <cellStyle name="20% - Accent2 2 6 8 2" xfId="40632" xr:uid="{C5B2CB8E-706B-45BE-A773-E860A599CC53}"/>
    <cellStyle name="20% - Accent2 2 6 9" xfId="30984" xr:uid="{1837DDD9-5A36-4E1C-A017-FC1F499FF1C8}"/>
    <cellStyle name="20% - Accent2 2 7" xfId="1855" xr:uid="{F56F0132-EE6C-4BAD-8BAD-FEC5921CFCCF}"/>
    <cellStyle name="20% - Accent2 2 7 2" xfId="1856" xr:uid="{6C397E8B-FBA4-422C-9939-50F1C0DEBC56}"/>
    <cellStyle name="20% - Accent2 2 7 2 2" xfId="1857" xr:uid="{9BC069F8-ACD5-483A-B669-1A71A335DDAA}"/>
    <cellStyle name="20% - Accent2 2 7 2 2 2" xfId="10617" xr:uid="{0FEC6CB6-BF84-4397-BD40-B2A1FD51C8B4}"/>
    <cellStyle name="20% - Accent2 2 7 2 2 2 2" xfId="15746" xr:uid="{56ED913F-0264-422A-841F-24D620409E7C}"/>
    <cellStyle name="20% - Accent2 2 7 2 2 2 2 2" xfId="25675" xr:uid="{17E234AB-F009-4BBF-8170-8739F12E39D9}"/>
    <cellStyle name="20% - Accent2 2 7 2 2 2 2 2 2" xfId="47882" xr:uid="{B2A11186-C98E-4F6D-8D94-54237D277C1E}"/>
    <cellStyle name="20% - Accent2 2 7 2 2 2 2 3" xfId="38234" xr:uid="{29862D44-93A0-4491-BDB1-93690A5225DF}"/>
    <cellStyle name="20% - Accent2 2 7 2 2 2 3" xfId="20717" xr:uid="{BB9A256E-0C65-47BA-8D8F-1DB5DE814DAB}"/>
    <cellStyle name="20% - Accent2 2 7 2 2 2 3 2" xfId="43052" xr:uid="{616E3BE0-ADEA-44EF-9652-06BED3405BDB}"/>
    <cellStyle name="20% - Accent2 2 7 2 2 2 4" xfId="33404" xr:uid="{9B7ECDCE-E64B-43AA-9D79-1AE19BD4973F}"/>
    <cellStyle name="20% - Accent2 2 7 2 2 3" xfId="13247" xr:uid="{DE3CE6C5-042C-402A-9202-F54A2237EAB3}"/>
    <cellStyle name="20% - Accent2 2 7 2 2 3 2" xfId="23196" xr:uid="{CA6477A5-51C7-4E72-9CC3-061E2F5D7469}"/>
    <cellStyle name="20% - Accent2 2 7 2 2 3 2 2" xfId="45470" xr:uid="{BEB8A84E-47FD-413F-AE39-F4BA388ABB66}"/>
    <cellStyle name="20% - Accent2 2 7 2 2 3 3" xfId="35822" xr:uid="{B7B1A0B8-A4AB-4FE8-8FA0-75CCFE4864E7}"/>
    <cellStyle name="20% - Accent2 2 7 2 2 4" xfId="18246" xr:uid="{BBA8A47A-B813-4F90-8158-40F4CCE5F4B1}"/>
    <cellStyle name="20% - Accent2 2 7 2 2 4 2" xfId="40642" xr:uid="{CC610C57-7061-4FA8-9F0E-D8396F6328BC}"/>
    <cellStyle name="20% - Accent2 2 7 2 2 5" xfId="30994" xr:uid="{E7E9AA37-7445-414D-9B01-DBB40443ECB0}"/>
    <cellStyle name="20% - Accent2 2 7 2 3" xfId="1858" xr:uid="{71AAD0CB-36DB-4FDE-84C3-15D5716C6206}"/>
    <cellStyle name="20% - Accent2 2 7 2 3 2" xfId="10618" xr:uid="{905A60BB-E6D0-4D98-A189-9A84B6E545C4}"/>
    <cellStyle name="20% - Accent2 2 7 2 3 2 2" xfId="15747" xr:uid="{51ED793D-D3A7-4A73-869D-FBC4BB3E9D6E}"/>
    <cellStyle name="20% - Accent2 2 7 2 3 2 2 2" xfId="25676" xr:uid="{0680301F-037C-4E04-90CB-E49DC37C242F}"/>
    <cellStyle name="20% - Accent2 2 7 2 3 2 2 2 2" xfId="47883" xr:uid="{2FA1D612-D31F-40A1-BFDF-08757B5DFE96}"/>
    <cellStyle name="20% - Accent2 2 7 2 3 2 2 3" xfId="38235" xr:uid="{B108420F-2694-4CE4-B93C-BA96A651E467}"/>
    <cellStyle name="20% - Accent2 2 7 2 3 2 3" xfId="20718" xr:uid="{3F872E07-9B0E-4BCB-8460-5154F9776777}"/>
    <cellStyle name="20% - Accent2 2 7 2 3 2 3 2" xfId="43053" xr:uid="{17439856-1BA0-4A37-AF92-EDEDCB5511F5}"/>
    <cellStyle name="20% - Accent2 2 7 2 3 2 4" xfId="33405" xr:uid="{8F1FD3D2-CF25-40C0-8106-D3391DB2EA0B}"/>
    <cellStyle name="20% - Accent2 2 7 2 3 3" xfId="13248" xr:uid="{B4105512-2BC9-4CC0-962B-B5D321B8DEC6}"/>
    <cellStyle name="20% - Accent2 2 7 2 3 3 2" xfId="23197" xr:uid="{5F77DA33-79BF-4F5D-9F61-4AF36E32CCB4}"/>
    <cellStyle name="20% - Accent2 2 7 2 3 3 2 2" xfId="45471" xr:uid="{7AEFC89C-9410-492B-BFA0-AE3C0A9AEDE6}"/>
    <cellStyle name="20% - Accent2 2 7 2 3 3 3" xfId="35823" xr:uid="{8F46ED03-D578-4969-AABB-FD0CF47B4B98}"/>
    <cellStyle name="20% - Accent2 2 7 2 3 4" xfId="18247" xr:uid="{F3EB2C74-7636-4052-8636-E80D3934222F}"/>
    <cellStyle name="20% - Accent2 2 7 2 3 4 2" xfId="40643" xr:uid="{7F22AD64-17AD-4A30-8D92-DAD50751B79B}"/>
    <cellStyle name="20% - Accent2 2 7 2 3 5" xfId="30995" xr:uid="{4FDAD0BD-9737-4A33-9375-9ED845C20FC7}"/>
    <cellStyle name="20% - Accent2 2 7 2 4" xfId="1859" xr:uid="{34C2C1C5-61F4-498F-95DD-9EC7CBD0717B}"/>
    <cellStyle name="20% - Accent2 2 7 2 4 2" xfId="10619" xr:uid="{38202D9D-CBDC-40F9-982F-5415B8FCCB73}"/>
    <cellStyle name="20% - Accent2 2 7 2 4 2 2" xfId="15748" xr:uid="{8C978DD6-1D49-4793-89A3-394EFAEFBFD8}"/>
    <cellStyle name="20% - Accent2 2 7 2 4 2 2 2" xfId="25677" xr:uid="{97A034F3-BE72-421E-A882-E1C20F59A010}"/>
    <cellStyle name="20% - Accent2 2 7 2 4 2 2 2 2" xfId="47884" xr:uid="{B6014D99-3D43-4FF1-BCA1-9A7BCB7544EB}"/>
    <cellStyle name="20% - Accent2 2 7 2 4 2 2 3" xfId="38236" xr:uid="{D008DAC8-CCBC-4CC6-B166-6CBC439B2C31}"/>
    <cellStyle name="20% - Accent2 2 7 2 4 2 3" xfId="20719" xr:uid="{89B428CE-D25B-4653-A830-56316695B0A6}"/>
    <cellStyle name="20% - Accent2 2 7 2 4 2 3 2" xfId="43054" xr:uid="{7A35DB89-A4A5-476C-B726-49CF7DBFD0B5}"/>
    <cellStyle name="20% - Accent2 2 7 2 4 2 4" xfId="33406" xr:uid="{790AC3A9-2D13-47DD-8606-7BECE9A62F10}"/>
    <cellStyle name="20% - Accent2 2 7 2 4 3" xfId="13249" xr:uid="{13A0457C-AB27-4FE9-BA62-2F49E2690CEC}"/>
    <cellStyle name="20% - Accent2 2 7 2 4 3 2" xfId="23198" xr:uid="{26D914F5-F208-4B23-896C-037A18FDD7FA}"/>
    <cellStyle name="20% - Accent2 2 7 2 4 3 2 2" xfId="45472" xr:uid="{93711D40-A3A9-4AAA-9FEA-F90104FBE571}"/>
    <cellStyle name="20% - Accent2 2 7 2 4 3 3" xfId="35824" xr:uid="{004E2D73-1193-4FEA-8CBC-791AA3E96F1E}"/>
    <cellStyle name="20% - Accent2 2 7 2 4 4" xfId="18248" xr:uid="{7B966E11-FE40-42FB-A415-1E5E568280BA}"/>
    <cellStyle name="20% - Accent2 2 7 2 4 4 2" xfId="40644" xr:uid="{11322BEC-CC0A-4BAA-84EF-B7C8AE4EDF01}"/>
    <cellStyle name="20% - Accent2 2 7 2 4 5" xfId="30996" xr:uid="{5803839E-B3B8-44D7-A19B-0FC1B27422B2}"/>
    <cellStyle name="20% - Accent2 2 7 2 5" xfId="10616" xr:uid="{811A520C-8FAD-4F36-A9C7-2A6F1767A8C3}"/>
    <cellStyle name="20% - Accent2 2 7 2 5 2" xfId="15745" xr:uid="{9181765E-2B06-4A97-AB23-E104DDA25CF1}"/>
    <cellStyle name="20% - Accent2 2 7 2 5 2 2" xfId="25674" xr:uid="{4571D225-AA75-4106-BC99-6D59D1B26028}"/>
    <cellStyle name="20% - Accent2 2 7 2 5 2 2 2" xfId="47881" xr:uid="{731A650C-F4A4-4750-B419-4F1B27498FA2}"/>
    <cellStyle name="20% - Accent2 2 7 2 5 2 3" xfId="38233" xr:uid="{B50921E2-3412-49B8-913D-F8477E0A8EAB}"/>
    <cellStyle name="20% - Accent2 2 7 2 5 3" xfId="20716" xr:uid="{DA49BE7A-127E-4A6E-A7AA-38355BCA15F8}"/>
    <cellStyle name="20% - Accent2 2 7 2 5 3 2" xfId="43051" xr:uid="{E1947242-9C07-45AF-9BBA-C4143A4B84E6}"/>
    <cellStyle name="20% - Accent2 2 7 2 5 4" xfId="33403" xr:uid="{0168AF60-0CC9-4EC3-B5D2-535F5FB0C83E}"/>
    <cellStyle name="20% - Accent2 2 7 2 6" xfId="13246" xr:uid="{7260C5CB-C4E8-4065-8453-DC50267285BD}"/>
    <cellStyle name="20% - Accent2 2 7 2 6 2" xfId="23195" xr:uid="{8537A6C6-A959-4EE8-B5A6-ED299F21D828}"/>
    <cellStyle name="20% - Accent2 2 7 2 6 2 2" xfId="45469" xr:uid="{FCAA8801-147C-44D6-86AD-4E70DBD84C31}"/>
    <cellStyle name="20% - Accent2 2 7 2 6 3" xfId="35821" xr:uid="{9EE329BF-2A37-455B-A192-B64C1BC5CBB4}"/>
    <cellStyle name="20% - Accent2 2 7 2 7" xfId="18245" xr:uid="{2DA9ACA4-F672-4C0F-A0EB-C6169DD56B8F}"/>
    <cellStyle name="20% - Accent2 2 7 2 7 2" xfId="40641" xr:uid="{E010A414-0FCD-4F58-99CB-4CD3847B0849}"/>
    <cellStyle name="20% - Accent2 2 7 2 8" xfId="30993" xr:uid="{584FD4F0-4350-4E73-A244-A4EC0A723D49}"/>
    <cellStyle name="20% - Accent2 2 7 3" xfId="1860" xr:uid="{8638D3C6-EBD6-4CD1-A858-031006AF2BE9}"/>
    <cellStyle name="20% - Accent2 2 7 3 2" xfId="10620" xr:uid="{28EA1D2A-CA6C-4C4B-9FCC-B16B9270EE26}"/>
    <cellStyle name="20% - Accent2 2 7 3 2 2" xfId="15749" xr:uid="{4495D030-C75C-4C14-9442-AF2B70F62D59}"/>
    <cellStyle name="20% - Accent2 2 7 3 2 2 2" xfId="25678" xr:uid="{9DD7D444-EF5F-4B91-B8D5-A107F71E40E3}"/>
    <cellStyle name="20% - Accent2 2 7 3 2 2 2 2" xfId="47885" xr:uid="{1DB9520F-EB22-48BD-B7D0-4BD50DF3DB7B}"/>
    <cellStyle name="20% - Accent2 2 7 3 2 2 3" xfId="38237" xr:uid="{4CCBC166-3B47-46A6-A0C6-B416AA40E108}"/>
    <cellStyle name="20% - Accent2 2 7 3 2 3" xfId="20720" xr:uid="{CA060880-235E-46F0-816D-371779CFE2DA}"/>
    <cellStyle name="20% - Accent2 2 7 3 2 3 2" xfId="43055" xr:uid="{CDB129DD-1468-4D81-AC36-164D70EBEFC9}"/>
    <cellStyle name="20% - Accent2 2 7 3 2 4" xfId="33407" xr:uid="{DE15ABA6-72BE-404B-9586-7F2F269BD716}"/>
    <cellStyle name="20% - Accent2 2 7 3 3" xfId="13250" xr:uid="{3362B406-C33E-4A16-B0DC-0AA4F6EF5954}"/>
    <cellStyle name="20% - Accent2 2 7 3 3 2" xfId="23199" xr:uid="{3AB1EE3C-654F-41A8-AFC3-6458237DA85C}"/>
    <cellStyle name="20% - Accent2 2 7 3 3 2 2" xfId="45473" xr:uid="{7DF174F4-2A0C-4340-B64D-945F00D3B0D6}"/>
    <cellStyle name="20% - Accent2 2 7 3 3 3" xfId="35825" xr:uid="{3DA0E18F-FA73-4392-A59A-074F2B5DF96F}"/>
    <cellStyle name="20% - Accent2 2 7 3 4" xfId="18249" xr:uid="{4D13892B-E1EB-42FF-BA99-550D5BDDD8AF}"/>
    <cellStyle name="20% - Accent2 2 7 3 4 2" xfId="40645" xr:uid="{13248F7E-E800-4D19-9EAF-7D405E69F280}"/>
    <cellStyle name="20% - Accent2 2 7 3 5" xfId="30997" xr:uid="{3AD62923-5536-4673-8FDF-CCBBEAAADA74}"/>
    <cellStyle name="20% - Accent2 2 7 4" xfId="1861" xr:uid="{69E63099-33A4-49B6-90E3-B18B2C4CE204}"/>
    <cellStyle name="20% - Accent2 2 7 4 2" xfId="10621" xr:uid="{E399A336-95A3-47A2-A088-860E6E7029FA}"/>
    <cellStyle name="20% - Accent2 2 7 4 2 2" xfId="15750" xr:uid="{3F00DD3B-230D-4314-A83C-04AE4C57551B}"/>
    <cellStyle name="20% - Accent2 2 7 4 2 2 2" xfId="25679" xr:uid="{CB1124ED-A68A-4DDA-8685-FBE862032FCC}"/>
    <cellStyle name="20% - Accent2 2 7 4 2 2 2 2" xfId="47886" xr:uid="{37A5BC93-3DDF-4E63-8F0F-80B0D53147F3}"/>
    <cellStyle name="20% - Accent2 2 7 4 2 2 3" xfId="38238" xr:uid="{D54A9E26-3066-4447-A688-B2C0F502D652}"/>
    <cellStyle name="20% - Accent2 2 7 4 2 3" xfId="20721" xr:uid="{735EF2DF-0F8D-44BB-9BAC-B752B409561F}"/>
    <cellStyle name="20% - Accent2 2 7 4 2 3 2" xfId="43056" xr:uid="{E1500C02-E4FD-4F08-9716-FB6DABCE4981}"/>
    <cellStyle name="20% - Accent2 2 7 4 2 4" xfId="33408" xr:uid="{86D1E21F-B276-4539-8912-98FF8DBE5786}"/>
    <cellStyle name="20% - Accent2 2 7 4 3" xfId="13251" xr:uid="{6D8422C9-3732-4BE5-8DD8-4FC902D50ADC}"/>
    <cellStyle name="20% - Accent2 2 7 4 3 2" xfId="23200" xr:uid="{64257848-6323-4CAC-A515-4C7B391AD4C1}"/>
    <cellStyle name="20% - Accent2 2 7 4 3 2 2" xfId="45474" xr:uid="{10402E78-4B38-475C-B1E8-E350D7D76790}"/>
    <cellStyle name="20% - Accent2 2 7 4 3 3" xfId="35826" xr:uid="{68CF1F2E-ABE2-4C2B-AEDC-11E867CFFF09}"/>
    <cellStyle name="20% - Accent2 2 7 4 4" xfId="18250" xr:uid="{5F6D0FF8-1683-4590-9768-DF7DE163176D}"/>
    <cellStyle name="20% - Accent2 2 7 4 4 2" xfId="40646" xr:uid="{353E4914-DEC9-4E76-AC7F-6B85D465A3FC}"/>
    <cellStyle name="20% - Accent2 2 7 4 5" xfId="30998" xr:uid="{E371F539-A5F7-47DA-A13F-C74FAD8D7015}"/>
    <cellStyle name="20% - Accent2 2 7 5" xfId="1862" xr:uid="{7ACC67D4-20B7-4B84-B6C3-6EAB1A68E332}"/>
    <cellStyle name="20% - Accent2 2 7 5 2" xfId="10622" xr:uid="{CEBE2349-FC02-47FC-B8E8-04DE86ADCB44}"/>
    <cellStyle name="20% - Accent2 2 7 5 2 2" xfId="15751" xr:uid="{01BCE215-1EB0-4869-9EDE-4153487E2201}"/>
    <cellStyle name="20% - Accent2 2 7 5 2 2 2" xfId="25680" xr:uid="{47E34C30-AA49-4C9B-B250-2D296D4FB561}"/>
    <cellStyle name="20% - Accent2 2 7 5 2 2 2 2" xfId="47887" xr:uid="{8C517C60-38B5-4284-8D8F-EE41E5E6B1D3}"/>
    <cellStyle name="20% - Accent2 2 7 5 2 2 3" xfId="38239" xr:uid="{22B57997-425E-404F-A008-409D8FB37FC2}"/>
    <cellStyle name="20% - Accent2 2 7 5 2 3" xfId="20722" xr:uid="{0C4AE5DE-4D97-409C-ADE5-D3CB9ACFF830}"/>
    <cellStyle name="20% - Accent2 2 7 5 2 3 2" xfId="43057" xr:uid="{9550BC98-F408-4297-92A9-746B9F3FB593}"/>
    <cellStyle name="20% - Accent2 2 7 5 2 4" xfId="33409" xr:uid="{7AECD7F0-73C6-4D5C-9C28-5F0ACB856201}"/>
    <cellStyle name="20% - Accent2 2 7 5 3" xfId="13252" xr:uid="{91BB59A4-F01E-45C3-90B7-7ECAB6590875}"/>
    <cellStyle name="20% - Accent2 2 7 5 3 2" xfId="23201" xr:uid="{F8F5A61F-3FB4-47AB-8FE8-0AA3F276D6BE}"/>
    <cellStyle name="20% - Accent2 2 7 5 3 2 2" xfId="45475" xr:uid="{BD43FD78-EE34-4A66-AC9E-09D1BBCD32FD}"/>
    <cellStyle name="20% - Accent2 2 7 5 3 3" xfId="35827" xr:uid="{5A9850CD-D8ED-487A-8F5B-B932B96387A8}"/>
    <cellStyle name="20% - Accent2 2 7 5 4" xfId="18251" xr:uid="{74FABC1F-7BAE-41E2-B449-4F4635D87869}"/>
    <cellStyle name="20% - Accent2 2 7 5 4 2" xfId="40647" xr:uid="{DFE8218A-FFC9-4575-88B6-631BE24E23C2}"/>
    <cellStyle name="20% - Accent2 2 7 5 5" xfId="30999" xr:uid="{E0E99378-BA72-4EFB-A57D-95BEE834D67A}"/>
    <cellStyle name="20% - Accent2 2 7 6" xfId="10615" xr:uid="{E822BC8D-5628-4C88-A684-74CDA8DF2EEB}"/>
    <cellStyle name="20% - Accent2 2 7 6 2" xfId="15744" xr:uid="{0C749579-1CBD-4E11-8278-4A34A862B849}"/>
    <cellStyle name="20% - Accent2 2 7 6 2 2" xfId="25673" xr:uid="{A8AB9E82-6484-4901-88F7-D2253B53E806}"/>
    <cellStyle name="20% - Accent2 2 7 6 2 2 2" xfId="47880" xr:uid="{3F0226CC-FA74-4245-BB51-27C1D396F266}"/>
    <cellStyle name="20% - Accent2 2 7 6 2 3" xfId="38232" xr:uid="{C32E0D31-5CE6-49E4-AC8A-CBA45C0D2C36}"/>
    <cellStyle name="20% - Accent2 2 7 6 3" xfId="20715" xr:uid="{AD19CCD0-44A7-4012-B273-565FCAE70931}"/>
    <cellStyle name="20% - Accent2 2 7 6 3 2" xfId="43050" xr:uid="{386A3C3F-CBA3-432A-AF1D-B463686DF252}"/>
    <cellStyle name="20% - Accent2 2 7 6 4" xfId="33402" xr:uid="{D7C39C59-3702-4099-BC2D-705DCEEA3B5F}"/>
    <cellStyle name="20% - Accent2 2 7 7" xfId="13245" xr:uid="{7DF236E6-D9F1-4C89-9352-46564CF9646B}"/>
    <cellStyle name="20% - Accent2 2 7 7 2" xfId="23194" xr:uid="{757561B4-2680-4E6E-B3ED-6488487A9C2D}"/>
    <cellStyle name="20% - Accent2 2 7 7 2 2" xfId="45468" xr:uid="{3D3C0C23-DF68-4955-9C78-BD01C5D1E516}"/>
    <cellStyle name="20% - Accent2 2 7 7 3" xfId="35820" xr:uid="{6EBB8E78-D4D0-4F87-9B97-91E12A056447}"/>
    <cellStyle name="20% - Accent2 2 7 8" xfId="18244" xr:uid="{09E6A501-8E7C-4189-B9AF-BACF58BABDFD}"/>
    <cellStyle name="20% - Accent2 2 7 8 2" xfId="40640" xr:uid="{3C4A4B58-D16C-48BB-8E42-1131937E1597}"/>
    <cellStyle name="20% - Accent2 2 7 9" xfId="30992" xr:uid="{B60C50A0-1F2E-4FCD-8783-9DF049E0393F}"/>
    <cellStyle name="20% - Accent2 2 8" xfId="1863" xr:uid="{08EF2A06-C4BA-408E-A23F-7D81937EE959}"/>
    <cellStyle name="20% - Accent2 2 8 2" xfId="10623" xr:uid="{908F3212-FB2A-47FC-8109-21F3D7CE2E2F}"/>
    <cellStyle name="20% - Accent2 2 8 2 2" xfId="15752" xr:uid="{A5CDFBD1-3A89-4F7F-9FE6-5C914E4EE8F5}"/>
    <cellStyle name="20% - Accent2 2 8 2 2 2" xfId="25681" xr:uid="{528F4379-F6F0-4926-947B-75665669BCEF}"/>
    <cellStyle name="20% - Accent2 2 8 2 2 2 2" xfId="47888" xr:uid="{70A8D620-EF31-42FD-828D-3CEA16D08C30}"/>
    <cellStyle name="20% - Accent2 2 8 2 2 3" xfId="38240" xr:uid="{1415557D-EE92-4D25-9CD3-90E6636A4D31}"/>
    <cellStyle name="20% - Accent2 2 8 2 3" xfId="20723" xr:uid="{163B8886-7032-43A3-89D5-70BFAB67BF60}"/>
    <cellStyle name="20% - Accent2 2 8 2 3 2" xfId="43058" xr:uid="{5B7CE9CF-31D6-4203-B266-64DAB7F73A5F}"/>
    <cellStyle name="20% - Accent2 2 8 2 4" xfId="33410" xr:uid="{66643B01-8912-4212-BD67-79411492FBDE}"/>
    <cellStyle name="20% - Accent2 2 8 3" xfId="13253" xr:uid="{B6951490-944C-4A28-92E6-60F303C1A4FF}"/>
    <cellStyle name="20% - Accent2 2 8 3 2" xfId="23202" xr:uid="{CB2A83D0-BE5C-4DFD-BF0E-23A995E1EA1C}"/>
    <cellStyle name="20% - Accent2 2 8 3 2 2" xfId="45476" xr:uid="{6C549DF1-C3B4-4955-96E2-3BD195F97B54}"/>
    <cellStyle name="20% - Accent2 2 8 3 3" xfId="35828" xr:uid="{D5DEA029-6E4D-4CB9-A024-385E7B76B603}"/>
    <cellStyle name="20% - Accent2 2 8 4" xfId="18252" xr:uid="{9F71F11C-AE16-44E1-9F7C-078106467E59}"/>
    <cellStyle name="20% - Accent2 2 8 4 2" xfId="40648" xr:uid="{F4181939-E3B5-40B0-A678-9CE4963EDCA4}"/>
    <cellStyle name="20% - Accent2 2 8 5" xfId="31000" xr:uid="{90398EA6-1504-40E9-B04A-8263E4B2BAE0}"/>
    <cellStyle name="20% - Accent2 2 9" xfId="1864" xr:uid="{39102CDB-F673-482C-9880-A546E5F28B2B}"/>
    <cellStyle name="20% - Accent2 2 9 2" xfId="1865" xr:uid="{46E21CAD-A30F-430A-BF00-D3A459FBCC89}"/>
    <cellStyle name="20% - Accent2 2 9 3" xfId="1866" xr:uid="{E87BFF21-5847-4EFD-A7E3-5EE0D0402160}"/>
    <cellStyle name="20% - Accent2 3" xfId="348" xr:uid="{F168C3C5-BDF5-4B20-A6D2-523C5357A288}"/>
    <cellStyle name="20% - Accent2 3 10" xfId="1867" xr:uid="{C4F05C40-FA26-4C2D-9E2A-D8CB9F674066}"/>
    <cellStyle name="20% - Accent2 3 2" xfId="1868" xr:uid="{88634325-B9EF-46FC-88C7-79EDBBDA3229}"/>
    <cellStyle name="20% - Accent2 3 2 2" xfId="1869" xr:uid="{071B9E5C-F78D-4F2F-A5DB-58A3D44226AE}"/>
    <cellStyle name="20% - Accent2 3 2 2 2" xfId="1870" xr:uid="{48BA4A87-80CE-4ECA-AB92-655E94073ECA}"/>
    <cellStyle name="20% - Accent2 3 2 2 2 2" xfId="10626" xr:uid="{5F46624B-3142-4DD2-B74E-0DDAB922F077}"/>
    <cellStyle name="20% - Accent2 3 2 2 2 2 2" xfId="15755" xr:uid="{8EDF7125-20DD-4DA7-A0AC-C59175B2F5C0}"/>
    <cellStyle name="20% - Accent2 3 2 2 2 2 2 2" xfId="25684" xr:uid="{46E0F963-2772-4582-8A34-7B56062386D3}"/>
    <cellStyle name="20% - Accent2 3 2 2 2 2 2 2 2" xfId="47891" xr:uid="{81A33B60-7373-4CE5-B605-09A934E44EDA}"/>
    <cellStyle name="20% - Accent2 3 2 2 2 2 2 3" xfId="38243" xr:uid="{0D93679A-CB02-4B1B-85E5-EA8F63C5CFD9}"/>
    <cellStyle name="20% - Accent2 3 2 2 2 2 3" xfId="20726" xr:uid="{4C37651D-8126-4FC2-A0DC-00F6FCD8062F}"/>
    <cellStyle name="20% - Accent2 3 2 2 2 2 3 2" xfId="43061" xr:uid="{6AA3E9A9-7FAF-47E5-A2F3-B4F761E8C21E}"/>
    <cellStyle name="20% - Accent2 3 2 2 2 2 4" xfId="33413" xr:uid="{8E8EB325-392A-4328-B2F4-C37E9A48987E}"/>
    <cellStyle name="20% - Accent2 3 2 2 2 3" xfId="13256" xr:uid="{85DE25F9-AAF6-4C54-BA0A-8D6F1CA84B86}"/>
    <cellStyle name="20% - Accent2 3 2 2 2 3 2" xfId="23205" xr:uid="{7EDB1F7A-1E05-4A30-AC10-17AAD7A363AD}"/>
    <cellStyle name="20% - Accent2 3 2 2 2 3 2 2" xfId="45479" xr:uid="{7645869D-251B-4642-ADF5-ECD376693718}"/>
    <cellStyle name="20% - Accent2 3 2 2 2 3 3" xfId="35831" xr:uid="{91BDEE35-1630-4534-93A6-F6E775768CB2}"/>
    <cellStyle name="20% - Accent2 3 2 2 2 4" xfId="18255" xr:uid="{EE3F7FB6-AC50-4325-A328-BB25D241B751}"/>
    <cellStyle name="20% - Accent2 3 2 2 2 4 2" xfId="40651" xr:uid="{25DFB989-7672-4243-B2EE-A76BE83D9D3B}"/>
    <cellStyle name="20% - Accent2 3 2 2 2 5" xfId="31003" xr:uid="{566C113C-6ADC-485B-8B42-16999349AB15}"/>
    <cellStyle name="20% - Accent2 3 2 2 3" xfId="1871" xr:uid="{3EFD8305-719F-48AC-B14B-B2EC4D408831}"/>
    <cellStyle name="20% - Accent2 3 2 2 3 2" xfId="10627" xr:uid="{5D2A0135-A632-4E07-865E-DBDEFDAF1B07}"/>
    <cellStyle name="20% - Accent2 3 2 2 3 2 2" xfId="15756" xr:uid="{29A95F11-FEF7-40CD-A541-70F8031C9379}"/>
    <cellStyle name="20% - Accent2 3 2 2 3 2 2 2" xfId="25685" xr:uid="{12BE15F4-A8F0-4DC2-BBBF-DCB5F88F0E0B}"/>
    <cellStyle name="20% - Accent2 3 2 2 3 2 2 2 2" xfId="47892" xr:uid="{EEF8A5CA-A832-4F32-AD3E-D75D2D4B4D8F}"/>
    <cellStyle name="20% - Accent2 3 2 2 3 2 2 3" xfId="38244" xr:uid="{65F3D49A-E350-4222-A6A7-7C1183A0BB47}"/>
    <cellStyle name="20% - Accent2 3 2 2 3 2 3" xfId="20727" xr:uid="{6B24F0F0-27CA-4BB2-AFF0-4109113AF76B}"/>
    <cellStyle name="20% - Accent2 3 2 2 3 2 3 2" xfId="43062" xr:uid="{106AC0CE-77EB-4EFD-B8DE-C4A6D70CEB8C}"/>
    <cellStyle name="20% - Accent2 3 2 2 3 2 4" xfId="33414" xr:uid="{C549C25C-ECE6-40AD-8CA1-8ACA69A7275D}"/>
    <cellStyle name="20% - Accent2 3 2 2 3 3" xfId="13257" xr:uid="{A4EEA113-EEB3-4749-8563-914AD8AF4C4C}"/>
    <cellStyle name="20% - Accent2 3 2 2 3 3 2" xfId="23206" xr:uid="{CBB521E5-052E-45D8-8528-303D90A039AE}"/>
    <cellStyle name="20% - Accent2 3 2 2 3 3 2 2" xfId="45480" xr:uid="{85F08AF8-0EA9-4C91-B26F-1952E1B9E849}"/>
    <cellStyle name="20% - Accent2 3 2 2 3 3 3" xfId="35832" xr:uid="{C9CFEE0B-404E-4879-9050-AC230D748390}"/>
    <cellStyle name="20% - Accent2 3 2 2 3 4" xfId="18256" xr:uid="{66E9FB04-17C4-42A2-9090-69FAE8D15215}"/>
    <cellStyle name="20% - Accent2 3 2 2 3 4 2" xfId="40652" xr:uid="{542E1F3D-07AE-4B25-B722-31F530E97351}"/>
    <cellStyle name="20% - Accent2 3 2 2 3 5" xfId="31004" xr:uid="{10B556FD-DF35-46EA-9413-391EAAC3A7AC}"/>
    <cellStyle name="20% - Accent2 3 2 2 4" xfId="1872" xr:uid="{19092485-5413-49D3-9575-EC32D6939C64}"/>
    <cellStyle name="20% - Accent2 3 2 2 4 2" xfId="10628" xr:uid="{B9567297-BAD1-45FC-9116-7C7138B508D1}"/>
    <cellStyle name="20% - Accent2 3 2 2 4 2 2" xfId="15757" xr:uid="{7AA7CAD2-BDEF-4465-9370-C939001E2CE2}"/>
    <cellStyle name="20% - Accent2 3 2 2 4 2 2 2" xfId="25686" xr:uid="{AEEC520C-982B-4D72-8C89-42806F0B18FC}"/>
    <cellStyle name="20% - Accent2 3 2 2 4 2 2 2 2" xfId="47893" xr:uid="{747DAFA6-26A6-4A5F-8442-DBE8DD31EAFA}"/>
    <cellStyle name="20% - Accent2 3 2 2 4 2 2 3" xfId="38245" xr:uid="{32ABC953-E4B5-4A80-9E9F-CAF2C495E419}"/>
    <cellStyle name="20% - Accent2 3 2 2 4 2 3" xfId="20728" xr:uid="{E2445832-BBC0-4E5C-B6C7-01057F449EB6}"/>
    <cellStyle name="20% - Accent2 3 2 2 4 2 3 2" xfId="43063" xr:uid="{7158DBB0-4129-492B-918E-66D793B98606}"/>
    <cellStyle name="20% - Accent2 3 2 2 4 2 4" xfId="33415" xr:uid="{B299BED3-F273-4FF4-BC66-DCCFF42658F6}"/>
    <cellStyle name="20% - Accent2 3 2 2 4 3" xfId="13258" xr:uid="{DDCB8EA4-BF32-4EEC-9DBC-C08E385EB058}"/>
    <cellStyle name="20% - Accent2 3 2 2 4 3 2" xfId="23207" xr:uid="{70B5CCBD-95B9-4F83-8AD1-0D655BFA7F93}"/>
    <cellStyle name="20% - Accent2 3 2 2 4 3 2 2" xfId="45481" xr:uid="{8DA078AF-333F-4635-852E-89E2EEED6E7C}"/>
    <cellStyle name="20% - Accent2 3 2 2 4 3 3" xfId="35833" xr:uid="{EEFEEC4B-9C64-4546-BA38-4FB450CBE46A}"/>
    <cellStyle name="20% - Accent2 3 2 2 4 4" xfId="18257" xr:uid="{10BCF5D4-CDF4-4AF1-B7E2-A2AAA70C4F24}"/>
    <cellStyle name="20% - Accent2 3 2 2 4 4 2" xfId="40653" xr:uid="{D5A109C1-2A4F-452A-8A9D-7107D981F6FE}"/>
    <cellStyle name="20% - Accent2 3 2 2 4 5" xfId="31005" xr:uid="{0EC19F31-1D04-4187-BE04-107DDDDADB56}"/>
    <cellStyle name="20% - Accent2 3 2 2 5" xfId="10625" xr:uid="{D39C7AE8-CBB9-41FC-8AC2-812EE0C2BBAD}"/>
    <cellStyle name="20% - Accent2 3 2 2 5 2" xfId="15754" xr:uid="{C53947B2-7DA6-449B-86BF-082F687032C0}"/>
    <cellStyle name="20% - Accent2 3 2 2 5 2 2" xfId="25683" xr:uid="{2A705CC9-89AE-498E-B912-AA47980A543F}"/>
    <cellStyle name="20% - Accent2 3 2 2 5 2 2 2" xfId="47890" xr:uid="{77BE960E-3725-4AFD-9A92-BF4832D3EA60}"/>
    <cellStyle name="20% - Accent2 3 2 2 5 2 3" xfId="38242" xr:uid="{1CD362DD-11BD-4CF5-A127-CD3445807D1F}"/>
    <cellStyle name="20% - Accent2 3 2 2 5 3" xfId="20725" xr:uid="{7BC004C3-83CD-4793-A661-146CDC1E3DA5}"/>
    <cellStyle name="20% - Accent2 3 2 2 5 3 2" xfId="43060" xr:uid="{A113678A-2586-40D8-8BBA-A22EE29371D2}"/>
    <cellStyle name="20% - Accent2 3 2 2 5 4" xfId="33412" xr:uid="{01392ADB-7B1F-4AAB-9295-DE648663F0E9}"/>
    <cellStyle name="20% - Accent2 3 2 2 6" xfId="13255" xr:uid="{280E3ACE-B0E8-4424-BEA0-ACE66292B6C5}"/>
    <cellStyle name="20% - Accent2 3 2 2 6 2" xfId="23204" xr:uid="{2B2226B3-C2A5-44BE-8D84-B2A7B5D28072}"/>
    <cellStyle name="20% - Accent2 3 2 2 6 2 2" xfId="45478" xr:uid="{4B40F723-C7CE-47A2-8B56-681C0F840E84}"/>
    <cellStyle name="20% - Accent2 3 2 2 6 3" xfId="35830" xr:uid="{FB2C2041-48AA-4D03-A9C8-5D9B009185F5}"/>
    <cellStyle name="20% - Accent2 3 2 2 7" xfId="18254" xr:uid="{D85FC97F-74A6-400C-B46E-E763F8187A59}"/>
    <cellStyle name="20% - Accent2 3 2 2 7 2" xfId="40650" xr:uid="{E07CEE4C-8A1F-4E88-B0FE-1D928304F25D}"/>
    <cellStyle name="20% - Accent2 3 2 2 8" xfId="31002" xr:uid="{4FFBA49E-353B-4B1E-8CA5-36C3578578E5}"/>
    <cellStyle name="20% - Accent2 3 2 3" xfId="1873" xr:uid="{E4567BCC-6CA9-43C1-93EC-EB5311F14F83}"/>
    <cellStyle name="20% - Accent2 3 2 3 2" xfId="10629" xr:uid="{602F0E18-47B2-496A-9DD1-9E57D5876735}"/>
    <cellStyle name="20% - Accent2 3 2 3 2 2" xfId="15758" xr:uid="{6BA63900-8DD3-4D45-966C-0361B95F58EB}"/>
    <cellStyle name="20% - Accent2 3 2 3 2 2 2" xfId="25687" xr:uid="{39E8E2F4-7A61-4ADF-B703-FAE192108318}"/>
    <cellStyle name="20% - Accent2 3 2 3 2 2 2 2" xfId="47894" xr:uid="{FC844381-DEE9-4FAD-BB4B-ACCD2E1D35CD}"/>
    <cellStyle name="20% - Accent2 3 2 3 2 2 3" xfId="38246" xr:uid="{77067B0D-FAE2-4445-82A0-759A3704678B}"/>
    <cellStyle name="20% - Accent2 3 2 3 2 3" xfId="20729" xr:uid="{51A92816-B0F7-42DB-90DB-2C99E296EF78}"/>
    <cellStyle name="20% - Accent2 3 2 3 2 3 2" xfId="43064" xr:uid="{525BB101-0FED-4F7A-93EF-C3FAB52464C6}"/>
    <cellStyle name="20% - Accent2 3 2 3 2 4" xfId="33416" xr:uid="{97CDFD62-1850-4077-8C15-B72DA6A99975}"/>
    <cellStyle name="20% - Accent2 3 2 3 3" xfId="13259" xr:uid="{CD912032-95F0-4C45-BC5C-D244F3A56CA5}"/>
    <cellStyle name="20% - Accent2 3 2 3 3 2" xfId="23208" xr:uid="{DAC20ED1-AE31-421D-A3D0-35D10EC5D0B7}"/>
    <cellStyle name="20% - Accent2 3 2 3 3 2 2" xfId="45482" xr:uid="{CDBCE8A2-8B95-425F-9E87-F34056FF6772}"/>
    <cellStyle name="20% - Accent2 3 2 3 3 3" xfId="35834" xr:uid="{AA76A65B-1469-4B11-AFC7-B867806D7299}"/>
    <cellStyle name="20% - Accent2 3 2 3 4" xfId="18258" xr:uid="{1259BBFC-647B-4548-8131-7CE8A49B706E}"/>
    <cellStyle name="20% - Accent2 3 2 3 4 2" xfId="40654" xr:uid="{57C965B4-EC01-46B4-B26C-990DCE606D28}"/>
    <cellStyle name="20% - Accent2 3 2 3 5" xfId="31006" xr:uid="{A61431E8-A5BD-46B4-8648-43EC45496E9B}"/>
    <cellStyle name="20% - Accent2 3 2 4" xfId="1874" xr:uid="{67AEDF7D-E5A3-4F41-884A-F06186956374}"/>
    <cellStyle name="20% - Accent2 3 2 4 2" xfId="10630" xr:uid="{900C9442-8AC0-4268-BAB4-E9F74585E805}"/>
    <cellStyle name="20% - Accent2 3 2 4 2 2" xfId="15759" xr:uid="{0A3DE5BA-5C22-4241-BFBB-4EC9BDFEA050}"/>
    <cellStyle name="20% - Accent2 3 2 4 2 2 2" xfId="25688" xr:uid="{4DBB3EDB-ABD8-40BD-9AE1-0D6DFF16D977}"/>
    <cellStyle name="20% - Accent2 3 2 4 2 2 2 2" xfId="47895" xr:uid="{20163D01-1F73-4939-B5B9-467C3E21A6FB}"/>
    <cellStyle name="20% - Accent2 3 2 4 2 2 3" xfId="38247" xr:uid="{1167084A-0925-40E6-A3B9-E36A25187694}"/>
    <cellStyle name="20% - Accent2 3 2 4 2 3" xfId="20730" xr:uid="{23BBC990-D42A-4602-8A03-8486273A2540}"/>
    <cellStyle name="20% - Accent2 3 2 4 2 3 2" xfId="43065" xr:uid="{B9EEDFBE-9382-4ACA-86A1-0E6099D7D3CE}"/>
    <cellStyle name="20% - Accent2 3 2 4 2 4" xfId="33417" xr:uid="{5426B36D-4DA4-48FC-ABA8-DDB977D8330D}"/>
    <cellStyle name="20% - Accent2 3 2 4 3" xfId="13260" xr:uid="{FA904647-C06B-43B6-941C-BD5CB3A281CE}"/>
    <cellStyle name="20% - Accent2 3 2 4 3 2" xfId="23209" xr:uid="{BA39F328-29FD-4D75-B05A-F7AD30106FDA}"/>
    <cellStyle name="20% - Accent2 3 2 4 3 2 2" xfId="45483" xr:uid="{ED946ADA-204A-43A0-9C99-6BB3B2F9A63E}"/>
    <cellStyle name="20% - Accent2 3 2 4 3 3" xfId="35835" xr:uid="{EF75D7EE-A08B-45C1-B437-64701B92B6A3}"/>
    <cellStyle name="20% - Accent2 3 2 4 4" xfId="18259" xr:uid="{24D53DDE-7C68-464C-86E4-614530BC7B9F}"/>
    <cellStyle name="20% - Accent2 3 2 4 4 2" xfId="40655" xr:uid="{FB5FE504-8DF9-476C-AF4E-DCCBAC1AB822}"/>
    <cellStyle name="20% - Accent2 3 2 4 5" xfId="31007" xr:uid="{F3E8D515-181B-4E95-ADF6-B772106E173F}"/>
    <cellStyle name="20% - Accent2 3 2 5" xfId="1875" xr:uid="{2B218BED-DBDB-4A3A-8CF5-FD4AD21A4593}"/>
    <cellStyle name="20% - Accent2 3 2 5 2" xfId="10631" xr:uid="{15E3821B-1DDC-4F1F-8994-87ED7D5E2612}"/>
    <cellStyle name="20% - Accent2 3 2 5 2 2" xfId="15760" xr:uid="{716D524F-A590-4A15-8623-DE0F8869E42E}"/>
    <cellStyle name="20% - Accent2 3 2 5 2 2 2" xfId="25689" xr:uid="{D86C9B5A-9DA3-4451-8BCA-071C4F103528}"/>
    <cellStyle name="20% - Accent2 3 2 5 2 2 2 2" xfId="47896" xr:uid="{D881C2CD-80BE-4291-A6A2-C1AE2677A4DC}"/>
    <cellStyle name="20% - Accent2 3 2 5 2 2 3" xfId="38248" xr:uid="{0C390ADA-315A-4263-9609-25F162D30B04}"/>
    <cellStyle name="20% - Accent2 3 2 5 2 3" xfId="20731" xr:uid="{4A5A65E3-9533-4A6F-B88D-281A7511B34C}"/>
    <cellStyle name="20% - Accent2 3 2 5 2 3 2" xfId="43066" xr:uid="{90E7B395-AD86-4A89-95BD-5F5CE7E019B5}"/>
    <cellStyle name="20% - Accent2 3 2 5 2 4" xfId="33418" xr:uid="{D0F0285A-6585-4714-A333-CA04ED90C163}"/>
    <cellStyle name="20% - Accent2 3 2 5 3" xfId="13261" xr:uid="{0DC3C1E2-A767-48AB-A731-6E8515B975C6}"/>
    <cellStyle name="20% - Accent2 3 2 5 3 2" xfId="23210" xr:uid="{5846D0EE-6E53-466A-9121-FC68402559AF}"/>
    <cellStyle name="20% - Accent2 3 2 5 3 2 2" xfId="45484" xr:uid="{4BD1BA62-7844-45E6-8374-35CB1B03C3E6}"/>
    <cellStyle name="20% - Accent2 3 2 5 3 3" xfId="35836" xr:uid="{293652FC-005E-4894-BB61-643778136A66}"/>
    <cellStyle name="20% - Accent2 3 2 5 4" xfId="18260" xr:uid="{35537041-0E09-4CA3-91B2-B3437BC66B4D}"/>
    <cellStyle name="20% - Accent2 3 2 5 4 2" xfId="40656" xr:uid="{2E179E19-2E10-4C8D-A25C-23DEAB0387EB}"/>
    <cellStyle name="20% - Accent2 3 2 5 5" xfId="31008" xr:uid="{7A269255-724E-42EA-87C5-873B97AA3FF1}"/>
    <cellStyle name="20% - Accent2 3 2 6" xfId="10624" xr:uid="{71B6C262-45C5-40CE-87A2-00F43D7FEF08}"/>
    <cellStyle name="20% - Accent2 3 2 6 2" xfId="15753" xr:uid="{CCD0DAE2-EE94-4209-AE5F-79E4D4A0C39E}"/>
    <cellStyle name="20% - Accent2 3 2 6 2 2" xfId="25682" xr:uid="{FCF73CB2-1924-479C-ADDE-FB89064E2038}"/>
    <cellStyle name="20% - Accent2 3 2 6 2 2 2" xfId="47889" xr:uid="{3C3A9951-C3F1-4366-BB70-9463ECE1F770}"/>
    <cellStyle name="20% - Accent2 3 2 6 2 3" xfId="38241" xr:uid="{2E463161-7868-4E3A-B1B8-0439FC1D3F07}"/>
    <cellStyle name="20% - Accent2 3 2 6 3" xfId="20724" xr:uid="{63792FC9-C1A2-4B9A-AEB7-148B81C597D8}"/>
    <cellStyle name="20% - Accent2 3 2 6 3 2" xfId="43059" xr:uid="{76E83201-DBD3-4580-9274-C6B2F0FE2B1E}"/>
    <cellStyle name="20% - Accent2 3 2 6 4" xfId="33411" xr:uid="{8A66A183-2B9D-48BA-A34D-337E4F2475F6}"/>
    <cellStyle name="20% - Accent2 3 2 7" xfId="13254" xr:uid="{0FBCE44A-B428-4DB2-ACDF-99CE757606CD}"/>
    <cellStyle name="20% - Accent2 3 2 7 2" xfId="23203" xr:uid="{6DF9D520-A554-419B-84EF-DD3D527BA77F}"/>
    <cellStyle name="20% - Accent2 3 2 7 2 2" xfId="45477" xr:uid="{B871AEA4-7AE0-4B7F-B426-94A49EFA5775}"/>
    <cellStyle name="20% - Accent2 3 2 7 3" xfId="35829" xr:uid="{2A266B43-AD1A-4727-A372-D1B7905750D2}"/>
    <cellStyle name="20% - Accent2 3 2 8" xfId="18253" xr:uid="{59615B2E-5040-4C01-89C5-9B51D8FF8CEC}"/>
    <cellStyle name="20% - Accent2 3 2 8 2" xfId="40649" xr:uid="{8A9B7B98-0267-4E4C-8A5E-0058CCB98F41}"/>
    <cellStyle name="20% - Accent2 3 2 9" xfId="31001" xr:uid="{47079B29-DB8C-40C4-A4A4-AEC73B49D114}"/>
    <cellStyle name="20% - Accent2 3 3" xfId="1876" xr:uid="{A130D1FF-6597-4B1A-862A-D58796DCD550}"/>
    <cellStyle name="20% - Accent2 3 3 2" xfId="1877" xr:uid="{7D110426-F088-43A5-AF9F-11622D7F4DF2}"/>
    <cellStyle name="20% - Accent2 3 3 2 2" xfId="1878" xr:uid="{ED5C8474-46C5-439A-8B9F-A802F5FBF15B}"/>
    <cellStyle name="20% - Accent2 3 3 2 2 2" xfId="10634" xr:uid="{26D9C142-3417-4B25-AA36-EB83EE9F281B}"/>
    <cellStyle name="20% - Accent2 3 3 2 2 2 2" xfId="15763" xr:uid="{CE060325-FAC0-44F9-9988-D9F6135E8765}"/>
    <cellStyle name="20% - Accent2 3 3 2 2 2 2 2" xfId="25692" xr:uid="{6E2C7F37-F83E-42A7-B220-506D86525E1F}"/>
    <cellStyle name="20% - Accent2 3 3 2 2 2 2 2 2" xfId="47899" xr:uid="{C63F927F-0148-47C3-9E76-F8CE8040E3DB}"/>
    <cellStyle name="20% - Accent2 3 3 2 2 2 2 3" xfId="38251" xr:uid="{C79FD75B-1478-40E2-AF88-594DA80902DD}"/>
    <cellStyle name="20% - Accent2 3 3 2 2 2 3" xfId="20734" xr:uid="{D47E4988-BE8C-4388-B415-FFE2F1A29187}"/>
    <cellStyle name="20% - Accent2 3 3 2 2 2 3 2" xfId="43069" xr:uid="{2FC45948-2EFE-48A0-893E-71279D847761}"/>
    <cellStyle name="20% - Accent2 3 3 2 2 2 4" xfId="33421" xr:uid="{D1A2041D-FED0-4404-81D8-A9911B651394}"/>
    <cellStyle name="20% - Accent2 3 3 2 2 3" xfId="13264" xr:uid="{89F1E0A8-7F30-42CD-A5DA-6FD155AD6804}"/>
    <cellStyle name="20% - Accent2 3 3 2 2 3 2" xfId="23213" xr:uid="{1D961603-CF86-4006-B203-E338CB0395CD}"/>
    <cellStyle name="20% - Accent2 3 3 2 2 3 2 2" xfId="45487" xr:uid="{19D9D7B3-CC91-4430-B18E-59B5871E461B}"/>
    <cellStyle name="20% - Accent2 3 3 2 2 3 3" xfId="35839" xr:uid="{214E7FC1-6997-40EB-AF44-FE2BEDA23D61}"/>
    <cellStyle name="20% - Accent2 3 3 2 2 4" xfId="18263" xr:uid="{316E374C-9DCA-4757-84B5-B16EBA70E6B2}"/>
    <cellStyle name="20% - Accent2 3 3 2 2 4 2" xfId="40659" xr:uid="{E1F6B9C6-F80C-4A0C-9FF0-84AD9F82D5CE}"/>
    <cellStyle name="20% - Accent2 3 3 2 2 5" xfId="31011" xr:uid="{584A48B7-9BFE-44A4-BB3A-52018CA35397}"/>
    <cellStyle name="20% - Accent2 3 3 2 3" xfId="1879" xr:uid="{78C8DB92-A6A7-4F4C-ABE6-44225445ACE8}"/>
    <cellStyle name="20% - Accent2 3 3 2 3 2" xfId="10635" xr:uid="{B7EAC9A8-F21C-4736-8A97-5CE1707EB858}"/>
    <cellStyle name="20% - Accent2 3 3 2 3 2 2" xfId="15764" xr:uid="{B50CF513-8C2E-4E74-A1D1-9BCAD9E73676}"/>
    <cellStyle name="20% - Accent2 3 3 2 3 2 2 2" xfId="25693" xr:uid="{84111B56-0E27-4CA7-883A-E664277B0589}"/>
    <cellStyle name="20% - Accent2 3 3 2 3 2 2 2 2" xfId="47900" xr:uid="{44B35EDE-7572-42D1-A9C5-4B3740299F0E}"/>
    <cellStyle name="20% - Accent2 3 3 2 3 2 2 3" xfId="38252" xr:uid="{74E77895-DAA3-477C-89DC-456663DD3E80}"/>
    <cellStyle name="20% - Accent2 3 3 2 3 2 3" xfId="20735" xr:uid="{0FD31BAD-14B1-4A1E-81FB-77A5D46C2BC4}"/>
    <cellStyle name="20% - Accent2 3 3 2 3 2 3 2" xfId="43070" xr:uid="{7F453310-8F25-4FF3-BB18-749CF0E553DB}"/>
    <cellStyle name="20% - Accent2 3 3 2 3 2 4" xfId="33422" xr:uid="{04611220-5065-4CA4-8890-F584D35E4BC2}"/>
    <cellStyle name="20% - Accent2 3 3 2 3 3" xfId="13265" xr:uid="{20F05635-D57E-4614-9BA9-782B7237AF84}"/>
    <cellStyle name="20% - Accent2 3 3 2 3 3 2" xfId="23214" xr:uid="{2E050890-AA7E-4299-8601-91C3EC56D933}"/>
    <cellStyle name="20% - Accent2 3 3 2 3 3 2 2" xfId="45488" xr:uid="{F347C86E-1881-4AE6-B9CB-FE82AEBB1841}"/>
    <cellStyle name="20% - Accent2 3 3 2 3 3 3" xfId="35840" xr:uid="{02F9BABB-E912-4913-8EFF-7469FFBC2B68}"/>
    <cellStyle name="20% - Accent2 3 3 2 3 4" xfId="18264" xr:uid="{5AC70B7E-0408-4ABC-8A56-A3C645D9AC31}"/>
    <cellStyle name="20% - Accent2 3 3 2 3 4 2" xfId="40660" xr:uid="{2BB691DC-030A-4902-8CB4-76D33D642EF9}"/>
    <cellStyle name="20% - Accent2 3 3 2 3 5" xfId="31012" xr:uid="{C3DCE8D8-CE69-44DC-B47B-BDC299EF8916}"/>
    <cellStyle name="20% - Accent2 3 3 2 4" xfId="1880" xr:uid="{73E77833-B8EE-4D5B-BC25-598C349B693E}"/>
    <cellStyle name="20% - Accent2 3 3 2 4 2" xfId="10636" xr:uid="{5AB6B5F2-A75C-4273-83AE-3FA90D7182D9}"/>
    <cellStyle name="20% - Accent2 3 3 2 4 2 2" xfId="15765" xr:uid="{BFC8C4E6-B13A-42BE-961D-19FED12FC2FB}"/>
    <cellStyle name="20% - Accent2 3 3 2 4 2 2 2" xfId="25694" xr:uid="{A5F40B94-F795-48BA-A16B-07C14750384C}"/>
    <cellStyle name="20% - Accent2 3 3 2 4 2 2 2 2" xfId="47901" xr:uid="{99217068-D424-4807-A44E-56FCA99A5056}"/>
    <cellStyle name="20% - Accent2 3 3 2 4 2 2 3" xfId="38253" xr:uid="{C63FFF35-D6D2-44CF-BBF1-D2C167DBED8C}"/>
    <cellStyle name="20% - Accent2 3 3 2 4 2 3" xfId="20736" xr:uid="{A5008053-D281-4011-B763-808C60735D9B}"/>
    <cellStyle name="20% - Accent2 3 3 2 4 2 3 2" xfId="43071" xr:uid="{BFF93E5A-00CA-44A5-A832-1BE0B6AB43EE}"/>
    <cellStyle name="20% - Accent2 3 3 2 4 2 4" xfId="33423" xr:uid="{16B29663-84B3-421D-A682-B2DD87365BDF}"/>
    <cellStyle name="20% - Accent2 3 3 2 4 3" xfId="13266" xr:uid="{FFD9D772-484E-4821-9DAF-5B872311B33C}"/>
    <cellStyle name="20% - Accent2 3 3 2 4 3 2" xfId="23215" xr:uid="{805B1158-FFEC-41E6-829A-3BA09D45318B}"/>
    <cellStyle name="20% - Accent2 3 3 2 4 3 2 2" xfId="45489" xr:uid="{0CB7A3E6-5AD9-4FDF-A13C-E0561D9CD825}"/>
    <cellStyle name="20% - Accent2 3 3 2 4 3 3" xfId="35841" xr:uid="{4CA0EFFC-A994-4C4E-A0A8-8EB4251807FC}"/>
    <cellStyle name="20% - Accent2 3 3 2 4 4" xfId="18265" xr:uid="{8D00042B-8C43-4B6C-A58F-4AC76B414201}"/>
    <cellStyle name="20% - Accent2 3 3 2 4 4 2" xfId="40661" xr:uid="{D3437740-CCA4-4194-883A-E53F2061EC25}"/>
    <cellStyle name="20% - Accent2 3 3 2 4 5" xfId="31013" xr:uid="{A50CFA32-49F6-48CA-BB10-8A26EF453418}"/>
    <cellStyle name="20% - Accent2 3 3 2 5" xfId="10633" xr:uid="{5B213240-4805-4B29-B793-BCB0E90ED0DF}"/>
    <cellStyle name="20% - Accent2 3 3 2 5 2" xfId="15762" xr:uid="{EC730FC5-A5EC-4973-B88B-601DD6155F51}"/>
    <cellStyle name="20% - Accent2 3 3 2 5 2 2" xfId="25691" xr:uid="{41211256-ADF9-4D53-BD7C-0510A1ABB7A5}"/>
    <cellStyle name="20% - Accent2 3 3 2 5 2 2 2" xfId="47898" xr:uid="{543F6F26-0AFB-4272-B452-F25806C4B311}"/>
    <cellStyle name="20% - Accent2 3 3 2 5 2 3" xfId="38250" xr:uid="{5DAF26E5-A37D-40C6-80D3-B468E2B204BA}"/>
    <cellStyle name="20% - Accent2 3 3 2 5 3" xfId="20733" xr:uid="{E26D28EA-0136-4BAD-B8AF-1B2D19B42874}"/>
    <cellStyle name="20% - Accent2 3 3 2 5 3 2" xfId="43068" xr:uid="{FA7341DA-B1DD-46DB-AD2D-9043E95E4BC4}"/>
    <cellStyle name="20% - Accent2 3 3 2 5 4" xfId="33420" xr:uid="{42F28759-6174-4627-BAC3-5B5C03523AE8}"/>
    <cellStyle name="20% - Accent2 3 3 2 6" xfId="13263" xr:uid="{8381CAF4-136C-48BC-A4A3-C6535D7FA114}"/>
    <cellStyle name="20% - Accent2 3 3 2 6 2" xfId="23212" xr:uid="{AFB1BF96-802D-4F6A-87BC-8B97590E6B0F}"/>
    <cellStyle name="20% - Accent2 3 3 2 6 2 2" xfId="45486" xr:uid="{503D94F2-7B02-4BBD-B25A-390F7AE4BDA1}"/>
    <cellStyle name="20% - Accent2 3 3 2 6 3" xfId="35838" xr:uid="{29C8F532-3B7F-426C-BD83-22C4FAEED650}"/>
    <cellStyle name="20% - Accent2 3 3 2 7" xfId="18262" xr:uid="{29DE37E3-5E7C-4082-AEE7-8E342FCA0A33}"/>
    <cellStyle name="20% - Accent2 3 3 2 7 2" xfId="40658" xr:uid="{68510A05-7CE6-45C8-8674-20C8011A8F00}"/>
    <cellStyle name="20% - Accent2 3 3 2 8" xfId="31010" xr:uid="{D898581C-C144-446B-ABAB-42E155651BAB}"/>
    <cellStyle name="20% - Accent2 3 3 3" xfId="1881" xr:uid="{9E05D10A-D231-4C50-828A-864E79D770FF}"/>
    <cellStyle name="20% - Accent2 3 3 3 2" xfId="10637" xr:uid="{5BB4A228-71F8-461C-A724-5E7D2BDBC72D}"/>
    <cellStyle name="20% - Accent2 3 3 3 2 2" xfId="15766" xr:uid="{7241EA3D-8767-446B-AC62-3858D093A2C4}"/>
    <cellStyle name="20% - Accent2 3 3 3 2 2 2" xfId="25695" xr:uid="{37A864C1-E5EB-49F9-AC55-2D24DCA1B0D2}"/>
    <cellStyle name="20% - Accent2 3 3 3 2 2 2 2" xfId="47902" xr:uid="{0D2A7E8E-366E-480A-9F75-5664C76B0F38}"/>
    <cellStyle name="20% - Accent2 3 3 3 2 2 3" xfId="38254" xr:uid="{0CFEC0F1-5543-4AD4-AEB1-2FCBE2BEAE73}"/>
    <cellStyle name="20% - Accent2 3 3 3 2 3" xfId="20737" xr:uid="{C4260A81-344E-45BF-988A-F6CFE5EC9999}"/>
    <cellStyle name="20% - Accent2 3 3 3 2 3 2" xfId="43072" xr:uid="{064284FF-AB02-4079-8A8C-2100A2E06A21}"/>
    <cellStyle name="20% - Accent2 3 3 3 2 4" xfId="33424" xr:uid="{CF56BE00-5B04-4CEE-951D-B1553E588F5E}"/>
    <cellStyle name="20% - Accent2 3 3 3 3" xfId="13267" xr:uid="{E0400FF4-D9DE-485C-8A35-2919CEB781CC}"/>
    <cellStyle name="20% - Accent2 3 3 3 3 2" xfId="23216" xr:uid="{F3965040-F242-499D-8BC3-513D511F51A8}"/>
    <cellStyle name="20% - Accent2 3 3 3 3 2 2" xfId="45490" xr:uid="{231A9298-1180-4DE4-A0EB-AE22C154A750}"/>
    <cellStyle name="20% - Accent2 3 3 3 3 3" xfId="35842" xr:uid="{CD84107E-6EAB-4512-9E29-97D00236C274}"/>
    <cellStyle name="20% - Accent2 3 3 3 4" xfId="18266" xr:uid="{69340484-12DD-484C-B3B1-B2864272E72F}"/>
    <cellStyle name="20% - Accent2 3 3 3 4 2" xfId="40662" xr:uid="{E5B01956-81AE-41FE-8EA6-4E2115A6DB8F}"/>
    <cellStyle name="20% - Accent2 3 3 3 5" xfId="31014" xr:uid="{280CBA77-7D1E-4FF1-8630-4DF2A5E9C6DB}"/>
    <cellStyle name="20% - Accent2 3 3 4" xfId="1882" xr:uid="{56AA1033-2469-4054-8017-E2FE2517841E}"/>
    <cellStyle name="20% - Accent2 3 3 4 2" xfId="10638" xr:uid="{7086B8EC-03EA-47D4-859A-069366CD77FB}"/>
    <cellStyle name="20% - Accent2 3 3 4 2 2" xfId="15767" xr:uid="{1CB196BE-4A9B-4995-AE40-FC2CE55500E8}"/>
    <cellStyle name="20% - Accent2 3 3 4 2 2 2" xfId="25696" xr:uid="{AF2B6309-DCF2-4EFF-BB66-1412D73A1164}"/>
    <cellStyle name="20% - Accent2 3 3 4 2 2 2 2" xfId="47903" xr:uid="{7EE9E120-A365-4A6A-ADA0-1CD523AEB515}"/>
    <cellStyle name="20% - Accent2 3 3 4 2 2 3" xfId="38255" xr:uid="{36E30920-9D93-4E0C-ADFD-C50A241DC5D3}"/>
    <cellStyle name="20% - Accent2 3 3 4 2 3" xfId="20738" xr:uid="{89070F40-5739-449A-8926-22007EEADD4E}"/>
    <cellStyle name="20% - Accent2 3 3 4 2 3 2" xfId="43073" xr:uid="{A39B476B-77AF-49D3-BE1D-C2DE915EB7C1}"/>
    <cellStyle name="20% - Accent2 3 3 4 2 4" xfId="33425" xr:uid="{1D9150EF-AF22-4DB0-A6DF-FBEB0F1D32D8}"/>
    <cellStyle name="20% - Accent2 3 3 4 3" xfId="13268" xr:uid="{227FE1DB-F81D-4A9B-B74E-518BB9BDDC18}"/>
    <cellStyle name="20% - Accent2 3 3 4 3 2" xfId="23217" xr:uid="{81BAF5C7-23B7-499D-8AC4-70F1A6A6DCA0}"/>
    <cellStyle name="20% - Accent2 3 3 4 3 2 2" xfId="45491" xr:uid="{C21AD6F8-B370-4246-914D-5156A51F00F7}"/>
    <cellStyle name="20% - Accent2 3 3 4 3 3" xfId="35843" xr:uid="{259DDE5C-26AF-425C-B387-22D4FF086728}"/>
    <cellStyle name="20% - Accent2 3 3 4 4" xfId="18267" xr:uid="{28565A47-2402-4D95-AF47-02AB4390B21D}"/>
    <cellStyle name="20% - Accent2 3 3 4 4 2" xfId="40663" xr:uid="{BEB73A68-C795-493A-B8FC-8F04681092B7}"/>
    <cellStyle name="20% - Accent2 3 3 4 5" xfId="31015" xr:uid="{78CB4F18-2D4E-4C13-894E-03ACDB9C3D55}"/>
    <cellStyle name="20% - Accent2 3 3 5" xfId="1883" xr:uid="{15538E8B-F30C-41BA-87CC-0F2C0286581D}"/>
    <cellStyle name="20% - Accent2 3 3 5 2" xfId="10639" xr:uid="{E163E43D-8A0A-440D-BEF5-C41288CE68AF}"/>
    <cellStyle name="20% - Accent2 3 3 5 2 2" xfId="15768" xr:uid="{535021D6-AEE0-459D-B5AC-AE02520CBEC1}"/>
    <cellStyle name="20% - Accent2 3 3 5 2 2 2" xfId="25697" xr:uid="{6B17987B-D7F6-4159-88F4-D1C65417EE3C}"/>
    <cellStyle name="20% - Accent2 3 3 5 2 2 2 2" xfId="47904" xr:uid="{46AE4556-803B-477C-B2EF-3DBF9614F531}"/>
    <cellStyle name="20% - Accent2 3 3 5 2 2 3" xfId="38256" xr:uid="{9BF94BF9-5DD4-4A5F-A010-BF5A44B2CFB7}"/>
    <cellStyle name="20% - Accent2 3 3 5 2 3" xfId="20739" xr:uid="{9F2D77CE-1F6A-4A33-9B5C-E07A9694A78C}"/>
    <cellStyle name="20% - Accent2 3 3 5 2 3 2" xfId="43074" xr:uid="{9687C553-5B81-493D-A3FD-AAD3004D2201}"/>
    <cellStyle name="20% - Accent2 3 3 5 2 4" xfId="33426" xr:uid="{A793DD6B-C637-46AE-9455-873686CA93D3}"/>
    <cellStyle name="20% - Accent2 3 3 5 3" xfId="13269" xr:uid="{4F449450-5D80-4A61-8858-F992049D4EA1}"/>
    <cellStyle name="20% - Accent2 3 3 5 3 2" xfId="23218" xr:uid="{AF4FC2FF-D49F-4C48-BE92-303978238D0F}"/>
    <cellStyle name="20% - Accent2 3 3 5 3 2 2" xfId="45492" xr:uid="{CF9E3EA5-9C2F-46E5-970E-36B7BB212EEC}"/>
    <cellStyle name="20% - Accent2 3 3 5 3 3" xfId="35844" xr:uid="{8637AEF8-AAEC-4BED-B30A-F4CABF6C0E39}"/>
    <cellStyle name="20% - Accent2 3 3 5 4" xfId="18268" xr:uid="{27890B20-C941-4692-A7CB-50D8A4787A7D}"/>
    <cellStyle name="20% - Accent2 3 3 5 4 2" xfId="40664" xr:uid="{5A4330E8-BEBE-4713-94B7-721258C73123}"/>
    <cellStyle name="20% - Accent2 3 3 5 5" xfId="31016" xr:uid="{01230BF4-9F65-4D33-8ED8-971C32141B1B}"/>
    <cellStyle name="20% - Accent2 3 3 6" xfId="10632" xr:uid="{677128A4-D736-4283-BCA2-32A6C33AFB4D}"/>
    <cellStyle name="20% - Accent2 3 3 6 2" xfId="15761" xr:uid="{C2F9ED35-B0D7-4E85-947B-9273740D7280}"/>
    <cellStyle name="20% - Accent2 3 3 6 2 2" xfId="25690" xr:uid="{402E190B-68F2-45EF-8FB0-C2CDCCA24879}"/>
    <cellStyle name="20% - Accent2 3 3 6 2 2 2" xfId="47897" xr:uid="{3C8A711A-3FD9-483B-9F86-756C2599F23E}"/>
    <cellStyle name="20% - Accent2 3 3 6 2 3" xfId="38249" xr:uid="{2B130C59-2BFB-430C-8C5F-A0E7C67EA05F}"/>
    <cellStyle name="20% - Accent2 3 3 6 3" xfId="20732" xr:uid="{9C93525A-B4F2-4092-8F47-CB0F44D17D57}"/>
    <cellStyle name="20% - Accent2 3 3 6 3 2" xfId="43067" xr:uid="{D1966728-C6FF-4E06-AF19-05F15107E197}"/>
    <cellStyle name="20% - Accent2 3 3 6 4" xfId="33419" xr:uid="{568C54FA-4039-4356-B873-60EECE26F226}"/>
    <cellStyle name="20% - Accent2 3 3 7" xfId="13262" xr:uid="{D98870D4-5813-47D6-8AB9-18451B1DA8ED}"/>
    <cellStyle name="20% - Accent2 3 3 7 2" xfId="23211" xr:uid="{C25D32A5-6B99-4818-97CB-0C4DCF1B55CA}"/>
    <cellStyle name="20% - Accent2 3 3 7 2 2" xfId="45485" xr:uid="{EB18C6B0-E792-4CEC-B7BF-9A4F29B4C0CF}"/>
    <cellStyle name="20% - Accent2 3 3 7 3" xfId="35837" xr:uid="{8C032EC1-8654-47C9-9E49-82308669BA1C}"/>
    <cellStyle name="20% - Accent2 3 3 8" xfId="18261" xr:uid="{E845B071-6AAF-4CEB-8127-4E52E73A0151}"/>
    <cellStyle name="20% - Accent2 3 3 8 2" xfId="40657" xr:uid="{F4E12706-F891-45F4-8A7E-692B05C242DD}"/>
    <cellStyle name="20% - Accent2 3 3 9" xfId="31009" xr:uid="{3A253DA9-C52E-4570-9CA9-A397C8F75612}"/>
    <cellStyle name="20% - Accent2 3 4" xfId="1884" xr:uid="{174DB682-2D66-43DB-995C-924821A780E2}"/>
    <cellStyle name="20% - Accent2 3 4 2" xfId="1885" xr:uid="{CDA0C0C1-5E21-41BF-A5CA-5F53404AC981}"/>
    <cellStyle name="20% - Accent2 3 4 2 2" xfId="1886" xr:uid="{9F239048-CC8A-490F-9DD1-1FE82359D16F}"/>
    <cellStyle name="20% - Accent2 3 4 2 2 2" xfId="10642" xr:uid="{2D0B21F8-27C8-408D-88B3-7E14A6538C24}"/>
    <cellStyle name="20% - Accent2 3 4 2 2 2 2" xfId="15771" xr:uid="{BEF13713-CE9A-4CE6-81C6-D8E576E44E39}"/>
    <cellStyle name="20% - Accent2 3 4 2 2 2 2 2" xfId="25700" xr:uid="{24301E1F-9457-4464-B301-79CCF5B0A7F0}"/>
    <cellStyle name="20% - Accent2 3 4 2 2 2 2 2 2" xfId="47907" xr:uid="{8FF1819F-AA83-47BF-BC89-1E6EB65D96D2}"/>
    <cellStyle name="20% - Accent2 3 4 2 2 2 2 3" xfId="38259" xr:uid="{0BAB5E76-8363-4B1C-9087-2A87C5A67099}"/>
    <cellStyle name="20% - Accent2 3 4 2 2 2 3" xfId="20742" xr:uid="{BFCBA18B-4B4A-4F31-8B59-68A7234D8EF7}"/>
    <cellStyle name="20% - Accent2 3 4 2 2 2 3 2" xfId="43077" xr:uid="{582897DB-301B-4E73-B5E2-5EAF5CB06187}"/>
    <cellStyle name="20% - Accent2 3 4 2 2 2 4" xfId="33429" xr:uid="{77849CCE-2DE7-45B5-A891-B65C0CF0D307}"/>
    <cellStyle name="20% - Accent2 3 4 2 2 3" xfId="13272" xr:uid="{DFF8D750-CDC6-4097-9225-47DA32CA9E99}"/>
    <cellStyle name="20% - Accent2 3 4 2 2 3 2" xfId="23221" xr:uid="{BC8645E4-9AF6-48C8-997E-3C4AF19129AC}"/>
    <cellStyle name="20% - Accent2 3 4 2 2 3 2 2" xfId="45495" xr:uid="{89F7A9D1-CE36-40CD-B8EF-7F5A0543830F}"/>
    <cellStyle name="20% - Accent2 3 4 2 2 3 3" xfId="35847" xr:uid="{7D1A8ACC-EC65-4635-9E08-3726FD5EC4DD}"/>
    <cellStyle name="20% - Accent2 3 4 2 2 4" xfId="18271" xr:uid="{6B78A477-95F9-4507-8D42-390324FF1A72}"/>
    <cellStyle name="20% - Accent2 3 4 2 2 4 2" xfId="40667" xr:uid="{57C7B134-F8F5-49BC-947D-835A0764CA13}"/>
    <cellStyle name="20% - Accent2 3 4 2 2 5" xfId="31019" xr:uid="{45D7D43E-F0F9-4180-AB2B-0CB433297F56}"/>
    <cellStyle name="20% - Accent2 3 4 2 3" xfId="1887" xr:uid="{BD7A4E2D-7308-430E-8F50-C3A396FBA17D}"/>
    <cellStyle name="20% - Accent2 3 4 2 3 2" xfId="10643" xr:uid="{430904AD-D2A1-4E02-BCD3-DFC170CCB698}"/>
    <cellStyle name="20% - Accent2 3 4 2 3 2 2" xfId="15772" xr:uid="{E3DE8793-05A2-4E4F-92DD-F02D885192DC}"/>
    <cellStyle name="20% - Accent2 3 4 2 3 2 2 2" xfId="25701" xr:uid="{C206ACE1-0BE1-41A3-A52D-6C126B9EFB34}"/>
    <cellStyle name="20% - Accent2 3 4 2 3 2 2 2 2" xfId="47908" xr:uid="{4EE09AC8-1D29-41AB-93E7-F8B89D8B730D}"/>
    <cellStyle name="20% - Accent2 3 4 2 3 2 2 3" xfId="38260" xr:uid="{CFBA2CC6-1C51-4C2E-928A-C59B62C64B61}"/>
    <cellStyle name="20% - Accent2 3 4 2 3 2 3" xfId="20743" xr:uid="{84976012-086B-450B-8D02-92D491AB6182}"/>
    <cellStyle name="20% - Accent2 3 4 2 3 2 3 2" xfId="43078" xr:uid="{3D5FBEBE-B814-4E9B-8F0F-207A404943AF}"/>
    <cellStyle name="20% - Accent2 3 4 2 3 2 4" xfId="33430" xr:uid="{99AA2C9C-A841-4B58-8460-740A031C735B}"/>
    <cellStyle name="20% - Accent2 3 4 2 3 3" xfId="13273" xr:uid="{DA2EDF02-31B0-4506-95F8-0003A8C18BCF}"/>
    <cellStyle name="20% - Accent2 3 4 2 3 3 2" xfId="23222" xr:uid="{EDB2C160-AF28-4352-BD42-28BB9F04A0C2}"/>
    <cellStyle name="20% - Accent2 3 4 2 3 3 2 2" xfId="45496" xr:uid="{55E81ADB-F4C2-4ADE-B607-D9E3DEDFF9B9}"/>
    <cellStyle name="20% - Accent2 3 4 2 3 3 3" xfId="35848" xr:uid="{D3CA1770-DDF8-4864-9C27-A80505FFBCE7}"/>
    <cellStyle name="20% - Accent2 3 4 2 3 4" xfId="18272" xr:uid="{3957CE3E-D29C-474C-8D03-AF335DA337B6}"/>
    <cellStyle name="20% - Accent2 3 4 2 3 4 2" xfId="40668" xr:uid="{650A6019-EA5E-4748-AA7B-51FE26FA23D8}"/>
    <cellStyle name="20% - Accent2 3 4 2 3 5" xfId="31020" xr:uid="{EFE096E9-4161-44BD-87C5-C2A3F2D62466}"/>
    <cellStyle name="20% - Accent2 3 4 2 4" xfId="1888" xr:uid="{C1F09BDC-724C-4CDF-811A-58A8F76D219A}"/>
    <cellStyle name="20% - Accent2 3 4 2 4 2" xfId="10644" xr:uid="{EC0483FC-08A1-41B1-A8AC-CDBD04178E36}"/>
    <cellStyle name="20% - Accent2 3 4 2 4 2 2" xfId="15773" xr:uid="{CD785F01-118F-492C-9100-1D70D3A2B81C}"/>
    <cellStyle name="20% - Accent2 3 4 2 4 2 2 2" xfId="25702" xr:uid="{915867C7-47BD-4AB2-8A1F-1DFFE2E66ACC}"/>
    <cellStyle name="20% - Accent2 3 4 2 4 2 2 2 2" xfId="47909" xr:uid="{CE5A8065-86E4-4DDA-B126-603CEC9F7ECA}"/>
    <cellStyle name="20% - Accent2 3 4 2 4 2 2 3" xfId="38261" xr:uid="{B071B37D-073E-4BAA-8029-4C69F22AC83F}"/>
    <cellStyle name="20% - Accent2 3 4 2 4 2 3" xfId="20744" xr:uid="{7122E4EF-DEFC-4B6C-8EC4-629DEFA0F9C8}"/>
    <cellStyle name="20% - Accent2 3 4 2 4 2 3 2" xfId="43079" xr:uid="{911E529A-F169-45A9-AF1A-904653DF86CB}"/>
    <cellStyle name="20% - Accent2 3 4 2 4 2 4" xfId="33431" xr:uid="{8D46749F-132F-471E-987A-3DA2A75CCE4A}"/>
    <cellStyle name="20% - Accent2 3 4 2 4 3" xfId="13274" xr:uid="{E40A0916-7E55-4D2A-87B6-5485EB71CEBF}"/>
    <cellStyle name="20% - Accent2 3 4 2 4 3 2" xfId="23223" xr:uid="{7A7BEE36-F740-4A2E-836E-C3A18D0C19C2}"/>
    <cellStyle name="20% - Accent2 3 4 2 4 3 2 2" xfId="45497" xr:uid="{A5562B92-4324-4F53-8CD4-20F767D7767A}"/>
    <cellStyle name="20% - Accent2 3 4 2 4 3 3" xfId="35849" xr:uid="{52B60115-C121-4146-88DE-97B18A82B4E7}"/>
    <cellStyle name="20% - Accent2 3 4 2 4 4" xfId="18273" xr:uid="{6069698B-D451-4A38-B902-1FAC195BFFDE}"/>
    <cellStyle name="20% - Accent2 3 4 2 4 4 2" xfId="40669" xr:uid="{ACFBF40A-0266-4A2E-B787-43A77B58A123}"/>
    <cellStyle name="20% - Accent2 3 4 2 4 5" xfId="31021" xr:uid="{9D2B0523-F650-46A1-B75F-62414A56F45F}"/>
    <cellStyle name="20% - Accent2 3 4 2 5" xfId="10641" xr:uid="{BB7843CE-F12F-4125-8F30-F4181B0D49BE}"/>
    <cellStyle name="20% - Accent2 3 4 2 5 2" xfId="15770" xr:uid="{04E0564E-C803-4A8A-8E41-56BEB967BD2D}"/>
    <cellStyle name="20% - Accent2 3 4 2 5 2 2" xfId="25699" xr:uid="{9A6B3724-593A-4E56-93CD-5B824D543DE4}"/>
    <cellStyle name="20% - Accent2 3 4 2 5 2 2 2" xfId="47906" xr:uid="{FD60913A-09EA-4DF9-80AB-771E8A2C483D}"/>
    <cellStyle name="20% - Accent2 3 4 2 5 2 3" xfId="38258" xr:uid="{E5523D0C-0D1B-4244-8357-4761EE7FFBED}"/>
    <cellStyle name="20% - Accent2 3 4 2 5 3" xfId="20741" xr:uid="{1FE1A9BC-210B-44B4-8EA6-DD7B0C418804}"/>
    <cellStyle name="20% - Accent2 3 4 2 5 3 2" xfId="43076" xr:uid="{9B73DA04-FC67-4668-B97E-FB52AE68CF11}"/>
    <cellStyle name="20% - Accent2 3 4 2 5 4" xfId="33428" xr:uid="{855B1824-3947-4802-A5EA-DCEC82318143}"/>
    <cellStyle name="20% - Accent2 3 4 2 6" xfId="13271" xr:uid="{C6541E82-2164-4149-9138-548526A48806}"/>
    <cellStyle name="20% - Accent2 3 4 2 6 2" xfId="23220" xr:uid="{E5517659-86E8-43AC-94E8-53981C3359CF}"/>
    <cellStyle name="20% - Accent2 3 4 2 6 2 2" xfId="45494" xr:uid="{082A4A40-D8B0-489A-96B9-6B202BCC8D69}"/>
    <cellStyle name="20% - Accent2 3 4 2 6 3" xfId="35846" xr:uid="{9F66F939-777F-4E00-9D57-EC4AEC5C5F28}"/>
    <cellStyle name="20% - Accent2 3 4 2 7" xfId="18270" xr:uid="{4EB08B3E-26B0-4C8D-9DF6-5A53E0DA50F0}"/>
    <cellStyle name="20% - Accent2 3 4 2 7 2" xfId="40666" xr:uid="{57776E88-289F-4BE4-B79C-9096F7CD7BF6}"/>
    <cellStyle name="20% - Accent2 3 4 2 8" xfId="31018" xr:uid="{4E471B8F-3A94-444D-8BC5-733FCB643050}"/>
    <cellStyle name="20% - Accent2 3 4 3" xfId="1889" xr:uid="{ED20D482-4A79-4E91-9498-8949328BF5E0}"/>
    <cellStyle name="20% - Accent2 3 4 3 2" xfId="10645" xr:uid="{50E6BF62-1297-42A0-A77C-23DA2FDDFFDA}"/>
    <cellStyle name="20% - Accent2 3 4 3 2 2" xfId="15774" xr:uid="{FB10CAE8-586F-4980-9B7C-8C525D9185FF}"/>
    <cellStyle name="20% - Accent2 3 4 3 2 2 2" xfId="25703" xr:uid="{3894D2DA-272C-4BF7-95D5-2F8B3297D680}"/>
    <cellStyle name="20% - Accent2 3 4 3 2 2 2 2" xfId="47910" xr:uid="{9D082BCA-A325-4A23-9CFB-C77F45432D08}"/>
    <cellStyle name="20% - Accent2 3 4 3 2 2 3" xfId="38262" xr:uid="{38B58A60-0461-44CA-B2EA-E3F690F6A263}"/>
    <cellStyle name="20% - Accent2 3 4 3 2 3" xfId="20745" xr:uid="{A439E44C-13E5-410E-8AB3-B18462BEAE2E}"/>
    <cellStyle name="20% - Accent2 3 4 3 2 3 2" xfId="43080" xr:uid="{9A13A861-CD06-4CD5-9553-695956F72821}"/>
    <cellStyle name="20% - Accent2 3 4 3 2 4" xfId="33432" xr:uid="{31FACF47-3696-43D7-8798-207BB0AE977B}"/>
    <cellStyle name="20% - Accent2 3 4 3 3" xfId="13275" xr:uid="{A597557E-B2E4-4972-90C3-991C04466AF0}"/>
    <cellStyle name="20% - Accent2 3 4 3 3 2" xfId="23224" xr:uid="{5E7EDA67-6D80-4769-BCA5-ECC0EC91A3EE}"/>
    <cellStyle name="20% - Accent2 3 4 3 3 2 2" xfId="45498" xr:uid="{565841EE-8CA5-4740-B91A-CE7983A98E45}"/>
    <cellStyle name="20% - Accent2 3 4 3 3 3" xfId="35850" xr:uid="{96423C1F-E90D-46E9-80EC-71CE703D23AD}"/>
    <cellStyle name="20% - Accent2 3 4 3 4" xfId="18274" xr:uid="{AF78F940-7162-4A18-A253-F1712C80C60F}"/>
    <cellStyle name="20% - Accent2 3 4 3 4 2" xfId="40670" xr:uid="{37C3CB50-A1F1-46DF-BC55-DDBAB414128E}"/>
    <cellStyle name="20% - Accent2 3 4 3 5" xfId="31022" xr:uid="{4E670822-2553-4644-9597-BE403150CFA0}"/>
    <cellStyle name="20% - Accent2 3 4 4" xfId="1890" xr:uid="{F141FBFA-6B50-40C2-BCBE-CC1175927C8B}"/>
    <cellStyle name="20% - Accent2 3 4 4 2" xfId="10646" xr:uid="{E87BBDC4-B474-4CE0-AF45-61AF4EF7715C}"/>
    <cellStyle name="20% - Accent2 3 4 4 2 2" xfId="15775" xr:uid="{9D74DCBA-1251-4BDB-A56D-AE13F77D114D}"/>
    <cellStyle name="20% - Accent2 3 4 4 2 2 2" xfId="25704" xr:uid="{73AA3668-BCC0-4035-800E-6311314DDD40}"/>
    <cellStyle name="20% - Accent2 3 4 4 2 2 2 2" xfId="47911" xr:uid="{D4847831-8311-4482-BCB7-377FB0599B75}"/>
    <cellStyle name="20% - Accent2 3 4 4 2 2 3" xfId="38263" xr:uid="{62F7D625-AFD3-43D3-9C8C-19E4CE10EFBF}"/>
    <cellStyle name="20% - Accent2 3 4 4 2 3" xfId="20746" xr:uid="{E6D96FEF-01D2-45F4-BA2D-0FF36AF5BF25}"/>
    <cellStyle name="20% - Accent2 3 4 4 2 3 2" xfId="43081" xr:uid="{D7E9DC0E-28DF-4459-B554-499C71988427}"/>
    <cellStyle name="20% - Accent2 3 4 4 2 4" xfId="33433" xr:uid="{E337F7EF-C931-49B7-9538-3D6E626E6BD4}"/>
    <cellStyle name="20% - Accent2 3 4 4 3" xfId="13276" xr:uid="{F980D344-8DB4-430E-A5AE-B67861255CC9}"/>
    <cellStyle name="20% - Accent2 3 4 4 3 2" xfId="23225" xr:uid="{2747A66C-796C-45C4-998F-5EC02D5C9E49}"/>
    <cellStyle name="20% - Accent2 3 4 4 3 2 2" xfId="45499" xr:uid="{E1AC56AC-207E-4F8C-AA42-09499CA4CF66}"/>
    <cellStyle name="20% - Accent2 3 4 4 3 3" xfId="35851" xr:uid="{41BBFF8C-9C2B-440F-ACC7-B8BE96B74542}"/>
    <cellStyle name="20% - Accent2 3 4 4 4" xfId="18275" xr:uid="{FD5900AA-8027-4908-A2B6-516022FDB0B8}"/>
    <cellStyle name="20% - Accent2 3 4 4 4 2" xfId="40671" xr:uid="{9C516AE0-3D7E-41C1-BA0C-DC48303B2D3D}"/>
    <cellStyle name="20% - Accent2 3 4 4 5" xfId="31023" xr:uid="{19E7DA15-2045-4340-8027-1BF2B793D891}"/>
    <cellStyle name="20% - Accent2 3 4 5" xfId="1891" xr:uid="{D794E631-86DB-4C54-BF58-E8C5B1F09B11}"/>
    <cellStyle name="20% - Accent2 3 4 5 2" xfId="10647" xr:uid="{8010230C-BB35-45F9-AD93-1F549AEC9E45}"/>
    <cellStyle name="20% - Accent2 3 4 5 2 2" xfId="15776" xr:uid="{702EDF4E-5B77-4A35-A7D7-244A7B539484}"/>
    <cellStyle name="20% - Accent2 3 4 5 2 2 2" xfId="25705" xr:uid="{650E5965-C1AC-4FB8-9FD1-0B3A58DE5D9D}"/>
    <cellStyle name="20% - Accent2 3 4 5 2 2 2 2" xfId="47912" xr:uid="{B4B6799A-2856-49EA-BD94-73202CE2261D}"/>
    <cellStyle name="20% - Accent2 3 4 5 2 2 3" xfId="38264" xr:uid="{5676C3E0-DD5F-43C7-A0D0-CE2B2B2A9717}"/>
    <cellStyle name="20% - Accent2 3 4 5 2 3" xfId="20747" xr:uid="{80A56797-FE90-44D1-8C80-5729D63407E9}"/>
    <cellStyle name="20% - Accent2 3 4 5 2 3 2" xfId="43082" xr:uid="{2F23B3A5-E1F1-47D3-BB74-FEBFBB3E1216}"/>
    <cellStyle name="20% - Accent2 3 4 5 2 4" xfId="33434" xr:uid="{092E844F-C338-4752-BA26-BC4820769BE0}"/>
    <cellStyle name="20% - Accent2 3 4 5 3" xfId="13277" xr:uid="{B3A1A920-13B9-41A6-8440-59F5C53C0D90}"/>
    <cellStyle name="20% - Accent2 3 4 5 3 2" xfId="23226" xr:uid="{65F30425-E2DB-4B0B-861B-B44694C504AC}"/>
    <cellStyle name="20% - Accent2 3 4 5 3 2 2" xfId="45500" xr:uid="{45073685-A173-484B-AFB2-A65F0FBE7647}"/>
    <cellStyle name="20% - Accent2 3 4 5 3 3" xfId="35852" xr:uid="{160356C1-DF70-4D2E-A297-A78B2DE66A6C}"/>
    <cellStyle name="20% - Accent2 3 4 5 4" xfId="18276" xr:uid="{4CCCE090-57F9-4B00-8E3D-3AEC0119D828}"/>
    <cellStyle name="20% - Accent2 3 4 5 4 2" xfId="40672" xr:uid="{4221BF18-D5AD-49EF-B1F5-8B9CA2FD2B51}"/>
    <cellStyle name="20% - Accent2 3 4 5 5" xfId="31024" xr:uid="{507888AA-E95A-48E7-9862-A4B0701D3298}"/>
    <cellStyle name="20% - Accent2 3 4 6" xfId="10640" xr:uid="{1134E29F-9630-43D6-99BF-382138BDBA56}"/>
    <cellStyle name="20% - Accent2 3 4 6 2" xfId="15769" xr:uid="{6F339EAC-D122-4985-9E19-5A2A5B6CC521}"/>
    <cellStyle name="20% - Accent2 3 4 6 2 2" xfId="25698" xr:uid="{437C7938-0E9C-4C90-B50C-CD42E91A900F}"/>
    <cellStyle name="20% - Accent2 3 4 6 2 2 2" xfId="47905" xr:uid="{E9FDF880-879A-4DFE-8F7B-48F946FA69A0}"/>
    <cellStyle name="20% - Accent2 3 4 6 2 3" xfId="38257" xr:uid="{9B65C459-D4B2-4377-B14C-E650B07737F5}"/>
    <cellStyle name="20% - Accent2 3 4 6 3" xfId="20740" xr:uid="{1914EB82-F857-46B6-9140-202095885F38}"/>
    <cellStyle name="20% - Accent2 3 4 6 3 2" xfId="43075" xr:uid="{BD787824-F250-40F1-944A-5B9D21DD3071}"/>
    <cellStyle name="20% - Accent2 3 4 6 4" xfId="33427" xr:uid="{745405EF-D97B-47D2-8620-7D825C4D1D73}"/>
    <cellStyle name="20% - Accent2 3 4 7" xfId="13270" xr:uid="{4890714D-047E-4908-B018-DC604C0CB515}"/>
    <cellStyle name="20% - Accent2 3 4 7 2" xfId="23219" xr:uid="{08BCE2B4-B84F-44D4-8326-12D7BB277633}"/>
    <cellStyle name="20% - Accent2 3 4 7 2 2" xfId="45493" xr:uid="{04FD9706-713D-4417-90B1-0D5EF5905C2A}"/>
    <cellStyle name="20% - Accent2 3 4 7 3" xfId="35845" xr:uid="{917D378F-311B-4EC3-A6BA-89427FBA697A}"/>
    <cellStyle name="20% - Accent2 3 4 8" xfId="18269" xr:uid="{AED9DF48-528A-446B-9713-7952607A3AD4}"/>
    <cellStyle name="20% - Accent2 3 4 8 2" xfId="40665" xr:uid="{7DE36FAB-EFA0-4500-86A9-B97539BE0CEF}"/>
    <cellStyle name="20% - Accent2 3 4 9" xfId="31017" xr:uid="{9F387184-CBB2-4365-8AC8-CF09B3E5A2B0}"/>
    <cellStyle name="20% - Accent2 3 5" xfId="1892" xr:uid="{1BE047BA-97CE-4069-9C36-09721D8C206E}"/>
    <cellStyle name="20% - Accent2 3 5 2" xfId="1893" xr:uid="{26C4E19C-8037-42AE-8A81-F2DB56EA4678}"/>
    <cellStyle name="20% - Accent2 3 5 2 2" xfId="1894" xr:uid="{8F136311-6A8D-440E-9FC2-5E9E52639CA6}"/>
    <cellStyle name="20% - Accent2 3 5 2 2 2" xfId="10650" xr:uid="{96279905-CB8E-45B1-AE4D-5AE0092FDC49}"/>
    <cellStyle name="20% - Accent2 3 5 2 2 2 2" xfId="15779" xr:uid="{BA855BC4-EEE8-43A1-9923-6E3A3CD7102C}"/>
    <cellStyle name="20% - Accent2 3 5 2 2 2 2 2" xfId="25708" xr:uid="{8173C783-3C54-41EC-9307-5A3BCF4167F0}"/>
    <cellStyle name="20% - Accent2 3 5 2 2 2 2 2 2" xfId="47915" xr:uid="{BE1AD170-362F-4E81-8BE7-3D58322FB090}"/>
    <cellStyle name="20% - Accent2 3 5 2 2 2 2 3" xfId="38267" xr:uid="{DFCFF5FD-352B-42E2-8CF5-3A85CBF17A72}"/>
    <cellStyle name="20% - Accent2 3 5 2 2 2 3" xfId="20750" xr:uid="{72A06745-60D9-4550-A241-E6ED6E6C171E}"/>
    <cellStyle name="20% - Accent2 3 5 2 2 2 3 2" xfId="43085" xr:uid="{8305AA44-29CB-47C5-B900-E5CDE1F5A089}"/>
    <cellStyle name="20% - Accent2 3 5 2 2 2 4" xfId="33437" xr:uid="{D2351137-3A2D-4DD7-8072-CFB805F364A3}"/>
    <cellStyle name="20% - Accent2 3 5 2 2 3" xfId="13280" xr:uid="{A31959E6-94F2-46DC-B1E7-DC33D28C01DD}"/>
    <cellStyle name="20% - Accent2 3 5 2 2 3 2" xfId="23229" xr:uid="{D7B9086E-6C1D-4B07-BF9F-F17D608EF882}"/>
    <cellStyle name="20% - Accent2 3 5 2 2 3 2 2" xfId="45503" xr:uid="{33315250-A38D-4030-B442-37E028D45504}"/>
    <cellStyle name="20% - Accent2 3 5 2 2 3 3" xfId="35855" xr:uid="{3B1F62ED-995B-449F-82CB-3C7DFBD91BDE}"/>
    <cellStyle name="20% - Accent2 3 5 2 2 4" xfId="18279" xr:uid="{2487BA79-FBB4-42D9-99CD-D92E5573FF06}"/>
    <cellStyle name="20% - Accent2 3 5 2 2 4 2" xfId="40675" xr:uid="{7033C552-4928-492C-A170-3022AE36C12F}"/>
    <cellStyle name="20% - Accent2 3 5 2 2 5" xfId="31027" xr:uid="{16E080AF-412E-43B4-A412-1EBD091BDE5F}"/>
    <cellStyle name="20% - Accent2 3 5 2 3" xfId="1895" xr:uid="{F71DF1C2-202C-4ADC-A2FE-64DEE41B72AE}"/>
    <cellStyle name="20% - Accent2 3 5 2 3 2" xfId="10651" xr:uid="{51EDC84B-9E8F-4414-A5F1-C15BC93687B1}"/>
    <cellStyle name="20% - Accent2 3 5 2 3 2 2" xfId="15780" xr:uid="{12CAD0FF-B4F6-4568-B720-A7A9A94A2B24}"/>
    <cellStyle name="20% - Accent2 3 5 2 3 2 2 2" xfId="25709" xr:uid="{F1DAB99C-8640-4F36-98F7-984B46B902DB}"/>
    <cellStyle name="20% - Accent2 3 5 2 3 2 2 2 2" xfId="47916" xr:uid="{D84555B3-8B4E-4C9D-800C-3AB230C621EF}"/>
    <cellStyle name="20% - Accent2 3 5 2 3 2 2 3" xfId="38268" xr:uid="{331DECCA-1342-43DA-81C8-B3BF262643EF}"/>
    <cellStyle name="20% - Accent2 3 5 2 3 2 3" xfId="20751" xr:uid="{6B56C8D5-6649-4F40-8746-EBD7DDC9A08A}"/>
    <cellStyle name="20% - Accent2 3 5 2 3 2 3 2" xfId="43086" xr:uid="{FD7F9874-CCF1-4C8B-84AC-A31A8A877F25}"/>
    <cellStyle name="20% - Accent2 3 5 2 3 2 4" xfId="33438" xr:uid="{8617DDF9-80B1-43E8-BB55-9260417B855E}"/>
    <cellStyle name="20% - Accent2 3 5 2 3 3" xfId="13281" xr:uid="{A2C2C63F-CA07-4059-8A29-D7E3D6804C47}"/>
    <cellStyle name="20% - Accent2 3 5 2 3 3 2" xfId="23230" xr:uid="{DC6CD704-C871-43CC-9206-AEDBF7C96959}"/>
    <cellStyle name="20% - Accent2 3 5 2 3 3 2 2" xfId="45504" xr:uid="{8FCD379D-D0C5-4E01-AAE0-BE52723290B4}"/>
    <cellStyle name="20% - Accent2 3 5 2 3 3 3" xfId="35856" xr:uid="{2D14724E-66DD-486C-BEF7-7289C4675190}"/>
    <cellStyle name="20% - Accent2 3 5 2 3 4" xfId="18280" xr:uid="{8CB1FEDA-A2CC-4A12-A50A-BB02F04BFC0E}"/>
    <cellStyle name="20% - Accent2 3 5 2 3 4 2" xfId="40676" xr:uid="{C69BD044-9FBC-48DA-A854-C7837ED44162}"/>
    <cellStyle name="20% - Accent2 3 5 2 3 5" xfId="31028" xr:uid="{EBE519EE-4715-4309-8A49-B14A09CBD349}"/>
    <cellStyle name="20% - Accent2 3 5 2 4" xfId="1896" xr:uid="{89348C27-BD2F-4C03-BECB-B5EA38728E06}"/>
    <cellStyle name="20% - Accent2 3 5 2 4 2" xfId="10652" xr:uid="{FE0B223F-F1A6-46C8-AF91-91EECE201453}"/>
    <cellStyle name="20% - Accent2 3 5 2 4 2 2" xfId="15781" xr:uid="{208A61F0-CD3A-432D-B2B8-A1F7D6A482D3}"/>
    <cellStyle name="20% - Accent2 3 5 2 4 2 2 2" xfId="25710" xr:uid="{0C7140B2-EFFF-4DEE-B709-EC0F3FDCD814}"/>
    <cellStyle name="20% - Accent2 3 5 2 4 2 2 2 2" xfId="47917" xr:uid="{4DE1A128-DEEC-42C2-BBA3-57B7FCD19119}"/>
    <cellStyle name="20% - Accent2 3 5 2 4 2 2 3" xfId="38269" xr:uid="{95D0FDA1-1A7A-4BCC-9500-96029319643D}"/>
    <cellStyle name="20% - Accent2 3 5 2 4 2 3" xfId="20752" xr:uid="{948E7355-8BFF-40C1-B8BD-42D9F171B58E}"/>
    <cellStyle name="20% - Accent2 3 5 2 4 2 3 2" xfId="43087" xr:uid="{B26122C1-BB68-41C7-A161-09070297FEB4}"/>
    <cellStyle name="20% - Accent2 3 5 2 4 2 4" xfId="33439" xr:uid="{B6AFA6EA-DEA2-4BF6-9565-519EDFCE797F}"/>
    <cellStyle name="20% - Accent2 3 5 2 4 3" xfId="13282" xr:uid="{A52D3F2F-5B03-48D0-81E3-CED7DAAA2A66}"/>
    <cellStyle name="20% - Accent2 3 5 2 4 3 2" xfId="23231" xr:uid="{E6491BD8-E532-401B-906F-5E7D8950DCAB}"/>
    <cellStyle name="20% - Accent2 3 5 2 4 3 2 2" xfId="45505" xr:uid="{203D6976-0B37-4CD3-9F21-EF6CB09D0964}"/>
    <cellStyle name="20% - Accent2 3 5 2 4 3 3" xfId="35857" xr:uid="{B154A8D0-4558-4C5B-A4C1-0F8E905951D9}"/>
    <cellStyle name="20% - Accent2 3 5 2 4 4" xfId="18281" xr:uid="{A27ADF4D-E5AE-41DA-8CEB-DFF85929F7AC}"/>
    <cellStyle name="20% - Accent2 3 5 2 4 4 2" xfId="40677" xr:uid="{680B723E-7CC9-42C8-92E6-A3B33426801E}"/>
    <cellStyle name="20% - Accent2 3 5 2 4 5" xfId="31029" xr:uid="{127BE7B4-0B5E-40DD-AF2F-5CAF91059466}"/>
    <cellStyle name="20% - Accent2 3 5 2 5" xfId="10649" xr:uid="{B79CDFC7-410B-448B-94A7-E8C8C6C48834}"/>
    <cellStyle name="20% - Accent2 3 5 2 5 2" xfId="15778" xr:uid="{3301DDCF-F96E-42C9-A25E-CF439DF60926}"/>
    <cellStyle name="20% - Accent2 3 5 2 5 2 2" xfId="25707" xr:uid="{66CDD73B-1B4F-4ABB-8BC2-A368CA4C8104}"/>
    <cellStyle name="20% - Accent2 3 5 2 5 2 2 2" xfId="47914" xr:uid="{ED7F2A8B-6BFF-4B89-A900-7F186D9D0E5F}"/>
    <cellStyle name="20% - Accent2 3 5 2 5 2 3" xfId="38266" xr:uid="{98BA1CDA-1DF8-459D-953A-2C75A247B747}"/>
    <cellStyle name="20% - Accent2 3 5 2 5 3" xfId="20749" xr:uid="{04FC1319-FABE-4B32-A7C4-2FAC43460060}"/>
    <cellStyle name="20% - Accent2 3 5 2 5 3 2" xfId="43084" xr:uid="{7FD955DC-4ECA-44AB-B6AF-CB22CADDF972}"/>
    <cellStyle name="20% - Accent2 3 5 2 5 4" xfId="33436" xr:uid="{04B59421-BCD7-4EF0-9B2E-4E5F1897D474}"/>
    <cellStyle name="20% - Accent2 3 5 2 6" xfId="13279" xr:uid="{D4E7B3E2-1C9A-4BE5-96F0-D27606FB9528}"/>
    <cellStyle name="20% - Accent2 3 5 2 6 2" xfId="23228" xr:uid="{4850D864-49FC-4A63-9F27-0A2CEBBEB792}"/>
    <cellStyle name="20% - Accent2 3 5 2 6 2 2" xfId="45502" xr:uid="{20A46C00-C98C-491B-A4CB-B07018513B86}"/>
    <cellStyle name="20% - Accent2 3 5 2 6 3" xfId="35854" xr:uid="{4C53EA53-FBB2-49C5-8739-0B06C5AC9112}"/>
    <cellStyle name="20% - Accent2 3 5 2 7" xfId="18278" xr:uid="{48D2DE0F-9897-4D63-A9FF-742ADA367756}"/>
    <cellStyle name="20% - Accent2 3 5 2 7 2" xfId="40674" xr:uid="{A1A274F3-12C3-409A-88DC-2F942EAA33ED}"/>
    <cellStyle name="20% - Accent2 3 5 2 8" xfId="31026" xr:uid="{6917A8C7-6291-4554-AE00-1414E48EB707}"/>
    <cellStyle name="20% - Accent2 3 5 3" xfId="1897" xr:uid="{FE5B4C4B-A784-42CF-B995-50692223007A}"/>
    <cellStyle name="20% - Accent2 3 5 3 2" xfId="10653" xr:uid="{50426658-FF2F-48F9-BDCA-0CABD98860FE}"/>
    <cellStyle name="20% - Accent2 3 5 3 2 2" xfId="15782" xr:uid="{EDDCAD0D-D7D2-48D2-BBBD-1F4989024AAC}"/>
    <cellStyle name="20% - Accent2 3 5 3 2 2 2" xfId="25711" xr:uid="{FA29F426-0D2B-4895-9D48-ACA7A79731B2}"/>
    <cellStyle name="20% - Accent2 3 5 3 2 2 2 2" xfId="47918" xr:uid="{EEF42CD5-D563-42D3-812D-8988D64F5E93}"/>
    <cellStyle name="20% - Accent2 3 5 3 2 2 3" xfId="38270" xr:uid="{831FDE30-E298-49E6-9D25-028558C4B3A7}"/>
    <cellStyle name="20% - Accent2 3 5 3 2 3" xfId="20753" xr:uid="{7A89790B-4F0B-4CB3-AB9C-D0435F8DBE1E}"/>
    <cellStyle name="20% - Accent2 3 5 3 2 3 2" xfId="43088" xr:uid="{759FE610-E1A1-437D-80D2-485AEE148A9C}"/>
    <cellStyle name="20% - Accent2 3 5 3 2 4" xfId="33440" xr:uid="{AF28B78C-D6F2-4E10-A7B3-8A47F8DF2743}"/>
    <cellStyle name="20% - Accent2 3 5 3 3" xfId="13283" xr:uid="{A14A84AE-B87B-468C-9698-A953C156B9B9}"/>
    <cellStyle name="20% - Accent2 3 5 3 3 2" xfId="23232" xr:uid="{6FB8FD19-23CF-4497-8438-D354D044C612}"/>
    <cellStyle name="20% - Accent2 3 5 3 3 2 2" xfId="45506" xr:uid="{78088B1B-FA1C-44CA-8EC0-8E001CE87A5D}"/>
    <cellStyle name="20% - Accent2 3 5 3 3 3" xfId="35858" xr:uid="{EFF2CC73-A856-4A01-AB72-8943F3F4A53D}"/>
    <cellStyle name="20% - Accent2 3 5 3 4" xfId="18282" xr:uid="{AF046A4C-83FD-4E01-97F9-7C56C39562BC}"/>
    <cellStyle name="20% - Accent2 3 5 3 4 2" xfId="40678" xr:uid="{CBB06A2B-002D-4012-87E9-2EE9517342DF}"/>
    <cellStyle name="20% - Accent2 3 5 3 5" xfId="31030" xr:uid="{CB884FEF-96A0-45BB-A501-E3E014BC4D2C}"/>
    <cellStyle name="20% - Accent2 3 5 4" xfId="1898" xr:uid="{12AA8980-6668-481B-B578-18C0B84D2681}"/>
    <cellStyle name="20% - Accent2 3 5 4 2" xfId="10654" xr:uid="{D715D20C-FDE4-498F-8219-D7B2DA63F733}"/>
    <cellStyle name="20% - Accent2 3 5 4 2 2" xfId="15783" xr:uid="{82972BE6-9CFA-4407-950A-F7FDEF6C9E76}"/>
    <cellStyle name="20% - Accent2 3 5 4 2 2 2" xfId="25712" xr:uid="{DAEFA256-98BE-4055-A2B4-5FA28AF0AED4}"/>
    <cellStyle name="20% - Accent2 3 5 4 2 2 2 2" xfId="47919" xr:uid="{8BF03F00-E52E-44FE-B5B5-A9B277EC1453}"/>
    <cellStyle name="20% - Accent2 3 5 4 2 2 3" xfId="38271" xr:uid="{FB994E8F-FDB7-4219-AC29-AD831CE053F7}"/>
    <cellStyle name="20% - Accent2 3 5 4 2 3" xfId="20754" xr:uid="{FC8C824F-AAF5-423F-91D1-D9488D54B146}"/>
    <cellStyle name="20% - Accent2 3 5 4 2 3 2" xfId="43089" xr:uid="{00BD881D-B3D3-4E73-9CEB-559AB10B035A}"/>
    <cellStyle name="20% - Accent2 3 5 4 2 4" xfId="33441" xr:uid="{277A3485-7570-4BF8-9992-31096367D2D5}"/>
    <cellStyle name="20% - Accent2 3 5 4 3" xfId="13284" xr:uid="{0565E5B9-E597-434A-BB30-F8F7D44AF435}"/>
    <cellStyle name="20% - Accent2 3 5 4 3 2" xfId="23233" xr:uid="{03D85A4B-DBDA-49B5-9DDD-9E3DB78C3A1B}"/>
    <cellStyle name="20% - Accent2 3 5 4 3 2 2" xfId="45507" xr:uid="{2899589B-64CA-42C0-8DFC-9A39EA2F3283}"/>
    <cellStyle name="20% - Accent2 3 5 4 3 3" xfId="35859" xr:uid="{82383F11-2779-4BD1-98B4-F04DA13BD093}"/>
    <cellStyle name="20% - Accent2 3 5 4 4" xfId="18283" xr:uid="{164B0895-F2C5-4D7E-9328-8482F3E942FC}"/>
    <cellStyle name="20% - Accent2 3 5 4 4 2" xfId="40679" xr:uid="{416B75E3-CB84-41BA-893D-32C1796D1F24}"/>
    <cellStyle name="20% - Accent2 3 5 4 5" xfId="31031" xr:uid="{03351CEC-71E6-4C74-B356-6BE6A71D27AE}"/>
    <cellStyle name="20% - Accent2 3 5 5" xfId="1899" xr:uid="{661CD720-288F-4FE6-BBA1-6477DE5F2209}"/>
    <cellStyle name="20% - Accent2 3 5 5 2" xfId="10655" xr:uid="{5CC955C5-B76D-4C32-BD2D-DDEE008FE9CB}"/>
    <cellStyle name="20% - Accent2 3 5 5 2 2" xfId="15784" xr:uid="{03406151-3C63-47A9-8D64-5CBA7DAFA60C}"/>
    <cellStyle name="20% - Accent2 3 5 5 2 2 2" xfId="25713" xr:uid="{189ACF21-8D7A-45EF-8EB7-0D5955A8A2A7}"/>
    <cellStyle name="20% - Accent2 3 5 5 2 2 2 2" xfId="47920" xr:uid="{EAA20B5D-55A5-4BCF-B308-38CD86215BC1}"/>
    <cellStyle name="20% - Accent2 3 5 5 2 2 3" xfId="38272" xr:uid="{20543914-A18B-4AE5-A114-50A390F5D7A2}"/>
    <cellStyle name="20% - Accent2 3 5 5 2 3" xfId="20755" xr:uid="{4A2AFAFA-CDAA-428E-AEB7-0C8A0971502D}"/>
    <cellStyle name="20% - Accent2 3 5 5 2 3 2" xfId="43090" xr:uid="{4F6A9921-783E-4323-A55D-54D71CD435D2}"/>
    <cellStyle name="20% - Accent2 3 5 5 2 4" xfId="33442" xr:uid="{619669B4-EAFB-41B3-B77D-6E3F260CE325}"/>
    <cellStyle name="20% - Accent2 3 5 5 3" xfId="13285" xr:uid="{11D43BF4-AC01-44BC-A3C4-1F2AE33B36A5}"/>
    <cellStyle name="20% - Accent2 3 5 5 3 2" xfId="23234" xr:uid="{ADDB7A64-417B-4B25-BACB-D955F96D4540}"/>
    <cellStyle name="20% - Accent2 3 5 5 3 2 2" xfId="45508" xr:uid="{F0865484-721F-4CBA-B516-CBC52EA0FE98}"/>
    <cellStyle name="20% - Accent2 3 5 5 3 3" xfId="35860" xr:uid="{75A32106-F2CA-449C-9DB4-6BA5218B3965}"/>
    <cellStyle name="20% - Accent2 3 5 5 4" xfId="18284" xr:uid="{C48801B0-19A2-430A-80D7-D8F9A8BD72AA}"/>
    <cellStyle name="20% - Accent2 3 5 5 4 2" xfId="40680" xr:uid="{70C92F4F-FB6D-40EF-A9F6-1500B23AE7EC}"/>
    <cellStyle name="20% - Accent2 3 5 5 5" xfId="31032" xr:uid="{98396774-185C-4022-8065-175A01FFF16B}"/>
    <cellStyle name="20% - Accent2 3 5 6" xfId="10648" xr:uid="{B9AFC92E-C8EF-4943-BD80-5481E3959CA4}"/>
    <cellStyle name="20% - Accent2 3 5 6 2" xfId="15777" xr:uid="{D2B92634-2F59-45F4-ACCA-A88D1D4FFBCC}"/>
    <cellStyle name="20% - Accent2 3 5 6 2 2" xfId="25706" xr:uid="{241B62D6-0F7C-4CC8-89D7-99042AD0ECEB}"/>
    <cellStyle name="20% - Accent2 3 5 6 2 2 2" xfId="47913" xr:uid="{28037CE8-A698-4C35-92FA-0260AED9DB6C}"/>
    <cellStyle name="20% - Accent2 3 5 6 2 3" xfId="38265" xr:uid="{0B4E16BB-B86A-4C0A-8F82-7FAAAC63F548}"/>
    <cellStyle name="20% - Accent2 3 5 6 3" xfId="20748" xr:uid="{79147883-3169-402D-A136-3CF1B89A4F40}"/>
    <cellStyle name="20% - Accent2 3 5 6 3 2" xfId="43083" xr:uid="{0444EE39-D8FE-44A5-B691-6B0AB5D7E221}"/>
    <cellStyle name="20% - Accent2 3 5 6 4" xfId="33435" xr:uid="{0684E958-A312-4D3B-9A1A-65418BC25333}"/>
    <cellStyle name="20% - Accent2 3 5 7" xfId="13278" xr:uid="{4B30ECD1-0FCF-432D-842C-6494ABCE4655}"/>
    <cellStyle name="20% - Accent2 3 5 7 2" xfId="23227" xr:uid="{CE8147A5-6FEA-4333-9893-6B5AC83B1300}"/>
    <cellStyle name="20% - Accent2 3 5 7 2 2" xfId="45501" xr:uid="{F6F341DA-0BAB-47BB-93DC-26815AF4F5B9}"/>
    <cellStyle name="20% - Accent2 3 5 7 3" xfId="35853" xr:uid="{E81D85AB-2CBB-4E2C-A4F8-8482E0AEA5AD}"/>
    <cellStyle name="20% - Accent2 3 5 8" xfId="18277" xr:uid="{822CA6BD-9624-4EFE-8478-D70014D760C8}"/>
    <cellStyle name="20% - Accent2 3 5 8 2" xfId="40673" xr:uid="{6D799283-DDEC-491A-B3C8-91EE595923D4}"/>
    <cellStyle name="20% - Accent2 3 5 9" xfId="31025" xr:uid="{6C2DA8FC-C60D-43A7-8FCD-E951F4F79062}"/>
    <cellStyle name="20% - Accent2 3 6" xfId="1900" xr:uid="{9CB7145D-DD9A-478D-B965-B5D630A51848}"/>
    <cellStyle name="20% - Accent2 3 6 2" xfId="1901" xr:uid="{8492F79F-833C-49E1-8B8D-F222B71266B5}"/>
    <cellStyle name="20% - Accent2 3 7" xfId="1902" xr:uid="{68301AEC-27C8-44B2-AFFB-3EED842C7EAC}"/>
    <cellStyle name="20% - Accent2 3 7 2" xfId="1903" xr:uid="{A4EAED92-A109-4AB6-AC5C-516E4896B4B7}"/>
    <cellStyle name="20% - Accent2 3 8" xfId="1904" xr:uid="{3A309112-F1C6-4EF1-A994-6A8516846FD4}"/>
    <cellStyle name="20% - Accent2 3 9" xfId="1905" xr:uid="{F58B0237-F0A5-43F0-8B95-2AB088969E96}"/>
    <cellStyle name="20% - Accent2 4" xfId="257" xr:uid="{62F4E9A8-199A-4330-8E84-992351826289}"/>
    <cellStyle name="20% - Accent2 4 2" xfId="480" xr:uid="{8F40DEA9-EF89-4A3A-A1BE-29F0A15EE6A1}"/>
    <cellStyle name="20% - Accent2 4 2 2" xfId="1907" xr:uid="{920E4561-BD2F-4552-A53A-ADF4FBA9AD78}"/>
    <cellStyle name="20% - Accent2 4 2 3" xfId="10414" xr:uid="{4AA79AEC-282F-4441-922B-23874419964B}"/>
    <cellStyle name="20% - Accent2 4 2 3 2" xfId="15543" xr:uid="{502F1655-3765-47D2-A277-703C3FC5E0BD}"/>
    <cellStyle name="20% - Accent2 4 2 3 2 2" xfId="25472" xr:uid="{A771EE01-D1ED-4F38-A6FD-8BCFF01A7458}"/>
    <cellStyle name="20% - Accent2 4 2 3 2 2 2" xfId="47679" xr:uid="{DCF64E98-B325-4B76-AFAA-EE2807337590}"/>
    <cellStyle name="20% - Accent2 4 2 3 2 3" xfId="38031" xr:uid="{6FE8CA1F-F6D4-4F53-8F04-0ABE81F49C07}"/>
    <cellStyle name="20% - Accent2 4 2 3 3" xfId="20516" xr:uid="{29C0A632-11B2-42CE-9210-AD06506CEBCF}"/>
    <cellStyle name="20% - Accent2 4 2 3 3 2" xfId="42851" xr:uid="{591A8DB5-8D30-40D8-9582-9E7707AD9B08}"/>
    <cellStyle name="20% - Accent2 4 2 3 4" xfId="33203" xr:uid="{1780CFCB-D6CE-4B57-870E-34400852696E}"/>
    <cellStyle name="20% - Accent2 4 2 4" xfId="13032" xr:uid="{EFC54589-DF30-488E-9092-909A80FD88FF}"/>
    <cellStyle name="20% - Accent2 4 2 4 2" xfId="22985" xr:uid="{C27DEEFB-2D64-4BFB-8E67-B5D11B51D6E6}"/>
    <cellStyle name="20% - Accent2 4 2 4 2 2" xfId="45269" xr:uid="{684F3243-778E-409C-B38C-9DB92143BB6C}"/>
    <cellStyle name="20% - Accent2 4 2 4 3" xfId="35621" xr:uid="{31304AC0-4123-4C1A-A5BB-EF2AE56D2936}"/>
    <cellStyle name="20% - Accent2 4 2 5" xfId="18038" xr:uid="{2D04353E-B8B7-49D8-BE31-FFE66E1E8CFB}"/>
    <cellStyle name="20% - Accent2 4 2 5 2" xfId="40441" xr:uid="{30AAA8B3-44B5-4A16-86F7-8EF6592EDD32}"/>
    <cellStyle name="20% - Accent2 4 2 6" xfId="30795" xr:uid="{D0374B48-9522-409C-86BB-8940B38F1314}"/>
    <cellStyle name="20% - Accent2 4 3" xfId="1908" xr:uid="{598E55F8-F7D5-44AA-811E-EB577EF1DC50}"/>
    <cellStyle name="20% - Accent2 4 4" xfId="1909" xr:uid="{CAC72988-08F2-42F1-A90E-B47C3FD6220B}"/>
    <cellStyle name="20% - Accent2 4 5" xfId="1906" xr:uid="{41C682AC-D1E3-4AC9-8F7C-27A9D3BFEDFC}"/>
    <cellStyle name="20% - Accent2 4 6" xfId="10294" xr:uid="{BC01A445-A7F7-4786-B3D0-887F49FCB795}"/>
    <cellStyle name="20% - Accent2 4 6 2" xfId="15423" xr:uid="{FF3BF011-0AB5-4EF2-9401-73C332984F80}"/>
    <cellStyle name="20% - Accent2 4 6 2 2" xfId="25352" xr:uid="{9A8C847C-AC32-411D-8F80-81EFCE87561E}"/>
    <cellStyle name="20% - Accent2 4 6 2 2 2" xfId="47559" xr:uid="{212D3EF6-6597-4C5B-8FDE-CC409E1F88AF}"/>
    <cellStyle name="20% - Accent2 4 6 2 3" xfId="37911" xr:uid="{60BC48DE-5CDE-4B84-9668-194D79CD75E9}"/>
    <cellStyle name="20% - Accent2 4 6 3" xfId="20396" xr:uid="{C134B6F9-48B2-4D87-AA74-BB8769E729D5}"/>
    <cellStyle name="20% - Accent2 4 6 3 2" xfId="42731" xr:uid="{79460BFE-D2C3-48C0-97B5-B01167D08D9B}"/>
    <cellStyle name="20% - Accent2 4 6 4" xfId="33083" xr:uid="{C9F33C59-5DCE-438F-8A0D-128AC701181D}"/>
    <cellStyle name="20% - Accent2 4 7" xfId="12911" xr:uid="{D1CCCECF-5ABB-4161-A855-C023C26FDDAD}"/>
    <cellStyle name="20% - Accent2 4 7 2" xfId="22864" xr:uid="{BDC6196B-30E2-46A8-B08B-503BC6204BA0}"/>
    <cellStyle name="20% - Accent2 4 7 2 2" xfId="45148" xr:uid="{52C98B42-9BB6-49FF-A139-525A67851484}"/>
    <cellStyle name="20% - Accent2 4 7 3" xfId="35500" xr:uid="{BF40AC1D-74DA-4D91-A311-3C0765F272B3}"/>
    <cellStyle name="20% - Accent2 4 8" xfId="17917" xr:uid="{A7B9BFFF-5156-407A-8C89-B9653248E731}"/>
    <cellStyle name="20% - Accent2 4 8 2" xfId="40320" xr:uid="{60153FB6-9D13-45E8-86FD-C34D9D506EE1}"/>
    <cellStyle name="20% - Accent2 4 9" xfId="30674" xr:uid="{CB243A8D-69E5-4339-8B9C-8B883226E22B}"/>
    <cellStyle name="20% - Accent2 5" xfId="400" xr:uid="{A513F255-750F-4B22-8C38-45DD21CE8CB2}"/>
    <cellStyle name="20% - Accent2 5 2" xfId="1911" xr:uid="{F0A01439-EBD4-4A31-93C2-558472CDA3C8}"/>
    <cellStyle name="20% - Accent2 5 3" xfId="1912" xr:uid="{9E85E612-9AB6-4F34-8670-41705EA89317}"/>
    <cellStyle name="20% - Accent2 5 4" xfId="1910" xr:uid="{FC43F389-64BC-469F-BFA0-90F815242D72}"/>
    <cellStyle name="20% - Accent2 5 5" xfId="10334" xr:uid="{A4CE4BB8-839F-448F-AD79-5B919369EF33}"/>
    <cellStyle name="20% - Accent2 5 5 2" xfId="15463" xr:uid="{D9BF608F-70CC-4721-8877-563E796218F2}"/>
    <cellStyle name="20% - Accent2 5 5 2 2" xfId="25392" xr:uid="{2E992896-3BB0-4AF1-B7EF-325A8AAB8F8B}"/>
    <cellStyle name="20% - Accent2 5 5 2 2 2" xfId="47599" xr:uid="{A950421C-3F87-44DD-A1EE-40595FD2406A}"/>
    <cellStyle name="20% - Accent2 5 5 2 3" xfId="37951" xr:uid="{904474E6-CAE9-49B5-803E-E4E90D8346D8}"/>
    <cellStyle name="20% - Accent2 5 5 3" xfId="20436" xr:uid="{86A9AD1D-8F33-4201-87CE-A9FB8A31AEA2}"/>
    <cellStyle name="20% - Accent2 5 5 3 2" xfId="42771" xr:uid="{12B8BF17-A80D-4B1D-AE09-651646E76E7B}"/>
    <cellStyle name="20% - Accent2 5 5 4" xfId="33123" xr:uid="{94A1FFC2-1C61-42B9-A9B9-90F09393CD43}"/>
    <cellStyle name="20% - Accent2 5 6" xfId="12952" xr:uid="{DB90626E-1B50-4C01-BF21-95EE47D9797A}"/>
    <cellStyle name="20% - Accent2 5 6 2" xfId="22905" xr:uid="{8A23C9AE-40AB-450B-8A8D-7544DDB1851F}"/>
    <cellStyle name="20% - Accent2 5 6 2 2" xfId="45189" xr:uid="{27F6FA5B-4D4C-452C-B42D-A572BDC9E6FB}"/>
    <cellStyle name="20% - Accent2 5 6 3" xfId="35541" xr:uid="{E997560A-9E0F-4C43-882C-F8396EF5CB9E}"/>
    <cellStyle name="20% - Accent2 5 7" xfId="17958" xr:uid="{FD8510CB-3901-4139-8222-3CB40DFD55C6}"/>
    <cellStyle name="20% - Accent2 5 7 2" xfId="40361" xr:uid="{5CB547AA-30DF-4FAE-8916-8AF1CB71E5FA}"/>
    <cellStyle name="20% - Accent2 5 8" xfId="30715" xr:uid="{3D12D73D-4DB9-4AFF-90E5-781354BD9B03}"/>
    <cellStyle name="20% - Accent2 6" xfId="1913" xr:uid="{2D8C61E4-EFC3-44D9-AA4D-EF77E0D9D94B}"/>
    <cellStyle name="20% - Accent2 6 2" xfId="1914" xr:uid="{5329B0DB-600B-47CA-BB52-137B2C32C452}"/>
    <cellStyle name="20% - Accent2 6 2 2" xfId="1915" xr:uid="{7370641B-99E0-4C58-9622-8CCF6462675E}"/>
    <cellStyle name="20% - Accent2 6 2 2 2" xfId="1916" xr:uid="{7D223EDC-FF2E-4C09-95E3-2C4232603695}"/>
    <cellStyle name="20% - Accent2 6 2 2 2 2" xfId="1917" xr:uid="{0C55B315-6C2E-4FA3-8F92-B1F478C64C8E}"/>
    <cellStyle name="20% - Accent2 6 2 2 3" xfId="1918" xr:uid="{85EF5FB2-BB12-4F93-ACBF-148323EC571B}"/>
    <cellStyle name="20% - Accent2 6 2 2 3 2" xfId="1919" xr:uid="{E7E05892-BDE2-4E61-B5E5-BEDD5B568789}"/>
    <cellStyle name="20% - Accent2 6 2 2 4" xfId="1920" xr:uid="{206CABAA-99D6-4AB0-A85A-7BF5992851AF}"/>
    <cellStyle name="20% - Accent2 6 2 3" xfId="1921" xr:uid="{FA71A528-AFBC-4BFA-A642-37335752372B}"/>
    <cellStyle name="20% - Accent2 6 2 3 2" xfId="1922" xr:uid="{F1B460E4-A1DD-4861-A5BD-7336DE856744}"/>
    <cellStyle name="20% - Accent2 6 2 4" xfId="1923" xr:uid="{2E368175-5D39-4790-AD9D-209F4F733630}"/>
    <cellStyle name="20% - Accent2 6 2 4 2" xfId="1924" xr:uid="{8751A39D-E6B8-41FD-BE73-6E08239C5148}"/>
    <cellStyle name="20% - Accent2 6 2 5" xfId="1925" xr:uid="{B6C62471-98B2-4609-B832-D8A4DE47E7A4}"/>
    <cellStyle name="20% - Accent2 6 3" xfId="1926" xr:uid="{CE0D0F61-DDF5-41D5-ABEF-5124B3E010FF}"/>
    <cellStyle name="20% - Accent2 6 3 2" xfId="1927" xr:uid="{ADFC2CA5-4863-4153-9C3C-A8EF96EF7A8A}"/>
    <cellStyle name="20% - Accent2 6 3 2 2" xfId="1928" xr:uid="{834650E0-3544-4EFE-852F-00E304618092}"/>
    <cellStyle name="20% - Accent2 6 3 3" xfId="1929" xr:uid="{7EE4611F-D71C-42F6-A2D2-D6987C5C3201}"/>
    <cellStyle name="20% - Accent2 6 3 3 2" xfId="1930" xr:uid="{34DBE3AD-F567-4618-9D5A-80A9EC6E50C9}"/>
    <cellStyle name="20% - Accent2 6 3 4" xfId="1931" xr:uid="{F9A49A53-462C-4ED5-BF9E-668524110F7F}"/>
    <cellStyle name="20% - Accent2 6 4" xfId="1932" xr:uid="{C417BF14-CC41-4DD5-866C-C0D1E8077084}"/>
    <cellStyle name="20% - Accent2 6 4 2" xfId="1933" xr:uid="{7370B7BC-4FF6-42AD-BC06-DDCB6C1550C0}"/>
    <cellStyle name="20% - Accent2 6 5" xfId="1934" xr:uid="{A05B253A-E80C-4238-9012-1D543137F9DD}"/>
    <cellStyle name="20% - Accent2 6 5 2" xfId="1935" xr:uid="{94EF2E20-8A8D-4AAB-A710-E2BE51A6634D}"/>
    <cellStyle name="20% - Accent2 6 6" xfId="1936" xr:uid="{3319B8DC-F868-4CE6-AB63-8DE150359E73}"/>
    <cellStyle name="20% - Accent2 7" xfId="1937" xr:uid="{E16D5A5A-41E0-4A00-B896-163AF97C1A49}"/>
    <cellStyle name="20% - Accent2 7 2" xfId="1938" xr:uid="{C48204F1-FD16-4E36-86D8-87F7BAD7E78A}"/>
    <cellStyle name="20% - Accent2 7 2 2" xfId="10657" xr:uid="{5802A48D-EF15-49FE-A290-A0C309CE9E1C}"/>
    <cellStyle name="20% - Accent2 7 2 2 2" xfId="15786" xr:uid="{D12086DF-104C-4AD5-AB32-72E9FCB513F4}"/>
    <cellStyle name="20% - Accent2 7 2 2 2 2" xfId="25715" xr:uid="{13723A54-3123-4DDF-882B-6C8CD5A1787E}"/>
    <cellStyle name="20% - Accent2 7 2 2 2 2 2" xfId="47922" xr:uid="{C552398A-6C39-4863-A0E7-7126B15A7528}"/>
    <cellStyle name="20% - Accent2 7 2 2 2 3" xfId="38274" xr:uid="{3FF71C17-D150-4307-8E9D-7E7CAB07D8F8}"/>
    <cellStyle name="20% - Accent2 7 2 2 3" xfId="20757" xr:uid="{D4EE6715-E43E-4D67-B529-4B3E27E60A2F}"/>
    <cellStyle name="20% - Accent2 7 2 2 3 2" xfId="43092" xr:uid="{BD0B3629-5DB6-4E09-B7C8-AA9120254164}"/>
    <cellStyle name="20% - Accent2 7 2 2 4" xfId="33444" xr:uid="{D5B0D4E1-E2F9-4EBE-8B35-25B294282BE3}"/>
    <cellStyle name="20% - Accent2 7 2 3" xfId="13287" xr:uid="{88BCD56B-5DBC-4557-A576-119F69AEFD86}"/>
    <cellStyle name="20% - Accent2 7 2 3 2" xfId="23236" xr:uid="{A4CC902B-03C8-4880-816D-D186F8AAC124}"/>
    <cellStyle name="20% - Accent2 7 2 3 2 2" xfId="45510" xr:uid="{576AEF81-75A3-4A43-9ACC-40168182E6B0}"/>
    <cellStyle name="20% - Accent2 7 2 3 3" xfId="35862" xr:uid="{62D8BEF8-4BF7-4755-AE4E-084E9FC6A0C5}"/>
    <cellStyle name="20% - Accent2 7 2 4" xfId="18286" xr:uid="{3AC6E5C8-946E-4543-9F22-023D285A741A}"/>
    <cellStyle name="20% - Accent2 7 2 4 2" xfId="40682" xr:uid="{216BA490-E073-4073-9DC4-C6B4A0940858}"/>
    <cellStyle name="20% - Accent2 7 2 5" xfId="31034" xr:uid="{74EDE5BF-5DA2-46F0-BE6C-288EE1D0DCCE}"/>
    <cellStyle name="20% - Accent2 7 3" xfId="1939" xr:uid="{0669DDAD-DC69-4331-99CE-902C02A00B46}"/>
    <cellStyle name="20% - Accent2 7 3 2" xfId="10658" xr:uid="{C8E0A247-4EE9-4AAC-BC93-B8CACD3ABF0B}"/>
    <cellStyle name="20% - Accent2 7 3 2 2" xfId="15787" xr:uid="{3E59A5A7-541A-4036-ACF7-6F3118CCC3F5}"/>
    <cellStyle name="20% - Accent2 7 3 2 2 2" xfId="25716" xr:uid="{DD90E570-70EE-44BB-BE5F-AA935E8D5DBE}"/>
    <cellStyle name="20% - Accent2 7 3 2 2 2 2" xfId="47923" xr:uid="{82141B6F-CE5F-4C58-A188-82D3986F16B5}"/>
    <cellStyle name="20% - Accent2 7 3 2 2 3" xfId="38275" xr:uid="{BDCD491F-97EF-43C3-AE3F-1A0624185808}"/>
    <cellStyle name="20% - Accent2 7 3 2 3" xfId="20758" xr:uid="{4DB9DAD2-FA31-46C8-9E8A-C8F2B6B1EB80}"/>
    <cellStyle name="20% - Accent2 7 3 2 3 2" xfId="43093" xr:uid="{1C2DA50F-6B67-4E58-896B-66FC9032B47E}"/>
    <cellStyle name="20% - Accent2 7 3 2 4" xfId="33445" xr:uid="{7D81547C-DFF1-4AF0-AFD5-B91E4572A1D1}"/>
    <cellStyle name="20% - Accent2 7 3 3" xfId="13288" xr:uid="{584811F9-799F-42D0-B578-CE58661F0E09}"/>
    <cellStyle name="20% - Accent2 7 3 3 2" xfId="23237" xr:uid="{40AF80AF-8CC9-494A-9727-DC1D98DBF090}"/>
    <cellStyle name="20% - Accent2 7 3 3 2 2" xfId="45511" xr:uid="{A8E8A27D-CC42-428A-8E3B-257A2FA55E90}"/>
    <cellStyle name="20% - Accent2 7 3 3 3" xfId="35863" xr:uid="{6224DC0B-AF1D-4572-A7C3-BC3026AF15E6}"/>
    <cellStyle name="20% - Accent2 7 3 4" xfId="18287" xr:uid="{411543C9-E564-45EB-A253-6BF2F5EBC5A6}"/>
    <cellStyle name="20% - Accent2 7 3 4 2" xfId="40683" xr:uid="{921DC659-30C6-49E9-900C-B49545852C08}"/>
    <cellStyle name="20% - Accent2 7 3 5" xfId="31035" xr:uid="{5E60EC0E-4FA1-45A9-AC61-87921ED01B2B}"/>
    <cellStyle name="20% - Accent2 7 4" xfId="1940" xr:uid="{1D00BAFF-1126-4C24-BB7F-7D8F07477170}"/>
    <cellStyle name="20% - Accent2 7 4 2" xfId="10659" xr:uid="{68292562-396D-43D5-B26D-59AA33F2F037}"/>
    <cellStyle name="20% - Accent2 7 4 2 2" xfId="15788" xr:uid="{0452DD47-8CFC-4C99-B690-E5F51B0473B6}"/>
    <cellStyle name="20% - Accent2 7 4 2 2 2" xfId="25717" xr:uid="{BFBD0B08-9021-45DD-8CC2-5D974CA4E4DE}"/>
    <cellStyle name="20% - Accent2 7 4 2 2 2 2" xfId="47924" xr:uid="{E0C99AD3-1D83-4FB4-94D9-8E730E1EFB6C}"/>
    <cellStyle name="20% - Accent2 7 4 2 2 3" xfId="38276" xr:uid="{919E6D53-106D-42E2-8FD5-21E754687433}"/>
    <cellStyle name="20% - Accent2 7 4 2 3" xfId="20759" xr:uid="{A21CB2D7-F122-44A3-AE51-17DDB94C54A6}"/>
    <cellStyle name="20% - Accent2 7 4 2 3 2" xfId="43094" xr:uid="{6DC82F97-864D-43C5-9E42-FEADC884F8EF}"/>
    <cellStyle name="20% - Accent2 7 4 2 4" xfId="33446" xr:uid="{A7671BD7-9913-4189-BE98-426A185D3E1C}"/>
    <cellStyle name="20% - Accent2 7 4 3" xfId="13289" xr:uid="{1249159C-2B74-467E-A360-2AA3B2FCE389}"/>
    <cellStyle name="20% - Accent2 7 4 3 2" xfId="23238" xr:uid="{E3AF1016-1D29-41CA-A87C-2CD4CB980751}"/>
    <cellStyle name="20% - Accent2 7 4 3 2 2" xfId="45512" xr:uid="{8B3558F2-0D83-42B8-A964-F68B68B7A231}"/>
    <cellStyle name="20% - Accent2 7 4 3 3" xfId="35864" xr:uid="{013FB386-6E04-4380-8D01-A97F29C03731}"/>
    <cellStyle name="20% - Accent2 7 4 4" xfId="18288" xr:uid="{1658741B-CEE5-4D7D-B36B-53517ED87881}"/>
    <cellStyle name="20% - Accent2 7 4 4 2" xfId="40684" xr:uid="{56830695-64BE-4C82-9205-9227F0314807}"/>
    <cellStyle name="20% - Accent2 7 4 5" xfId="31036" xr:uid="{55B9CFF1-FCB1-4A45-A7FD-F259C7B47E22}"/>
    <cellStyle name="20% - Accent2 7 5" xfId="10656" xr:uid="{32F97CE1-C9F5-4AB7-9094-CD43F6033682}"/>
    <cellStyle name="20% - Accent2 7 5 2" xfId="15785" xr:uid="{A78D7C5B-6B57-488D-9878-6CA8A15CAF85}"/>
    <cellStyle name="20% - Accent2 7 5 2 2" xfId="25714" xr:uid="{CE29E9AA-09B5-411D-83CF-6F1ABEE09B13}"/>
    <cellStyle name="20% - Accent2 7 5 2 2 2" xfId="47921" xr:uid="{7ADF337F-3E5F-4429-B4A8-CAB2029BA052}"/>
    <cellStyle name="20% - Accent2 7 5 2 3" xfId="38273" xr:uid="{1E5579E0-98DD-4EA8-8E8C-8510B558CA73}"/>
    <cellStyle name="20% - Accent2 7 5 3" xfId="20756" xr:uid="{F27612F5-70AD-42C3-8DA6-E7E0EC82ABF0}"/>
    <cellStyle name="20% - Accent2 7 5 3 2" xfId="43091" xr:uid="{068BE489-106A-4269-BFC4-9EB1C1BBE772}"/>
    <cellStyle name="20% - Accent2 7 5 4" xfId="33443" xr:uid="{3BDBE556-347D-4ABD-90AB-380848C8183A}"/>
    <cellStyle name="20% - Accent2 7 6" xfId="13286" xr:uid="{7FBDF125-02D7-492D-9333-5680B196C2E5}"/>
    <cellStyle name="20% - Accent2 7 6 2" xfId="23235" xr:uid="{7C0D94FE-E960-472E-B237-2F1866419A7A}"/>
    <cellStyle name="20% - Accent2 7 6 2 2" xfId="45509" xr:uid="{843BF297-E15E-4C75-B2D2-3EC6785CCA66}"/>
    <cellStyle name="20% - Accent2 7 6 3" xfId="35861" xr:uid="{0F92FE46-B16D-430C-98C0-5433C8F47A61}"/>
    <cellStyle name="20% - Accent2 7 7" xfId="18285" xr:uid="{057B91D5-5310-4668-BA7C-5E068AD104D7}"/>
    <cellStyle name="20% - Accent2 7 7 2" xfId="40681" xr:uid="{203D563B-833B-4760-93B4-2FB9BB99436A}"/>
    <cellStyle name="20% - Accent2 7 8" xfId="31033" xr:uid="{AF7B348B-B641-444D-9D35-0E52F9120566}"/>
    <cellStyle name="20% - Accent2 8" xfId="1941" xr:uid="{A7DB3F92-28AD-4E5E-A902-3C06AF31BDB6}"/>
    <cellStyle name="20% - Accent2 8 2" xfId="1942" xr:uid="{206DBA46-5370-4757-B076-2B285EEC9711}"/>
    <cellStyle name="20% - Accent2 8 2 2" xfId="10661" xr:uid="{A7908BB0-F94E-45B7-909C-82FE238C9959}"/>
    <cellStyle name="20% - Accent2 8 2 2 2" xfId="15790" xr:uid="{048363FF-F60E-4CFA-8AE7-F05F9D57379D}"/>
    <cellStyle name="20% - Accent2 8 2 2 2 2" xfId="25719" xr:uid="{23163FF3-3110-4DD9-B435-E46358AD9668}"/>
    <cellStyle name="20% - Accent2 8 2 2 2 2 2" xfId="47926" xr:uid="{84F0F083-13A4-45AA-AE0B-40F0B43A1F28}"/>
    <cellStyle name="20% - Accent2 8 2 2 2 3" xfId="38278" xr:uid="{02C65F07-BD3D-4002-ABBD-B4AC46866B13}"/>
    <cellStyle name="20% - Accent2 8 2 2 3" xfId="20761" xr:uid="{7E819919-1202-45C3-83FB-1ECE1FED0C64}"/>
    <cellStyle name="20% - Accent2 8 2 2 3 2" xfId="43096" xr:uid="{46EEC269-958D-41D9-9AE8-700D0AF3BDC7}"/>
    <cellStyle name="20% - Accent2 8 2 2 4" xfId="33448" xr:uid="{27E87AE0-DD85-4AD9-A732-DEBB6BA84115}"/>
    <cellStyle name="20% - Accent2 8 2 3" xfId="13291" xr:uid="{46B7DAE3-B18F-41B4-9962-84B067CFD83C}"/>
    <cellStyle name="20% - Accent2 8 2 3 2" xfId="23240" xr:uid="{E6C38549-E754-421B-BDF1-A865B389CF2A}"/>
    <cellStyle name="20% - Accent2 8 2 3 2 2" xfId="45514" xr:uid="{90C840EB-E5D7-4924-AFF1-A77E0BB165BF}"/>
    <cellStyle name="20% - Accent2 8 2 3 3" xfId="35866" xr:uid="{E0CC1BFA-8382-4AE5-838D-1051731C003E}"/>
    <cellStyle name="20% - Accent2 8 2 4" xfId="18290" xr:uid="{2FAB2AB9-DB2E-4778-987C-19FD855A244C}"/>
    <cellStyle name="20% - Accent2 8 2 4 2" xfId="40686" xr:uid="{877792F6-2973-4F34-823C-8CA9606F2BE3}"/>
    <cellStyle name="20% - Accent2 8 2 5" xfId="31038" xr:uid="{975CAE21-BBA5-4BB3-A427-9E9B764AEB7B}"/>
    <cellStyle name="20% - Accent2 8 3" xfId="1943" xr:uid="{0FD0A54F-FF66-4DD4-9389-C19D1B6D1AE1}"/>
    <cellStyle name="20% - Accent2 8 3 2" xfId="10662" xr:uid="{C513148B-5D48-4FDC-8B37-23B2D1DA1C54}"/>
    <cellStyle name="20% - Accent2 8 3 2 2" xfId="15791" xr:uid="{83A7F2A0-B666-4B62-9E74-D86E857E24FE}"/>
    <cellStyle name="20% - Accent2 8 3 2 2 2" xfId="25720" xr:uid="{894CF0EC-536A-444E-A365-A0E5E7CD8F67}"/>
    <cellStyle name="20% - Accent2 8 3 2 2 2 2" xfId="47927" xr:uid="{411F0238-42E5-46AD-BE8D-C633F0BC63FD}"/>
    <cellStyle name="20% - Accent2 8 3 2 2 3" xfId="38279" xr:uid="{C7F12C29-85F2-4707-86CD-9E3474D61AF8}"/>
    <cellStyle name="20% - Accent2 8 3 2 3" xfId="20762" xr:uid="{BBAE1CE8-215A-4FAD-B1E4-1311DA87939E}"/>
    <cellStyle name="20% - Accent2 8 3 2 3 2" xfId="43097" xr:uid="{0F928B79-4AEE-4AAF-A898-468BB58205A2}"/>
    <cellStyle name="20% - Accent2 8 3 2 4" xfId="33449" xr:uid="{E804DB3A-B34D-42EA-9534-9C756503DF58}"/>
    <cellStyle name="20% - Accent2 8 3 3" xfId="13292" xr:uid="{EDAE1C53-58B4-452B-9EC7-131F58CECD8E}"/>
    <cellStyle name="20% - Accent2 8 3 3 2" xfId="23241" xr:uid="{F8521557-A9D0-4F85-A277-9FE60D64AA7F}"/>
    <cellStyle name="20% - Accent2 8 3 3 2 2" xfId="45515" xr:uid="{2AF31252-D02C-456C-A677-349DF5218111}"/>
    <cellStyle name="20% - Accent2 8 3 3 3" xfId="35867" xr:uid="{5E157CF3-0E00-40CE-ADCF-D1DBA95E2E18}"/>
    <cellStyle name="20% - Accent2 8 3 4" xfId="18291" xr:uid="{B91C8DF6-3FFB-48E2-86CA-F7CC6F8B8C5F}"/>
    <cellStyle name="20% - Accent2 8 3 4 2" xfId="40687" xr:uid="{9AF4F42A-2B93-42D8-9E35-3AF4271B092E}"/>
    <cellStyle name="20% - Accent2 8 3 5" xfId="31039" xr:uid="{CC184475-03DB-42BD-B778-3E9057150BFF}"/>
    <cellStyle name="20% - Accent2 8 4" xfId="1944" xr:uid="{994D9C86-5B3A-4DDA-B71C-C01EBD1D03D7}"/>
    <cellStyle name="20% - Accent2 8 4 2" xfId="10663" xr:uid="{34DFE394-4E0F-4212-A4AF-8F84F51C7A56}"/>
    <cellStyle name="20% - Accent2 8 4 2 2" xfId="15792" xr:uid="{ED7302B9-A9C4-476D-A841-2EEDE5907595}"/>
    <cellStyle name="20% - Accent2 8 4 2 2 2" xfId="25721" xr:uid="{AD9B389C-ED04-4213-9D8C-CD1A8BBE15C3}"/>
    <cellStyle name="20% - Accent2 8 4 2 2 2 2" xfId="47928" xr:uid="{70A633FA-5DBD-449E-9DF7-B49B1630E762}"/>
    <cellStyle name="20% - Accent2 8 4 2 2 3" xfId="38280" xr:uid="{43E56A88-2FD7-41DF-A75A-4FF3EF496A3C}"/>
    <cellStyle name="20% - Accent2 8 4 2 3" xfId="20763" xr:uid="{06845156-3C25-45CA-83B5-C36137BBEBD8}"/>
    <cellStyle name="20% - Accent2 8 4 2 3 2" xfId="43098" xr:uid="{1B9FA752-3E86-48C7-B7CD-584018E4473E}"/>
    <cellStyle name="20% - Accent2 8 4 2 4" xfId="33450" xr:uid="{3BF19465-7964-4456-945A-C5D176E55C4C}"/>
    <cellStyle name="20% - Accent2 8 4 3" xfId="13293" xr:uid="{874F6296-FEEC-43B9-B0A4-735F36F0202C}"/>
    <cellStyle name="20% - Accent2 8 4 3 2" xfId="23242" xr:uid="{2088A6F0-FC08-41D8-94A7-86ED88D6F335}"/>
    <cellStyle name="20% - Accent2 8 4 3 2 2" xfId="45516" xr:uid="{AAF71421-EE59-40D8-AF97-C8C2F4C34754}"/>
    <cellStyle name="20% - Accent2 8 4 3 3" xfId="35868" xr:uid="{08A1C4EB-5843-4068-864E-17C2ADCD76F9}"/>
    <cellStyle name="20% - Accent2 8 4 4" xfId="18292" xr:uid="{5FB5EB56-5C4E-45D2-90CD-5BADBD3742B9}"/>
    <cellStyle name="20% - Accent2 8 4 4 2" xfId="40688" xr:uid="{07C7D33E-65E3-4003-A682-8D8BF2834CD3}"/>
    <cellStyle name="20% - Accent2 8 4 5" xfId="31040" xr:uid="{ACA19CBC-5F2C-4381-A1FD-1069B7B0977E}"/>
    <cellStyle name="20% - Accent2 8 5" xfId="10660" xr:uid="{88676EEC-2463-4A75-ACF5-AE5DACD84DC8}"/>
    <cellStyle name="20% - Accent2 8 5 2" xfId="15789" xr:uid="{A329BB4C-8650-47B0-97C7-2E92B772030C}"/>
    <cellStyle name="20% - Accent2 8 5 2 2" xfId="25718" xr:uid="{7B944E91-889B-4404-87C8-2F7A88A94EA5}"/>
    <cellStyle name="20% - Accent2 8 5 2 2 2" xfId="47925" xr:uid="{6083DA82-FFF2-4D7B-B633-BA00314BF178}"/>
    <cellStyle name="20% - Accent2 8 5 2 3" xfId="38277" xr:uid="{5830DEC8-6116-4107-835C-480ACF2F6D2A}"/>
    <cellStyle name="20% - Accent2 8 5 3" xfId="20760" xr:uid="{E8CEAAD0-49CE-405B-9BE8-7CCA5707A882}"/>
    <cellStyle name="20% - Accent2 8 5 3 2" xfId="43095" xr:uid="{80C47727-386D-45B6-9FC9-55DF7390B8E8}"/>
    <cellStyle name="20% - Accent2 8 5 4" xfId="33447" xr:uid="{9A351DF2-44AA-415C-985B-0471734D282F}"/>
    <cellStyle name="20% - Accent2 8 6" xfId="13290" xr:uid="{D2505328-5D21-4849-AC48-6BC8E52520D1}"/>
    <cellStyle name="20% - Accent2 8 6 2" xfId="23239" xr:uid="{01F12CC6-9A3B-479B-B6A6-576F725D8F96}"/>
    <cellStyle name="20% - Accent2 8 6 2 2" xfId="45513" xr:uid="{DF943991-F923-4314-82A7-0A14041D5E85}"/>
    <cellStyle name="20% - Accent2 8 6 3" xfId="35865" xr:uid="{F3AB3B72-DE47-42DF-AE07-B75BB3409A66}"/>
    <cellStyle name="20% - Accent2 8 7" xfId="18289" xr:uid="{496F1B3F-0A89-4D1B-B91D-2965978F4EEA}"/>
    <cellStyle name="20% - Accent2 8 7 2" xfId="40685" xr:uid="{412A9ADA-5B68-442D-A4D7-4CB8DE21268F}"/>
    <cellStyle name="20% - Accent2 8 8" xfId="31037" xr:uid="{27E5F676-38C6-4713-982C-F31B21004BA1}"/>
    <cellStyle name="20% - Accent2 9" xfId="1945" xr:uid="{43F429AC-F6E5-41E2-9FA6-4FEF452C6614}"/>
    <cellStyle name="20% - Accent2 9 2" xfId="1946" xr:uid="{CC5EEDBC-812C-4828-8DAA-534CC38D5ED2}"/>
    <cellStyle name="20% - Accent2 9 2 2" xfId="10665" xr:uid="{35F160F2-9528-4692-90B4-B9AE9875D83F}"/>
    <cellStyle name="20% - Accent2 9 2 2 2" xfId="15794" xr:uid="{D9AFE930-CDDC-45B6-8CA1-6ECABFAE7145}"/>
    <cellStyle name="20% - Accent2 9 2 2 2 2" xfId="25723" xr:uid="{8CBDC763-E070-4A8D-A169-DD1CF504E788}"/>
    <cellStyle name="20% - Accent2 9 2 2 2 2 2" xfId="47930" xr:uid="{2B9B6A94-5B15-4CE6-ABB8-08D4155AF142}"/>
    <cellStyle name="20% - Accent2 9 2 2 2 3" xfId="38282" xr:uid="{BC2F0B58-ACA3-466E-BD1D-3EC96ECE1303}"/>
    <cellStyle name="20% - Accent2 9 2 2 3" xfId="20765" xr:uid="{5242AF20-FCB3-4DF1-BF4F-1EA3C5B5B6A6}"/>
    <cellStyle name="20% - Accent2 9 2 2 3 2" xfId="43100" xr:uid="{7FADB89C-1EE1-4862-8E12-D157D55F3EFA}"/>
    <cellStyle name="20% - Accent2 9 2 2 4" xfId="33452" xr:uid="{A4C13EF8-8FF1-4842-8A21-4779844473A1}"/>
    <cellStyle name="20% - Accent2 9 2 3" xfId="13295" xr:uid="{47661D43-37BF-45B3-8B79-D362B5730AAF}"/>
    <cellStyle name="20% - Accent2 9 2 3 2" xfId="23244" xr:uid="{4120C8F2-5142-4223-8BD9-2F9A9F4991E8}"/>
    <cellStyle name="20% - Accent2 9 2 3 2 2" xfId="45518" xr:uid="{B0244485-57ED-41DE-B4B2-EA37D59C1EE0}"/>
    <cellStyle name="20% - Accent2 9 2 3 3" xfId="35870" xr:uid="{2664B60E-0AF7-427C-A163-F64239FCF6FD}"/>
    <cellStyle name="20% - Accent2 9 2 4" xfId="18294" xr:uid="{06561D3E-4E82-4A9D-8F60-743EB0C0E7FE}"/>
    <cellStyle name="20% - Accent2 9 2 4 2" xfId="40690" xr:uid="{0A501991-B596-4A3C-A4DD-B7F09493D0EE}"/>
    <cellStyle name="20% - Accent2 9 2 5" xfId="31042" xr:uid="{74901DF9-2661-496A-9FDA-3BBD7B508EE3}"/>
    <cellStyle name="20% - Accent2 9 3" xfId="1947" xr:uid="{EDCB9D39-FC07-4A4C-A2A5-894912289E8C}"/>
    <cellStyle name="20% - Accent2 9 3 2" xfId="10666" xr:uid="{77E6ADB7-F961-4811-A538-52F27433EFD6}"/>
    <cellStyle name="20% - Accent2 9 3 2 2" xfId="15795" xr:uid="{DC7A4954-7195-4601-9624-EFB97C578989}"/>
    <cellStyle name="20% - Accent2 9 3 2 2 2" xfId="25724" xr:uid="{73925027-8460-4282-9B9E-D19441249194}"/>
    <cellStyle name="20% - Accent2 9 3 2 2 2 2" xfId="47931" xr:uid="{56CF53BD-3F8F-4C86-8C52-684CEE57BAE3}"/>
    <cellStyle name="20% - Accent2 9 3 2 2 3" xfId="38283" xr:uid="{DC674327-82A3-4FCD-A5D1-5FECB3FD323E}"/>
    <cellStyle name="20% - Accent2 9 3 2 3" xfId="20766" xr:uid="{3E4A62A5-04A7-4AA2-9EC2-AF1C0ED77A37}"/>
    <cellStyle name="20% - Accent2 9 3 2 3 2" xfId="43101" xr:uid="{6F2FA866-D1BF-4EFA-B247-4BC8E01D514B}"/>
    <cellStyle name="20% - Accent2 9 3 2 4" xfId="33453" xr:uid="{B72F97FE-6D5F-4E5C-B076-F71CE659CD0A}"/>
    <cellStyle name="20% - Accent2 9 3 3" xfId="13296" xr:uid="{0C518AD1-093C-4038-9DDD-5A89F7F77203}"/>
    <cellStyle name="20% - Accent2 9 3 3 2" xfId="23245" xr:uid="{996740EB-C88B-4C42-99B7-89D5E4A3A17E}"/>
    <cellStyle name="20% - Accent2 9 3 3 2 2" xfId="45519" xr:uid="{A6C22827-B0ED-4542-AE05-D8904E10BF01}"/>
    <cellStyle name="20% - Accent2 9 3 3 3" xfId="35871" xr:uid="{85BCEC7B-18C7-446A-A142-8B68AC2AEB3D}"/>
    <cellStyle name="20% - Accent2 9 3 4" xfId="18295" xr:uid="{B6E1EFB2-6DE8-4218-A1F7-5E6454959AAF}"/>
    <cellStyle name="20% - Accent2 9 3 4 2" xfId="40691" xr:uid="{71C5F52E-0CF4-474E-A4EC-707ECFF48B7C}"/>
    <cellStyle name="20% - Accent2 9 3 5" xfId="31043" xr:uid="{46815552-DBBF-424A-9893-853D7AE87653}"/>
    <cellStyle name="20% - Accent2 9 4" xfId="1948" xr:uid="{C7305A89-EFB7-4526-9AD0-968E953FB667}"/>
    <cellStyle name="20% - Accent2 9 4 2" xfId="10667" xr:uid="{2D658885-9399-45D9-B19A-AA2AF8F91A0D}"/>
    <cellStyle name="20% - Accent2 9 4 2 2" xfId="15796" xr:uid="{7636FC27-AF14-43BD-A0A9-5C20B4EC1598}"/>
    <cellStyle name="20% - Accent2 9 4 2 2 2" xfId="25725" xr:uid="{7EBB6703-032B-4FCB-A4AE-0F7E7E57C2DE}"/>
    <cellStyle name="20% - Accent2 9 4 2 2 2 2" xfId="47932" xr:uid="{21F76067-10BE-4B68-B88B-845B0C475340}"/>
    <cellStyle name="20% - Accent2 9 4 2 2 3" xfId="38284" xr:uid="{73E05C34-346E-4234-B01A-4A731D1533F9}"/>
    <cellStyle name="20% - Accent2 9 4 2 3" xfId="20767" xr:uid="{E238147D-36AC-4F0D-AABA-600DE8559303}"/>
    <cellStyle name="20% - Accent2 9 4 2 3 2" xfId="43102" xr:uid="{29940340-3029-4429-B457-141081F70A28}"/>
    <cellStyle name="20% - Accent2 9 4 2 4" xfId="33454" xr:uid="{E1E3AF1E-20C7-481D-8153-E31892806A52}"/>
    <cellStyle name="20% - Accent2 9 4 3" xfId="13297" xr:uid="{A2FACC81-0FF6-4439-9D92-3B3F138D396E}"/>
    <cellStyle name="20% - Accent2 9 4 3 2" xfId="23246" xr:uid="{6287B1D9-966A-40FB-86FE-51A8ADFA2B3A}"/>
    <cellStyle name="20% - Accent2 9 4 3 2 2" xfId="45520" xr:uid="{890922AB-A3D0-4BCA-B8AF-6F7FCE9CA243}"/>
    <cellStyle name="20% - Accent2 9 4 3 3" xfId="35872" xr:uid="{D2B8B41D-D937-4B9C-B87B-8BA293B11EF9}"/>
    <cellStyle name="20% - Accent2 9 4 4" xfId="18296" xr:uid="{829B95C2-9049-4C29-AF2F-BF3DA91A5D55}"/>
    <cellStyle name="20% - Accent2 9 4 4 2" xfId="40692" xr:uid="{E87FEEE8-F9B2-4393-BEAE-9497B69314EC}"/>
    <cellStyle name="20% - Accent2 9 4 5" xfId="31044" xr:uid="{F8D8D99D-4B61-4C2F-B0D4-EC104CE1820C}"/>
    <cellStyle name="20% - Accent2 9 5" xfId="10664" xr:uid="{F4CB7B96-1571-4154-9BA2-C1664901D842}"/>
    <cellStyle name="20% - Accent2 9 5 2" xfId="15793" xr:uid="{E4EBE9B8-95BE-4EFB-8BEA-ACFA11BE2887}"/>
    <cellStyle name="20% - Accent2 9 5 2 2" xfId="25722" xr:uid="{E1D485D1-895A-4AE7-BD46-6DAB86DBB8FF}"/>
    <cellStyle name="20% - Accent2 9 5 2 2 2" xfId="47929" xr:uid="{795489D9-AA8C-4C08-9353-CAA54A14E72A}"/>
    <cellStyle name="20% - Accent2 9 5 2 3" xfId="38281" xr:uid="{1A8899BD-BAAE-48DC-AB18-60BD628DAFB9}"/>
    <cellStyle name="20% - Accent2 9 5 3" xfId="20764" xr:uid="{FDDECA5C-F9B5-4C4F-903B-63CA27CF67C4}"/>
    <cellStyle name="20% - Accent2 9 5 3 2" xfId="43099" xr:uid="{FCD9BB61-09CD-4FA0-B8E6-93C5B7C57387}"/>
    <cellStyle name="20% - Accent2 9 5 4" xfId="33451" xr:uid="{DACE840B-C94E-48DB-8AC0-B1847FCBAA7D}"/>
    <cellStyle name="20% - Accent2 9 6" xfId="13294" xr:uid="{65F80EC2-0955-4A3C-AFC4-881A9C9E6991}"/>
    <cellStyle name="20% - Accent2 9 6 2" xfId="23243" xr:uid="{26DB065F-9E59-4623-9BAE-7F0B84A02F8E}"/>
    <cellStyle name="20% - Accent2 9 6 2 2" xfId="45517" xr:uid="{719D47AB-AE1A-4EC3-8CA6-52F5EE208CA6}"/>
    <cellStyle name="20% - Accent2 9 6 3" xfId="35869" xr:uid="{8427965E-51CA-4A0A-93F7-6A53E20AAFF1}"/>
    <cellStyle name="20% - Accent2 9 7" xfId="18293" xr:uid="{CDE13261-9EED-4C68-8336-25238E4444E1}"/>
    <cellStyle name="20% - Accent2 9 7 2" xfId="40689" xr:uid="{D04E8B3A-4943-4090-AB90-0E8A0AE7807C}"/>
    <cellStyle name="20% - Accent2 9 8" xfId="31041" xr:uid="{6D50A817-C27B-469E-A40C-E3D9643DFEED}"/>
    <cellStyle name="20% - Accent3" xfId="37" builtinId="38" customBuiltin="1"/>
    <cellStyle name="20% - Accent3 10" xfId="1949" xr:uid="{F510C66A-61F9-41A9-B69D-AC13E534C391}"/>
    <cellStyle name="20% - Accent3 10 2" xfId="1950" xr:uid="{12B70478-7C0F-4DA9-BA73-5FE894FF3250}"/>
    <cellStyle name="20% - Accent3 10 2 2" xfId="10669" xr:uid="{5FCF79A5-AF64-45FD-BAB9-6CED2920799A}"/>
    <cellStyle name="20% - Accent3 10 2 2 2" xfId="15798" xr:uid="{0A63FE88-A914-4522-AAA8-0F5B8B4A7A38}"/>
    <cellStyle name="20% - Accent3 10 2 2 2 2" xfId="25727" xr:uid="{70B65CB2-E05B-40F9-BED6-4836FA28AFB5}"/>
    <cellStyle name="20% - Accent3 10 2 2 2 2 2" xfId="47934" xr:uid="{8A86ABBB-0B28-4220-A831-795E9861E1B3}"/>
    <cellStyle name="20% - Accent3 10 2 2 2 3" xfId="38286" xr:uid="{849DE46A-CB65-4211-AC1A-32CB7BAADC05}"/>
    <cellStyle name="20% - Accent3 10 2 2 3" xfId="20769" xr:uid="{AAF2C2BA-638D-4144-8FD0-DF9E8A690FDB}"/>
    <cellStyle name="20% - Accent3 10 2 2 3 2" xfId="43104" xr:uid="{B411E678-2CF5-416A-9C63-5A1E549D41AC}"/>
    <cellStyle name="20% - Accent3 10 2 2 4" xfId="33456" xr:uid="{047B3D6D-3223-4BE5-B4DC-BF92C38D6064}"/>
    <cellStyle name="20% - Accent3 10 2 3" xfId="13299" xr:uid="{85713D4C-62B7-49CF-A120-6B6611F42C62}"/>
    <cellStyle name="20% - Accent3 10 2 3 2" xfId="23248" xr:uid="{08FCFD98-4963-4C68-A606-1652D0D7A431}"/>
    <cellStyle name="20% - Accent3 10 2 3 2 2" xfId="45522" xr:uid="{ACF0EC92-B68F-48F1-BE96-40D2BBCB6ABD}"/>
    <cellStyle name="20% - Accent3 10 2 3 3" xfId="35874" xr:uid="{CDB75F4E-6F3D-4AD9-9B88-A0BE32225631}"/>
    <cellStyle name="20% - Accent3 10 2 4" xfId="18298" xr:uid="{D7AB087C-8165-4A26-A4FE-4DDBF751591D}"/>
    <cellStyle name="20% - Accent3 10 2 4 2" xfId="40694" xr:uid="{53E1F756-02B6-48E3-A7B1-793A309448DC}"/>
    <cellStyle name="20% - Accent3 10 2 5" xfId="31046" xr:uid="{6F1C0A9C-E933-4538-8195-936923F4EB3D}"/>
    <cellStyle name="20% - Accent3 10 3" xfId="1951" xr:uid="{987D5DA9-6DB4-4D0D-9029-01D274AEDAC5}"/>
    <cellStyle name="20% - Accent3 10 3 2" xfId="10670" xr:uid="{F8ED73B2-6F1A-493E-ABA3-08C15C9FE7C3}"/>
    <cellStyle name="20% - Accent3 10 3 2 2" xfId="15799" xr:uid="{CD4C6298-FB31-43A5-8C43-5BAA7E81D6DA}"/>
    <cellStyle name="20% - Accent3 10 3 2 2 2" xfId="25728" xr:uid="{75500A7B-4E6F-479E-97C5-D129C45CF7F9}"/>
    <cellStyle name="20% - Accent3 10 3 2 2 2 2" xfId="47935" xr:uid="{BECDB6FB-A26C-4E58-85D9-6B4077A4FD08}"/>
    <cellStyle name="20% - Accent3 10 3 2 2 3" xfId="38287" xr:uid="{2D19D747-0ED7-4BD2-990B-31BBF3255B90}"/>
    <cellStyle name="20% - Accent3 10 3 2 3" xfId="20770" xr:uid="{251208B9-2305-4662-84FC-2DCCD9E39BB6}"/>
    <cellStyle name="20% - Accent3 10 3 2 3 2" xfId="43105" xr:uid="{04C68673-FD97-4CBF-882C-D2CDF3A5BF68}"/>
    <cellStyle name="20% - Accent3 10 3 2 4" xfId="33457" xr:uid="{7A67E91E-F050-4F1E-ADFC-CD25AF1CCF74}"/>
    <cellStyle name="20% - Accent3 10 3 3" xfId="13300" xr:uid="{BCD59873-E811-4693-B245-0098AFA3B769}"/>
    <cellStyle name="20% - Accent3 10 3 3 2" xfId="23249" xr:uid="{34C28F8D-907A-4153-9A0F-FC2ED97A701C}"/>
    <cellStyle name="20% - Accent3 10 3 3 2 2" xfId="45523" xr:uid="{A416B9A7-4755-4A8D-A68B-C56F46D601FB}"/>
    <cellStyle name="20% - Accent3 10 3 3 3" xfId="35875" xr:uid="{D826A74C-56DD-46BA-80AE-6C257482C303}"/>
    <cellStyle name="20% - Accent3 10 3 4" xfId="18299" xr:uid="{60CF2B66-B0F6-48B5-BAEA-7BDD2F1810A3}"/>
    <cellStyle name="20% - Accent3 10 3 4 2" xfId="40695" xr:uid="{BB003CFA-39CE-4271-A01F-CD2FD140CDC8}"/>
    <cellStyle name="20% - Accent3 10 3 5" xfId="31047" xr:uid="{6469C42E-EEBF-4DCE-B4B2-7A423E048144}"/>
    <cellStyle name="20% - Accent3 10 4" xfId="1952" xr:uid="{3AEEEEB5-0D10-417E-8526-82A6CC77FCF6}"/>
    <cellStyle name="20% - Accent3 10 4 2" xfId="10671" xr:uid="{26856A98-4D51-4B89-8819-6001BBA7C203}"/>
    <cellStyle name="20% - Accent3 10 4 2 2" xfId="15800" xr:uid="{4922B6BB-67C8-45A0-B9A7-D84C2294EB36}"/>
    <cellStyle name="20% - Accent3 10 4 2 2 2" xfId="25729" xr:uid="{6946AD91-932E-4AC2-B5B4-11E3F8322599}"/>
    <cellStyle name="20% - Accent3 10 4 2 2 2 2" xfId="47936" xr:uid="{1D68F6C7-57FD-4737-A883-E01CF5C9C961}"/>
    <cellStyle name="20% - Accent3 10 4 2 2 3" xfId="38288" xr:uid="{72844DF9-19DE-4852-AEE0-05FDF33EFDE1}"/>
    <cellStyle name="20% - Accent3 10 4 2 3" xfId="20771" xr:uid="{B6BC8BAC-5815-4591-8EBF-3DDF7BDFC8AA}"/>
    <cellStyle name="20% - Accent3 10 4 2 3 2" xfId="43106" xr:uid="{7C196782-11C7-4476-964B-494222540EB7}"/>
    <cellStyle name="20% - Accent3 10 4 2 4" xfId="33458" xr:uid="{09CE0817-04B2-4584-8330-66FADFADD88F}"/>
    <cellStyle name="20% - Accent3 10 4 3" xfId="13301" xr:uid="{96414669-7B44-4B43-AA99-6E5E53AF2C9B}"/>
    <cellStyle name="20% - Accent3 10 4 3 2" xfId="23250" xr:uid="{87E01573-FA66-4448-B936-D0E3B1B43A2D}"/>
    <cellStyle name="20% - Accent3 10 4 3 2 2" xfId="45524" xr:uid="{104CDCD0-A082-4999-B35E-5F46416A5451}"/>
    <cellStyle name="20% - Accent3 10 4 3 3" xfId="35876" xr:uid="{B9AB959B-25D0-4781-A56A-8EF12E14146D}"/>
    <cellStyle name="20% - Accent3 10 4 4" xfId="18300" xr:uid="{D5D4E706-10BB-47FC-94CE-F44E7FDE935F}"/>
    <cellStyle name="20% - Accent3 10 4 4 2" xfId="40696" xr:uid="{27219507-F28E-46C3-8155-029C1E2849CB}"/>
    <cellStyle name="20% - Accent3 10 4 5" xfId="31048" xr:uid="{63B3C65E-01DC-4726-AB8E-D3FD7D103A9C}"/>
    <cellStyle name="20% - Accent3 10 5" xfId="10668" xr:uid="{8F2025E9-6C94-4462-B256-7D59389A0E10}"/>
    <cellStyle name="20% - Accent3 10 5 2" xfId="15797" xr:uid="{58AD6FC8-6BA5-4DD8-B5C0-4EC800CE457E}"/>
    <cellStyle name="20% - Accent3 10 5 2 2" xfId="25726" xr:uid="{199863BF-4F8D-4F30-A4ED-CBB0C77BAABF}"/>
    <cellStyle name="20% - Accent3 10 5 2 2 2" xfId="47933" xr:uid="{6E196B7F-A73C-45D0-9DEC-CC91B28EF817}"/>
    <cellStyle name="20% - Accent3 10 5 2 3" xfId="38285" xr:uid="{A3ACD3A7-29F5-4496-BF7F-6C00656A9985}"/>
    <cellStyle name="20% - Accent3 10 5 3" xfId="20768" xr:uid="{F63EB52D-3B9D-4ECB-8112-141B53205FF6}"/>
    <cellStyle name="20% - Accent3 10 5 3 2" xfId="43103" xr:uid="{6857B9E5-0357-4343-BAE3-3BD43BBB589F}"/>
    <cellStyle name="20% - Accent3 10 5 4" xfId="33455" xr:uid="{AB1B6039-6075-44F3-AF24-023A397085E7}"/>
    <cellStyle name="20% - Accent3 10 6" xfId="13298" xr:uid="{EE52B088-BFE9-480A-AE3D-4008E50E7B4E}"/>
    <cellStyle name="20% - Accent3 10 6 2" xfId="23247" xr:uid="{008E80E4-5B61-41FD-929D-34BCC2531DF1}"/>
    <cellStyle name="20% - Accent3 10 6 2 2" xfId="45521" xr:uid="{A3F7EA57-B495-4B79-9F70-D7C037BFE4BE}"/>
    <cellStyle name="20% - Accent3 10 6 3" xfId="35873" xr:uid="{6096EBA3-DA66-4A9E-AED1-C82ACA4804DA}"/>
    <cellStyle name="20% - Accent3 10 7" xfId="18297" xr:uid="{B90911CD-9893-417D-A68E-AD94BCBF01D2}"/>
    <cellStyle name="20% - Accent3 10 7 2" xfId="40693" xr:uid="{D4358C1E-08A0-4D72-99F0-C0D5221FEFD7}"/>
    <cellStyle name="20% - Accent3 10 8" xfId="31045" xr:uid="{D48C91FB-1C36-45C0-ADDF-C5129FE1F706}"/>
    <cellStyle name="20% - Accent3 11" xfId="1953" xr:uid="{D0CC7935-5D45-425F-827F-0A4613220900}"/>
    <cellStyle name="20% - Accent3 11 2" xfId="10672" xr:uid="{EA51BFF3-A395-414E-A807-AB3C302EF29E}"/>
    <cellStyle name="20% - Accent3 11 2 2" xfId="15801" xr:uid="{51E9B040-355A-46EE-A5A9-7F1970C49D4E}"/>
    <cellStyle name="20% - Accent3 11 2 2 2" xfId="25730" xr:uid="{E4F9EB28-4139-4404-873F-62D5920B6D88}"/>
    <cellStyle name="20% - Accent3 11 2 2 2 2" xfId="47937" xr:uid="{A331901D-D2FC-44A1-94C0-50320966B057}"/>
    <cellStyle name="20% - Accent3 11 2 2 3" xfId="38289" xr:uid="{1636F353-19FC-4B49-B00E-9CD624DA6548}"/>
    <cellStyle name="20% - Accent3 11 2 3" xfId="20772" xr:uid="{D75F175B-38DE-42E4-9FF7-CAF8325E0524}"/>
    <cellStyle name="20% - Accent3 11 2 3 2" xfId="43107" xr:uid="{E4BDADFB-C787-4D98-B5AB-0D9D46F31586}"/>
    <cellStyle name="20% - Accent3 11 2 4" xfId="33459" xr:uid="{F6DAC2EA-F9E5-485B-928A-4BA4FE4A66F9}"/>
    <cellStyle name="20% - Accent3 11 3" xfId="13302" xr:uid="{23323D2E-DAD1-412B-A012-84D40DE45BD4}"/>
    <cellStyle name="20% - Accent3 11 3 2" xfId="23251" xr:uid="{6EF7F0B0-B2CD-4685-A817-FBDFC5C48CE3}"/>
    <cellStyle name="20% - Accent3 11 3 2 2" xfId="45525" xr:uid="{AAC64C07-E5D6-45A6-A215-467C5B2BF901}"/>
    <cellStyle name="20% - Accent3 11 3 3" xfId="35877" xr:uid="{6CB7B133-29C8-4E76-952A-189918F2357A}"/>
    <cellStyle name="20% - Accent3 11 4" xfId="18301" xr:uid="{7BCB9D16-A548-4BF9-8A7D-8AD242DAD1D6}"/>
    <cellStyle name="20% - Accent3 11 4 2" xfId="40697" xr:uid="{B57FFCAD-AA68-49B0-9923-BED69B45790B}"/>
    <cellStyle name="20% - Accent3 11 5" xfId="31049" xr:uid="{ADCE3C72-7B21-4A6B-96B2-3E1D61CD4DF3}"/>
    <cellStyle name="20% - Accent3 12" xfId="1954" xr:uid="{76EA973A-3594-4B9E-9CFA-601E4FC734BA}"/>
    <cellStyle name="20% - Accent3 12 2" xfId="10673" xr:uid="{796FB01D-599B-43F7-9CCB-2E847F257642}"/>
    <cellStyle name="20% - Accent3 12 2 2" xfId="15802" xr:uid="{1BC77002-7640-47A0-966B-2FD0A90EE551}"/>
    <cellStyle name="20% - Accent3 12 2 2 2" xfId="25731" xr:uid="{01F6CB7D-89F1-4905-83A2-1AB35EA063FF}"/>
    <cellStyle name="20% - Accent3 12 2 2 2 2" xfId="47938" xr:uid="{4385B262-915F-42C1-AA64-01AFB509D55E}"/>
    <cellStyle name="20% - Accent3 12 2 2 3" xfId="38290" xr:uid="{1A2D92E3-5887-425E-9148-12FE14AAB738}"/>
    <cellStyle name="20% - Accent3 12 2 3" xfId="20773" xr:uid="{903F5466-1DC9-4289-AA06-4645A003872F}"/>
    <cellStyle name="20% - Accent3 12 2 3 2" xfId="43108" xr:uid="{AE562860-224E-4B4E-BC1A-F6B7E186067E}"/>
    <cellStyle name="20% - Accent3 12 2 4" xfId="33460" xr:uid="{5B200FBB-698D-4F77-95A7-D97509D5B775}"/>
    <cellStyle name="20% - Accent3 12 3" xfId="13303" xr:uid="{D23E5287-15C4-4C52-8244-028077C6C800}"/>
    <cellStyle name="20% - Accent3 12 3 2" xfId="23252" xr:uid="{D469027B-3C1B-4FB8-80A6-C1270F09A2B9}"/>
    <cellStyle name="20% - Accent3 12 3 2 2" xfId="45526" xr:uid="{446066BC-7B35-4582-A2AA-5FC2CA9907CC}"/>
    <cellStyle name="20% - Accent3 12 3 3" xfId="35878" xr:uid="{32894F05-C581-4E54-AB82-34BCC247E519}"/>
    <cellStyle name="20% - Accent3 12 4" xfId="18302" xr:uid="{B8083BF8-BA6C-47FD-9440-FF1C0CC4C18D}"/>
    <cellStyle name="20% - Accent3 12 4 2" xfId="40698" xr:uid="{94E40B3F-19B3-410E-9237-F09C4DBCC50D}"/>
    <cellStyle name="20% - Accent3 12 5" xfId="31050" xr:uid="{5A9B1ACA-1DDD-4D50-9580-D560E1B3A264}"/>
    <cellStyle name="20% - Accent3 13" xfId="1955" xr:uid="{2700E14A-7AD4-41ED-919E-2CDED50ABBF3}"/>
    <cellStyle name="20% - Accent3 13 2" xfId="10674" xr:uid="{6057C308-BDE0-4F3B-8D2F-6F2AF6354E12}"/>
    <cellStyle name="20% - Accent3 13 2 2" xfId="15803" xr:uid="{F53F843B-F574-4C8D-9AE0-EE81F7425AD3}"/>
    <cellStyle name="20% - Accent3 13 2 2 2" xfId="25732" xr:uid="{7DFA4112-936D-4F0F-A338-222D761DB089}"/>
    <cellStyle name="20% - Accent3 13 2 2 2 2" xfId="47939" xr:uid="{E9A16825-9778-452E-B167-DA58F67481C5}"/>
    <cellStyle name="20% - Accent3 13 2 2 3" xfId="38291" xr:uid="{6D56231C-228F-4490-AD50-F15C7976BDE2}"/>
    <cellStyle name="20% - Accent3 13 2 3" xfId="20774" xr:uid="{985EB2AF-2CDC-4A0B-9280-DFB776189BD3}"/>
    <cellStyle name="20% - Accent3 13 2 3 2" xfId="43109" xr:uid="{F3EF7F20-6334-4487-8AC1-93EFAAB92892}"/>
    <cellStyle name="20% - Accent3 13 2 4" xfId="33461" xr:uid="{C21A739F-F34C-4E4A-8B89-7E5DB13BE8CB}"/>
    <cellStyle name="20% - Accent3 13 3" xfId="13304" xr:uid="{977424EB-125F-4011-88B9-3060012B7B07}"/>
    <cellStyle name="20% - Accent3 13 3 2" xfId="23253" xr:uid="{35116C06-74E9-4429-9FB6-AE9ADA4E020B}"/>
    <cellStyle name="20% - Accent3 13 3 2 2" xfId="45527" xr:uid="{947AA460-3B7F-4C3C-B888-01AC04B965E0}"/>
    <cellStyle name="20% - Accent3 13 3 3" xfId="35879" xr:uid="{E76B219F-83ED-4E35-95B4-E32EF81D4EB8}"/>
    <cellStyle name="20% - Accent3 13 4" xfId="18303" xr:uid="{3C527DC7-C8B7-4C04-B152-00677B551D16}"/>
    <cellStyle name="20% - Accent3 13 4 2" xfId="40699" xr:uid="{E56F0E0C-FB49-4CED-B1D8-566E70476E76}"/>
    <cellStyle name="20% - Accent3 13 5" xfId="31051" xr:uid="{702BDB16-837F-4882-A687-65E02A59D323}"/>
    <cellStyle name="20% - Accent3 14" xfId="1956" xr:uid="{F0F8D93D-29D0-49BF-9A91-D34C7B916013}"/>
    <cellStyle name="20% - Accent3 14 2" xfId="10675" xr:uid="{5F488DC9-328C-40EA-A8C2-6F2D00B09CC4}"/>
    <cellStyle name="20% - Accent3 14 2 2" xfId="15804" xr:uid="{B9487F25-BA0A-48C9-BA48-67C443426D80}"/>
    <cellStyle name="20% - Accent3 14 2 2 2" xfId="25733" xr:uid="{F43E925F-7A31-4533-AA11-EDCDF1B15CAB}"/>
    <cellStyle name="20% - Accent3 14 2 2 2 2" xfId="47940" xr:uid="{BD02AD4C-CB9C-4F7D-9777-1A521ED9F2AC}"/>
    <cellStyle name="20% - Accent3 14 2 2 3" xfId="38292" xr:uid="{19EF6FD2-8005-4A7D-A686-78BED9F10024}"/>
    <cellStyle name="20% - Accent3 14 2 3" xfId="20775" xr:uid="{3A8883C5-BF2A-460B-9B1F-F76A562DF55B}"/>
    <cellStyle name="20% - Accent3 14 2 3 2" xfId="43110" xr:uid="{7F431FE6-0EB1-4176-A23E-BB7F6FD217A2}"/>
    <cellStyle name="20% - Accent3 14 2 4" xfId="33462" xr:uid="{BCF57114-543D-4B75-AF96-3B715B17B019}"/>
    <cellStyle name="20% - Accent3 14 3" xfId="13305" xr:uid="{39C03D35-C819-490A-BE77-0E105B097FA6}"/>
    <cellStyle name="20% - Accent3 14 3 2" xfId="23254" xr:uid="{42B41ADF-477B-458C-A674-CF2BA034D944}"/>
    <cellStyle name="20% - Accent3 14 3 2 2" xfId="45528" xr:uid="{B55AB3E2-5EA4-48BE-8F54-E7C4E4F25773}"/>
    <cellStyle name="20% - Accent3 14 3 3" xfId="35880" xr:uid="{164C48CC-2636-40C8-B161-8BC7E35E736D}"/>
    <cellStyle name="20% - Accent3 14 4" xfId="18304" xr:uid="{EB6D2D5F-8F2A-45B4-AEC2-C03A687A6449}"/>
    <cellStyle name="20% - Accent3 14 4 2" xfId="40700" xr:uid="{913292E7-BBDA-4968-A6B1-C5AAF1BEF3BA}"/>
    <cellStyle name="20% - Accent3 14 5" xfId="31052" xr:uid="{62BF6CEA-5A9A-44D1-9A28-A81E67E666C0}"/>
    <cellStyle name="20% - Accent3 15" xfId="1957" xr:uid="{1D98E36E-2EE3-4D46-8E45-53E4871FCB7C}"/>
    <cellStyle name="20% - Accent3 15 2" xfId="10676" xr:uid="{A2B50293-1A51-47D1-9161-8557F4C2E056}"/>
    <cellStyle name="20% - Accent3 15 2 2" xfId="15805" xr:uid="{EBC79454-7B13-41C8-9CD0-4EF2DFD25C0E}"/>
    <cellStyle name="20% - Accent3 15 2 2 2" xfId="25734" xr:uid="{6F74B253-9CAA-4411-BB3B-20B8489DBD2C}"/>
    <cellStyle name="20% - Accent3 15 2 2 2 2" xfId="47941" xr:uid="{5E42014A-B897-4BAA-A1B3-A96B7AA546BA}"/>
    <cellStyle name="20% - Accent3 15 2 2 3" xfId="38293" xr:uid="{EC4C68AB-8213-4BA6-91B8-CE29B2F202C3}"/>
    <cellStyle name="20% - Accent3 15 2 3" xfId="20776" xr:uid="{7B44662A-3FB1-4114-B536-970302F93009}"/>
    <cellStyle name="20% - Accent3 15 2 3 2" xfId="43111" xr:uid="{27FD03A8-4405-471B-B632-C07BBC6350EC}"/>
    <cellStyle name="20% - Accent3 15 2 4" xfId="33463" xr:uid="{A961E998-88E3-4093-B0F1-073B680CE110}"/>
    <cellStyle name="20% - Accent3 15 3" xfId="13306" xr:uid="{84C6E7B3-BABF-473F-9859-1732AF558142}"/>
    <cellStyle name="20% - Accent3 15 3 2" xfId="23255" xr:uid="{8ED81B73-4DFA-4786-91B5-75B07DBC5906}"/>
    <cellStyle name="20% - Accent3 15 3 2 2" xfId="45529" xr:uid="{0CF97C4E-0872-4195-92A7-8F1BBF630D45}"/>
    <cellStyle name="20% - Accent3 15 3 3" xfId="35881" xr:uid="{D09DF2A2-F0C6-4016-8961-6447C8F1EEFC}"/>
    <cellStyle name="20% - Accent3 15 4" xfId="18305" xr:uid="{FFFF1450-5B86-4911-BD4D-9BCEAB2FC30C}"/>
    <cellStyle name="20% - Accent3 15 4 2" xfId="40701" xr:uid="{69A849E7-A754-4DC0-B0D9-49B2E058CCA7}"/>
    <cellStyle name="20% - Accent3 15 5" xfId="31053" xr:uid="{17D7BB82-696F-414B-AA53-50515A5CA041}"/>
    <cellStyle name="20% - Accent3 16" xfId="10198" xr:uid="{D49F7909-144C-4223-898E-D065E01CA845}"/>
    <cellStyle name="20% - Accent3 16 2" xfId="15334" xr:uid="{00D589CD-35C8-440B-A04B-CCCA6C0C0653}"/>
    <cellStyle name="20% - Accent3 16 2 2" xfId="25267" xr:uid="{8D15541B-CC4D-4A7F-B80C-AD3AB29034FE}"/>
    <cellStyle name="20% - Accent3 16 2 2 2" xfId="47474" xr:uid="{9ADDED78-B1F2-4297-AEFB-A12032F5F0E7}"/>
    <cellStyle name="20% - Accent3 16 2 3" xfId="37826" xr:uid="{21B64D92-C799-41E7-9D6A-B1E22C12DA38}"/>
    <cellStyle name="20% - Accent3 16 3" xfId="20311" xr:uid="{2CE98115-5B29-4F79-8735-BECC004F4989}"/>
    <cellStyle name="20% - Accent3 16 3 2" xfId="42646" xr:uid="{CE4916DF-6CDB-4973-9A00-BE1A215F00B7}"/>
    <cellStyle name="20% - Accent3 16 4" xfId="32998" xr:uid="{9539BEA8-6B4B-44DC-A3F3-6A84E52C3A53}"/>
    <cellStyle name="20% - Accent3 17" xfId="12825" xr:uid="{CAA7EBAB-876C-410A-A63A-8F64C230632A}"/>
    <cellStyle name="20% - Accent3 17 2" xfId="22778" xr:uid="{0527D02A-93B2-4E08-B6BF-E57E50405CA5}"/>
    <cellStyle name="20% - Accent3 17 2 2" xfId="45062" xr:uid="{60643D23-E8AB-439D-8191-3DF2823CD447}"/>
    <cellStyle name="20% - Accent3 17 3" xfId="35414" xr:uid="{EF077BAB-D6F8-44C3-97DC-70F6F4F637F7}"/>
    <cellStyle name="20% - Accent3 18" xfId="17832" xr:uid="{8664EC57-F8A1-40F9-B757-1197F98EA307}"/>
    <cellStyle name="20% - Accent3 18 2" xfId="40235" xr:uid="{5D0E8DA2-7EFF-4AA5-A5D5-3A966D70D2E0}"/>
    <cellStyle name="20% - Accent3 19" xfId="30580" xr:uid="{876A8803-E070-4DAA-91C5-6F3AE6C3C706}"/>
    <cellStyle name="20% - Accent3 2" xfId="173" xr:uid="{D095D437-4F45-4460-A974-0CA5E4464D10}"/>
    <cellStyle name="20% - Accent3 2 10" xfId="1959" xr:uid="{081C2A50-7CB4-4918-AF4E-AE5E6ACE074E}"/>
    <cellStyle name="20% - Accent3 2 11" xfId="1958" xr:uid="{4DD95C66-EC9D-4AFA-B4BA-9DCA9B08FB5A}"/>
    <cellStyle name="20% - Accent3 2 12" xfId="9294" xr:uid="{569F26D8-359E-4468-A86F-B0558CBE8598}"/>
    <cellStyle name="20% - Accent3 2 12 2" xfId="27816" xr:uid="{F61CCE87-E922-4344-AB09-F831EDD308A9}"/>
    <cellStyle name="20% - Accent3 2 12 2 2" xfId="49918" xr:uid="{72594FF6-25CE-4A3C-8973-82D054276121}"/>
    <cellStyle name="20% - Accent3 2 13" xfId="10264" xr:uid="{E8CB026A-6D4B-4168-8E43-30F97A2CEB99}"/>
    <cellStyle name="20% - Accent3 2 13 2" xfId="15393" xr:uid="{B35E8222-F341-48F7-99A7-AEAACC259F63}"/>
    <cellStyle name="20% - Accent3 2 13 2 2" xfId="25322" xr:uid="{0A889240-961E-41D4-9F0B-2C1F7A19C3F3}"/>
    <cellStyle name="20% - Accent3 2 13 2 2 2" xfId="47529" xr:uid="{7C9B8EFA-770B-419A-A0E4-55343B9548A2}"/>
    <cellStyle name="20% - Accent3 2 13 2 3" xfId="37881" xr:uid="{C48CDCE9-4052-4FF5-B4D0-6DC190FFEB1D}"/>
    <cellStyle name="20% - Accent3 2 13 3" xfId="20366" xr:uid="{C1228F4A-D5D6-4B8E-AC2E-CDF19E6EBDF3}"/>
    <cellStyle name="20% - Accent3 2 13 3 2" xfId="42701" xr:uid="{51B86C84-64BE-4BD9-8E2F-23C4090DADA0}"/>
    <cellStyle name="20% - Accent3 2 13 4" xfId="33053" xr:uid="{47D49CE7-A58F-4381-8493-FA852267D688}"/>
    <cellStyle name="20% - Accent3 2 14" xfId="12881" xr:uid="{A4FAD7D9-1250-4150-B8C7-101AB5725D1F}"/>
    <cellStyle name="20% - Accent3 2 14 2" xfId="22834" xr:uid="{1B182729-3DDC-410D-8204-7A98B1A554D0}"/>
    <cellStyle name="20% - Accent3 2 14 2 2" xfId="45118" xr:uid="{A1DCE3FC-B579-46FE-AEDB-8782017A8340}"/>
    <cellStyle name="20% - Accent3 2 14 3" xfId="35470" xr:uid="{7A5382EE-8412-4724-B013-A96B66D0D76D}"/>
    <cellStyle name="20% - Accent3 2 15" xfId="17887" xr:uid="{FEAA7E16-96AD-4F35-9D7F-35C33BC7F4FD}"/>
    <cellStyle name="20% - Accent3 2 15 2" xfId="40290" xr:uid="{D302DA8F-0D39-4B03-A484-7F86DD547F65}"/>
    <cellStyle name="20% - Accent3 2 16" xfId="30644" xr:uid="{238080AD-2093-45E0-AB37-010AD17119D8}"/>
    <cellStyle name="20% - Accent3 2 2" xfId="319" xr:uid="{60FFCE2B-6D96-4BE2-BAB8-0BA89B32D2C6}"/>
    <cellStyle name="20% - Accent3 2 2 10" xfId="9295" xr:uid="{51D2FE62-4701-4ECD-9246-AD67A8DFFEBD}"/>
    <cellStyle name="20% - Accent3 2 2 2" xfId="1961" xr:uid="{604A7F83-8118-48B0-83E1-B9C2314C0E5D}"/>
    <cellStyle name="20% - Accent3 2 2 2 2" xfId="1962" xr:uid="{F50CA143-9C2E-471E-9C73-C7E5D0A586CF}"/>
    <cellStyle name="20% - Accent3 2 2 2 2 2" xfId="10678" xr:uid="{BA184B99-6FF9-4938-B851-C3E03D712483}"/>
    <cellStyle name="20% - Accent3 2 2 2 2 2 2" xfId="15807" xr:uid="{D14143CC-F0DE-47D8-9217-9BD101D1D876}"/>
    <cellStyle name="20% - Accent3 2 2 2 2 2 2 2" xfId="25736" xr:uid="{C11B8D1F-8AA7-4772-BFE2-852231BD5266}"/>
    <cellStyle name="20% - Accent3 2 2 2 2 2 2 2 2" xfId="47943" xr:uid="{B8E38CF5-5740-4846-B45F-3B45C2F0D829}"/>
    <cellStyle name="20% - Accent3 2 2 2 2 2 2 3" xfId="38295" xr:uid="{B8D8ADCE-D45F-4FEA-996C-83F99D9E0733}"/>
    <cellStyle name="20% - Accent3 2 2 2 2 2 3" xfId="20778" xr:uid="{02351790-9AF4-4F8A-B777-068AE99DDE81}"/>
    <cellStyle name="20% - Accent3 2 2 2 2 2 3 2" xfId="43113" xr:uid="{CBC47C3C-C5EF-4122-BFDC-03499536305F}"/>
    <cellStyle name="20% - Accent3 2 2 2 2 2 4" xfId="33465" xr:uid="{A7912877-8AA1-41BD-9034-B36AB537344E}"/>
    <cellStyle name="20% - Accent3 2 2 2 2 3" xfId="13308" xr:uid="{95F3DB26-61BB-4C83-BA29-19DD7E70B4D9}"/>
    <cellStyle name="20% - Accent3 2 2 2 2 3 2" xfId="23257" xr:uid="{79C3305C-C232-41A2-9D5D-BEBC31A5837D}"/>
    <cellStyle name="20% - Accent3 2 2 2 2 3 2 2" xfId="45531" xr:uid="{B4258AF7-F1E0-4D58-ADA2-3A307DCE2E77}"/>
    <cellStyle name="20% - Accent3 2 2 2 2 3 3" xfId="35883" xr:uid="{0F1F87B9-0932-4AB0-B3B4-F4991B7C36A3}"/>
    <cellStyle name="20% - Accent3 2 2 2 2 4" xfId="18307" xr:uid="{4DF9D7D3-15A6-4D96-91EE-13D946A11AF3}"/>
    <cellStyle name="20% - Accent3 2 2 2 2 4 2" xfId="40703" xr:uid="{8D9DD46E-1DC2-4953-B038-C645B9EE84A7}"/>
    <cellStyle name="20% - Accent3 2 2 2 2 5" xfId="31055" xr:uid="{21DA90E6-D5C1-4C47-9BC5-D0E575BF98DD}"/>
    <cellStyle name="20% - Accent3 2 2 2 3" xfId="1963" xr:uid="{1ECA80CC-6F6F-4214-A2B5-F3FED61F9FFC}"/>
    <cellStyle name="20% - Accent3 2 2 2 3 2" xfId="10679" xr:uid="{56604464-AB94-4F2A-BE88-660344F1CE90}"/>
    <cellStyle name="20% - Accent3 2 2 2 3 2 2" xfId="15808" xr:uid="{5D8D43D9-A2ED-4858-902A-4A040F242050}"/>
    <cellStyle name="20% - Accent3 2 2 2 3 2 2 2" xfId="25737" xr:uid="{F47A3024-DFBD-4416-AE06-F633B7BE7C2A}"/>
    <cellStyle name="20% - Accent3 2 2 2 3 2 2 2 2" xfId="47944" xr:uid="{408C9A3B-7304-4CDC-BA5E-E9C246F0029E}"/>
    <cellStyle name="20% - Accent3 2 2 2 3 2 2 3" xfId="38296" xr:uid="{FC19EBCC-E3C8-48D1-A2DC-14F1556D51B8}"/>
    <cellStyle name="20% - Accent3 2 2 2 3 2 3" xfId="20779" xr:uid="{DAD492F9-A272-464D-8B55-0410C3F18A76}"/>
    <cellStyle name="20% - Accent3 2 2 2 3 2 3 2" xfId="43114" xr:uid="{421F6BB9-C42A-45D9-90DC-34A7CA516524}"/>
    <cellStyle name="20% - Accent3 2 2 2 3 2 4" xfId="33466" xr:uid="{7D17BC8C-546C-40D9-9142-7D8208B899EF}"/>
    <cellStyle name="20% - Accent3 2 2 2 3 3" xfId="13309" xr:uid="{35A00123-0BC5-4CC1-9044-104F645A3809}"/>
    <cellStyle name="20% - Accent3 2 2 2 3 3 2" xfId="23258" xr:uid="{ACB18528-249F-4B27-A224-799880102752}"/>
    <cellStyle name="20% - Accent3 2 2 2 3 3 2 2" xfId="45532" xr:uid="{A138455B-D241-40FD-82B5-BD4C620B0FE2}"/>
    <cellStyle name="20% - Accent3 2 2 2 3 3 3" xfId="35884" xr:uid="{49CD6DD8-AE4E-45CC-A17B-E7D479239BCA}"/>
    <cellStyle name="20% - Accent3 2 2 2 3 4" xfId="18308" xr:uid="{8BB608A6-02B9-4831-88B6-1CF79BF8F9C3}"/>
    <cellStyle name="20% - Accent3 2 2 2 3 4 2" xfId="40704" xr:uid="{90FD6D4A-5812-4002-96B4-AB90520C4BFB}"/>
    <cellStyle name="20% - Accent3 2 2 2 3 5" xfId="31056" xr:uid="{B5A98F1C-FFE2-4723-B0FA-EF41B1F9D24E}"/>
    <cellStyle name="20% - Accent3 2 2 2 4" xfId="1964" xr:uid="{510BD30C-CD7C-42FF-9858-722CC941A032}"/>
    <cellStyle name="20% - Accent3 2 2 2 4 2" xfId="10680" xr:uid="{C45974FC-3EDB-41CA-B3C4-3CA306143FB5}"/>
    <cellStyle name="20% - Accent3 2 2 2 4 2 2" xfId="15809" xr:uid="{18F938EC-B031-41AE-BA28-2B501B38CC01}"/>
    <cellStyle name="20% - Accent3 2 2 2 4 2 2 2" xfId="25738" xr:uid="{6E0049E8-3425-47E4-9BBF-D771EEFBC178}"/>
    <cellStyle name="20% - Accent3 2 2 2 4 2 2 2 2" xfId="47945" xr:uid="{BB3AB089-C642-4497-9A11-BE75DBC3D650}"/>
    <cellStyle name="20% - Accent3 2 2 2 4 2 2 3" xfId="38297" xr:uid="{72BFA95B-2170-40A6-B72A-FD988F550649}"/>
    <cellStyle name="20% - Accent3 2 2 2 4 2 3" xfId="20780" xr:uid="{F20BD5E3-717D-4FA6-8C24-914BDA2B1EC6}"/>
    <cellStyle name="20% - Accent3 2 2 2 4 2 3 2" xfId="43115" xr:uid="{8F6BA001-43E4-4EF2-B37F-C9086F9D5EFD}"/>
    <cellStyle name="20% - Accent3 2 2 2 4 2 4" xfId="33467" xr:uid="{E2614DE7-F658-4C13-8A57-6BB26B58551D}"/>
    <cellStyle name="20% - Accent3 2 2 2 4 3" xfId="13310" xr:uid="{BC74A54E-D8D0-48AF-A917-B1F3E230C063}"/>
    <cellStyle name="20% - Accent3 2 2 2 4 3 2" xfId="23259" xr:uid="{4672EF13-1C78-4A3B-9B71-D6E7C0C451C8}"/>
    <cellStyle name="20% - Accent3 2 2 2 4 3 2 2" xfId="45533" xr:uid="{4217E98D-1E12-47CA-8395-08A9D4BE6CAE}"/>
    <cellStyle name="20% - Accent3 2 2 2 4 3 3" xfId="35885" xr:uid="{8B314C29-C3BD-40D4-999C-476ABB9044AF}"/>
    <cellStyle name="20% - Accent3 2 2 2 4 4" xfId="18309" xr:uid="{973EE93B-BC12-4766-A495-257583DBA578}"/>
    <cellStyle name="20% - Accent3 2 2 2 4 4 2" xfId="40705" xr:uid="{FFFEB18A-33AD-41C8-8FBC-03B6986E0A75}"/>
    <cellStyle name="20% - Accent3 2 2 2 4 5" xfId="31057" xr:uid="{9A89A81B-7ED0-41C8-BAA3-636800BA4D80}"/>
    <cellStyle name="20% - Accent3 2 2 2 5" xfId="10677" xr:uid="{16F5A34E-BBDD-4049-92CF-E09B0B7E1A1C}"/>
    <cellStyle name="20% - Accent3 2 2 2 5 2" xfId="15806" xr:uid="{A255AAB7-5E3C-454F-9A27-4364B0D5FC6F}"/>
    <cellStyle name="20% - Accent3 2 2 2 5 2 2" xfId="25735" xr:uid="{9953C8BF-08C8-4FA0-85FF-3D1151126CCA}"/>
    <cellStyle name="20% - Accent3 2 2 2 5 2 2 2" xfId="47942" xr:uid="{4EACB6F7-668D-4047-92A8-F297F0AD39ED}"/>
    <cellStyle name="20% - Accent3 2 2 2 5 2 3" xfId="38294" xr:uid="{8329EC6D-F081-4E0B-A2C9-26AEF22ACD24}"/>
    <cellStyle name="20% - Accent3 2 2 2 5 3" xfId="20777" xr:uid="{BDAE2949-CCE0-4474-BD38-56B0FA260D55}"/>
    <cellStyle name="20% - Accent3 2 2 2 5 3 2" xfId="43112" xr:uid="{E0E6831D-33EE-40CE-BE6A-E1A8A5AEA5EB}"/>
    <cellStyle name="20% - Accent3 2 2 2 5 4" xfId="33464" xr:uid="{D26ADB02-043B-410E-B6A1-91D49607A614}"/>
    <cellStyle name="20% - Accent3 2 2 2 6" xfId="13307" xr:uid="{E8B560B3-3388-4764-8D73-8EFD7AF4DA8A}"/>
    <cellStyle name="20% - Accent3 2 2 2 6 2" xfId="23256" xr:uid="{976AABE9-FF3C-48E8-BF59-8F698AEAA91E}"/>
    <cellStyle name="20% - Accent3 2 2 2 6 2 2" xfId="45530" xr:uid="{F64BF668-18F9-49E6-B33A-40AA70325CEA}"/>
    <cellStyle name="20% - Accent3 2 2 2 6 3" xfId="35882" xr:uid="{8CC8CD28-BF97-43C8-B326-7537AD53C216}"/>
    <cellStyle name="20% - Accent3 2 2 2 7" xfId="18306" xr:uid="{9D2A8AA5-DDD3-4A0E-9953-5C2DAD1BE555}"/>
    <cellStyle name="20% - Accent3 2 2 2 7 2" xfId="40702" xr:uid="{0241477A-557C-45B7-896E-07E59AE0497D}"/>
    <cellStyle name="20% - Accent3 2 2 2 8" xfId="31054" xr:uid="{E6E1B937-BB7B-428D-8573-5035D6437D18}"/>
    <cellStyle name="20% - Accent3 2 2 3" xfId="1965" xr:uid="{645A7684-B55E-419C-93F4-7A97E355C494}"/>
    <cellStyle name="20% - Accent3 2 2 4" xfId="1966" xr:uid="{0F2ADAA9-9889-4C55-A195-4FE7995A012C}"/>
    <cellStyle name="20% - Accent3 2 2 4 2" xfId="10681" xr:uid="{E19FC107-B8CE-4963-93D2-302527B7CCCC}"/>
    <cellStyle name="20% - Accent3 2 2 4 2 2" xfId="15810" xr:uid="{29974EF6-5154-40A2-98FF-2A1252AA0547}"/>
    <cellStyle name="20% - Accent3 2 2 4 2 2 2" xfId="25739" xr:uid="{4071760A-CAD8-4E70-B5A3-9F662D04480D}"/>
    <cellStyle name="20% - Accent3 2 2 4 2 2 2 2" xfId="47946" xr:uid="{ABF3DD5E-ECE4-4A8C-A1CD-B59FE28F3D15}"/>
    <cellStyle name="20% - Accent3 2 2 4 2 2 3" xfId="38298" xr:uid="{FFD26C00-09DF-4631-A332-FEFFF73B0448}"/>
    <cellStyle name="20% - Accent3 2 2 4 2 3" xfId="20781" xr:uid="{31AFFDEF-33A3-44DC-ACA3-601608DA953D}"/>
    <cellStyle name="20% - Accent3 2 2 4 2 3 2" xfId="43116" xr:uid="{2C181999-ADB1-47FD-8FDC-7CA5784A05DC}"/>
    <cellStyle name="20% - Accent3 2 2 4 2 4" xfId="33468" xr:uid="{D71E36C3-98BC-4356-903C-18EDC7363D3F}"/>
    <cellStyle name="20% - Accent3 2 2 4 3" xfId="13311" xr:uid="{6C5C32DF-015C-4B64-97A8-7D83A452D81D}"/>
    <cellStyle name="20% - Accent3 2 2 4 3 2" xfId="23260" xr:uid="{100B8C35-4D9E-48AD-8472-DD3D4DFDDE5D}"/>
    <cellStyle name="20% - Accent3 2 2 4 3 2 2" xfId="45534" xr:uid="{CBD5A723-A0A4-4EF1-9329-FC94993EC39A}"/>
    <cellStyle name="20% - Accent3 2 2 4 3 3" xfId="35886" xr:uid="{0A58F145-B54F-48C2-A3B8-DB6F0F4CAE46}"/>
    <cellStyle name="20% - Accent3 2 2 4 4" xfId="18310" xr:uid="{99FFD825-5F74-476F-BA9A-78576AC2D3A9}"/>
    <cellStyle name="20% - Accent3 2 2 4 4 2" xfId="40706" xr:uid="{5EE8F036-DA43-42D7-A084-440A7725E21B}"/>
    <cellStyle name="20% - Accent3 2 2 4 5" xfId="31058" xr:uid="{0C293008-41FC-4C89-8A1C-EA3008B5AD32}"/>
    <cellStyle name="20% - Accent3 2 2 5" xfId="1967" xr:uid="{CCEE67C7-FCCD-4D08-89B4-BA852321149A}"/>
    <cellStyle name="20% - Accent3 2 2 5 2" xfId="10682" xr:uid="{40E1E1C3-589E-43ED-A90E-D0F46CEF1571}"/>
    <cellStyle name="20% - Accent3 2 2 5 2 2" xfId="15811" xr:uid="{E6F25FC7-7FA1-4AB8-80D4-BF759D150680}"/>
    <cellStyle name="20% - Accent3 2 2 5 2 2 2" xfId="25740" xr:uid="{5B852420-F91D-4D46-BBC8-317D5FB2089C}"/>
    <cellStyle name="20% - Accent3 2 2 5 2 2 2 2" xfId="47947" xr:uid="{D5C4FDD6-5C38-476D-BDF3-8DB04D0D4ACB}"/>
    <cellStyle name="20% - Accent3 2 2 5 2 2 3" xfId="38299" xr:uid="{CC5876D1-93A4-4963-9F07-25EF0081DB32}"/>
    <cellStyle name="20% - Accent3 2 2 5 2 3" xfId="20782" xr:uid="{A8994914-8ACA-4FCC-BA6B-930703D90EB5}"/>
    <cellStyle name="20% - Accent3 2 2 5 2 3 2" xfId="43117" xr:uid="{D1FB6CB2-0380-4B5F-B9D3-76AD473EC616}"/>
    <cellStyle name="20% - Accent3 2 2 5 2 4" xfId="33469" xr:uid="{DF38E85A-77A6-4CF7-971A-43B5E2FEE9BC}"/>
    <cellStyle name="20% - Accent3 2 2 5 3" xfId="13312" xr:uid="{E6977876-E756-4365-87FD-4E25430607B6}"/>
    <cellStyle name="20% - Accent3 2 2 5 3 2" xfId="23261" xr:uid="{FA957638-4EA7-4948-ACF1-F297FD53B793}"/>
    <cellStyle name="20% - Accent3 2 2 5 3 2 2" xfId="45535" xr:uid="{4EB0DA58-EC4B-43B2-9C2C-C0AF025B535E}"/>
    <cellStyle name="20% - Accent3 2 2 5 3 3" xfId="35887" xr:uid="{69AB7D4C-AA97-4140-8707-B075B9B4D552}"/>
    <cellStyle name="20% - Accent3 2 2 5 4" xfId="18311" xr:uid="{0CC9606F-9BE0-4287-945D-CE68AB4B72D6}"/>
    <cellStyle name="20% - Accent3 2 2 5 4 2" xfId="40707" xr:uid="{4F248E78-6AD1-4C9E-8032-483BB7072D86}"/>
    <cellStyle name="20% - Accent3 2 2 5 5" xfId="31059" xr:uid="{C93DFE7E-4768-442B-8D89-B92C82C591A4}"/>
    <cellStyle name="20% - Accent3 2 2 6" xfId="1968" xr:uid="{79CB7BCF-BBAA-4AB7-AFC3-A7F51478E112}"/>
    <cellStyle name="20% - Accent3 2 2 6 2" xfId="10683" xr:uid="{44457646-F6DE-4618-9167-A60E2A3D37D8}"/>
    <cellStyle name="20% - Accent3 2 2 6 2 2" xfId="15812" xr:uid="{538AD2FE-D540-4D09-9074-1E74102C7931}"/>
    <cellStyle name="20% - Accent3 2 2 6 2 2 2" xfId="25741" xr:uid="{ECA0D4A9-181F-41A0-BBD7-570D5B13ECF3}"/>
    <cellStyle name="20% - Accent3 2 2 6 2 2 2 2" xfId="47948" xr:uid="{DCC03B67-8502-49E3-911B-D4FC67718140}"/>
    <cellStyle name="20% - Accent3 2 2 6 2 2 3" xfId="38300" xr:uid="{945AD657-5DEB-49EA-AD56-AA4E0600ECA4}"/>
    <cellStyle name="20% - Accent3 2 2 6 2 3" xfId="20783" xr:uid="{2D4B95CA-1790-4786-9DD2-30B08B25F430}"/>
    <cellStyle name="20% - Accent3 2 2 6 2 3 2" xfId="43118" xr:uid="{7281AD32-F539-4A91-A183-C8531924C83D}"/>
    <cellStyle name="20% - Accent3 2 2 6 2 4" xfId="33470" xr:uid="{7B22352D-1E5E-471C-86D0-ED380810A196}"/>
    <cellStyle name="20% - Accent3 2 2 6 3" xfId="13313" xr:uid="{712EB971-6DC4-447C-B4A9-90759BC95320}"/>
    <cellStyle name="20% - Accent3 2 2 6 3 2" xfId="23262" xr:uid="{ED313258-2F45-42D7-9481-8D3BC01012BB}"/>
    <cellStyle name="20% - Accent3 2 2 6 3 2 2" xfId="45536" xr:uid="{16E68816-175D-4170-8C18-E3E02E4F8A87}"/>
    <cellStyle name="20% - Accent3 2 2 6 3 3" xfId="35888" xr:uid="{BF3AEA10-591F-4F38-8896-A7CF6D73BEF8}"/>
    <cellStyle name="20% - Accent3 2 2 6 4" xfId="18312" xr:uid="{0CC6A758-125E-4229-A585-DD0C2CE73ABD}"/>
    <cellStyle name="20% - Accent3 2 2 6 4 2" xfId="40708" xr:uid="{04158672-F844-43BD-AFBE-35B0C1791F11}"/>
    <cellStyle name="20% - Accent3 2 2 6 5" xfId="31060" xr:uid="{FD9ED349-BE74-45A1-A8A1-8182FB2CD270}"/>
    <cellStyle name="20% - Accent3 2 2 7" xfId="1969" xr:uid="{C4B01556-8B12-4D73-B121-787E305C4E53}"/>
    <cellStyle name="20% - Accent3 2 2 7 2" xfId="10684" xr:uid="{449F8521-666B-40B4-A9EF-5216BC4977E1}"/>
    <cellStyle name="20% - Accent3 2 2 7 2 2" xfId="15813" xr:uid="{A20BD133-8812-4F96-BF1A-67FFF5C14BBE}"/>
    <cellStyle name="20% - Accent3 2 2 7 2 2 2" xfId="25742" xr:uid="{331C0CBF-88D2-41F9-9043-C9E5C48D9E24}"/>
    <cellStyle name="20% - Accent3 2 2 7 2 2 2 2" xfId="47949" xr:uid="{E6F6B285-43C6-4E84-92C7-9CB26898538D}"/>
    <cellStyle name="20% - Accent3 2 2 7 2 2 3" xfId="38301" xr:uid="{ED6CC4A6-A365-46AA-A8EE-6D983725623A}"/>
    <cellStyle name="20% - Accent3 2 2 7 2 3" xfId="20784" xr:uid="{F7ABB0A2-D624-4F07-B7A0-39C6FAA8426E}"/>
    <cellStyle name="20% - Accent3 2 2 7 2 3 2" xfId="43119" xr:uid="{71F625F5-7C13-4270-8211-DB7E28E8982B}"/>
    <cellStyle name="20% - Accent3 2 2 7 2 4" xfId="33471" xr:uid="{BBCC3E7A-A2B5-478D-B67B-4E02F42018C1}"/>
    <cellStyle name="20% - Accent3 2 2 7 3" xfId="13314" xr:uid="{F8847F09-B63A-4252-B3B9-23AAE50A2AE4}"/>
    <cellStyle name="20% - Accent3 2 2 7 3 2" xfId="23263" xr:uid="{0A5291CA-0B26-4C91-89EA-0B92DDB3E7E6}"/>
    <cellStyle name="20% - Accent3 2 2 7 3 2 2" xfId="45537" xr:uid="{9E320607-E6AE-4AAF-8FEE-7835359FE3D1}"/>
    <cellStyle name="20% - Accent3 2 2 7 3 3" xfId="35889" xr:uid="{49B06D8B-E32E-4B01-8BC4-972042D55277}"/>
    <cellStyle name="20% - Accent3 2 2 7 4" xfId="18313" xr:uid="{9C52C469-674D-479D-A3BB-AF5A35B35016}"/>
    <cellStyle name="20% - Accent3 2 2 7 4 2" xfId="40709" xr:uid="{7D08D01A-5864-4FD6-BA8D-699E47078654}"/>
    <cellStyle name="20% - Accent3 2 2 7 5" xfId="31061" xr:uid="{132382CE-947F-4037-90AD-0D43796B9A17}"/>
    <cellStyle name="20% - Accent3 2 2 8" xfId="1970" xr:uid="{85E423BD-28DD-4337-8845-EB75599357FB}"/>
    <cellStyle name="20% - Accent3 2 2 9" xfId="1960" xr:uid="{62A88439-1B22-4583-9F40-8CC62C836A12}"/>
    <cellStyle name="20% - Accent3 2 3" xfId="450" xr:uid="{4A30999C-05C0-4F5F-A5FE-9446D20E7436}"/>
    <cellStyle name="20% - Accent3 2 3 10" xfId="13002" xr:uid="{18ED013C-0C5B-423C-98D4-5C3699E81341}"/>
    <cellStyle name="20% - Accent3 2 3 10 2" xfId="22955" xr:uid="{34F4DC4B-B3BB-4BF7-87B3-80E2A6E75FF0}"/>
    <cellStyle name="20% - Accent3 2 3 10 2 2" xfId="45239" xr:uid="{2E83BFB3-219D-45BE-A4A4-EF358F7281E9}"/>
    <cellStyle name="20% - Accent3 2 3 10 3" xfId="35591" xr:uid="{6E995834-8DE4-45A4-BF47-63ACBCFA4889}"/>
    <cellStyle name="20% - Accent3 2 3 11" xfId="18008" xr:uid="{917961DF-1659-4131-AB39-C8EAA02BC03E}"/>
    <cellStyle name="20% - Accent3 2 3 11 2" xfId="40411" xr:uid="{60CE48DC-1666-4889-846E-F099E03F75F0}"/>
    <cellStyle name="20% - Accent3 2 3 12" xfId="30765" xr:uid="{B5EB14C1-DE68-4D46-B437-8299E7EADFF0}"/>
    <cellStyle name="20% - Accent3 2 3 2" xfId="1972" xr:uid="{95377836-0AF6-4A60-AAA2-E9728D9C062A}"/>
    <cellStyle name="20% - Accent3 2 3 2 2" xfId="1973" xr:uid="{691258B0-CD51-4134-A7EE-C3C941124754}"/>
    <cellStyle name="20% - Accent3 2 3 2 2 2" xfId="10686" xr:uid="{AC851088-D9E7-4ED4-AE1E-F6F0AC92CC69}"/>
    <cellStyle name="20% - Accent3 2 3 2 2 2 2" xfId="15815" xr:uid="{877A7A88-9C03-4C18-AE36-8F398448ABB0}"/>
    <cellStyle name="20% - Accent3 2 3 2 2 2 2 2" xfId="25744" xr:uid="{92065EBE-DBFA-4542-8E04-D1B7F274FCAE}"/>
    <cellStyle name="20% - Accent3 2 3 2 2 2 2 2 2" xfId="47951" xr:uid="{773E944F-2CE6-4808-BFBA-A541187B0120}"/>
    <cellStyle name="20% - Accent3 2 3 2 2 2 2 3" xfId="38303" xr:uid="{9F0DD58F-54EF-4E0C-9602-945AB0D17F10}"/>
    <cellStyle name="20% - Accent3 2 3 2 2 2 3" xfId="20786" xr:uid="{A3579454-006B-4C63-AFD5-1A406BB521E1}"/>
    <cellStyle name="20% - Accent3 2 3 2 2 2 3 2" xfId="43121" xr:uid="{47C2C10E-FCA6-4339-848C-A4F59A65086F}"/>
    <cellStyle name="20% - Accent3 2 3 2 2 2 4" xfId="33473" xr:uid="{541CEAE7-7E2C-4434-8942-0F7B25F64159}"/>
    <cellStyle name="20% - Accent3 2 3 2 2 3" xfId="13316" xr:uid="{AF62F6A7-A636-45A3-871D-3BF84C81DF90}"/>
    <cellStyle name="20% - Accent3 2 3 2 2 3 2" xfId="23265" xr:uid="{5D638D5C-3ACD-48D8-9156-787D62ED6390}"/>
    <cellStyle name="20% - Accent3 2 3 2 2 3 2 2" xfId="45539" xr:uid="{562DC24C-0E55-4399-95EB-94694BECA1FA}"/>
    <cellStyle name="20% - Accent3 2 3 2 2 3 3" xfId="35891" xr:uid="{1466B514-11F0-40AB-AA33-441975EAB5EE}"/>
    <cellStyle name="20% - Accent3 2 3 2 2 4" xfId="18315" xr:uid="{2E4F5EDF-497E-4F18-8AD8-6484D9F6ADA7}"/>
    <cellStyle name="20% - Accent3 2 3 2 2 4 2" xfId="40711" xr:uid="{34DF15AC-E42C-4614-8F0D-6E9A3205403D}"/>
    <cellStyle name="20% - Accent3 2 3 2 2 5" xfId="31063" xr:uid="{37F5E3AC-CE78-491E-A298-CF9C760C6B3D}"/>
    <cellStyle name="20% - Accent3 2 3 2 3" xfId="1974" xr:uid="{26EC1A3B-A317-4CFB-8326-44BC9F77C887}"/>
    <cellStyle name="20% - Accent3 2 3 2 3 2" xfId="10687" xr:uid="{48A5CA75-D4D6-43D8-B01B-5F9DA8FF074C}"/>
    <cellStyle name="20% - Accent3 2 3 2 3 2 2" xfId="15816" xr:uid="{B0B7B75B-EB22-4BE9-BABC-43B70CB8CE20}"/>
    <cellStyle name="20% - Accent3 2 3 2 3 2 2 2" xfId="25745" xr:uid="{013C4978-936C-4180-B552-953B804F9D58}"/>
    <cellStyle name="20% - Accent3 2 3 2 3 2 2 2 2" xfId="47952" xr:uid="{A80A9815-C6F3-4785-9BB3-E38F3D0D1497}"/>
    <cellStyle name="20% - Accent3 2 3 2 3 2 2 3" xfId="38304" xr:uid="{8EDE23EB-79B9-4F24-B5E8-BDF98E4ECF58}"/>
    <cellStyle name="20% - Accent3 2 3 2 3 2 3" xfId="20787" xr:uid="{2F076EC6-88A6-4173-9DD7-BA63CBB84BF9}"/>
    <cellStyle name="20% - Accent3 2 3 2 3 2 3 2" xfId="43122" xr:uid="{47057084-8CD6-47C9-BE08-3A24B74FEED3}"/>
    <cellStyle name="20% - Accent3 2 3 2 3 2 4" xfId="33474" xr:uid="{17E1B69A-2A97-4111-92EA-F1E5C7907847}"/>
    <cellStyle name="20% - Accent3 2 3 2 3 3" xfId="13317" xr:uid="{293FE58C-7FC2-4E71-ACD9-F0C38EFE3485}"/>
    <cellStyle name="20% - Accent3 2 3 2 3 3 2" xfId="23266" xr:uid="{E5D76BFF-1C83-4237-B6ED-43051A215032}"/>
    <cellStyle name="20% - Accent3 2 3 2 3 3 2 2" xfId="45540" xr:uid="{207CE6EE-C6DE-4CC2-9C7D-02EE7ED73227}"/>
    <cellStyle name="20% - Accent3 2 3 2 3 3 3" xfId="35892" xr:uid="{436988B0-662E-46EA-B2DE-3EB9F63B5B83}"/>
    <cellStyle name="20% - Accent3 2 3 2 3 4" xfId="18316" xr:uid="{0E81FD2F-CECD-4FDC-A14B-6F2E57A91F1A}"/>
    <cellStyle name="20% - Accent3 2 3 2 3 4 2" xfId="40712" xr:uid="{CD7CC5D4-55FD-4FB6-BE84-CA0F156724E0}"/>
    <cellStyle name="20% - Accent3 2 3 2 3 5" xfId="31064" xr:uid="{E27F5FE1-6B41-4986-9755-CB5125344C79}"/>
    <cellStyle name="20% - Accent3 2 3 2 4" xfId="1975" xr:uid="{D4AB2B6B-D7C4-4343-BFEC-3FE6E41A178B}"/>
    <cellStyle name="20% - Accent3 2 3 2 4 2" xfId="10688" xr:uid="{F91219F7-741F-45D8-9477-FE80596E5304}"/>
    <cellStyle name="20% - Accent3 2 3 2 4 2 2" xfId="15817" xr:uid="{3B4FC47C-0B5D-4579-AC2B-FC2F2FB9BEEF}"/>
    <cellStyle name="20% - Accent3 2 3 2 4 2 2 2" xfId="25746" xr:uid="{A2CE1CF5-DDFC-423C-962E-B185F355D7E1}"/>
    <cellStyle name="20% - Accent3 2 3 2 4 2 2 2 2" xfId="47953" xr:uid="{0370501F-680D-40D5-A3F0-62C1ECDCB20D}"/>
    <cellStyle name="20% - Accent3 2 3 2 4 2 2 3" xfId="38305" xr:uid="{8FED94C6-1EF0-4014-B898-20432739EFB6}"/>
    <cellStyle name="20% - Accent3 2 3 2 4 2 3" xfId="20788" xr:uid="{7260836B-41FE-49B7-9F8D-E2F729DF82D3}"/>
    <cellStyle name="20% - Accent3 2 3 2 4 2 3 2" xfId="43123" xr:uid="{9C64DAF6-080A-4CC8-AF4C-E09EA1B3E197}"/>
    <cellStyle name="20% - Accent3 2 3 2 4 2 4" xfId="33475" xr:uid="{B4714D6D-FF16-4514-A292-0339697D2345}"/>
    <cellStyle name="20% - Accent3 2 3 2 4 3" xfId="13318" xr:uid="{30567FEF-7311-4974-B7A2-27FA19EE6702}"/>
    <cellStyle name="20% - Accent3 2 3 2 4 3 2" xfId="23267" xr:uid="{759CDF6B-5324-4A12-941A-E5CF03ADBA9F}"/>
    <cellStyle name="20% - Accent3 2 3 2 4 3 2 2" xfId="45541" xr:uid="{E40AD206-91BE-4133-8EFC-FFECAD374680}"/>
    <cellStyle name="20% - Accent3 2 3 2 4 3 3" xfId="35893" xr:uid="{14FDFBEF-C6DD-47FF-A42E-26C77F01C530}"/>
    <cellStyle name="20% - Accent3 2 3 2 4 4" xfId="18317" xr:uid="{F91943B7-4DAB-4F9B-8A5B-E6C0081049F4}"/>
    <cellStyle name="20% - Accent3 2 3 2 4 4 2" xfId="40713" xr:uid="{D0D3DD30-5CC7-40BB-8E0C-A4EC65CABFE2}"/>
    <cellStyle name="20% - Accent3 2 3 2 4 5" xfId="31065" xr:uid="{6F6EA09C-C5C4-4E99-8E65-4AFC717A43FB}"/>
    <cellStyle name="20% - Accent3 2 3 2 5" xfId="10685" xr:uid="{9B7E79E0-3EDE-4799-929C-7306D5A53550}"/>
    <cellStyle name="20% - Accent3 2 3 2 5 2" xfId="15814" xr:uid="{CC9665FA-EE1B-4F03-B93E-E85E9DC2ABC4}"/>
    <cellStyle name="20% - Accent3 2 3 2 5 2 2" xfId="25743" xr:uid="{4FC084D7-9535-4CFC-92BC-534F63F05D28}"/>
    <cellStyle name="20% - Accent3 2 3 2 5 2 2 2" xfId="47950" xr:uid="{F8051F97-4682-4A50-A33D-DCEBE9832907}"/>
    <cellStyle name="20% - Accent3 2 3 2 5 2 3" xfId="38302" xr:uid="{A9D10677-8C82-462F-A1CC-D978D9A27FF9}"/>
    <cellStyle name="20% - Accent3 2 3 2 5 3" xfId="20785" xr:uid="{6A246B5A-7875-4C12-9D2B-872E884AFCEB}"/>
    <cellStyle name="20% - Accent3 2 3 2 5 3 2" xfId="43120" xr:uid="{2F6645B7-C4E0-475E-A42B-946DE77E6DBF}"/>
    <cellStyle name="20% - Accent3 2 3 2 5 4" xfId="33472" xr:uid="{6E2391CA-88FA-4A96-86C3-FBBF2A893864}"/>
    <cellStyle name="20% - Accent3 2 3 2 6" xfId="13315" xr:uid="{0965E8BD-21CD-490A-8767-CEB96180836B}"/>
    <cellStyle name="20% - Accent3 2 3 2 6 2" xfId="23264" xr:uid="{A427B3DF-2116-445C-9570-2A8995C85994}"/>
    <cellStyle name="20% - Accent3 2 3 2 6 2 2" xfId="45538" xr:uid="{EE57386D-A36B-4D1B-BA22-57E25C29641D}"/>
    <cellStyle name="20% - Accent3 2 3 2 6 3" xfId="35890" xr:uid="{7B23D6A4-E8FF-4879-898E-1A43619E7D2F}"/>
    <cellStyle name="20% - Accent3 2 3 2 7" xfId="18314" xr:uid="{7F8E8297-99FD-4391-9FF9-3D249981B404}"/>
    <cellStyle name="20% - Accent3 2 3 2 7 2" xfId="40710" xr:uid="{301B3488-A07D-4E28-96DC-EA7261CBF66E}"/>
    <cellStyle name="20% - Accent3 2 3 2 8" xfId="31062" xr:uid="{DCD371FB-42D9-4349-8822-72A132DC1533}"/>
    <cellStyle name="20% - Accent3 2 3 3" xfId="1976" xr:uid="{42724AE8-D73C-4749-922A-509DAF36498E}"/>
    <cellStyle name="20% - Accent3 2 3 3 2" xfId="10689" xr:uid="{0C894F25-E84F-4968-A458-3A7D11ECDA8B}"/>
    <cellStyle name="20% - Accent3 2 3 3 2 2" xfId="15818" xr:uid="{B75EB8FB-F0E8-4A7A-869E-A743BC56CBE3}"/>
    <cellStyle name="20% - Accent3 2 3 3 2 2 2" xfId="25747" xr:uid="{BF63BB07-2922-44AF-921E-DE1AEBCEB42A}"/>
    <cellStyle name="20% - Accent3 2 3 3 2 2 2 2" xfId="47954" xr:uid="{AF32FFA4-1FD9-4EC2-8C41-D13719CBE2C4}"/>
    <cellStyle name="20% - Accent3 2 3 3 2 2 3" xfId="38306" xr:uid="{3DBD27B9-B464-4FBF-9F69-9A27D552780F}"/>
    <cellStyle name="20% - Accent3 2 3 3 2 3" xfId="20789" xr:uid="{571A3D62-C0C6-4A83-B8D3-3C71C737B8F4}"/>
    <cellStyle name="20% - Accent3 2 3 3 2 3 2" xfId="43124" xr:uid="{1111C221-65A3-4DEF-9839-A615FF55DA53}"/>
    <cellStyle name="20% - Accent3 2 3 3 2 4" xfId="33476" xr:uid="{3607E8B9-9F43-4490-A63D-A293C5B4D7A8}"/>
    <cellStyle name="20% - Accent3 2 3 3 3" xfId="13319" xr:uid="{970C261D-C64F-4E7C-A24B-7E05B0CD3C30}"/>
    <cellStyle name="20% - Accent3 2 3 3 3 2" xfId="23268" xr:uid="{E5C78C12-629A-4DC8-A31E-001753E3F882}"/>
    <cellStyle name="20% - Accent3 2 3 3 3 2 2" xfId="45542" xr:uid="{E3CE5B3A-5A5C-4BA3-BF15-0A6473F216F4}"/>
    <cellStyle name="20% - Accent3 2 3 3 3 3" xfId="35894" xr:uid="{73649324-3F8D-4CCD-924E-0F854ACAE747}"/>
    <cellStyle name="20% - Accent3 2 3 3 4" xfId="18318" xr:uid="{9A6FCF2F-873C-4390-A573-3CE4B2AD14C3}"/>
    <cellStyle name="20% - Accent3 2 3 3 4 2" xfId="40714" xr:uid="{CE9B3D13-05F7-46F5-9359-831B9C3DFD05}"/>
    <cellStyle name="20% - Accent3 2 3 3 5" xfId="31066" xr:uid="{DF5C53F5-8CFF-4ACF-985C-95A4506A2BA9}"/>
    <cellStyle name="20% - Accent3 2 3 4" xfId="1977" xr:uid="{0F8FD8D3-1F68-4B5A-840F-D422E406296E}"/>
    <cellStyle name="20% - Accent3 2 3 4 2" xfId="10690" xr:uid="{70F7F55B-9DCF-4BFF-A780-C52108E2DFA8}"/>
    <cellStyle name="20% - Accent3 2 3 4 2 2" xfId="15819" xr:uid="{5D6FA243-5966-4A82-B288-BA1C509D8007}"/>
    <cellStyle name="20% - Accent3 2 3 4 2 2 2" xfId="25748" xr:uid="{83DB3856-A894-450A-BA68-5E26C8D417DA}"/>
    <cellStyle name="20% - Accent3 2 3 4 2 2 2 2" xfId="47955" xr:uid="{865ECE7B-9E34-445A-AF85-9E7A8FE5382F}"/>
    <cellStyle name="20% - Accent3 2 3 4 2 2 3" xfId="38307" xr:uid="{F33FA926-033D-45D5-B1B2-8FC20FACF895}"/>
    <cellStyle name="20% - Accent3 2 3 4 2 3" xfId="20790" xr:uid="{6601AB28-DC51-4A9C-815E-5156DA95A41D}"/>
    <cellStyle name="20% - Accent3 2 3 4 2 3 2" xfId="43125" xr:uid="{729018B8-4B89-45F2-9113-6CF16E337994}"/>
    <cellStyle name="20% - Accent3 2 3 4 2 4" xfId="33477" xr:uid="{159EEEDC-DB01-4838-A794-D721AEF818DD}"/>
    <cellStyle name="20% - Accent3 2 3 4 3" xfId="13320" xr:uid="{D8101FEE-10D2-4937-82AA-463B04A59825}"/>
    <cellStyle name="20% - Accent3 2 3 4 3 2" xfId="23269" xr:uid="{844E199C-4635-471F-93DB-C124891910EB}"/>
    <cellStyle name="20% - Accent3 2 3 4 3 2 2" xfId="45543" xr:uid="{47358664-1285-4651-BE50-4F39D1F32AEA}"/>
    <cellStyle name="20% - Accent3 2 3 4 3 3" xfId="35895" xr:uid="{855D476A-1F5E-4B9E-9D21-28AC54ABA504}"/>
    <cellStyle name="20% - Accent3 2 3 4 4" xfId="18319" xr:uid="{7EF77A75-27DE-447E-8AD0-46FF848E2740}"/>
    <cellStyle name="20% - Accent3 2 3 4 4 2" xfId="40715" xr:uid="{81778844-BE4C-4068-AD1C-0FE330366FFB}"/>
    <cellStyle name="20% - Accent3 2 3 4 5" xfId="31067" xr:uid="{D7CB36A6-0B3F-48B6-A123-4BCDFA45E025}"/>
    <cellStyle name="20% - Accent3 2 3 5" xfId="1978" xr:uid="{4F31FA64-FCED-4E9D-BE01-E775D136B619}"/>
    <cellStyle name="20% - Accent3 2 3 5 2" xfId="10691" xr:uid="{5396DE31-16EF-4D73-A038-547C276021CB}"/>
    <cellStyle name="20% - Accent3 2 3 5 2 2" xfId="15820" xr:uid="{0D10CDF4-ECC4-4553-B5E1-5B8687387DBC}"/>
    <cellStyle name="20% - Accent3 2 3 5 2 2 2" xfId="25749" xr:uid="{E8E155A6-B49A-4FF0-8E94-9B52BE864A19}"/>
    <cellStyle name="20% - Accent3 2 3 5 2 2 2 2" xfId="47956" xr:uid="{98B91D81-90F6-4A26-8193-2F25C236FF39}"/>
    <cellStyle name="20% - Accent3 2 3 5 2 2 3" xfId="38308" xr:uid="{75F2EBDF-97C0-435D-95F1-06721A1CFD18}"/>
    <cellStyle name="20% - Accent3 2 3 5 2 3" xfId="20791" xr:uid="{B3AED2CD-071B-4C88-9AD6-FD71442248BC}"/>
    <cellStyle name="20% - Accent3 2 3 5 2 3 2" xfId="43126" xr:uid="{C4B2DFA1-0A02-4BAA-BE24-113DAA4F091B}"/>
    <cellStyle name="20% - Accent3 2 3 5 2 4" xfId="33478" xr:uid="{D9275AFA-3DD9-4AD4-80E2-D8DACD2D8C84}"/>
    <cellStyle name="20% - Accent3 2 3 5 3" xfId="13321" xr:uid="{263B9F67-A016-47DD-B493-8C4AEE842CFC}"/>
    <cellStyle name="20% - Accent3 2 3 5 3 2" xfId="23270" xr:uid="{DC13B95E-EFAB-4624-A391-9581B85B4060}"/>
    <cellStyle name="20% - Accent3 2 3 5 3 2 2" xfId="45544" xr:uid="{3CEC24F9-6BC3-44C4-96BA-8AC99CC2539F}"/>
    <cellStyle name="20% - Accent3 2 3 5 3 3" xfId="35896" xr:uid="{1C34EFAA-64E4-40AD-98C6-914A25C86E4E}"/>
    <cellStyle name="20% - Accent3 2 3 5 4" xfId="18320" xr:uid="{519AA7F2-14DC-4D1E-8892-C4D5C7B96CB7}"/>
    <cellStyle name="20% - Accent3 2 3 5 4 2" xfId="40716" xr:uid="{23908F94-CBBC-48B9-A74E-BEEA42F8ECE5}"/>
    <cellStyle name="20% - Accent3 2 3 5 5" xfId="31068" xr:uid="{8B3111DE-1F99-4435-8107-FA54924C34BC}"/>
    <cellStyle name="20% - Accent3 2 3 6" xfId="1979" xr:uid="{D1EA9FA7-7BD7-47D9-8251-A339B6BDB804}"/>
    <cellStyle name="20% - Accent3 2 3 6 2" xfId="10692" xr:uid="{BF230B27-7A74-4BD9-BD06-3E72C5ED5DC3}"/>
    <cellStyle name="20% - Accent3 2 3 6 2 2" xfId="15821" xr:uid="{F20AB58C-DCA0-487D-8AC2-17CBE51BCD8F}"/>
    <cellStyle name="20% - Accent3 2 3 6 2 2 2" xfId="25750" xr:uid="{F5811C1A-E870-4F66-8A2D-5A68F16775CC}"/>
    <cellStyle name="20% - Accent3 2 3 6 2 2 2 2" xfId="47957" xr:uid="{587F8E7C-183A-40C2-BB26-45A4ACC15745}"/>
    <cellStyle name="20% - Accent3 2 3 6 2 2 3" xfId="38309" xr:uid="{BD2CB4E8-DDE2-4E43-A57C-D4BD60B4ED32}"/>
    <cellStyle name="20% - Accent3 2 3 6 2 3" xfId="20792" xr:uid="{DEE0CFAB-F4F5-43E8-9829-F0607D34D9C0}"/>
    <cellStyle name="20% - Accent3 2 3 6 2 3 2" xfId="43127" xr:uid="{53247142-F807-4511-9151-B8336C11E35C}"/>
    <cellStyle name="20% - Accent3 2 3 6 2 4" xfId="33479" xr:uid="{C20EBA8B-19DF-4740-9C98-DF81553FAAEE}"/>
    <cellStyle name="20% - Accent3 2 3 6 3" xfId="13322" xr:uid="{46C04CBC-6A10-48AF-8C26-35044726B1BE}"/>
    <cellStyle name="20% - Accent3 2 3 6 3 2" xfId="23271" xr:uid="{6AE4AFFD-1E99-4C8C-BFAD-D4DC4B013C2F}"/>
    <cellStyle name="20% - Accent3 2 3 6 3 2 2" xfId="45545" xr:uid="{ECA82F2B-3BAD-42A4-AF29-78293D666ED7}"/>
    <cellStyle name="20% - Accent3 2 3 6 3 3" xfId="35897" xr:uid="{64597F15-EA3B-4355-9E75-4DE3DD47C960}"/>
    <cellStyle name="20% - Accent3 2 3 6 4" xfId="18321" xr:uid="{B750DBFC-984E-41F7-A17B-8D61971B1325}"/>
    <cellStyle name="20% - Accent3 2 3 6 4 2" xfId="40717" xr:uid="{65043FF2-10E1-4683-9B55-5D4F31F777E8}"/>
    <cellStyle name="20% - Accent3 2 3 6 5" xfId="31069" xr:uid="{E812D0AC-8B5D-4F28-9BF2-745505BFF7AC}"/>
    <cellStyle name="20% - Accent3 2 3 7" xfId="1980" xr:uid="{C11CE360-E62A-44B8-9A24-8A45B7601EE9}"/>
    <cellStyle name="20% - Accent3 2 3 8" xfId="1971" xr:uid="{C3A6836F-6826-4546-9CDB-1A954DC053F2}"/>
    <cellStyle name="20% - Accent3 2 3 9" xfId="10384" xr:uid="{EE968EAF-8B7E-4353-B3D8-2A9C1536B0DA}"/>
    <cellStyle name="20% - Accent3 2 3 9 2" xfId="15513" xr:uid="{576972DD-8524-4D6A-A042-47000EC8E8B7}"/>
    <cellStyle name="20% - Accent3 2 3 9 2 2" xfId="25442" xr:uid="{359FCC53-B9BD-474E-8437-E825F14614B3}"/>
    <cellStyle name="20% - Accent3 2 3 9 2 2 2" xfId="47649" xr:uid="{860A9C98-72F7-44BA-99A0-F7C97D3C5D9F}"/>
    <cellStyle name="20% - Accent3 2 3 9 2 3" xfId="38001" xr:uid="{33B7D6D2-CAD5-4DFE-9C6F-FDA4098F238A}"/>
    <cellStyle name="20% - Accent3 2 3 9 3" xfId="20486" xr:uid="{69BFE6FE-AA43-4968-9E00-BA0EC823453B}"/>
    <cellStyle name="20% - Accent3 2 3 9 3 2" xfId="42821" xr:uid="{125BBEEC-C7A7-493A-832F-46E52BAC3275}"/>
    <cellStyle name="20% - Accent3 2 3 9 4" xfId="33173" xr:uid="{8DB71253-ACDC-4552-B197-7D38EB143F7F}"/>
    <cellStyle name="20% - Accent3 2 4" xfId="1981" xr:uid="{3AC41A58-9C1D-4F6E-9DFD-0843BC7805A3}"/>
    <cellStyle name="20% - Accent3 2 4 2" xfId="1982" xr:uid="{CB75EF41-ED8B-4FAC-A046-A11AA00A7656}"/>
    <cellStyle name="20% - Accent3 2 4 2 2" xfId="1983" xr:uid="{6868E345-D713-4B13-847C-9E55287F3651}"/>
    <cellStyle name="20% - Accent3 2 4 2 2 2" xfId="10695" xr:uid="{CDC551BD-1530-4453-9B53-67D66AD3AD81}"/>
    <cellStyle name="20% - Accent3 2 4 2 2 2 2" xfId="15824" xr:uid="{99D9743C-0948-4858-98A5-C0E61791340A}"/>
    <cellStyle name="20% - Accent3 2 4 2 2 2 2 2" xfId="25753" xr:uid="{67058032-63FC-4E90-A735-28E91DF8996B}"/>
    <cellStyle name="20% - Accent3 2 4 2 2 2 2 2 2" xfId="47960" xr:uid="{03404725-6BDE-48D6-BC0A-1AA484B02436}"/>
    <cellStyle name="20% - Accent3 2 4 2 2 2 2 3" xfId="38312" xr:uid="{57C58005-3F73-46C3-8021-C69E2BB691D5}"/>
    <cellStyle name="20% - Accent3 2 4 2 2 2 3" xfId="20795" xr:uid="{8ACAD904-F5C0-42E0-9FF2-1C5333C67C0A}"/>
    <cellStyle name="20% - Accent3 2 4 2 2 2 3 2" xfId="43130" xr:uid="{D94C2826-6BA6-4D88-B509-1A8247610D34}"/>
    <cellStyle name="20% - Accent3 2 4 2 2 2 4" xfId="33482" xr:uid="{CCBCF463-3D6D-4FE6-BED6-2B6EAD54731C}"/>
    <cellStyle name="20% - Accent3 2 4 2 2 3" xfId="13325" xr:uid="{AFB2F832-ADFE-466E-99ED-CA2DB7284424}"/>
    <cellStyle name="20% - Accent3 2 4 2 2 3 2" xfId="23274" xr:uid="{19A4AC6C-9B24-4ADD-AB23-EE2DFB0D0603}"/>
    <cellStyle name="20% - Accent3 2 4 2 2 3 2 2" xfId="45548" xr:uid="{9128FFAC-8452-4AE4-A9EB-89C766CE0DEC}"/>
    <cellStyle name="20% - Accent3 2 4 2 2 3 3" xfId="35900" xr:uid="{3B6360AC-D4E4-44AF-AE7A-C3FC525AE061}"/>
    <cellStyle name="20% - Accent3 2 4 2 2 4" xfId="18324" xr:uid="{E4E7BEA8-6C54-4CB0-B5C1-F82329FAEABF}"/>
    <cellStyle name="20% - Accent3 2 4 2 2 4 2" xfId="40720" xr:uid="{8E68F78A-C777-420F-B015-684254B61DE0}"/>
    <cellStyle name="20% - Accent3 2 4 2 2 5" xfId="31072" xr:uid="{1FD72A3F-9254-4699-B732-CD1510C35165}"/>
    <cellStyle name="20% - Accent3 2 4 2 3" xfId="1984" xr:uid="{1CCB45D0-5141-4645-9A7C-F327193861B5}"/>
    <cellStyle name="20% - Accent3 2 4 2 3 2" xfId="10696" xr:uid="{3A446063-3DA8-4552-AD8A-426B06AAA197}"/>
    <cellStyle name="20% - Accent3 2 4 2 3 2 2" xfId="15825" xr:uid="{259FCD1C-AEDC-4080-B415-F6BBF073C25A}"/>
    <cellStyle name="20% - Accent3 2 4 2 3 2 2 2" xfId="25754" xr:uid="{04BEE393-058F-4FCB-A774-E2F7F09A174B}"/>
    <cellStyle name="20% - Accent3 2 4 2 3 2 2 2 2" xfId="47961" xr:uid="{0E0B5068-EDD1-4561-83E5-124D2EE439C6}"/>
    <cellStyle name="20% - Accent3 2 4 2 3 2 2 3" xfId="38313" xr:uid="{32D25ECF-D89C-4DE1-B2D6-D7E9B2F1B740}"/>
    <cellStyle name="20% - Accent3 2 4 2 3 2 3" xfId="20796" xr:uid="{38380960-5BC0-4B0C-8AD4-864CEFDD3792}"/>
    <cellStyle name="20% - Accent3 2 4 2 3 2 3 2" xfId="43131" xr:uid="{CFD25009-385D-48ED-ABBA-E127E657B235}"/>
    <cellStyle name="20% - Accent3 2 4 2 3 2 4" xfId="33483" xr:uid="{57DAB73D-5BAE-4D02-B358-A98B3727F7E9}"/>
    <cellStyle name="20% - Accent3 2 4 2 3 3" xfId="13326" xr:uid="{0BCC69D5-A342-46E5-987B-508B3549BE1E}"/>
    <cellStyle name="20% - Accent3 2 4 2 3 3 2" xfId="23275" xr:uid="{E5B7E20C-FB5B-40C6-A4EC-470E06051DAC}"/>
    <cellStyle name="20% - Accent3 2 4 2 3 3 2 2" xfId="45549" xr:uid="{EAA0AEB0-2F04-495C-9CDE-0CB8CB29031C}"/>
    <cellStyle name="20% - Accent3 2 4 2 3 3 3" xfId="35901" xr:uid="{81B340C6-9ECE-48DC-B709-05A34D4C1B13}"/>
    <cellStyle name="20% - Accent3 2 4 2 3 4" xfId="18325" xr:uid="{7F101A3E-CCFD-4E5A-9287-02224797978B}"/>
    <cellStyle name="20% - Accent3 2 4 2 3 4 2" xfId="40721" xr:uid="{96DAA779-B415-4454-8F81-2D576A551B13}"/>
    <cellStyle name="20% - Accent3 2 4 2 3 5" xfId="31073" xr:uid="{43A2A464-645A-4A88-9A19-8A160804B705}"/>
    <cellStyle name="20% - Accent3 2 4 2 4" xfId="1985" xr:uid="{3D784843-3C90-457B-9C0D-3E881170038C}"/>
    <cellStyle name="20% - Accent3 2 4 2 4 2" xfId="10697" xr:uid="{F6270FD3-BD6F-4D3D-9FD7-B1DF836EE6A6}"/>
    <cellStyle name="20% - Accent3 2 4 2 4 2 2" xfId="15826" xr:uid="{5861E54D-CC69-4957-9A23-817EFE791FEF}"/>
    <cellStyle name="20% - Accent3 2 4 2 4 2 2 2" xfId="25755" xr:uid="{2D50103E-B04A-4243-B97C-28CC1D48A7EF}"/>
    <cellStyle name="20% - Accent3 2 4 2 4 2 2 2 2" xfId="47962" xr:uid="{2193C598-9DA6-4FFC-BF9A-5FB0249681EE}"/>
    <cellStyle name="20% - Accent3 2 4 2 4 2 2 3" xfId="38314" xr:uid="{A986C541-D7DC-4893-B08F-CB6D434ADE43}"/>
    <cellStyle name="20% - Accent3 2 4 2 4 2 3" xfId="20797" xr:uid="{0340BEC5-E823-4A10-A853-1E0540B60DED}"/>
    <cellStyle name="20% - Accent3 2 4 2 4 2 3 2" xfId="43132" xr:uid="{DBF51C3A-87F9-4A21-8E65-D0B47873DA2C}"/>
    <cellStyle name="20% - Accent3 2 4 2 4 2 4" xfId="33484" xr:uid="{63D1C0F1-15D5-4C29-8BE2-2BB15C42DA42}"/>
    <cellStyle name="20% - Accent3 2 4 2 4 3" xfId="13327" xr:uid="{A60E7EF8-E5A9-4E0B-A936-1779EB3F419F}"/>
    <cellStyle name="20% - Accent3 2 4 2 4 3 2" xfId="23276" xr:uid="{FDDF00DE-B47D-4F53-B34D-F5D852346A57}"/>
    <cellStyle name="20% - Accent3 2 4 2 4 3 2 2" xfId="45550" xr:uid="{A858ACEF-D6D8-439D-83E9-84C0BC6C4B42}"/>
    <cellStyle name="20% - Accent3 2 4 2 4 3 3" xfId="35902" xr:uid="{EDC6D0A0-F228-47C1-9B24-5FD04635EC9F}"/>
    <cellStyle name="20% - Accent3 2 4 2 4 4" xfId="18326" xr:uid="{62A3E474-C792-4DED-B45A-68EF8EE3AC17}"/>
    <cellStyle name="20% - Accent3 2 4 2 4 4 2" xfId="40722" xr:uid="{B0A6315E-02FD-44C1-9883-CD39315A4622}"/>
    <cellStyle name="20% - Accent3 2 4 2 4 5" xfId="31074" xr:uid="{18DF9341-F54A-425A-BA00-344A0315664B}"/>
    <cellStyle name="20% - Accent3 2 4 2 5" xfId="10694" xr:uid="{DED46697-E8D6-438D-A686-2850C3579029}"/>
    <cellStyle name="20% - Accent3 2 4 2 5 2" xfId="15823" xr:uid="{DAB377D4-C754-4A5A-9C96-08597847A60B}"/>
    <cellStyle name="20% - Accent3 2 4 2 5 2 2" xfId="25752" xr:uid="{8F77D52D-8C91-467A-AA83-A60E8DC79DE3}"/>
    <cellStyle name="20% - Accent3 2 4 2 5 2 2 2" xfId="47959" xr:uid="{825705C0-AF14-4267-9166-BB61388F9E2A}"/>
    <cellStyle name="20% - Accent3 2 4 2 5 2 3" xfId="38311" xr:uid="{BE3B39B9-948D-42C0-BB93-19A527EA8877}"/>
    <cellStyle name="20% - Accent3 2 4 2 5 3" xfId="20794" xr:uid="{E97FF715-C5FC-41EF-A8A5-5EEFB5D01FA6}"/>
    <cellStyle name="20% - Accent3 2 4 2 5 3 2" xfId="43129" xr:uid="{5D651EDB-E64C-4B44-8992-92020579797A}"/>
    <cellStyle name="20% - Accent3 2 4 2 5 4" xfId="33481" xr:uid="{19CCD6D9-08BF-441B-9FD0-5C08856B94FA}"/>
    <cellStyle name="20% - Accent3 2 4 2 6" xfId="13324" xr:uid="{311EEE12-F752-42D1-978E-88F6218CF942}"/>
    <cellStyle name="20% - Accent3 2 4 2 6 2" xfId="23273" xr:uid="{386F5F1E-6BB2-4EF6-AC38-E2ED2D664262}"/>
    <cellStyle name="20% - Accent3 2 4 2 6 2 2" xfId="45547" xr:uid="{A0F2C73E-052F-4954-B7BF-FC087FA80BEF}"/>
    <cellStyle name="20% - Accent3 2 4 2 6 3" xfId="35899" xr:uid="{70EC5EAC-5DA3-4A7E-A1E9-4EC136D69254}"/>
    <cellStyle name="20% - Accent3 2 4 2 7" xfId="18323" xr:uid="{B6F5B058-EBE8-4484-AB81-9239DD8F42A2}"/>
    <cellStyle name="20% - Accent3 2 4 2 7 2" xfId="40719" xr:uid="{D873D0A0-3329-47E7-BD45-FBE249333002}"/>
    <cellStyle name="20% - Accent3 2 4 2 8" xfId="31071" xr:uid="{882D862A-7DAC-419A-B053-1DD1D99E8116}"/>
    <cellStyle name="20% - Accent3 2 4 3" xfId="1986" xr:uid="{0DB44C25-4348-49E5-995A-D83AB4C19B6C}"/>
    <cellStyle name="20% - Accent3 2 4 3 2" xfId="10698" xr:uid="{37685282-15C5-48E1-A47C-1F24F308C05A}"/>
    <cellStyle name="20% - Accent3 2 4 3 2 2" xfId="15827" xr:uid="{CD2BF40F-87E1-4BD8-AA6B-5591029B4874}"/>
    <cellStyle name="20% - Accent3 2 4 3 2 2 2" xfId="25756" xr:uid="{7EFAA33D-FE4E-4142-80A5-8927A0B7BF6D}"/>
    <cellStyle name="20% - Accent3 2 4 3 2 2 2 2" xfId="47963" xr:uid="{8B7E87A5-C959-4449-B886-FF1A0AE46A98}"/>
    <cellStyle name="20% - Accent3 2 4 3 2 2 3" xfId="38315" xr:uid="{F81AE69A-6E97-4392-A64D-AC461D4CEC79}"/>
    <cellStyle name="20% - Accent3 2 4 3 2 3" xfId="20798" xr:uid="{27EA1E20-2479-4283-A123-169FCDA28DC4}"/>
    <cellStyle name="20% - Accent3 2 4 3 2 3 2" xfId="43133" xr:uid="{8C98BF98-1FF5-4126-865A-640EEEDD5BF3}"/>
    <cellStyle name="20% - Accent3 2 4 3 2 4" xfId="33485" xr:uid="{4C7C034D-FE72-492F-A845-8497D946E0E8}"/>
    <cellStyle name="20% - Accent3 2 4 3 3" xfId="13328" xr:uid="{376F65CA-B9F9-4A79-BAA5-59CA684BECE3}"/>
    <cellStyle name="20% - Accent3 2 4 3 3 2" xfId="23277" xr:uid="{B65CD549-79CA-42BB-A4DE-8EF7FDD9174F}"/>
    <cellStyle name="20% - Accent3 2 4 3 3 2 2" xfId="45551" xr:uid="{105FA316-6B39-45F7-804F-C39EF7EE9FF2}"/>
    <cellStyle name="20% - Accent3 2 4 3 3 3" xfId="35903" xr:uid="{A2489FFE-7FBE-4E18-BD9F-BEBE0A6695EE}"/>
    <cellStyle name="20% - Accent3 2 4 3 4" xfId="18327" xr:uid="{C254A05B-361A-4E02-8AC7-8F4E75B58C89}"/>
    <cellStyle name="20% - Accent3 2 4 3 4 2" xfId="40723" xr:uid="{3D4A05F7-1B9B-4632-9DFA-D0A0415BC339}"/>
    <cellStyle name="20% - Accent3 2 4 3 5" xfId="31075" xr:uid="{794EDCC9-803E-4607-8AC7-9C44725D2210}"/>
    <cellStyle name="20% - Accent3 2 4 4" xfId="1987" xr:uid="{B60AB1C6-7CB7-4603-AB4C-EA08A8504AE4}"/>
    <cellStyle name="20% - Accent3 2 4 4 2" xfId="10699" xr:uid="{E9213174-7BA6-45AF-B4AA-915026E58818}"/>
    <cellStyle name="20% - Accent3 2 4 4 2 2" xfId="15828" xr:uid="{044224BA-F79A-451F-83BD-981429DE407C}"/>
    <cellStyle name="20% - Accent3 2 4 4 2 2 2" xfId="25757" xr:uid="{2F73D44C-0168-4315-B44E-0BBE3A553C55}"/>
    <cellStyle name="20% - Accent3 2 4 4 2 2 2 2" xfId="47964" xr:uid="{3090C993-A8B9-49B6-9EA4-91D262DC74B7}"/>
    <cellStyle name="20% - Accent3 2 4 4 2 2 3" xfId="38316" xr:uid="{5763283A-80CD-4B56-ABA1-95730200162D}"/>
    <cellStyle name="20% - Accent3 2 4 4 2 3" xfId="20799" xr:uid="{390561F5-BF37-4774-AEDC-4D722B274640}"/>
    <cellStyle name="20% - Accent3 2 4 4 2 3 2" xfId="43134" xr:uid="{F8EDCEB9-F8EA-458F-A559-EDAF322F809E}"/>
    <cellStyle name="20% - Accent3 2 4 4 2 4" xfId="33486" xr:uid="{75917D94-756A-48B1-B2D4-DED764BEA78F}"/>
    <cellStyle name="20% - Accent3 2 4 4 3" xfId="13329" xr:uid="{4008AD4C-F342-430F-AE50-C68A9B12ACC7}"/>
    <cellStyle name="20% - Accent3 2 4 4 3 2" xfId="23278" xr:uid="{59CEDDED-8153-4C03-BC6B-9D82BEFF932C}"/>
    <cellStyle name="20% - Accent3 2 4 4 3 2 2" xfId="45552" xr:uid="{4684D229-949C-450E-B9EA-448DCFEB53F2}"/>
    <cellStyle name="20% - Accent3 2 4 4 3 3" xfId="35904" xr:uid="{5E7A1F8D-D646-4BF4-8F31-BBF98F2404CE}"/>
    <cellStyle name="20% - Accent3 2 4 4 4" xfId="18328" xr:uid="{0FCBF241-9A13-4297-A14D-20837E1318FC}"/>
    <cellStyle name="20% - Accent3 2 4 4 4 2" xfId="40724" xr:uid="{23E704B2-AC41-46F1-9981-0F1EE1BA45FE}"/>
    <cellStyle name="20% - Accent3 2 4 4 5" xfId="31076" xr:uid="{731332AA-C956-498A-BCD6-911A5E6FDEAA}"/>
    <cellStyle name="20% - Accent3 2 4 5" xfId="1988" xr:uid="{F1D9DA80-F511-4339-9AA9-D2E5276F9305}"/>
    <cellStyle name="20% - Accent3 2 4 5 2" xfId="10700" xr:uid="{E472D9BC-9A56-4E1C-94FA-9AF0F74B41DD}"/>
    <cellStyle name="20% - Accent3 2 4 5 2 2" xfId="15829" xr:uid="{4E2352A9-F8E9-4824-8941-E732BB1BFDFA}"/>
    <cellStyle name="20% - Accent3 2 4 5 2 2 2" xfId="25758" xr:uid="{6C5AE1CF-6B12-4BE9-823D-DACA31DFC405}"/>
    <cellStyle name="20% - Accent3 2 4 5 2 2 2 2" xfId="47965" xr:uid="{AF25B34C-7F1C-4EDA-8B75-250BBD33957D}"/>
    <cellStyle name="20% - Accent3 2 4 5 2 2 3" xfId="38317" xr:uid="{7143968B-EB0F-4435-91B8-C7C2742C53F5}"/>
    <cellStyle name="20% - Accent3 2 4 5 2 3" xfId="20800" xr:uid="{4780133C-7B8A-4D1B-9770-B0CEF38DFE16}"/>
    <cellStyle name="20% - Accent3 2 4 5 2 3 2" xfId="43135" xr:uid="{9416DC5C-D2BD-48A6-BB3F-BAD2FDA998E9}"/>
    <cellStyle name="20% - Accent3 2 4 5 2 4" xfId="33487" xr:uid="{53D5B726-EB46-4F38-B256-71B2C6EBAC9F}"/>
    <cellStyle name="20% - Accent3 2 4 5 3" xfId="13330" xr:uid="{E1329980-0A88-4904-9F8E-612D1F84D99C}"/>
    <cellStyle name="20% - Accent3 2 4 5 3 2" xfId="23279" xr:uid="{75C8708F-70AC-4569-B3CE-952340B2BA21}"/>
    <cellStyle name="20% - Accent3 2 4 5 3 2 2" xfId="45553" xr:uid="{03958BCB-9A9B-4B35-8C5B-38CAB1DF04F7}"/>
    <cellStyle name="20% - Accent3 2 4 5 3 3" xfId="35905" xr:uid="{1844332F-BFF6-437F-93C1-8213700991FF}"/>
    <cellStyle name="20% - Accent3 2 4 5 4" xfId="18329" xr:uid="{3317E4D3-A991-4198-9C0D-BC8D2990D107}"/>
    <cellStyle name="20% - Accent3 2 4 5 4 2" xfId="40725" xr:uid="{CDFDB420-06D1-44DB-A391-F7DF0524E5BF}"/>
    <cellStyle name="20% - Accent3 2 4 5 5" xfId="31077" xr:uid="{A921A6F4-1535-4182-8D1A-FC2152F22A9B}"/>
    <cellStyle name="20% - Accent3 2 4 6" xfId="10693" xr:uid="{94DC3BD5-CD79-4444-9A20-94E218519850}"/>
    <cellStyle name="20% - Accent3 2 4 6 2" xfId="15822" xr:uid="{86D3ACFF-65CA-4C56-A69F-8050067BB234}"/>
    <cellStyle name="20% - Accent3 2 4 6 2 2" xfId="25751" xr:uid="{2D53A206-48F5-4685-93D1-CF5C88220852}"/>
    <cellStyle name="20% - Accent3 2 4 6 2 2 2" xfId="47958" xr:uid="{BE38F990-D5E3-40B2-89DE-B39AAD588E87}"/>
    <cellStyle name="20% - Accent3 2 4 6 2 3" xfId="38310" xr:uid="{51F80F64-A9D9-4C03-A4C6-AFA2B06F5AD9}"/>
    <cellStyle name="20% - Accent3 2 4 6 3" xfId="20793" xr:uid="{83E8197F-9259-4653-B19C-33A26A6660E8}"/>
    <cellStyle name="20% - Accent3 2 4 6 3 2" xfId="43128" xr:uid="{566E4BD0-D5AF-4EBC-835F-E3E2DD793581}"/>
    <cellStyle name="20% - Accent3 2 4 6 4" xfId="33480" xr:uid="{B5470002-1DEA-4C14-8DC8-F3B3423BC08E}"/>
    <cellStyle name="20% - Accent3 2 4 7" xfId="13323" xr:uid="{04990D77-53A4-43EC-A262-B8AD886CB31C}"/>
    <cellStyle name="20% - Accent3 2 4 7 2" xfId="23272" xr:uid="{37F13878-0336-4616-B781-E870E07E4177}"/>
    <cellStyle name="20% - Accent3 2 4 7 2 2" xfId="45546" xr:uid="{22766528-E9A1-4805-8895-7B5AB72C4F80}"/>
    <cellStyle name="20% - Accent3 2 4 7 3" xfId="35898" xr:uid="{89E13153-2E34-44AA-A11C-5F38F8BC713A}"/>
    <cellStyle name="20% - Accent3 2 4 8" xfId="18322" xr:uid="{A8F2A2DC-D961-4DBE-AA14-D40E06248540}"/>
    <cellStyle name="20% - Accent3 2 4 8 2" xfId="40718" xr:uid="{3FA44AC2-0059-4140-9A9E-C1DB8C46FD5A}"/>
    <cellStyle name="20% - Accent3 2 4 9" xfId="31070" xr:uid="{62924567-55D2-4A4B-AAA4-00449F7D167F}"/>
    <cellStyle name="20% - Accent3 2 5" xfId="1989" xr:uid="{F23131E0-2B8A-434D-BD99-2480D620856A}"/>
    <cellStyle name="20% - Accent3 2 5 2" xfId="1990" xr:uid="{6CA7D29F-DEB6-4884-A133-83EA8A5CE5C5}"/>
    <cellStyle name="20% - Accent3 2 5 2 2" xfId="1991" xr:uid="{09AE4F9C-537A-45F4-AC35-6982A8B8D755}"/>
    <cellStyle name="20% - Accent3 2 5 2 2 2" xfId="10703" xr:uid="{B2C01EA5-D8CF-4396-9C02-32EA1C711498}"/>
    <cellStyle name="20% - Accent3 2 5 2 2 2 2" xfId="15832" xr:uid="{30DCB6E2-A6BC-444C-ADA5-7FDC914F6F28}"/>
    <cellStyle name="20% - Accent3 2 5 2 2 2 2 2" xfId="25761" xr:uid="{389BDAAA-7AAC-4888-8404-8B0DD5657473}"/>
    <cellStyle name="20% - Accent3 2 5 2 2 2 2 2 2" xfId="47968" xr:uid="{9A1F619D-7E46-4CA3-9EAF-E1987F87E66E}"/>
    <cellStyle name="20% - Accent3 2 5 2 2 2 2 3" xfId="38320" xr:uid="{6057B532-4935-4A66-A432-E71D7F83400F}"/>
    <cellStyle name="20% - Accent3 2 5 2 2 2 3" xfId="20803" xr:uid="{AD5C14B8-2233-4EC7-856F-2D04AA3D6C2D}"/>
    <cellStyle name="20% - Accent3 2 5 2 2 2 3 2" xfId="43138" xr:uid="{768E6580-580E-4D32-89E0-6E5F899C22DA}"/>
    <cellStyle name="20% - Accent3 2 5 2 2 2 4" xfId="33490" xr:uid="{6B957775-569F-46FB-930D-57229FD506EB}"/>
    <cellStyle name="20% - Accent3 2 5 2 2 3" xfId="13333" xr:uid="{84A27185-AC25-41AF-BEAE-E530279C1DB5}"/>
    <cellStyle name="20% - Accent3 2 5 2 2 3 2" xfId="23282" xr:uid="{0B1B7A64-FA2B-4983-BAFE-4580C5688504}"/>
    <cellStyle name="20% - Accent3 2 5 2 2 3 2 2" xfId="45556" xr:uid="{F07E06B6-DE4F-46EB-B237-FC94D6A5E0F8}"/>
    <cellStyle name="20% - Accent3 2 5 2 2 3 3" xfId="35908" xr:uid="{5E2B915E-6471-4903-859B-DC4E428B99A6}"/>
    <cellStyle name="20% - Accent3 2 5 2 2 4" xfId="18332" xr:uid="{CF813FBC-C8EA-4931-895A-91A15E2810EA}"/>
    <cellStyle name="20% - Accent3 2 5 2 2 4 2" xfId="40728" xr:uid="{27721C53-123F-4467-9996-42705529AADB}"/>
    <cellStyle name="20% - Accent3 2 5 2 2 5" xfId="31080" xr:uid="{EAE861CA-5CA1-47D1-8527-A22E0657923C}"/>
    <cellStyle name="20% - Accent3 2 5 2 3" xfId="1992" xr:uid="{714A460E-0EE3-4EFC-83FA-17BA8E6DAE9A}"/>
    <cellStyle name="20% - Accent3 2 5 2 3 2" xfId="10704" xr:uid="{A40DDD10-4EDA-46A4-9889-59368017CDC7}"/>
    <cellStyle name="20% - Accent3 2 5 2 3 2 2" xfId="15833" xr:uid="{220BC132-22F5-49DC-8799-93105EB11460}"/>
    <cellStyle name="20% - Accent3 2 5 2 3 2 2 2" xfId="25762" xr:uid="{8E6F5DB1-5B52-47A1-9DD5-21328AFCF2D4}"/>
    <cellStyle name="20% - Accent3 2 5 2 3 2 2 2 2" xfId="47969" xr:uid="{C8A1FEF3-2B18-4A47-AE4E-9DFB447E0CDB}"/>
    <cellStyle name="20% - Accent3 2 5 2 3 2 2 3" xfId="38321" xr:uid="{8844D79F-8E32-4823-BB4D-C4E66FD0F723}"/>
    <cellStyle name="20% - Accent3 2 5 2 3 2 3" xfId="20804" xr:uid="{6C255456-9767-4D5C-AC8C-E235964CDE96}"/>
    <cellStyle name="20% - Accent3 2 5 2 3 2 3 2" xfId="43139" xr:uid="{BB4A6B62-937E-43CF-9617-A3F2722A8282}"/>
    <cellStyle name="20% - Accent3 2 5 2 3 2 4" xfId="33491" xr:uid="{9249C51C-1B70-42E0-9576-C310D5A63026}"/>
    <cellStyle name="20% - Accent3 2 5 2 3 3" xfId="13334" xr:uid="{11F88FDA-310A-4847-BB70-EBF832223A07}"/>
    <cellStyle name="20% - Accent3 2 5 2 3 3 2" xfId="23283" xr:uid="{6D9405AA-7BA6-4815-AFB4-CE574CADA5A2}"/>
    <cellStyle name="20% - Accent3 2 5 2 3 3 2 2" xfId="45557" xr:uid="{7306F872-DC77-46CD-ADC9-BDE2720F4FDC}"/>
    <cellStyle name="20% - Accent3 2 5 2 3 3 3" xfId="35909" xr:uid="{237F3E33-4F3F-4D0A-98D9-FD39E2A278D8}"/>
    <cellStyle name="20% - Accent3 2 5 2 3 4" xfId="18333" xr:uid="{F5B72F72-68F7-46D3-AA82-E65717EFFE86}"/>
    <cellStyle name="20% - Accent3 2 5 2 3 4 2" xfId="40729" xr:uid="{A50C8292-A27D-4DE2-B276-7EE2403AD147}"/>
    <cellStyle name="20% - Accent3 2 5 2 3 5" xfId="31081" xr:uid="{04531B82-73B5-498F-BD71-E361046570BE}"/>
    <cellStyle name="20% - Accent3 2 5 2 4" xfId="1993" xr:uid="{C006E2E7-282C-42C8-B6AE-2380698D3E4A}"/>
    <cellStyle name="20% - Accent3 2 5 2 4 2" xfId="10705" xr:uid="{AC4658A4-5A4D-4C3F-A557-7FF862F1C719}"/>
    <cellStyle name="20% - Accent3 2 5 2 4 2 2" xfId="15834" xr:uid="{B45C801C-679D-442B-AE0A-80B27FB76C2E}"/>
    <cellStyle name="20% - Accent3 2 5 2 4 2 2 2" xfId="25763" xr:uid="{30972C99-43BF-4D71-900E-B378A7F0252C}"/>
    <cellStyle name="20% - Accent3 2 5 2 4 2 2 2 2" xfId="47970" xr:uid="{CC21C37F-1848-4554-89AE-CDF70A29E763}"/>
    <cellStyle name="20% - Accent3 2 5 2 4 2 2 3" xfId="38322" xr:uid="{F04252E7-0FF3-4A2A-88DE-4BEF5E610305}"/>
    <cellStyle name="20% - Accent3 2 5 2 4 2 3" xfId="20805" xr:uid="{52329881-9845-439C-843A-D314637D6928}"/>
    <cellStyle name="20% - Accent3 2 5 2 4 2 3 2" xfId="43140" xr:uid="{2143B371-82D7-4A79-92E3-22FD0A7BEC08}"/>
    <cellStyle name="20% - Accent3 2 5 2 4 2 4" xfId="33492" xr:uid="{25C5957B-8149-4B3F-AB46-7EFDA06F1CFE}"/>
    <cellStyle name="20% - Accent3 2 5 2 4 3" xfId="13335" xr:uid="{C5F155E8-CE4E-42E4-9AFE-57E660A2AE02}"/>
    <cellStyle name="20% - Accent3 2 5 2 4 3 2" xfId="23284" xr:uid="{92AC8609-7F5A-4B77-BB70-546BDCE8F73A}"/>
    <cellStyle name="20% - Accent3 2 5 2 4 3 2 2" xfId="45558" xr:uid="{4F9ABA2A-3CD6-48C0-BDA6-6F8D4C387270}"/>
    <cellStyle name="20% - Accent3 2 5 2 4 3 3" xfId="35910" xr:uid="{E5E63E32-D5AE-4A13-8B20-0B794E13BAC8}"/>
    <cellStyle name="20% - Accent3 2 5 2 4 4" xfId="18334" xr:uid="{DB5F5D42-4C11-449B-AD8E-34B8B4A41548}"/>
    <cellStyle name="20% - Accent3 2 5 2 4 4 2" xfId="40730" xr:uid="{FFCD900C-E3E4-41BB-8AEA-E821814C12D1}"/>
    <cellStyle name="20% - Accent3 2 5 2 4 5" xfId="31082" xr:uid="{FC662459-E64F-4CDC-A992-AA5754FD27DD}"/>
    <cellStyle name="20% - Accent3 2 5 2 5" xfId="10702" xr:uid="{EB4B9575-73A2-43D2-8987-E40B36B28758}"/>
    <cellStyle name="20% - Accent3 2 5 2 5 2" xfId="15831" xr:uid="{4E76EA27-EF50-4DCE-99DC-728F4BF33388}"/>
    <cellStyle name="20% - Accent3 2 5 2 5 2 2" xfId="25760" xr:uid="{D7B84C5F-A2C8-4F56-BB54-76EAC6007313}"/>
    <cellStyle name="20% - Accent3 2 5 2 5 2 2 2" xfId="47967" xr:uid="{D90A7FD4-E5A3-46B4-B8EB-D87195674F47}"/>
    <cellStyle name="20% - Accent3 2 5 2 5 2 3" xfId="38319" xr:uid="{FCC7FE26-0C15-44CA-8D98-B709CB57D67D}"/>
    <cellStyle name="20% - Accent3 2 5 2 5 3" xfId="20802" xr:uid="{1D79DDD6-E5C4-479E-96EA-BF63B7944575}"/>
    <cellStyle name="20% - Accent3 2 5 2 5 3 2" xfId="43137" xr:uid="{35FA2ADF-8AC2-44B2-BD2C-25F0C466BCE6}"/>
    <cellStyle name="20% - Accent3 2 5 2 5 4" xfId="33489" xr:uid="{D0092330-9A17-458E-81AF-8EDF5793B8E0}"/>
    <cellStyle name="20% - Accent3 2 5 2 6" xfId="13332" xr:uid="{FE44E6EE-072E-485C-B347-39296E308959}"/>
    <cellStyle name="20% - Accent3 2 5 2 6 2" xfId="23281" xr:uid="{6A405F51-4766-47EF-9D95-9F787AC43DA4}"/>
    <cellStyle name="20% - Accent3 2 5 2 6 2 2" xfId="45555" xr:uid="{0784CB71-9050-4BF0-BF82-4D946F81C282}"/>
    <cellStyle name="20% - Accent3 2 5 2 6 3" xfId="35907" xr:uid="{79D7EBB1-F410-4A50-BEF4-3F53424A43E8}"/>
    <cellStyle name="20% - Accent3 2 5 2 7" xfId="18331" xr:uid="{9D385269-8653-4614-ADDC-08EB07ED790F}"/>
    <cellStyle name="20% - Accent3 2 5 2 7 2" xfId="40727" xr:uid="{1E387FA7-94D8-439D-A5A6-CA9F85411BBD}"/>
    <cellStyle name="20% - Accent3 2 5 2 8" xfId="31079" xr:uid="{17C318D9-3278-4F02-A2B6-C5008B3BA506}"/>
    <cellStyle name="20% - Accent3 2 5 3" xfId="1994" xr:uid="{45B7914E-C148-40D5-B2F8-DD400C70D68C}"/>
    <cellStyle name="20% - Accent3 2 5 3 2" xfId="10706" xr:uid="{D742E773-5329-4288-BAEE-087EA7EE2B24}"/>
    <cellStyle name="20% - Accent3 2 5 3 2 2" xfId="15835" xr:uid="{AF98FDFA-6E97-4E35-A91F-F6A5AA2FE1D5}"/>
    <cellStyle name="20% - Accent3 2 5 3 2 2 2" xfId="25764" xr:uid="{9D71EA82-85FB-43CF-95E3-48A1C24DE99E}"/>
    <cellStyle name="20% - Accent3 2 5 3 2 2 2 2" xfId="47971" xr:uid="{3414819C-F5E9-4662-B5DB-C45F1A42A8DB}"/>
    <cellStyle name="20% - Accent3 2 5 3 2 2 3" xfId="38323" xr:uid="{75814663-5AE8-4726-A30D-2742EE704967}"/>
    <cellStyle name="20% - Accent3 2 5 3 2 3" xfId="20806" xr:uid="{8C489F0A-41FE-431F-8D3A-D154E4F28C91}"/>
    <cellStyle name="20% - Accent3 2 5 3 2 3 2" xfId="43141" xr:uid="{A2BBE554-9946-434A-A5D8-94986A5899DC}"/>
    <cellStyle name="20% - Accent3 2 5 3 2 4" xfId="33493" xr:uid="{EFBC8BEF-0F5A-4480-B026-37AE0E320F36}"/>
    <cellStyle name="20% - Accent3 2 5 3 3" xfId="13336" xr:uid="{730485C0-1A7B-4FA7-BE3B-CF49C407133E}"/>
    <cellStyle name="20% - Accent3 2 5 3 3 2" xfId="23285" xr:uid="{7F3812E8-88F8-428B-AACC-4BE4CEF8A786}"/>
    <cellStyle name="20% - Accent3 2 5 3 3 2 2" xfId="45559" xr:uid="{A80D81E7-E762-455E-B2EC-9623CA3E156A}"/>
    <cellStyle name="20% - Accent3 2 5 3 3 3" xfId="35911" xr:uid="{78D69CC4-4A14-4D1B-B508-BA85A5A7B2A4}"/>
    <cellStyle name="20% - Accent3 2 5 3 4" xfId="18335" xr:uid="{72215203-117A-4B3D-B1CB-9FF43FDF3FEA}"/>
    <cellStyle name="20% - Accent3 2 5 3 4 2" xfId="40731" xr:uid="{1460DD67-B53F-4D1F-93D8-4533C45C9B53}"/>
    <cellStyle name="20% - Accent3 2 5 3 5" xfId="31083" xr:uid="{0663C3C1-BC6D-4BA3-90EC-5ABDC475F88E}"/>
    <cellStyle name="20% - Accent3 2 5 4" xfId="1995" xr:uid="{2F1B2AA5-6099-47A0-B096-AB69BC78D0DC}"/>
    <cellStyle name="20% - Accent3 2 5 4 2" xfId="10707" xr:uid="{2A86F3F6-5CA5-40B6-8022-4752CCF5A9E1}"/>
    <cellStyle name="20% - Accent3 2 5 4 2 2" xfId="15836" xr:uid="{576380D6-DB06-46AB-83B2-12C4CAE0DEF1}"/>
    <cellStyle name="20% - Accent3 2 5 4 2 2 2" xfId="25765" xr:uid="{21C73B7A-2104-4C59-9CFE-45B990024180}"/>
    <cellStyle name="20% - Accent3 2 5 4 2 2 2 2" xfId="47972" xr:uid="{F0E8D96A-35CD-449B-B3F2-419A6572B5B2}"/>
    <cellStyle name="20% - Accent3 2 5 4 2 2 3" xfId="38324" xr:uid="{442BFBDC-0112-4547-85E8-24F6F5EE2361}"/>
    <cellStyle name="20% - Accent3 2 5 4 2 3" xfId="20807" xr:uid="{EC4A5432-1864-45B6-BD90-63E99C30E61E}"/>
    <cellStyle name="20% - Accent3 2 5 4 2 3 2" xfId="43142" xr:uid="{6D4304EF-0D44-449D-BFCA-ED7E0F0D6B31}"/>
    <cellStyle name="20% - Accent3 2 5 4 2 4" xfId="33494" xr:uid="{EB328C15-8E62-4196-8D8E-7607A6C00F12}"/>
    <cellStyle name="20% - Accent3 2 5 4 3" xfId="13337" xr:uid="{85EC307D-3A64-4E9A-95C0-743BCE468C4D}"/>
    <cellStyle name="20% - Accent3 2 5 4 3 2" xfId="23286" xr:uid="{AA566A9D-508F-4F93-A5E1-268B82C1115E}"/>
    <cellStyle name="20% - Accent3 2 5 4 3 2 2" xfId="45560" xr:uid="{F971E1D9-CA88-42BB-97EB-041A766D8047}"/>
    <cellStyle name="20% - Accent3 2 5 4 3 3" xfId="35912" xr:uid="{456CBAFF-E9D6-43DF-908F-6B86AE7244F6}"/>
    <cellStyle name="20% - Accent3 2 5 4 4" xfId="18336" xr:uid="{48D09535-6261-44CF-91BC-82524EF21530}"/>
    <cellStyle name="20% - Accent3 2 5 4 4 2" xfId="40732" xr:uid="{D79284FF-B137-4677-8BB3-93198D8BC5D9}"/>
    <cellStyle name="20% - Accent3 2 5 4 5" xfId="31084" xr:uid="{4E38F978-26FB-42AB-B7F5-4073A60DE1C6}"/>
    <cellStyle name="20% - Accent3 2 5 5" xfId="1996" xr:uid="{55F57CAD-B3E0-463D-8223-74CF1A10BE76}"/>
    <cellStyle name="20% - Accent3 2 5 5 2" xfId="10708" xr:uid="{9555F55B-3876-4005-B4AB-1F9C215E01CA}"/>
    <cellStyle name="20% - Accent3 2 5 5 2 2" xfId="15837" xr:uid="{AED63F66-4F8A-48D5-AC37-64D8DA1349D6}"/>
    <cellStyle name="20% - Accent3 2 5 5 2 2 2" xfId="25766" xr:uid="{BB30E22D-2D75-4C74-BC82-9D5D116FD74B}"/>
    <cellStyle name="20% - Accent3 2 5 5 2 2 2 2" xfId="47973" xr:uid="{B3CDD8FA-0662-4081-9B80-03F38B14C0FF}"/>
    <cellStyle name="20% - Accent3 2 5 5 2 2 3" xfId="38325" xr:uid="{29E20AA5-0834-4D1C-845F-B574DF06BB4C}"/>
    <cellStyle name="20% - Accent3 2 5 5 2 3" xfId="20808" xr:uid="{080CAD6E-B254-4796-B410-B8BBD6BCE165}"/>
    <cellStyle name="20% - Accent3 2 5 5 2 3 2" xfId="43143" xr:uid="{28A8A5DA-3E07-48FA-8838-13674741A168}"/>
    <cellStyle name="20% - Accent3 2 5 5 2 4" xfId="33495" xr:uid="{EDC06AC3-4FCB-460E-83C6-6C3FA2DE6997}"/>
    <cellStyle name="20% - Accent3 2 5 5 3" xfId="13338" xr:uid="{025CAA5D-291F-465D-914A-6EC13F527267}"/>
    <cellStyle name="20% - Accent3 2 5 5 3 2" xfId="23287" xr:uid="{3CF0E186-F4AD-4C1C-BD60-532F31BD5278}"/>
    <cellStyle name="20% - Accent3 2 5 5 3 2 2" xfId="45561" xr:uid="{193C1BDF-9312-4D1F-9225-D12F8CDB9FC6}"/>
    <cellStyle name="20% - Accent3 2 5 5 3 3" xfId="35913" xr:uid="{B6F7F1EA-EA39-492A-9EF9-E4A7452E56A0}"/>
    <cellStyle name="20% - Accent3 2 5 5 4" xfId="18337" xr:uid="{FFFC3332-3BD7-45FA-91EC-5736CA2F0519}"/>
    <cellStyle name="20% - Accent3 2 5 5 4 2" xfId="40733" xr:uid="{3AF5B22A-8249-46B8-ACB0-5E29571DB351}"/>
    <cellStyle name="20% - Accent3 2 5 5 5" xfId="31085" xr:uid="{0699AD54-85E6-4B9A-A7AF-B02D9A387026}"/>
    <cellStyle name="20% - Accent3 2 5 6" xfId="10701" xr:uid="{A66E6163-AC9F-45B7-9105-70F1EC11EA0F}"/>
    <cellStyle name="20% - Accent3 2 5 6 2" xfId="15830" xr:uid="{46F2680B-2B49-4DD7-A22F-630A1BF5B52F}"/>
    <cellStyle name="20% - Accent3 2 5 6 2 2" xfId="25759" xr:uid="{FF5B3137-2287-4BB9-A3BA-58895A2D2323}"/>
    <cellStyle name="20% - Accent3 2 5 6 2 2 2" xfId="47966" xr:uid="{A5F6C8A1-9091-4D50-B9A7-95EF177AF0EC}"/>
    <cellStyle name="20% - Accent3 2 5 6 2 3" xfId="38318" xr:uid="{E77F52B2-BE27-43F7-B0A7-5C6495C6E858}"/>
    <cellStyle name="20% - Accent3 2 5 6 3" xfId="20801" xr:uid="{D26F78B1-38FB-4FAF-A710-49D91945FB0F}"/>
    <cellStyle name="20% - Accent3 2 5 6 3 2" xfId="43136" xr:uid="{3AF95E0A-44CA-4DF5-B56B-5E237EEA628E}"/>
    <cellStyle name="20% - Accent3 2 5 6 4" xfId="33488" xr:uid="{5F7D0926-6DF2-443E-A7E2-EA068312438C}"/>
    <cellStyle name="20% - Accent3 2 5 7" xfId="13331" xr:uid="{4C719EEF-0D03-428F-B051-82B20D7E0670}"/>
    <cellStyle name="20% - Accent3 2 5 7 2" xfId="23280" xr:uid="{A6B82A86-26B2-4C87-8E79-0646883F1048}"/>
    <cellStyle name="20% - Accent3 2 5 7 2 2" xfId="45554" xr:uid="{1F724E7C-79F0-4CF3-84D2-7BF1813A914C}"/>
    <cellStyle name="20% - Accent3 2 5 7 3" xfId="35906" xr:uid="{590784CC-4231-4515-9221-210B18DBDB2E}"/>
    <cellStyle name="20% - Accent3 2 5 8" xfId="18330" xr:uid="{9218144E-9A6D-4918-8E5A-C386ED0765D3}"/>
    <cellStyle name="20% - Accent3 2 5 8 2" xfId="40726" xr:uid="{94C07222-87F5-46A6-8DF9-98893BF86003}"/>
    <cellStyle name="20% - Accent3 2 5 9" xfId="31078" xr:uid="{5715C1FB-8BE6-4DE6-9D4C-B8BAC287CEFC}"/>
    <cellStyle name="20% - Accent3 2 6" xfId="1997" xr:uid="{CB624391-D35E-4963-BB49-5E18C91DE610}"/>
    <cellStyle name="20% - Accent3 2 6 2" xfId="1998" xr:uid="{D478F405-5B4A-43F3-993E-D78D88750DD6}"/>
    <cellStyle name="20% - Accent3 2 6 2 2" xfId="1999" xr:uid="{BDC26B67-A9F4-4642-81E1-6B6FB8281574}"/>
    <cellStyle name="20% - Accent3 2 6 2 2 2" xfId="10711" xr:uid="{341A159F-6AD2-46BF-8DB9-49641748D022}"/>
    <cellStyle name="20% - Accent3 2 6 2 2 2 2" xfId="15840" xr:uid="{6CE18896-3296-438B-85B9-A6056A3BBCB4}"/>
    <cellStyle name="20% - Accent3 2 6 2 2 2 2 2" xfId="25769" xr:uid="{F00DA44A-E369-4AB7-84FC-37DEB20B5952}"/>
    <cellStyle name="20% - Accent3 2 6 2 2 2 2 2 2" xfId="47976" xr:uid="{B2D54DA5-C273-4194-96A9-51FE6700EB71}"/>
    <cellStyle name="20% - Accent3 2 6 2 2 2 2 3" xfId="38328" xr:uid="{C6556F6F-DADF-43F0-BF81-704AE2F4EAA8}"/>
    <cellStyle name="20% - Accent3 2 6 2 2 2 3" xfId="20811" xr:uid="{AB7A8EA6-8ADC-4B98-9922-6A7FA71EC299}"/>
    <cellStyle name="20% - Accent3 2 6 2 2 2 3 2" xfId="43146" xr:uid="{1501FBED-B09F-4EEB-BA06-1679DC7FE15C}"/>
    <cellStyle name="20% - Accent3 2 6 2 2 2 4" xfId="33498" xr:uid="{DC89F314-9B3B-46CB-B1B5-2DE5BC64C45B}"/>
    <cellStyle name="20% - Accent3 2 6 2 2 3" xfId="13341" xr:uid="{7865EADD-1B3A-41F8-9C2B-34DA6D1E6E68}"/>
    <cellStyle name="20% - Accent3 2 6 2 2 3 2" xfId="23290" xr:uid="{B374F45A-4842-4BE1-89DD-0B4F8CE1EE33}"/>
    <cellStyle name="20% - Accent3 2 6 2 2 3 2 2" xfId="45564" xr:uid="{371E6BAE-7235-4679-9501-DC1660735C59}"/>
    <cellStyle name="20% - Accent3 2 6 2 2 3 3" xfId="35916" xr:uid="{0EFBFE1D-C19F-44B4-AE9B-F5DFAF9D58E8}"/>
    <cellStyle name="20% - Accent3 2 6 2 2 4" xfId="18340" xr:uid="{9327CD47-0AD2-4193-A5F5-23CCE43DC93F}"/>
    <cellStyle name="20% - Accent3 2 6 2 2 4 2" xfId="40736" xr:uid="{FA7C31E3-5DD8-4170-A67C-69108026B10E}"/>
    <cellStyle name="20% - Accent3 2 6 2 2 5" xfId="31088" xr:uid="{6D3389AE-D60C-4E1F-81B7-FE4181742131}"/>
    <cellStyle name="20% - Accent3 2 6 2 3" xfId="2000" xr:uid="{16FCDB82-13F6-4773-95C5-0988A9486B7B}"/>
    <cellStyle name="20% - Accent3 2 6 2 3 2" xfId="10712" xr:uid="{C7459867-15E1-4056-ADCF-100B01DAD17A}"/>
    <cellStyle name="20% - Accent3 2 6 2 3 2 2" xfId="15841" xr:uid="{A058377A-A247-4926-9632-AF5EAC13A0B3}"/>
    <cellStyle name="20% - Accent3 2 6 2 3 2 2 2" xfId="25770" xr:uid="{CBBC7AEE-8042-4A2E-BE3E-FB4CCB09F4A1}"/>
    <cellStyle name="20% - Accent3 2 6 2 3 2 2 2 2" xfId="47977" xr:uid="{72EBC427-0A5D-4A3D-AE8A-0AB0C2F3E0BA}"/>
    <cellStyle name="20% - Accent3 2 6 2 3 2 2 3" xfId="38329" xr:uid="{25D87FD2-6864-49D1-871E-9110B32C7845}"/>
    <cellStyle name="20% - Accent3 2 6 2 3 2 3" xfId="20812" xr:uid="{D4FD4684-6F8A-4083-89A0-763FAA761AAC}"/>
    <cellStyle name="20% - Accent3 2 6 2 3 2 3 2" xfId="43147" xr:uid="{870FCEDA-AD98-49B1-A2D2-066BFA6FC1D6}"/>
    <cellStyle name="20% - Accent3 2 6 2 3 2 4" xfId="33499" xr:uid="{A86C21E5-075D-432B-A9E0-725BB9F1AF49}"/>
    <cellStyle name="20% - Accent3 2 6 2 3 3" xfId="13342" xr:uid="{3C49DF7B-EEF3-450D-9268-113B5667EC1E}"/>
    <cellStyle name="20% - Accent3 2 6 2 3 3 2" xfId="23291" xr:uid="{FDC30226-B0E4-4FF0-B8FB-29C6B7A381A2}"/>
    <cellStyle name="20% - Accent3 2 6 2 3 3 2 2" xfId="45565" xr:uid="{D4171200-8F93-4FF6-9151-1F4463757D26}"/>
    <cellStyle name="20% - Accent3 2 6 2 3 3 3" xfId="35917" xr:uid="{443F490E-84DC-463E-8AD0-124E4A620FD7}"/>
    <cellStyle name="20% - Accent3 2 6 2 3 4" xfId="18341" xr:uid="{E5848F51-313A-4E7D-980D-BA9E96400BE9}"/>
    <cellStyle name="20% - Accent3 2 6 2 3 4 2" xfId="40737" xr:uid="{0099AB1E-83FD-4373-8209-3DA29A743FB1}"/>
    <cellStyle name="20% - Accent3 2 6 2 3 5" xfId="31089" xr:uid="{E4B620F0-70F9-4B82-AAB5-5ACCA0D84B50}"/>
    <cellStyle name="20% - Accent3 2 6 2 4" xfId="2001" xr:uid="{C0B1E4F3-9B14-443E-A653-3CDC278BAFD4}"/>
    <cellStyle name="20% - Accent3 2 6 2 4 2" xfId="10713" xr:uid="{1F219605-8EFD-49D8-9ACA-52670708C379}"/>
    <cellStyle name="20% - Accent3 2 6 2 4 2 2" xfId="15842" xr:uid="{AC4800F5-495D-485E-89FA-600FCEBC7451}"/>
    <cellStyle name="20% - Accent3 2 6 2 4 2 2 2" xfId="25771" xr:uid="{6BE5BFEB-6206-42DF-87D7-C8EB2C44CD38}"/>
    <cellStyle name="20% - Accent3 2 6 2 4 2 2 2 2" xfId="47978" xr:uid="{86531160-70A8-4A48-A248-76123D636CB6}"/>
    <cellStyle name="20% - Accent3 2 6 2 4 2 2 3" xfId="38330" xr:uid="{3DE327E1-B904-4294-86F8-5C3F01DD2AB3}"/>
    <cellStyle name="20% - Accent3 2 6 2 4 2 3" xfId="20813" xr:uid="{07D11CFB-E6A2-45D2-ACC7-654AC4D7D3C2}"/>
    <cellStyle name="20% - Accent3 2 6 2 4 2 3 2" xfId="43148" xr:uid="{B6719B83-21A0-457F-83D6-4096D35FEA48}"/>
    <cellStyle name="20% - Accent3 2 6 2 4 2 4" xfId="33500" xr:uid="{AE14A786-39F3-42D9-A248-7F2A140174EF}"/>
    <cellStyle name="20% - Accent3 2 6 2 4 3" xfId="13343" xr:uid="{28A1C54C-A58B-4B7D-96BD-1EF3D4834327}"/>
    <cellStyle name="20% - Accent3 2 6 2 4 3 2" xfId="23292" xr:uid="{984B77F6-9EAA-443D-8590-D73C6D4AB933}"/>
    <cellStyle name="20% - Accent3 2 6 2 4 3 2 2" xfId="45566" xr:uid="{D85C6BD7-0903-4D6D-89B0-B945AD8DD818}"/>
    <cellStyle name="20% - Accent3 2 6 2 4 3 3" xfId="35918" xr:uid="{909476D6-D7C9-417F-9E22-8B492D2373C3}"/>
    <cellStyle name="20% - Accent3 2 6 2 4 4" xfId="18342" xr:uid="{A188721C-07AB-489C-95C4-E585BAE6862D}"/>
    <cellStyle name="20% - Accent3 2 6 2 4 4 2" xfId="40738" xr:uid="{274886DD-E68C-4035-9A91-44F3DCDEC4AB}"/>
    <cellStyle name="20% - Accent3 2 6 2 4 5" xfId="31090" xr:uid="{80E684ED-8C7D-425A-A93A-E9E75AA5152F}"/>
    <cellStyle name="20% - Accent3 2 6 2 5" xfId="10710" xr:uid="{442E5597-7466-4121-B687-8BF440D29855}"/>
    <cellStyle name="20% - Accent3 2 6 2 5 2" xfId="15839" xr:uid="{C53321F4-2EC3-417B-B72D-E11147F31F36}"/>
    <cellStyle name="20% - Accent3 2 6 2 5 2 2" xfId="25768" xr:uid="{DC6089F4-CC56-4C03-B843-A9FE1B721E72}"/>
    <cellStyle name="20% - Accent3 2 6 2 5 2 2 2" xfId="47975" xr:uid="{2D62074B-E23D-49F2-B3D3-80306B1FA00B}"/>
    <cellStyle name="20% - Accent3 2 6 2 5 2 3" xfId="38327" xr:uid="{26C94ED2-1170-4370-8582-BD64D40A4566}"/>
    <cellStyle name="20% - Accent3 2 6 2 5 3" xfId="20810" xr:uid="{A4FC1509-0AA8-4DD4-B64C-7E65801A8329}"/>
    <cellStyle name="20% - Accent3 2 6 2 5 3 2" xfId="43145" xr:uid="{1793118A-59A7-45F2-9A9A-E173C188ADA4}"/>
    <cellStyle name="20% - Accent3 2 6 2 5 4" xfId="33497" xr:uid="{C88EC2E3-C446-4267-B928-934217AB0C87}"/>
    <cellStyle name="20% - Accent3 2 6 2 6" xfId="13340" xr:uid="{B4C2213F-7C87-4452-BB43-90B018EDD2D9}"/>
    <cellStyle name="20% - Accent3 2 6 2 6 2" xfId="23289" xr:uid="{E24F3CC4-072E-485C-89E4-9647C091FDF5}"/>
    <cellStyle name="20% - Accent3 2 6 2 6 2 2" xfId="45563" xr:uid="{082BE9E9-7424-43D8-A837-0484F4746EF8}"/>
    <cellStyle name="20% - Accent3 2 6 2 6 3" xfId="35915" xr:uid="{F1359E10-BE99-4E9D-8A34-F90115DB8439}"/>
    <cellStyle name="20% - Accent3 2 6 2 7" xfId="18339" xr:uid="{D75FDD74-B635-46CC-977E-23E274DA7EAE}"/>
    <cellStyle name="20% - Accent3 2 6 2 7 2" xfId="40735" xr:uid="{BDB32995-035C-4EF7-BFC3-00F25B5148C0}"/>
    <cellStyle name="20% - Accent3 2 6 2 8" xfId="31087" xr:uid="{8C29F459-B017-4E87-AD5F-BA6E49FC832B}"/>
    <cellStyle name="20% - Accent3 2 6 3" xfId="2002" xr:uid="{433DA3B4-2026-48C2-B020-3B8E0A35F910}"/>
    <cellStyle name="20% - Accent3 2 6 3 2" xfId="10714" xr:uid="{87C57068-84D7-4926-9099-2B84D786C000}"/>
    <cellStyle name="20% - Accent3 2 6 3 2 2" xfId="15843" xr:uid="{B3A8A59A-0813-4F48-A405-E48156D530A8}"/>
    <cellStyle name="20% - Accent3 2 6 3 2 2 2" xfId="25772" xr:uid="{B2633C65-6CC4-43A3-A458-957B21D84BA9}"/>
    <cellStyle name="20% - Accent3 2 6 3 2 2 2 2" xfId="47979" xr:uid="{9C205B40-43C2-409E-B8A5-667D917CA1DB}"/>
    <cellStyle name="20% - Accent3 2 6 3 2 2 3" xfId="38331" xr:uid="{892ADE7D-336B-4D70-91E9-A21BD1E7A735}"/>
    <cellStyle name="20% - Accent3 2 6 3 2 3" xfId="20814" xr:uid="{2847221F-874D-4DEB-BB30-AE850F2DABD2}"/>
    <cellStyle name="20% - Accent3 2 6 3 2 3 2" xfId="43149" xr:uid="{3BD74B91-0588-4202-B196-2A613828FEFB}"/>
    <cellStyle name="20% - Accent3 2 6 3 2 4" xfId="33501" xr:uid="{029F1DEE-B9F3-43C8-8904-5D3BF1486493}"/>
    <cellStyle name="20% - Accent3 2 6 3 3" xfId="13344" xr:uid="{97F1C351-51B3-4DB9-833D-D621166A8342}"/>
    <cellStyle name="20% - Accent3 2 6 3 3 2" xfId="23293" xr:uid="{43DC3453-676B-407A-BB11-ACA3A4A0D34A}"/>
    <cellStyle name="20% - Accent3 2 6 3 3 2 2" xfId="45567" xr:uid="{87ED5B12-5809-434F-84C8-7606B71DDCB7}"/>
    <cellStyle name="20% - Accent3 2 6 3 3 3" xfId="35919" xr:uid="{CEDE5A7A-C157-4C56-A2B5-54C52E8A3A77}"/>
    <cellStyle name="20% - Accent3 2 6 3 4" xfId="18343" xr:uid="{E854B910-D34D-470D-A8AA-501F8A5C6139}"/>
    <cellStyle name="20% - Accent3 2 6 3 4 2" xfId="40739" xr:uid="{76691622-34A3-461F-9FA2-7DAF4FEF4DAF}"/>
    <cellStyle name="20% - Accent3 2 6 3 5" xfId="31091" xr:uid="{66A31758-2EAA-44D1-AD8D-A1E1951F0513}"/>
    <cellStyle name="20% - Accent3 2 6 4" xfId="2003" xr:uid="{29969830-EC71-4F6F-9267-E6285B251B86}"/>
    <cellStyle name="20% - Accent3 2 6 4 2" xfId="10715" xr:uid="{65C2E865-C125-4252-BB68-A07AA98FFDD7}"/>
    <cellStyle name="20% - Accent3 2 6 4 2 2" xfId="15844" xr:uid="{46D7D3A9-7A12-4541-9B8F-3FF4DFED96ED}"/>
    <cellStyle name="20% - Accent3 2 6 4 2 2 2" xfId="25773" xr:uid="{5291F959-5E36-4936-BD44-1B0D69F6BC22}"/>
    <cellStyle name="20% - Accent3 2 6 4 2 2 2 2" xfId="47980" xr:uid="{59DD6D7F-442B-40D3-B47F-F64920FF2592}"/>
    <cellStyle name="20% - Accent3 2 6 4 2 2 3" xfId="38332" xr:uid="{FF948427-8671-422A-946A-F127DCE96772}"/>
    <cellStyle name="20% - Accent3 2 6 4 2 3" xfId="20815" xr:uid="{57F7FF2A-1B3D-4891-9C5A-705CCB37671F}"/>
    <cellStyle name="20% - Accent3 2 6 4 2 3 2" xfId="43150" xr:uid="{B4022D87-7129-42FE-A0C3-653855BF78CA}"/>
    <cellStyle name="20% - Accent3 2 6 4 2 4" xfId="33502" xr:uid="{15B54C94-B729-4B56-8A60-F8987051392F}"/>
    <cellStyle name="20% - Accent3 2 6 4 3" xfId="13345" xr:uid="{922A5592-2740-41B7-8D3B-8EBCDA7EF392}"/>
    <cellStyle name="20% - Accent3 2 6 4 3 2" xfId="23294" xr:uid="{99DB2C60-12FA-4970-8BEE-50D67B68FD2A}"/>
    <cellStyle name="20% - Accent3 2 6 4 3 2 2" xfId="45568" xr:uid="{41530290-192E-4575-966D-5E752C7EFB64}"/>
    <cellStyle name="20% - Accent3 2 6 4 3 3" xfId="35920" xr:uid="{65890213-2CCF-4540-BF30-051F8C454B1F}"/>
    <cellStyle name="20% - Accent3 2 6 4 4" xfId="18344" xr:uid="{0E1AE10C-E9C8-43F1-B70E-6C559B06A39D}"/>
    <cellStyle name="20% - Accent3 2 6 4 4 2" xfId="40740" xr:uid="{10ED3F09-04F4-4F12-A31B-29D82574A162}"/>
    <cellStyle name="20% - Accent3 2 6 4 5" xfId="31092" xr:uid="{39438384-6274-417C-AE6A-F56E2866AD7C}"/>
    <cellStyle name="20% - Accent3 2 6 5" xfId="2004" xr:uid="{F9165AC8-9B9E-4A77-AEB5-78E5D2015C12}"/>
    <cellStyle name="20% - Accent3 2 6 5 2" xfId="10716" xr:uid="{508C7F28-2D7B-46AB-9FAC-1E7C16F4F1DC}"/>
    <cellStyle name="20% - Accent3 2 6 5 2 2" xfId="15845" xr:uid="{988F1448-9643-4C72-9013-6EAC80F20EEB}"/>
    <cellStyle name="20% - Accent3 2 6 5 2 2 2" xfId="25774" xr:uid="{4AA81EC9-C5D1-4A91-A5F5-4798D887A299}"/>
    <cellStyle name="20% - Accent3 2 6 5 2 2 2 2" xfId="47981" xr:uid="{29A18851-23BE-4D8C-9F6B-88AD5396780B}"/>
    <cellStyle name="20% - Accent3 2 6 5 2 2 3" xfId="38333" xr:uid="{D8ADF3FC-ECA9-4139-B932-22A8F7140C71}"/>
    <cellStyle name="20% - Accent3 2 6 5 2 3" xfId="20816" xr:uid="{A6480F2E-BC19-4AF4-8367-99DD9D8F400D}"/>
    <cellStyle name="20% - Accent3 2 6 5 2 3 2" xfId="43151" xr:uid="{006C708B-BFEC-49F2-A217-D8635E9AC7E3}"/>
    <cellStyle name="20% - Accent3 2 6 5 2 4" xfId="33503" xr:uid="{C0CEFCD1-E25C-45C1-BF4D-1C03599C5826}"/>
    <cellStyle name="20% - Accent3 2 6 5 3" xfId="13346" xr:uid="{4DC3252D-C926-40CA-A2C3-E0961FE5EF00}"/>
    <cellStyle name="20% - Accent3 2 6 5 3 2" xfId="23295" xr:uid="{A95C1CAF-E200-4AEA-ACA5-2669BFE65A3E}"/>
    <cellStyle name="20% - Accent3 2 6 5 3 2 2" xfId="45569" xr:uid="{E1B54EC1-BC3B-4843-AE4F-55EFAD22FBCA}"/>
    <cellStyle name="20% - Accent3 2 6 5 3 3" xfId="35921" xr:uid="{11940950-949A-4775-B0D5-9C8404FB822B}"/>
    <cellStyle name="20% - Accent3 2 6 5 4" xfId="18345" xr:uid="{0C447759-9FEE-4B93-BBEF-9973499E81F0}"/>
    <cellStyle name="20% - Accent3 2 6 5 4 2" xfId="40741" xr:uid="{1F30C0F5-5437-4DE9-8231-B09A8F4FF3A9}"/>
    <cellStyle name="20% - Accent3 2 6 5 5" xfId="31093" xr:uid="{C017F8F9-12BE-4F8E-A3C0-581AB340351C}"/>
    <cellStyle name="20% - Accent3 2 6 6" xfId="10709" xr:uid="{586F1301-F388-4D68-9176-BDFD7F6AAA37}"/>
    <cellStyle name="20% - Accent3 2 6 6 2" xfId="15838" xr:uid="{630BB8A6-B93B-4600-89DA-6EF5035EB07F}"/>
    <cellStyle name="20% - Accent3 2 6 6 2 2" xfId="25767" xr:uid="{8FD224E6-8BBE-4B03-8FCE-7748F6E01A20}"/>
    <cellStyle name="20% - Accent3 2 6 6 2 2 2" xfId="47974" xr:uid="{65F0D735-E266-44C1-8EB2-FCEBFEDFC945}"/>
    <cellStyle name="20% - Accent3 2 6 6 2 3" xfId="38326" xr:uid="{18703B1E-7395-4F8D-A9B0-4D79A65FD5B0}"/>
    <cellStyle name="20% - Accent3 2 6 6 3" xfId="20809" xr:uid="{35B82AB2-C6D2-4069-ADC2-3E1DC24563B2}"/>
    <cellStyle name="20% - Accent3 2 6 6 3 2" xfId="43144" xr:uid="{58929C2C-EC67-421A-8A3F-1D9F15D609F2}"/>
    <cellStyle name="20% - Accent3 2 6 6 4" xfId="33496" xr:uid="{F73A5CAC-752A-4CB7-A875-540B397A1A91}"/>
    <cellStyle name="20% - Accent3 2 6 7" xfId="13339" xr:uid="{FF21C356-DDD4-47E3-B36E-92DD1214C5A8}"/>
    <cellStyle name="20% - Accent3 2 6 7 2" xfId="23288" xr:uid="{E4AE2081-3099-49FB-B365-63C26AB6DA43}"/>
    <cellStyle name="20% - Accent3 2 6 7 2 2" xfId="45562" xr:uid="{01ED59AE-AF86-4CF7-8BCC-E7D29F770375}"/>
    <cellStyle name="20% - Accent3 2 6 7 3" xfId="35914" xr:uid="{4B077BE9-06F8-4A3E-82EB-E41F2BAD1FA0}"/>
    <cellStyle name="20% - Accent3 2 6 8" xfId="18338" xr:uid="{02BDBC27-5325-4CAF-B7B5-39F54F671B72}"/>
    <cellStyle name="20% - Accent3 2 6 8 2" xfId="40734" xr:uid="{F3936758-7770-46A9-A791-621C3D1C1EE4}"/>
    <cellStyle name="20% - Accent3 2 6 9" xfId="31086" xr:uid="{4C9A7BC0-4AD9-4580-A95C-1792B508A74F}"/>
    <cellStyle name="20% - Accent3 2 7" xfId="2005" xr:uid="{7961A071-58E1-42C3-BEAC-A06D62362D9A}"/>
    <cellStyle name="20% - Accent3 2 7 2" xfId="2006" xr:uid="{F4A5CC28-B08C-47F9-B82C-D3ED8011E2A0}"/>
    <cellStyle name="20% - Accent3 2 7 2 2" xfId="2007" xr:uid="{34B3BA7F-34C9-473D-951B-3D20FFD80EC4}"/>
    <cellStyle name="20% - Accent3 2 7 2 2 2" xfId="10719" xr:uid="{1C43A84A-150B-4F8A-BB95-B06134DDD527}"/>
    <cellStyle name="20% - Accent3 2 7 2 2 2 2" xfId="15848" xr:uid="{0A1EB044-461A-4BEA-94C6-43C92930EF05}"/>
    <cellStyle name="20% - Accent3 2 7 2 2 2 2 2" xfId="25777" xr:uid="{BD791CF8-63DE-4CB6-97EC-B87E3036597F}"/>
    <cellStyle name="20% - Accent3 2 7 2 2 2 2 2 2" xfId="47984" xr:uid="{2BE4FDE2-2591-4531-A0F4-C709F4E69C0F}"/>
    <cellStyle name="20% - Accent3 2 7 2 2 2 2 3" xfId="38336" xr:uid="{10D258E7-989E-41A9-92AD-72C3E8B9BDCA}"/>
    <cellStyle name="20% - Accent3 2 7 2 2 2 3" xfId="20819" xr:uid="{2B0E0CDA-4104-46B3-BAE6-1EE4BC2B3E1E}"/>
    <cellStyle name="20% - Accent3 2 7 2 2 2 3 2" xfId="43154" xr:uid="{9768EC6D-197E-4BAE-8AF4-642C5C6F8D2C}"/>
    <cellStyle name="20% - Accent3 2 7 2 2 2 4" xfId="33506" xr:uid="{D5F9E942-42DD-41D5-BBD9-89BE6CA0D188}"/>
    <cellStyle name="20% - Accent3 2 7 2 2 3" xfId="13349" xr:uid="{773271FF-EADB-4D8D-B39B-848FF6FF4FA8}"/>
    <cellStyle name="20% - Accent3 2 7 2 2 3 2" xfId="23298" xr:uid="{247FC05F-DDE7-4D46-925F-A2C62887D76B}"/>
    <cellStyle name="20% - Accent3 2 7 2 2 3 2 2" xfId="45572" xr:uid="{1D0DF769-C647-4B57-B315-33F568B7E3E2}"/>
    <cellStyle name="20% - Accent3 2 7 2 2 3 3" xfId="35924" xr:uid="{5DE97FEE-E94D-4352-96EC-33E4358BE5B1}"/>
    <cellStyle name="20% - Accent3 2 7 2 2 4" xfId="18348" xr:uid="{ECEA71A1-B7DB-45B2-8B1C-2B8E9621FCEA}"/>
    <cellStyle name="20% - Accent3 2 7 2 2 4 2" xfId="40744" xr:uid="{ECC75A83-B911-4AFE-A06E-9F5177FA8CE1}"/>
    <cellStyle name="20% - Accent3 2 7 2 2 5" xfId="31096" xr:uid="{B225E394-C110-4E77-BE9A-08708C6729EE}"/>
    <cellStyle name="20% - Accent3 2 7 2 3" xfId="2008" xr:uid="{9154B2B6-5F4C-4589-B33B-2D584710453D}"/>
    <cellStyle name="20% - Accent3 2 7 2 3 2" xfId="10720" xr:uid="{C1244FEF-6DED-4F87-907B-F25D73131B3F}"/>
    <cellStyle name="20% - Accent3 2 7 2 3 2 2" xfId="15849" xr:uid="{3427C399-5A9B-4CB2-960D-58E5434030E0}"/>
    <cellStyle name="20% - Accent3 2 7 2 3 2 2 2" xfId="25778" xr:uid="{7E5EB249-4C3F-4F9F-9920-E6B3C017B25F}"/>
    <cellStyle name="20% - Accent3 2 7 2 3 2 2 2 2" xfId="47985" xr:uid="{98A3A55B-EB74-4CC0-83B4-C75791282D7A}"/>
    <cellStyle name="20% - Accent3 2 7 2 3 2 2 3" xfId="38337" xr:uid="{8C2520E4-9C00-4860-8815-E720E9463A6D}"/>
    <cellStyle name="20% - Accent3 2 7 2 3 2 3" xfId="20820" xr:uid="{CF26B642-C24B-4F78-916F-04FBA70CDD70}"/>
    <cellStyle name="20% - Accent3 2 7 2 3 2 3 2" xfId="43155" xr:uid="{58042831-5F7E-485E-806C-3EF17458B56A}"/>
    <cellStyle name="20% - Accent3 2 7 2 3 2 4" xfId="33507" xr:uid="{71826BDE-2FB3-4F56-A41D-7A53622AACB6}"/>
    <cellStyle name="20% - Accent3 2 7 2 3 3" xfId="13350" xr:uid="{99878B75-1B2F-4B36-9850-A2072D5AF79F}"/>
    <cellStyle name="20% - Accent3 2 7 2 3 3 2" xfId="23299" xr:uid="{F6E80E5D-C49C-4C5F-A5E9-7D6820EF06A7}"/>
    <cellStyle name="20% - Accent3 2 7 2 3 3 2 2" xfId="45573" xr:uid="{9C4193AE-A235-4F75-92DA-D4BFE0E4952A}"/>
    <cellStyle name="20% - Accent3 2 7 2 3 3 3" xfId="35925" xr:uid="{1B1C17A7-3D44-40CE-BC44-A2B388F89A58}"/>
    <cellStyle name="20% - Accent3 2 7 2 3 4" xfId="18349" xr:uid="{82F1268A-753F-4038-955A-9491D3665A34}"/>
    <cellStyle name="20% - Accent3 2 7 2 3 4 2" xfId="40745" xr:uid="{32C67CD6-B7C4-44FD-8EEB-051556B0A4A6}"/>
    <cellStyle name="20% - Accent3 2 7 2 3 5" xfId="31097" xr:uid="{D999DC0C-CFDC-4008-8D67-A4C8BB6B8D35}"/>
    <cellStyle name="20% - Accent3 2 7 2 4" xfId="2009" xr:uid="{FEFB1D0D-13BA-4F41-A1F9-4DBFB765BBCB}"/>
    <cellStyle name="20% - Accent3 2 7 2 4 2" xfId="10721" xr:uid="{6BD10732-22BF-4647-B240-992693120B23}"/>
    <cellStyle name="20% - Accent3 2 7 2 4 2 2" xfId="15850" xr:uid="{269E7C0F-C8EB-46B8-B92A-701967CDE705}"/>
    <cellStyle name="20% - Accent3 2 7 2 4 2 2 2" xfId="25779" xr:uid="{147C9847-3AEC-476B-9C64-409A3ACBD3E1}"/>
    <cellStyle name="20% - Accent3 2 7 2 4 2 2 2 2" xfId="47986" xr:uid="{5DB3F534-50B2-4517-91CF-C88147AF31DF}"/>
    <cellStyle name="20% - Accent3 2 7 2 4 2 2 3" xfId="38338" xr:uid="{513C3379-54CE-41B4-A8F3-F1180ED82AE1}"/>
    <cellStyle name="20% - Accent3 2 7 2 4 2 3" xfId="20821" xr:uid="{51EC78A5-4A99-49A7-916A-ED4F62F7FD8E}"/>
    <cellStyle name="20% - Accent3 2 7 2 4 2 3 2" xfId="43156" xr:uid="{A51EB102-BE12-433D-BAAE-44576FF74D11}"/>
    <cellStyle name="20% - Accent3 2 7 2 4 2 4" xfId="33508" xr:uid="{F808F4AB-DA5D-43AC-B07C-E2FD7E91AA93}"/>
    <cellStyle name="20% - Accent3 2 7 2 4 3" xfId="13351" xr:uid="{0B267C34-D16E-4577-A3C4-F5F5E7B9A762}"/>
    <cellStyle name="20% - Accent3 2 7 2 4 3 2" xfId="23300" xr:uid="{54E605ED-F093-475E-BD4B-2E0CFE4A51C5}"/>
    <cellStyle name="20% - Accent3 2 7 2 4 3 2 2" xfId="45574" xr:uid="{8F7D95AA-7872-4087-BA7F-8DAC31C8367B}"/>
    <cellStyle name="20% - Accent3 2 7 2 4 3 3" xfId="35926" xr:uid="{4BE2BE56-0D97-410F-BC03-14A13377FC27}"/>
    <cellStyle name="20% - Accent3 2 7 2 4 4" xfId="18350" xr:uid="{39246204-5C89-4F36-A71B-B5835DACF0CE}"/>
    <cellStyle name="20% - Accent3 2 7 2 4 4 2" xfId="40746" xr:uid="{E91E4C7D-8CD2-4305-ACD6-6D0240C7DB7F}"/>
    <cellStyle name="20% - Accent3 2 7 2 4 5" xfId="31098" xr:uid="{8DBC9940-65CD-4364-8F03-CA386674C09A}"/>
    <cellStyle name="20% - Accent3 2 7 2 5" xfId="10718" xr:uid="{0E8CA09C-9DF4-4596-8D36-6EFB65B72E11}"/>
    <cellStyle name="20% - Accent3 2 7 2 5 2" xfId="15847" xr:uid="{3DC5CCD1-7E3A-44E5-A533-4AE9EA4EF156}"/>
    <cellStyle name="20% - Accent3 2 7 2 5 2 2" xfId="25776" xr:uid="{ECAD0E34-2FE0-4F96-94B0-931CE2A07186}"/>
    <cellStyle name="20% - Accent3 2 7 2 5 2 2 2" xfId="47983" xr:uid="{25460C1F-3DC6-44AA-AEB4-6055DA142880}"/>
    <cellStyle name="20% - Accent3 2 7 2 5 2 3" xfId="38335" xr:uid="{68987462-9057-4B28-AC7F-719F3F8D6492}"/>
    <cellStyle name="20% - Accent3 2 7 2 5 3" xfId="20818" xr:uid="{841EDF98-5B86-402F-908E-911D1830359B}"/>
    <cellStyle name="20% - Accent3 2 7 2 5 3 2" xfId="43153" xr:uid="{469F6B89-3EA8-46E5-8DD3-2DF9C12C1DD0}"/>
    <cellStyle name="20% - Accent3 2 7 2 5 4" xfId="33505" xr:uid="{9CAFB5D0-8A42-4A1B-A74A-9BF3684185D4}"/>
    <cellStyle name="20% - Accent3 2 7 2 6" xfId="13348" xr:uid="{7815CD06-6EFD-473A-B8D2-DA3C159F42C0}"/>
    <cellStyle name="20% - Accent3 2 7 2 6 2" xfId="23297" xr:uid="{D93A0ED1-438E-475E-882B-37587045D716}"/>
    <cellStyle name="20% - Accent3 2 7 2 6 2 2" xfId="45571" xr:uid="{69A9E884-BBF9-4F73-B925-0CCF91907B58}"/>
    <cellStyle name="20% - Accent3 2 7 2 6 3" xfId="35923" xr:uid="{0B3B1855-7CC5-4186-947C-C7131EE63B0E}"/>
    <cellStyle name="20% - Accent3 2 7 2 7" xfId="18347" xr:uid="{8B00D0F6-87A4-48DD-A57D-6ED7A4F4F6FA}"/>
    <cellStyle name="20% - Accent3 2 7 2 7 2" xfId="40743" xr:uid="{F01BD5A2-E051-424E-9FF2-A760D4B4DFFC}"/>
    <cellStyle name="20% - Accent3 2 7 2 8" xfId="31095" xr:uid="{4776F5EA-7E4B-47F7-A501-34553651DF67}"/>
    <cellStyle name="20% - Accent3 2 7 3" xfId="2010" xr:uid="{09DD0877-1294-4E92-B786-278CA7F19B2C}"/>
    <cellStyle name="20% - Accent3 2 7 3 2" xfId="10722" xr:uid="{87FA2C9E-6363-4853-8AE9-AF44CF450395}"/>
    <cellStyle name="20% - Accent3 2 7 3 2 2" xfId="15851" xr:uid="{C148CD31-456E-4B16-B3E8-20EBD75ECB28}"/>
    <cellStyle name="20% - Accent3 2 7 3 2 2 2" xfId="25780" xr:uid="{D4E4E457-23C7-43CB-8EFA-C793C85D8F96}"/>
    <cellStyle name="20% - Accent3 2 7 3 2 2 2 2" xfId="47987" xr:uid="{1FD7670B-6074-4D8A-B9C0-9404B58849B7}"/>
    <cellStyle name="20% - Accent3 2 7 3 2 2 3" xfId="38339" xr:uid="{13C488AD-5216-4F21-80A4-4236FD21DBC8}"/>
    <cellStyle name="20% - Accent3 2 7 3 2 3" xfId="20822" xr:uid="{9C92DD05-47E8-4356-8898-18AD73B3D161}"/>
    <cellStyle name="20% - Accent3 2 7 3 2 3 2" xfId="43157" xr:uid="{8A5BD80F-F02F-48CD-A93A-59E3FB886588}"/>
    <cellStyle name="20% - Accent3 2 7 3 2 4" xfId="33509" xr:uid="{D4B07ABD-7900-491D-82A9-F5CD6667620C}"/>
    <cellStyle name="20% - Accent3 2 7 3 3" xfId="13352" xr:uid="{568C4883-CB51-4CE1-A436-84F0C976DD8A}"/>
    <cellStyle name="20% - Accent3 2 7 3 3 2" xfId="23301" xr:uid="{CB08EC75-0B2C-462D-9A1B-3AB736D6CE11}"/>
    <cellStyle name="20% - Accent3 2 7 3 3 2 2" xfId="45575" xr:uid="{22F7B854-577E-4195-9DB6-832F2F39A987}"/>
    <cellStyle name="20% - Accent3 2 7 3 3 3" xfId="35927" xr:uid="{060E27E1-D4BF-4004-AB9E-6C9C5B99E716}"/>
    <cellStyle name="20% - Accent3 2 7 3 4" xfId="18351" xr:uid="{5A952436-A0A5-49CA-99DB-45BDB8757E5A}"/>
    <cellStyle name="20% - Accent3 2 7 3 4 2" xfId="40747" xr:uid="{480EBA4B-E713-447A-9BCB-F9B9DCA71D41}"/>
    <cellStyle name="20% - Accent3 2 7 3 5" xfId="31099" xr:uid="{7BD2EFB3-5CD5-44A2-A49A-6FA835F38F84}"/>
    <cellStyle name="20% - Accent3 2 7 4" xfId="2011" xr:uid="{1060E424-D6EC-4912-8217-AEF26141B1D1}"/>
    <cellStyle name="20% - Accent3 2 7 4 2" xfId="10723" xr:uid="{2A1C63CA-B7DF-405E-B444-46502E52595B}"/>
    <cellStyle name="20% - Accent3 2 7 4 2 2" xfId="15852" xr:uid="{49CB768B-B1DC-4510-A728-B44E81765593}"/>
    <cellStyle name="20% - Accent3 2 7 4 2 2 2" xfId="25781" xr:uid="{D6C95918-60F4-44CA-BDDA-2A5F21FB948B}"/>
    <cellStyle name="20% - Accent3 2 7 4 2 2 2 2" xfId="47988" xr:uid="{9628AFBC-8D09-4710-BF55-6ACA634B7D16}"/>
    <cellStyle name="20% - Accent3 2 7 4 2 2 3" xfId="38340" xr:uid="{68E038AB-BC0F-48CB-8C72-0A24CA2450AB}"/>
    <cellStyle name="20% - Accent3 2 7 4 2 3" xfId="20823" xr:uid="{EDA12B21-4C9F-499A-B3B4-1593AFD6CD0A}"/>
    <cellStyle name="20% - Accent3 2 7 4 2 3 2" xfId="43158" xr:uid="{61B90BB1-BF0B-4E10-97CF-EE9BC0EA3A16}"/>
    <cellStyle name="20% - Accent3 2 7 4 2 4" xfId="33510" xr:uid="{343C35C0-1B46-447A-AEE2-3E02E9E88AA3}"/>
    <cellStyle name="20% - Accent3 2 7 4 3" xfId="13353" xr:uid="{642DCE55-52BF-4754-987F-0CD7F2A2613A}"/>
    <cellStyle name="20% - Accent3 2 7 4 3 2" xfId="23302" xr:uid="{2D6FE889-0CCB-4CC2-95C7-7A2CFD918CE0}"/>
    <cellStyle name="20% - Accent3 2 7 4 3 2 2" xfId="45576" xr:uid="{CBF41219-4505-4014-9717-E858D23F0350}"/>
    <cellStyle name="20% - Accent3 2 7 4 3 3" xfId="35928" xr:uid="{B2841E64-43EF-43D2-AA45-936E20304C7E}"/>
    <cellStyle name="20% - Accent3 2 7 4 4" xfId="18352" xr:uid="{894471AA-ED8C-4CC0-B647-345B6C94D621}"/>
    <cellStyle name="20% - Accent3 2 7 4 4 2" xfId="40748" xr:uid="{AAA3B9FD-B6B6-4546-9949-17281BED57B5}"/>
    <cellStyle name="20% - Accent3 2 7 4 5" xfId="31100" xr:uid="{ED46C492-21AB-471A-BED0-C6C7D4A16575}"/>
    <cellStyle name="20% - Accent3 2 7 5" xfId="2012" xr:uid="{D2C600FE-8C90-48F7-9AF7-19C3303FC9EA}"/>
    <cellStyle name="20% - Accent3 2 7 5 2" xfId="10724" xr:uid="{3924E864-A74F-4C95-BC53-62F84AB3C654}"/>
    <cellStyle name="20% - Accent3 2 7 5 2 2" xfId="15853" xr:uid="{90CE2EB2-2797-40A6-A2AC-7A4676BB2673}"/>
    <cellStyle name="20% - Accent3 2 7 5 2 2 2" xfId="25782" xr:uid="{8D8CE74F-C055-4BF8-B1BB-7344C718B3F4}"/>
    <cellStyle name="20% - Accent3 2 7 5 2 2 2 2" xfId="47989" xr:uid="{7ED5DFB5-8F9A-429D-AB04-2B3B32DEA0DC}"/>
    <cellStyle name="20% - Accent3 2 7 5 2 2 3" xfId="38341" xr:uid="{D4E263A3-8F16-4F2E-95DA-D46C45B3C88D}"/>
    <cellStyle name="20% - Accent3 2 7 5 2 3" xfId="20824" xr:uid="{0B0133F3-A782-4068-AE0F-CFC4661FFA80}"/>
    <cellStyle name="20% - Accent3 2 7 5 2 3 2" xfId="43159" xr:uid="{E4DFDC3E-9976-4192-8056-3E9C8E28E2F8}"/>
    <cellStyle name="20% - Accent3 2 7 5 2 4" xfId="33511" xr:uid="{CAD41271-1BD6-4431-964E-EB44F6F88076}"/>
    <cellStyle name="20% - Accent3 2 7 5 3" xfId="13354" xr:uid="{8A359725-2EDD-490E-AEA2-3F78B98514EE}"/>
    <cellStyle name="20% - Accent3 2 7 5 3 2" xfId="23303" xr:uid="{470E9A89-0077-4139-9011-5E3B44DC6A09}"/>
    <cellStyle name="20% - Accent3 2 7 5 3 2 2" xfId="45577" xr:uid="{B8DEEA00-3DC3-46DE-A76F-4EB85EDD7F34}"/>
    <cellStyle name="20% - Accent3 2 7 5 3 3" xfId="35929" xr:uid="{89DACB39-930C-4381-82DB-2170ACB43A7B}"/>
    <cellStyle name="20% - Accent3 2 7 5 4" xfId="18353" xr:uid="{3FAC6A0D-1FB6-4F91-8377-2048A057BA18}"/>
    <cellStyle name="20% - Accent3 2 7 5 4 2" xfId="40749" xr:uid="{1CF1D700-4BD6-47BE-8825-748EA96D0FA9}"/>
    <cellStyle name="20% - Accent3 2 7 5 5" xfId="31101" xr:uid="{87239979-FB18-470A-90E3-7B40C6A42386}"/>
    <cellStyle name="20% - Accent3 2 7 6" xfId="10717" xr:uid="{E99CDCF7-C50E-4521-AEC6-A526CF0ECF32}"/>
    <cellStyle name="20% - Accent3 2 7 6 2" xfId="15846" xr:uid="{5BD0B99A-B60A-4FC9-A8B4-3E8D992F9F5F}"/>
    <cellStyle name="20% - Accent3 2 7 6 2 2" xfId="25775" xr:uid="{D2725421-6C50-4355-A4E0-9DFB4B36ED98}"/>
    <cellStyle name="20% - Accent3 2 7 6 2 2 2" xfId="47982" xr:uid="{FED42D63-EBBE-42CC-8D76-33317218F664}"/>
    <cellStyle name="20% - Accent3 2 7 6 2 3" xfId="38334" xr:uid="{3B71FFD7-37BA-444B-91B6-96D0C92BA00B}"/>
    <cellStyle name="20% - Accent3 2 7 6 3" xfId="20817" xr:uid="{FDC85AA8-E889-4A3B-9C79-62A0F8D0A0B5}"/>
    <cellStyle name="20% - Accent3 2 7 6 3 2" xfId="43152" xr:uid="{FE835571-B563-4264-8D0D-7342686ED4A0}"/>
    <cellStyle name="20% - Accent3 2 7 6 4" xfId="33504" xr:uid="{57E0D83E-728D-44D4-9EDA-FD1AFFD7CEAF}"/>
    <cellStyle name="20% - Accent3 2 7 7" xfId="13347" xr:uid="{36C7EE71-B19C-4BF9-9441-855E56792729}"/>
    <cellStyle name="20% - Accent3 2 7 7 2" xfId="23296" xr:uid="{A4DBC5A7-DF0A-48A5-A274-00EED52585FA}"/>
    <cellStyle name="20% - Accent3 2 7 7 2 2" xfId="45570" xr:uid="{466FC735-72F4-4C5A-BEB1-5B1A6AD24052}"/>
    <cellStyle name="20% - Accent3 2 7 7 3" xfId="35922" xr:uid="{695B66DB-8E55-4A77-9112-1497CE29EFEA}"/>
    <cellStyle name="20% - Accent3 2 7 8" xfId="18346" xr:uid="{1400E6F0-A51C-41F5-AE69-2A34C21D1649}"/>
    <cellStyle name="20% - Accent3 2 7 8 2" xfId="40742" xr:uid="{21CD3359-154B-448C-80B6-A8CB02318EC2}"/>
    <cellStyle name="20% - Accent3 2 7 9" xfId="31094" xr:uid="{FC50827C-2A89-418F-AF66-3083D8DA3C0A}"/>
    <cellStyle name="20% - Accent3 2 8" xfId="2013" xr:uid="{5E6F9EE6-3F86-43B5-B4F0-6ECEA0E8BF9D}"/>
    <cellStyle name="20% - Accent3 2 8 2" xfId="10725" xr:uid="{20D843C4-3B62-4D95-B6CF-8C6BF78464DD}"/>
    <cellStyle name="20% - Accent3 2 8 2 2" xfId="15854" xr:uid="{337F1F8F-C950-49A1-8314-5A2D29891405}"/>
    <cellStyle name="20% - Accent3 2 8 2 2 2" xfId="25783" xr:uid="{C4C257D4-647E-4DB7-B3CF-FA7FD7741686}"/>
    <cellStyle name="20% - Accent3 2 8 2 2 2 2" xfId="47990" xr:uid="{65B6D4F8-0124-4DB2-999C-D0DE1721B599}"/>
    <cellStyle name="20% - Accent3 2 8 2 2 3" xfId="38342" xr:uid="{04AC26C0-C97A-494E-B012-B6F292F54E5B}"/>
    <cellStyle name="20% - Accent3 2 8 2 3" xfId="20825" xr:uid="{FC03275F-D314-4B10-B44A-D53F4293C0AE}"/>
    <cellStyle name="20% - Accent3 2 8 2 3 2" xfId="43160" xr:uid="{E52F5A88-BF79-4DD0-BD97-60E9377F9821}"/>
    <cellStyle name="20% - Accent3 2 8 2 4" xfId="33512" xr:uid="{D0B1E3A5-4AB7-4429-B2BB-776BEA90C683}"/>
    <cellStyle name="20% - Accent3 2 8 3" xfId="13355" xr:uid="{A86F72A4-68D3-4F9A-BA33-2CC48AAC39B9}"/>
    <cellStyle name="20% - Accent3 2 8 3 2" xfId="23304" xr:uid="{CBD16231-E419-479F-A7F3-DDE40A25BFD4}"/>
    <cellStyle name="20% - Accent3 2 8 3 2 2" xfId="45578" xr:uid="{4E861326-13D5-4404-B7D8-DB839C3EFE5D}"/>
    <cellStyle name="20% - Accent3 2 8 3 3" xfId="35930" xr:uid="{BEDBD78A-89B5-47B4-851D-85F3D2D27A7A}"/>
    <cellStyle name="20% - Accent3 2 8 4" xfId="18354" xr:uid="{33CF1168-380D-4732-BE84-2736F11C9802}"/>
    <cellStyle name="20% - Accent3 2 8 4 2" xfId="40750" xr:uid="{30655E17-9127-4B57-904A-4E0CFA071E5C}"/>
    <cellStyle name="20% - Accent3 2 8 5" xfId="31102" xr:uid="{9C366C9C-2C17-46B3-90CC-CC33191E7C64}"/>
    <cellStyle name="20% - Accent3 2 9" xfId="2014" xr:uid="{17310378-BABB-4713-8939-0B036674FAB4}"/>
    <cellStyle name="20% - Accent3 2 9 2" xfId="2015" xr:uid="{103B0369-FF33-4A89-9F54-3F596DB0E91A}"/>
    <cellStyle name="20% - Accent3 2 9 3" xfId="2016" xr:uid="{6B2E6B1F-339A-4AEB-8FA0-4FA9C0432887}"/>
    <cellStyle name="20% - Accent3 3" xfId="351" xr:uid="{E6B609BB-4872-417A-AC84-7B7F3391B64B}"/>
    <cellStyle name="20% - Accent3 3 10" xfId="2017" xr:uid="{AE731EAA-1DA8-42EA-B1A3-634FEB49F21B}"/>
    <cellStyle name="20% - Accent3 3 2" xfId="2018" xr:uid="{40752249-B20D-4BF5-81DF-B6A116BB3A14}"/>
    <cellStyle name="20% - Accent3 3 2 2" xfId="2019" xr:uid="{3A7C34CD-B50B-49FF-85D2-8633651702E6}"/>
    <cellStyle name="20% - Accent3 3 2 2 2" xfId="2020" xr:uid="{8E25D806-0132-4C86-A196-17687B24F5E8}"/>
    <cellStyle name="20% - Accent3 3 2 2 2 2" xfId="10728" xr:uid="{7997D0D0-59FE-4389-8F0A-E16931A25E58}"/>
    <cellStyle name="20% - Accent3 3 2 2 2 2 2" xfId="15857" xr:uid="{2CA7BD11-068B-4C4B-AEA8-734519256B94}"/>
    <cellStyle name="20% - Accent3 3 2 2 2 2 2 2" xfId="25786" xr:uid="{4413D3C4-9D7B-4DFB-B11E-EA690210517E}"/>
    <cellStyle name="20% - Accent3 3 2 2 2 2 2 2 2" xfId="47993" xr:uid="{078BE1B1-2A8F-4027-BE15-1B53AA7B9174}"/>
    <cellStyle name="20% - Accent3 3 2 2 2 2 2 3" xfId="38345" xr:uid="{85749C0C-9A20-49B5-BB7F-93EA7E7F5F8A}"/>
    <cellStyle name="20% - Accent3 3 2 2 2 2 3" xfId="20828" xr:uid="{E7CADDA1-7BCF-4DFA-9E5D-85621D459C29}"/>
    <cellStyle name="20% - Accent3 3 2 2 2 2 3 2" xfId="43163" xr:uid="{C5D07DCF-69AF-4139-B4F2-24880DCB703F}"/>
    <cellStyle name="20% - Accent3 3 2 2 2 2 4" xfId="33515" xr:uid="{45E90BB7-98E8-4EEC-8681-BC8A7D7634C2}"/>
    <cellStyle name="20% - Accent3 3 2 2 2 3" xfId="13358" xr:uid="{D7C5DAF1-3430-4A4A-B8E7-E05408F1A4C5}"/>
    <cellStyle name="20% - Accent3 3 2 2 2 3 2" xfId="23307" xr:uid="{F7BED668-9137-416A-9A5A-1D7583769702}"/>
    <cellStyle name="20% - Accent3 3 2 2 2 3 2 2" xfId="45581" xr:uid="{0392E55C-1339-4852-BCA6-EDFDFEE13C21}"/>
    <cellStyle name="20% - Accent3 3 2 2 2 3 3" xfId="35933" xr:uid="{83456254-725D-44F1-A0D8-B9E0F38FAAA6}"/>
    <cellStyle name="20% - Accent3 3 2 2 2 4" xfId="18357" xr:uid="{76A133B5-A152-4AFD-B71F-B111023B9AC2}"/>
    <cellStyle name="20% - Accent3 3 2 2 2 4 2" xfId="40753" xr:uid="{FF519A1D-6707-4B4C-A9EE-CEB967B5664E}"/>
    <cellStyle name="20% - Accent3 3 2 2 2 5" xfId="31105" xr:uid="{4E40F9F0-12B2-4D7F-9A8F-0CFBD174405D}"/>
    <cellStyle name="20% - Accent3 3 2 2 3" xfId="2021" xr:uid="{4606BA0D-5BA4-4529-8571-1B59F904F310}"/>
    <cellStyle name="20% - Accent3 3 2 2 3 2" xfId="10729" xr:uid="{4C2D83A0-491F-40D7-834A-555A27B28C2F}"/>
    <cellStyle name="20% - Accent3 3 2 2 3 2 2" xfId="15858" xr:uid="{54DEA04E-7755-4B70-B0B2-734B48263B49}"/>
    <cellStyle name="20% - Accent3 3 2 2 3 2 2 2" xfId="25787" xr:uid="{62E87EA2-8319-4A45-A4A2-E9BE7DF1719A}"/>
    <cellStyle name="20% - Accent3 3 2 2 3 2 2 2 2" xfId="47994" xr:uid="{666A56FF-EC28-42D0-87B8-5D33DED1A158}"/>
    <cellStyle name="20% - Accent3 3 2 2 3 2 2 3" xfId="38346" xr:uid="{A1137930-E130-46E4-B381-C2B92BB174FE}"/>
    <cellStyle name="20% - Accent3 3 2 2 3 2 3" xfId="20829" xr:uid="{9626412A-D460-4AF9-B2F4-B5329A2ABD68}"/>
    <cellStyle name="20% - Accent3 3 2 2 3 2 3 2" xfId="43164" xr:uid="{CDA5B79F-C85B-4232-B7CE-37E7C8184B9D}"/>
    <cellStyle name="20% - Accent3 3 2 2 3 2 4" xfId="33516" xr:uid="{90066528-4D8D-41FD-8BCE-202BF3055914}"/>
    <cellStyle name="20% - Accent3 3 2 2 3 3" xfId="13359" xr:uid="{D7A8E4CF-CFE4-4BFD-A623-D9ED087D4310}"/>
    <cellStyle name="20% - Accent3 3 2 2 3 3 2" xfId="23308" xr:uid="{8DD9D0B9-24B4-465C-B288-8CB74D540880}"/>
    <cellStyle name="20% - Accent3 3 2 2 3 3 2 2" xfId="45582" xr:uid="{AF470576-62A0-4C19-9994-C3A72A30438B}"/>
    <cellStyle name="20% - Accent3 3 2 2 3 3 3" xfId="35934" xr:uid="{9FA15C0E-0748-443D-B9FB-6FEC38AC3C0C}"/>
    <cellStyle name="20% - Accent3 3 2 2 3 4" xfId="18358" xr:uid="{D092667A-A793-4821-86E0-CB205844ABA0}"/>
    <cellStyle name="20% - Accent3 3 2 2 3 4 2" xfId="40754" xr:uid="{B97BAB64-BD5B-4B71-A199-1F47CE290178}"/>
    <cellStyle name="20% - Accent3 3 2 2 3 5" xfId="31106" xr:uid="{6CA44E16-643D-4142-BEFE-3C6DA944EA87}"/>
    <cellStyle name="20% - Accent3 3 2 2 4" xfId="2022" xr:uid="{FBD668BB-CC01-4FB4-8194-2C7C81E1DF35}"/>
    <cellStyle name="20% - Accent3 3 2 2 4 2" xfId="10730" xr:uid="{7173B6E5-F9A6-4107-B19D-9A96DB4030A6}"/>
    <cellStyle name="20% - Accent3 3 2 2 4 2 2" xfId="15859" xr:uid="{867E21AB-D237-4C2E-A048-2B3C02DF0B72}"/>
    <cellStyle name="20% - Accent3 3 2 2 4 2 2 2" xfId="25788" xr:uid="{9E167BED-A88A-4240-9FF9-A35952EB468B}"/>
    <cellStyle name="20% - Accent3 3 2 2 4 2 2 2 2" xfId="47995" xr:uid="{B068ED06-55EA-40FA-BB53-154A1AC49A92}"/>
    <cellStyle name="20% - Accent3 3 2 2 4 2 2 3" xfId="38347" xr:uid="{2FC0DCDD-8448-43F8-9712-D50428805BF7}"/>
    <cellStyle name="20% - Accent3 3 2 2 4 2 3" xfId="20830" xr:uid="{38881095-4FC1-4A21-B82F-A768ACCCAC30}"/>
    <cellStyle name="20% - Accent3 3 2 2 4 2 3 2" xfId="43165" xr:uid="{04E010F5-E652-46AF-A1B9-7A33B3EE99D5}"/>
    <cellStyle name="20% - Accent3 3 2 2 4 2 4" xfId="33517" xr:uid="{703167F7-95FD-4081-88CC-6D99BD73A0CD}"/>
    <cellStyle name="20% - Accent3 3 2 2 4 3" xfId="13360" xr:uid="{04F1EBC7-BB31-4637-ACDF-79A33727354A}"/>
    <cellStyle name="20% - Accent3 3 2 2 4 3 2" xfId="23309" xr:uid="{0E13C5D0-B2B1-4F3C-94A7-27D48F4D3347}"/>
    <cellStyle name="20% - Accent3 3 2 2 4 3 2 2" xfId="45583" xr:uid="{30AEE8FD-C960-443B-9A5A-D827F4FD6F3D}"/>
    <cellStyle name="20% - Accent3 3 2 2 4 3 3" xfId="35935" xr:uid="{A630E2A1-79F6-4FDD-9442-A38CFBE83719}"/>
    <cellStyle name="20% - Accent3 3 2 2 4 4" xfId="18359" xr:uid="{2E95AB61-88BF-40D8-938F-B1B523B53D9E}"/>
    <cellStyle name="20% - Accent3 3 2 2 4 4 2" xfId="40755" xr:uid="{9DC1FB78-C778-4CC6-85D7-CEC537E81E5B}"/>
    <cellStyle name="20% - Accent3 3 2 2 4 5" xfId="31107" xr:uid="{23B9DE98-7E7C-4C1E-84B2-91954925805B}"/>
    <cellStyle name="20% - Accent3 3 2 2 5" xfId="10727" xr:uid="{112ED150-092B-43A6-AF70-DC781FC3A5FD}"/>
    <cellStyle name="20% - Accent3 3 2 2 5 2" xfId="15856" xr:uid="{A9032BDB-8DAB-4944-895B-981684E93BE2}"/>
    <cellStyle name="20% - Accent3 3 2 2 5 2 2" xfId="25785" xr:uid="{0CD3675D-F3C9-455E-ABFA-D2831049F140}"/>
    <cellStyle name="20% - Accent3 3 2 2 5 2 2 2" xfId="47992" xr:uid="{668637F6-44BF-4F5F-B0FE-0E23D93FC3B9}"/>
    <cellStyle name="20% - Accent3 3 2 2 5 2 3" xfId="38344" xr:uid="{9E1C26CF-7116-431D-8F08-BEA752F4AF70}"/>
    <cellStyle name="20% - Accent3 3 2 2 5 3" xfId="20827" xr:uid="{ECBE2A03-9665-4A0B-919A-043E928BCD64}"/>
    <cellStyle name="20% - Accent3 3 2 2 5 3 2" xfId="43162" xr:uid="{7ED2A3A2-AED6-4A7F-B201-2E45A5D731E9}"/>
    <cellStyle name="20% - Accent3 3 2 2 5 4" xfId="33514" xr:uid="{DB03BC12-406D-43F9-B334-CA88BECB8520}"/>
    <cellStyle name="20% - Accent3 3 2 2 6" xfId="13357" xr:uid="{291CBBDF-0310-44AE-B395-4BF1F0F80C94}"/>
    <cellStyle name="20% - Accent3 3 2 2 6 2" xfId="23306" xr:uid="{93B7B7F0-0CE9-4A9F-B435-1E8A0A9E7503}"/>
    <cellStyle name="20% - Accent3 3 2 2 6 2 2" xfId="45580" xr:uid="{12FBD221-F1AA-412D-B99B-C4A59B5EA7F0}"/>
    <cellStyle name="20% - Accent3 3 2 2 6 3" xfId="35932" xr:uid="{4F4756CA-CFB5-45E2-B720-A8119D2D242E}"/>
    <cellStyle name="20% - Accent3 3 2 2 7" xfId="18356" xr:uid="{BC460598-134B-4484-854C-371DEAE9BC80}"/>
    <cellStyle name="20% - Accent3 3 2 2 7 2" xfId="40752" xr:uid="{6CFD0A33-B24A-4B9C-80DB-0B6158851F56}"/>
    <cellStyle name="20% - Accent3 3 2 2 8" xfId="31104" xr:uid="{328059C5-08F9-4A22-A82D-A4ABC056F39C}"/>
    <cellStyle name="20% - Accent3 3 2 3" xfId="2023" xr:uid="{4F301243-B4AC-466F-B218-4D6CC92C480B}"/>
    <cellStyle name="20% - Accent3 3 2 3 2" xfId="10731" xr:uid="{63DFA2B8-7AD4-44CD-A3B3-56063E6030F2}"/>
    <cellStyle name="20% - Accent3 3 2 3 2 2" xfId="15860" xr:uid="{3C955D8B-0AD8-4B8B-87CE-BF1C3F644807}"/>
    <cellStyle name="20% - Accent3 3 2 3 2 2 2" xfId="25789" xr:uid="{78542094-C944-4678-A727-99CF8E268B80}"/>
    <cellStyle name="20% - Accent3 3 2 3 2 2 2 2" xfId="47996" xr:uid="{BC1B05D2-9EC8-4EA3-8DA6-6F73E2C07A3B}"/>
    <cellStyle name="20% - Accent3 3 2 3 2 2 3" xfId="38348" xr:uid="{9A3F4052-1F35-42F5-AEFE-CF5F2E5707CF}"/>
    <cellStyle name="20% - Accent3 3 2 3 2 3" xfId="20831" xr:uid="{A6155216-9DD7-4DE0-89DA-7C39340F63F3}"/>
    <cellStyle name="20% - Accent3 3 2 3 2 3 2" xfId="43166" xr:uid="{6FA1494E-2E32-45B6-8F71-AF28D6B7B8EA}"/>
    <cellStyle name="20% - Accent3 3 2 3 2 4" xfId="33518" xr:uid="{2FA64AB4-C7E7-4848-9FD0-D9A75AE38D85}"/>
    <cellStyle name="20% - Accent3 3 2 3 3" xfId="13361" xr:uid="{5D204698-3066-452F-8392-FF2605C2FFFE}"/>
    <cellStyle name="20% - Accent3 3 2 3 3 2" xfId="23310" xr:uid="{2C26C99B-8164-4EB6-A92D-12C06B8CE443}"/>
    <cellStyle name="20% - Accent3 3 2 3 3 2 2" xfId="45584" xr:uid="{A55D9063-2691-48D9-A7ED-3C4990322BB4}"/>
    <cellStyle name="20% - Accent3 3 2 3 3 3" xfId="35936" xr:uid="{CE8D23FF-595A-4349-AACC-0827454C273B}"/>
    <cellStyle name="20% - Accent3 3 2 3 4" xfId="18360" xr:uid="{D63CCAA6-43AD-444B-8187-8933D3784C66}"/>
    <cellStyle name="20% - Accent3 3 2 3 4 2" xfId="40756" xr:uid="{633BF6AC-CF39-4ED3-9B5B-4AF44C79E5D7}"/>
    <cellStyle name="20% - Accent3 3 2 3 5" xfId="31108" xr:uid="{4D4745A2-B9AB-4566-99B3-F29A14607132}"/>
    <cellStyle name="20% - Accent3 3 2 4" xfId="2024" xr:uid="{F0E761B2-C7D6-4551-8719-5CD747D2F65B}"/>
    <cellStyle name="20% - Accent3 3 2 4 2" xfId="10732" xr:uid="{F22912C7-1EF6-485A-AB4D-F54CC4F94A20}"/>
    <cellStyle name="20% - Accent3 3 2 4 2 2" xfId="15861" xr:uid="{4FF1C35C-513E-4DCB-90EF-EF3098DF2EDD}"/>
    <cellStyle name="20% - Accent3 3 2 4 2 2 2" xfId="25790" xr:uid="{A0ECF560-B990-439E-8DA8-86C30D81A872}"/>
    <cellStyle name="20% - Accent3 3 2 4 2 2 2 2" xfId="47997" xr:uid="{7C4EC7D0-5C29-44C1-B3C6-8076F6BBE4E7}"/>
    <cellStyle name="20% - Accent3 3 2 4 2 2 3" xfId="38349" xr:uid="{24866132-E2DD-4DE4-8275-8DCB193B8AEC}"/>
    <cellStyle name="20% - Accent3 3 2 4 2 3" xfId="20832" xr:uid="{B1F81E0A-EF5B-4C37-AA50-C51C675EA3A5}"/>
    <cellStyle name="20% - Accent3 3 2 4 2 3 2" xfId="43167" xr:uid="{7288957B-352C-4073-B503-CA0C176AE9D6}"/>
    <cellStyle name="20% - Accent3 3 2 4 2 4" xfId="33519" xr:uid="{2CBC02D5-93A9-4A68-B269-FF0A0CA4CD66}"/>
    <cellStyle name="20% - Accent3 3 2 4 3" xfId="13362" xr:uid="{E1CD79FD-9702-4328-AF23-0E28B59CE6E1}"/>
    <cellStyle name="20% - Accent3 3 2 4 3 2" xfId="23311" xr:uid="{8718C1B4-B745-4DCC-B62C-CF953E2884C7}"/>
    <cellStyle name="20% - Accent3 3 2 4 3 2 2" xfId="45585" xr:uid="{473E6FFE-00D0-4A88-AB5D-D020D38AF8B1}"/>
    <cellStyle name="20% - Accent3 3 2 4 3 3" xfId="35937" xr:uid="{6978B83B-7836-4417-BB0E-36E58D4176B2}"/>
    <cellStyle name="20% - Accent3 3 2 4 4" xfId="18361" xr:uid="{C3C1D27B-A707-4DB4-AFBB-0C3EB6137681}"/>
    <cellStyle name="20% - Accent3 3 2 4 4 2" xfId="40757" xr:uid="{E3569B3B-A07B-4758-908F-783E05631D3F}"/>
    <cellStyle name="20% - Accent3 3 2 4 5" xfId="31109" xr:uid="{526B9DF6-48A4-4BD9-895A-93DE3A94D802}"/>
    <cellStyle name="20% - Accent3 3 2 5" xfId="2025" xr:uid="{46FC7E1D-660E-410F-AD60-18FAC0F486AC}"/>
    <cellStyle name="20% - Accent3 3 2 5 2" xfId="10733" xr:uid="{BAC26D9A-C161-49EB-8C37-BF62BAED95C7}"/>
    <cellStyle name="20% - Accent3 3 2 5 2 2" xfId="15862" xr:uid="{F4F1C815-CBDA-48F4-9CE1-BAF6D58DC1C1}"/>
    <cellStyle name="20% - Accent3 3 2 5 2 2 2" xfId="25791" xr:uid="{ACA08AB7-085D-4B9B-BE14-7760A47F2FBA}"/>
    <cellStyle name="20% - Accent3 3 2 5 2 2 2 2" xfId="47998" xr:uid="{BB075900-60A3-47C2-8883-E04150CE820C}"/>
    <cellStyle name="20% - Accent3 3 2 5 2 2 3" xfId="38350" xr:uid="{DF0CBC5F-2620-408A-AAB0-30A8E39F05F5}"/>
    <cellStyle name="20% - Accent3 3 2 5 2 3" xfId="20833" xr:uid="{D88FA62A-1D6B-4DE2-9116-A54D8DA0224F}"/>
    <cellStyle name="20% - Accent3 3 2 5 2 3 2" xfId="43168" xr:uid="{023A613D-336A-4AEB-9BCB-0B54B9877540}"/>
    <cellStyle name="20% - Accent3 3 2 5 2 4" xfId="33520" xr:uid="{1BA6D589-3972-4D0C-8EC1-4EA2672DBAD0}"/>
    <cellStyle name="20% - Accent3 3 2 5 3" xfId="13363" xr:uid="{F4590621-B98D-4B9C-A43B-A4A1126E3A80}"/>
    <cellStyle name="20% - Accent3 3 2 5 3 2" xfId="23312" xr:uid="{870479AF-9917-45F4-BBC5-97C323FB077E}"/>
    <cellStyle name="20% - Accent3 3 2 5 3 2 2" xfId="45586" xr:uid="{C94A9261-DFED-4336-8B96-D6C3E1B9F7DB}"/>
    <cellStyle name="20% - Accent3 3 2 5 3 3" xfId="35938" xr:uid="{E1FB034A-2E86-42EC-A802-B85DFC0F1280}"/>
    <cellStyle name="20% - Accent3 3 2 5 4" xfId="18362" xr:uid="{6B8F4347-486D-4AFE-ACF2-7495F4103079}"/>
    <cellStyle name="20% - Accent3 3 2 5 4 2" xfId="40758" xr:uid="{8CF196CB-8A33-4976-9787-640E8C7045D9}"/>
    <cellStyle name="20% - Accent3 3 2 5 5" xfId="31110" xr:uid="{8CB908F9-E3ED-4693-B516-3B68FCC1DDEB}"/>
    <cellStyle name="20% - Accent3 3 2 6" xfId="10726" xr:uid="{45BDF765-C06F-407A-8CF7-E42BEC962D97}"/>
    <cellStyle name="20% - Accent3 3 2 6 2" xfId="15855" xr:uid="{97BD89CC-481A-48C4-9C4C-93253D89A293}"/>
    <cellStyle name="20% - Accent3 3 2 6 2 2" xfId="25784" xr:uid="{AA43731F-C05E-43F4-BD64-93A363F4E619}"/>
    <cellStyle name="20% - Accent3 3 2 6 2 2 2" xfId="47991" xr:uid="{4A0BE1C3-FF1C-4825-B58B-E3018551C76B}"/>
    <cellStyle name="20% - Accent3 3 2 6 2 3" xfId="38343" xr:uid="{85AF3A5B-AB1A-4FF0-80FF-EBC6AB982475}"/>
    <cellStyle name="20% - Accent3 3 2 6 3" xfId="20826" xr:uid="{727D7912-7ADB-4A49-B1CE-9B35A14BA2D0}"/>
    <cellStyle name="20% - Accent3 3 2 6 3 2" xfId="43161" xr:uid="{F6058C0D-C93D-4C5C-A47E-6877C5537BC1}"/>
    <cellStyle name="20% - Accent3 3 2 6 4" xfId="33513" xr:uid="{032E2AFA-114F-4F4A-BC32-4C7031EFA2F9}"/>
    <cellStyle name="20% - Accent3 3 2 7" xfId="13356" xr:uid="{EDA739F1-D75D-489B-9633-5595A0453E88}"/>
    <cellStyle name="20% - Accent3 3 2 7 2" xfId="23305" xr:uid="{7613F423-76A6-4965-A677-52B1D209E439}"/>
    <cellStyle name="20% - Accent3 3 2 7 2 2" xfId="45579" xr:uid="{EB4F5BFF-77A4-4BB6-9816-AD7A99EBB42A}"/>
    <cellStyle name="20% - Accent3 3 2 7 3" xfId="35931" xr:uid="{7E3CA771-9487-4DD9-89E6-9F977CB522C9}"/>
    <cellStyle name="20% - Accent3 3 2 8" xfId="18355" xr:uid="{7BA0C685-5932-4838-ABD4-9DBF71CBE519}"/>
    <cellStyle name="20% - Accent3 3 2 8 2" xfId="40751" xr:uid="{32350C09-499F-4529-9BCE-0E34D799FB97}"/>
    <cellStyle name="20% - Accent3 3 2 9" xfId="31103" xr:uid="{EB0FBE93-9400-4138-81C5-C9CA90443523}"/>
    <cellStyle name="20% - Accent3 3 3" xfId="2026" xr:uid="{DFF8570A-BA70-477D-88F6-7588CF98612F}"/>
    <cellStyle name="20% - Accent3 3 3 2" xfId="2027" xr:uid="{CB7201F2-C287-4B9D-A71A-E12097C0495E}"/>
    <cellStyle name="20% - Accent3 3 3 2 2" xfId="2028" xr:uid="{BAAFE1F5-B7FE-47DB-98FD-E07DC63989C5}"/>
    <cellStyle name="20% - Accent3 3 3 2 2 2" xfId="10736" xr:uid="{650E00D3-7261-427C-A3A9-643C6F09A682}"/>
    <cellStyle name="20% - Accent3 3 3 2 2 2 2" xfId="15865" xr:uid="{F2BF380A-5C37-41D6-AE1A-0F7286275804}"/>
    <cellStyle name="20% - Accent3 3 3 2 2 2 2 2" xfId="25794" xr:uid="{1D6271A2-1260-4C7C-A8DB-B580F24DA86E}"/>
    <cellStyle name="20% - Accent3 3 3 2 2 2 2 2 2" xfId="48001" xr:uid="{86441A22-74C2-4109-B3F3-5B3DF34A19A7}"/>
    <cellStyle name="20% - Accent3 3 3 2 2 2 2 3" xfId="38353" xr:uid="{85B918EC-E1DA-4771-B342-D32453427601}"/>
    <cellStyle name="20% - Accent3 3 3 2 2 2 3" xfId="20836" xr:uid="{4FE4FB2A-133B-44C3-A059-62639796FE66}"/>
    <cellStyle name="20% - Accent3 3 3 2 2 2 3 2" xfId="43171" xr:uid="{B1F206ED-4C1D-4DEE-A52C-E454AC1F8D50}"/>
    <cellStyle name="20% - Accent3 3 3 2 2 2 4" xfId="33523" xr:uid="{F92537DE-7742-4919-8F8B-DA11F84AC952}"/>
    <cellStyle name="20% - Accent3 3 3 2 2 3" xfId="13366" xr:uid="{302921DB-9BA9-4390-803D-59BF3609F187}"/>
    <cellStyle name="20% - Accent3 3 3 2 2 3 2" xfId="23315" xr:uid="{9B81825A-86B5-4562-A44E-5DD820E0CF0B}"/>
    <cellStyle name="20% - Accent3 3 3 2 2 3 2 2" xfId="45589" xr:uid="{15E1981B-2170-484B-B3CE-5A261B485B77}"/>
    <cellStyle name="20% - Accent3 3 3 2 2 3 3" xfId="35941" xr:uid="{19F1BAF9-2441-48E2-A058-A6876950EABC}"/>
    <cellStyle name="20% - Accent3 3 3 2 2 4" xfId="18365" xr:uid="{858FA72B-20DE-4CFB-8364-CA7DB8A7E261}"/>
    <cellStyle name="20% - Accent3 3 3 2 2 4 2" xfId="40761" xr:uid="{C016A66E-901E-4672-B4F6-23CB06D6FCDE}"/>
    <cellStyle name="20% - Accent3 3 3 2 2 5" xfId="31113" xr:uid="{5D42E15F-CD95-422C-B235-151146A47746}"/>
    <cellStyle name="20% - Accent3 3 3 2 3" xfId="2029" xr:uid="{01B27E85-7C95-4F5A-A204-C1B0AFF447A2}"/>
    <cellStyle name="20% - Accent3 3 3 2 3 2" xfId="10737" xr:uid="{02418A1F-B687-4166-874E-4939FA4C3AB0}"/>
    <cellStyle name="20% - Accent3 3 3 2 3 2 2" xfId="15866" xr:uid="{B9DC4327-2429-42AC-A330-F90DF53F2210}"/>
    <cellStyle name="20% - Accent3 3 3 2 3 2 2 2" xfId="25795" xr:uid="{F25898EB-F534-419A-B375-0E8BD478B6F3}"/>
    <cellStyle name="20% - Accent3 3 3 2 3 2 2 2 2" xfId="48002" xr:uid="{4EC28EE1-6111-463F-8A96-188A1D7A2666}"/>
    <cellStyle name="20% - Accent3 3 3 2 3 2 2 3" xfId="38354" xr:uid="{10D6ED9A-7280-4098-878D-6F9EF70E643C}"/>
    <cellStyle name="20% - Accent3 3 3 2 3 2 3" xfId="20837" xr:uid="{80B67C32-4447-4BFF-8161-3BA913FC007A}"/>
    <cellStyle name="20% - Accent3 3 3 2 3 2 3 2" xfId="43172" xr:uid="{2377C06A-BFF0-4E41-BCDA-E6503BD8F1E5}"/>
    <cellStyle name="20% - Accent3 3 3 2 3 2 4" xfId="33524" xr:uid="{8CC586E6-AC6E-4C42-BAF1-58AC0BCE98F6}"/>
    <cellStyle name="20% - Accent3 3 3 2 3 3" xfId="13367" xr:uid="{563FBBF7-AE4B-48AD-B8AE-8DB614DD1C0D}"/>
    <cellStyle name="20% - Accent3 3 3 2 3 3 2" xfId="23316" xr:uid="{948667BD-A982-4A9D-9180-9086CBF46CD4}"/>
    <cellStyle name="20% - Accent3 3 3 2 3 3 2 2" xfId="45590" xr:uid="{CFBCB0C7-6F29-44B8-BBC6-D505CBE6B254}"/>
    <cellStyle name="20% - Accent3 3 3 2 3 3 3" xfId="35942" xr:uid="{209F31E7-C946-4763-A004-63AF3912B940}"/>
    <cellStyle name="20% - Accent3 3 3 2 3 4" xfId="18366" xr:uid="{330D28FB-F4EC-488B-B819-7B2B74804692}"/>
    <cellStyle name="20% - Accent3 3 3 2 3 4 2" xfId="40762" xr:uid="{4A9378F5-F3A8-4F27-9AF3-AC35921FD172}"/>
    <cellStyle name="20% - Accent3 3 3 2 3 5" xfId="31114" xr:uid="{1F33A70A-AA16-40C1-B4A7-A24C10144656}"/>
    <cellStyle name="20% - Accent3 3 3 2 4" xfId="2030" xr:uid="{2CFCC9A2-14AF-4FBA-ABD9-95C8CB83D821}"/>
    <cellStyle name="20% - Accent3 3 3 2 4 2" xfId="10738" xr:uid="{FDBFBCAF-8B14-47AF-A214-44A99CD8D63A}"/>
    <cellStyle name="20% - Accent3 3 3 2 4 2 2" xfId="15867" xr:uid="{6AF483F0-F87F-4BA9-903C-26563976E910}"/>
    <cellStyle name="20% - Accent3 3 3 2 4 2 2 2" xfId="25796" xr:uid="{42CE7B76-C1E5-4D12-889E-65839FABC1DE}"/>
    <cellStyle name="20% - Accent3 3 3 2 4 2 2 2 2" xfId="48003" xr:uid="{D956CF84-3B3D-4DD2-BB81-1F4F08401A19}"/>
    <cellStyle name="20% - Accent3 3 3 2 4 2 2 3" xfId="38355" xr:uid="{9B1AB1E9-0940-4FE8-B48E-F98AD4A4AB6A}"/>
    <cellStyle name="20% - Accent3 3 3 2 4 2 3" xfId="20838" xr:uid="{A4A5664A-B90C-4A90-8D82-C922956052A3}"/>
    <cellStyle name="20% - Accent3 3 3 2 4 2 3 2" xfId="43173" xr:uid="{DF549EAB-4AEE-4E98-B5BA-969703638C31}"/>
    <cellStyle name="20% - Accent3 3 3 2 4 2 4" xfId="33525" xr:uid="{0F757F31-90AF-441D-B6E6-C8F1BFD7E6B6}"/>
    <cellStyle name="20% - Accent3 3 3 2 4 3" xfId="13368" xr:uid="{1D66EEA6-9662-4AA4-9B41-A167475C7561}"/>
    <cellStyle name="20% - Accent3 3 3 2 4 3 2" xfId="23317" xr:uid="{2F46E99D-95FD-4BB1-AB0F-8242383F2BE3}"/>
    <cellStyle name="20% - Accent3 3 3 2 4 3 2 2" xfId="45591" xr:uid="{0853D874-D9E0-415F-8B45-39AFCE3BC72C}"/>
    <cellStyle name="20% - Accent3 3 3 2 4 3 3" xfId="35943" xr:uid="{105806AA-1D9A-4F93-B9F1-8A4976D24B81}"/>
    <cellStyle name="20% - Accent3 3 3 2 4 4" xfId="18367" xr:uid="{6ED2DCF9-41DE-43E1-9CE8-B9C795E5602E}"/>
    <cellStyle name="20% - Accent3 3 3 2 4 4 2" xfId="40763" xr:uid="{083F775E-189B-4AB3-8152-A1C45742A5A5}"/>
    <cellStyle name="20% - Accent3 3 3 2 4 5" xfId="31115" xr:uid="{1EA61A87-1D5A-4F9F-ADD8-AE6048DC7F8B}"/>
    <cellStyle name="20% - Accent3 3 3 2 5" xfId="10735" xr:uid="{4C1EF67B-6674-436A-BF52-B145A1ACDC98}"/>
    <cellStyle name="20% - Accent3 3 3 2 5 2" xfId="15864" xr:uid="{EABFFF98-F053-4B0B-9096-6288D3477A13}"/>
    <cellStyle name="20% - Accent3 3 3 2 5 2 2" xfId="25793" xr:uid="{37C0411C-70E3-4849-AD64-5786EBB13495}"/>
    <cellStyle name="20% - Accent3 3 3 2 5 2 2 2" xfId="48000" xr:uid="{2023C00F-7742-405C-86D3-004E20539581}"/>
    <cellStyle name="20% - Accent3 3 3 2 5 2 3" xfId="38352" xr:uid="{48B303D4-1309-4DB3-8241-2BD622780C60}"/>
    <cellStyle name="20% - Accent3 3 3 2 5 3" xfId="20835" xr:uid="{2F24C9EA-AAEF-4B6F-8B71-024CAD2E0361}"/>
    <cellStyle name="20% - Accent3 3 3 2 5 3 2" xfId="43170" xr:uid="{16F011A2-B422-4331-92C8-703C21927991}"/>
    <cellStyle name="20% - Accent3 3 3 2 5 4" xfId="33522" xr:uid="{A6CDD0FA-3757-4033-A5DB-9EE4DC4F02B3}"/>
    <cellStyle name="20% - Accent3 3 3 2 6" xfId="13365" xr:uid="{382A9057-8AC0-46A6-B4A7-F935028BCF0E}"/>
    <cellStyle name="20% - Accent3 3 3 2 6 2" xfId="23314" xr:uid="{0482CC0B-2EF2-4ABD-A4B9-3598AE66FEF3}"/>
    <cellStyle name="20% - Accent3 3 3 2 6 2 2" xfId="45588" xr:uid="{16F4183A-6E91-4803-B39A-F612489FC650}"/>
    <cellStyle name="20% - Accent3 3 3 2 6 3" xfId="35940" xr:uid="{6F3493EB-A389-4715-BFF6-B8C3016A16BB}"/>
    <cellStyle name="20% - Accent3 3 3 2 7" xfId="18364" xr:uid="{CF59E76C-354B-407E-95F8-F4B73AB9AD6C}"/>
    <cellStyle name="20% - Accent3 3 3 2 7 2" xfId="40760" xr:uid="{42391048-BFAC-4B0E-9903-78DB0C74516B}"/>
    <cellStyle name="20% - Accent3 3 3 2 8" xfId="31112" xr:uid="{668663CC-27D1-497B-BD6B-C091148074F5}"/>
    <cellStyle name="20% - Accent3 3 3 3" xfId="2031" xr:uid="{5A40C03F-8B90-45C6-922D-3D76AF255523}"/>
    <cellStyle name="20% - Accent3 3 3 3 2" xfId="10739" xr:uid="{86EA5B06-7426-4392-AC70-8D74FD3835B0}"/>
    <cellStyle name="20% - Accent3 3 3 3 2 2" xfId="15868" xr:uid="{154DF6CA-3774-4E7C-A964-D674C4AE8594}"/>
    <cellStyle name="20% - Accent3 3 3 3 2 2 2" xfId="25797" xr:uid="{74093549-755D-4CED-A671-2E4B0EE75508}"/>
    <cellStyle name="20% - Accent3 3 3 3 2 2 2 2" xfId="48004" xr:uid="{6900D7EE-CD9A-40F6-A4CC-D5B0783340E9}"/>
    <cellStyle name="20% - Accent3 3 3 3 2 2 3" xfId="38356" xr:uid="{8D8B9607-45AD-4548-8601-C69A7407D3FF}"/>
    <cellStyle name="20% - Accent3 3 3 3 2 3" xfId="20839" xr:uid="{07F48156-37C3-4369-8A9B-12A6AFEBF099}"/>
    <cellStyle name="20% - Accent3 3 3 3 2 3 2" xfId="43174" xr:uid="{B98E4367-A7DA-464F-8D36-6D23598AD68A}"/>
    <cellStyle name="20% - Accent3 3 3 3 2 4" xfId="33526" xr:uid="{4385DB5E-B587-4122-8446-60F4867BB90D}"/>
    <cellStyle name="20% - Accent3 3 3 3 3" xfId="13369" xr:uid="{6D0635B3-EE85-4B8C-9119-4A11E2EB4690}"/>
    <cellStyle name="20% - Accent3 3 3 3 3 2" xfId="23318" xr:uid="{385B6642-5854-4B27-9A03-353721339F6F}"/>
    <cellStyle name="20% - Accent3 3 3 3 3 2 2" xfId="45592" xr:uid="{83B87D0A-7935-450C-916D-EE8D4B31A2FC}"/>
    <cellStyle name="20% - Accent3 3 3 3 3 3" xfId="35944" xr:uid="{6375BEA2-0BBE-4AA9-A523-5B133555E622}"/>
    <cellStyle name="20% - Accent3 3 3 3 4" xfId="18368" xr:uid="{EC976BB2-8A27-4C2C-9F7B-81DDE3BC874E}"/>
    <cellStyle name="20% - Accent3 3 3 3 4 2" xfId="40764" xr:uid="{E8396292-9A5C-430F-8E28-C85E0466B1B7}"/>
    <cellStyle name="20% - Accent3 3 3 3 5" xfId="31116" xr:uid="{C2349AEA-7A7A-4AEF-A9CE-2970EA810D73}"/>
    <cellStyle name="20% - Accent3 3 3 4" xfId="2032" xr:uid="{1ADF6721-CACA-4A45-895E-F1484D9E1195}"/>
    <cellStyle name="20% - Accent3 3 3 4 2" xfId="10740" xr:uid="{EA5053C1-9CED-4217-8F2D-BAAFEA2BB6E0}"/>
    <cellStyle name="20% - Accent3 3 3 4 2 2" xfId="15869" xr:uid="{A056E667-5E3D-41DB-8B8A-8B7C02E7230E}"/>
    <cellStyle name="20% - Accent3 3 3 4 2 2 2" xfId="25798" xr:uid="{6717434A-4C0B-48B7-B591-89DC0A4F8328}"/>
    <cellStyle name="20% - Accent3 3 3 4 2 2 2 2" xfId="48005" xr:uid="{324B3D2D-384F-47A6-9D38-B771BD8EE87C}"/>
    <cellStyle name="20% - Accent3 3 3 4 2 2 3" xfId="38357" xr:uid="{5A8AF408-1A6A-4FA9-975E-CBAFC85F47E8}"/>
    <cellStyle name="20% - Accent3 3 3 4 2 3" xfId="20840" xr:uid="{95285B05-9B68-4405-ABAC-BCCDCCC1BE53}"/>
    <cellStyle name="20% - Accent3 3 3 4 2 3 2" xfId="43175" xr:uid="{93086048-2062-408C-8E93-51F3AEDBB576}"/>
    <cellStyle name="20% - Accent3 3 3 4 2 4" xfId="33527" xr:uid="{748022F4-750D-4C28-8E05-A2B0E84A8382}"/>
    <cellStyle name="20% - Accent3 3 3 4 3" xfId="13370" xr:uid="{006D45C6-859C-4F02-A889-9A46C15B6B64}"/>
    <cellStyle name="20% - Accent3 3 3 4 3 2" xfId="23319" xr:uid="{60A779A6-A358-40B6-B890-1FD3F2C9CE49}"/>
    <cellStyle name="20% - Accent3 3 3 4 3 2 2" xfId="45593" xr:uid="{9F9DA10E-B92C-48AF-BDA6-E21C1D70C074}"/>
    <cellStyle name="20% - Accent3 3 3 4 3 3" xfId="35945" xr:uid="{409C3115-88FA-4BB8-9246-E2276E2E4D10}"/>
    <cellStyle name="20% - Accent3 3 3 4 4" xfId="18369" xr:uid="{3A05BD21-50F0-4CD4-885B-565CB64960FD}"/>
    <cellStyle name="20% - Accent3 3 3 4 4 2" xfId="40765" xr:uid="{C16B06C7-05EC-4322-9D6B-D89E689CB08E}"/>
    <cellStyle name="20% - Accent3 3 3 4 5" xfId="31117" xr:uid="{650CC3A9-7838-4EA8-8DF1-3E2B1CFF867F}"/>
    <cellStyle name="20% - Accent3 3 3 5" xfId="2033" xr:uid="{5D76CFC9-8B86-4E96-B9FD-7F9F65CEF9E4}"/>
    <cellStyle name="20% - Accent3 3 3 5 2" xfId="10741" xr:uid="{62C29B70-E5DD-411D-B19D-9245D69444BA}"/>
    <cellStyle name="20% - Accent3 3 3 5 2 2" xfId="15870" xr:uid="{B438FA0C-0121-4731-A8ED-B9D9D76BB8D0}"/>
    <cellStyle name="20% - Accent3 3 3 5 2 2 2" xfId="25799" xr:uid="{D6534732-C278-49C5-84C6-BD432321AC4E}"/>
    <cellStyle name="20% - Accent3 3 3 5 2 2 2 2" xfId="48006" xr:uid="{450E3756-3E06-430E-B280-E84E94FB2774}"/>
    <cellStyle name="20% - Accent3 3 3 5 2 2 3" xfId="38358" xr:uid="{C0A76C9F-DA0F-47F4-87DB-9F9195424F33}"/>
    <cellStyle name="20% - Accent3 3 3 5 2 3" xfId="20841" xr:uid="{9520B464-5A3C-45C4-B00A-9D2F89595150}"/>
    <cellStyle name="20% - Accent3 3 3 5 2 3 2" xfId="43176" xr:uid="{9B632191-B678-4DE8-980F-A79A6F10D99B}"/>
    <cellStyle name="20% - Accent3 3 3 5 2 4" xfId="33528" xr:uid="{6E6001A7-1B53-4B45-8599-08C91FC1E6CF}"/>
    <cellStyle name="20% - Accent3 3 3 5 3" xfId="13371" xr:uid="{3BC35F5B-CF54-421D-81AD-2D748DB04586}"/>
    <cellStyle name="20% - Accent3 3 3 5 3 2" xfId="23320" xr:uid="{073D53DD-F88F-48AE-8947-A29305390C14}"/>
    <cellStyle name="20% - Accent3 3 3 5 3 2 2" xfId="45594" xr:uid="{110E78A7-97E9-4EB1-9869-A7C8B713D124}"/>
    <cellStyle name="20% - Accent3 3 3 5 3 3" xfId="35946" xr:uid="{9D0C7A98-DAF5-454F-89BC-55EFDE5B4FEB}"/>
    <cellStyle name="20% - Accent3 3 3 5 4" xfId="18370" xr:uid="{EA4001F4-A994-412E-9B06-ECEC7D38DB6E}"/>
    <cellStyle name="20% - Accent3 3 3 5 4 2" xfId="40766" xr:uid="{0DE245EA-6655-4C4A-9E8C-2A362A684B73}"/>
    <cellStyle name="20% - Accent3 3 3 5 5" xfId="31118" xr:uid="{3EB861B9-A227-4C7B-A6C4-DC4A2E1646D0}"/>
    <cellStyle name="20% - Accent3 3 3 6" xfId="10734" xr:uid="{D2457B2D-C27B-4D37-BC60-A8D3F64B2D78}"/>
    <cellStyle name="20% - Accent3 3 3 6 2" xfId="15863" xr:uid="{7815FB91-E7C6-4E2A-A93E-72626D05ABE5}"/>
    <cellStyle name="20% - Accent3 3 3 6 2 2" xfId="25792" xr:uid="{1E7A331F-6414-4EB9-8D12-D3346421F7F6}"/>
    <cellStyle name="20% - Accent3 3 3 6 2 2 2" xfId="47999" xr:uid="{04B75A0D-F3C5-4B3D-B68B-DAE436D35E1F}"/>
    <cellStyle name="20% - Accent3 3 3 6 2 3" xfId="38351" xr:uid="{BCE3B429-635B-42E8-AD9C-A18BD2F0A669}"/>
    <cellStyle name="20% - Accent3 3 3 6 3" xfId="20834" xr:uid="{237C2734-29A5-4688-934D-090DCCD41314}"/>
    <cellStyle name="20% - Accent3 3 3 6 3 2" xfId="43169" xr:uid="{B0E318AC-D500-414D-A1E1-3E0C74484C7B}"/>
    <cellStyle name="20% - Accent3 3 3 6 4" xfId="33521" xr:uid="{7F620F22-B414-48C1-B90B-A64852A418CB}"/>
    <cellStyle name="20% - Accent3 3 3 7" xfId="13364" xr:uid="{FDD031E9-361E-4A12-ADFD-12F564B5C8DE}"/>
    <cellStyle name="20% - Accent3 3 3 7 2" xfId="23313" xr:uid="{35D22897-5C25-4C9C-B489-72C665177BC6}"/>
    <cellStyle name="20% - Accent3 3 3 7 2 2" xfId="45587" xr:uid="{2199E717-5207-405E-83AE-34DCCB3549D6}"/>
    <cellStyle name="20% - Accent3 3 3 7 3" xfId="35939" xr:uid="{4629549B-2AF8-4266-A20C-A8781F62438C}"/>
    <cellStyle name="20% - Accent3 3 3 8" xfId="18363" xr:uid="{D40BCB72-82F3-48B0-B413-7ECE3D9D84CF}"/>
    <cellStyle name="20% - Accent3 3 3 8 2" xfId="40759" xr:uid="{33F666CC-C942-4A60-A876-2944D1B00088}"/>
    <cellStyle name="20% - Accent3 3 3 9" xfId="31111" xr:uid="{4792154B-44F7-45BA-84DE-90F256EF214B}"/>
    <cellStyle name="20% - Accent3 3 4" xfId="2034" xr:uid="{A02AED6B-29DA-4E6D-8C17-860AB325B7BA}"/>
    <cellStyle name="20% - Accent3 3 4 2" xfId="2035" xr:uid="{67BF3AB5-26DD-43F4-9CBD-ECA2AEDF8685}"/>
    <cellStyle name="20% - Accent3 3 4 2 2" xfId="2036" xr:uid="{AAB258EA-FA85-4DEE-A7AB-E650BD4D3514}"/>
    <cellStyle name="20% - Accent3 3 4 2 2 2" xfId="10744" xr:uid="{B1B6D519-8738-4DC3-906D-3698F436F72B}"/>
    <cellStyle name="20% - Accent3 3 4 2 2 2 2" xfId="15873" xr:uid="{2131DFF6-55E3-4634-97A5-892BBC2D8B78}"/>
    <cellStyle name="20% - Accent3 3 4 2 2 2 2 2" xfId="25802" xr:uid="{B8105AFC-5EF7-4E4E-B1AC-AC614A76A335}"/>
    <cellStyle name="20% - Accent3 3 4 2 2 2 2 2 2" xfId="48009" xr:uid="{BA07A9BA-F248-4706-B48D-E926EFBC96A6}"/>
    <cellStyle name="20% - Accent3 3 4 2 2 2 2 3" xfId="38361" xr:uid="{EC2C7168-B1E6-48F2-9EFA-131CEEBE3F9D}"/>
    <cellStyle name="20% - Accent3 3 4 2 2 2 3" xfId="20844" xr:uid="{034E8985-E891-4378-8454-E1C98A578434}"/>
    <cellStyle name="20% - Accent3 3 4 2 2 2 3 2" xfId="43179" xr:uid="{0392C9BD-4209-442A-924B-D45E3BD2E020}"/>
    <cellStyle name="20% - Accent3 3 4 2 2 2 4" xfId="33531" xr:uid="{9B18E1A9-5F7E-4D29-85A7-1D8353FD8102}"/>
    <cellStyle name="20% - Accent3 3 4 2 2 3" xfId="13374" xr:uid="{05180031-A92B-4FF3-802C-276FD254A3B6}"/>
    <cellStyle name="20% - Accent3 3 4 2 2 3 2" xfId="23323" xr:uid="{1C70B84C-5B62-4CD1-B540-A40DA9287160}"/>
    <cellStyle name="20% - Accent3 3 4 2 2 3 2 2" xfId="45597" xr:uid="{12945DD1-ADBA-4ACC-B31B-1E4CF8DA1982}"/>
    <cellStyle name="20% - Accent3 3 4 2 2 3 3" xfId="35949" xr:uid="{E35144C7-8328-4DF4-A99D-C98CA9100B39}"/>
    <cellStyle name="20% - Accent3 3 4 2 2 4" xfId="18373" xr:uid="{8469E5E1-2FD2-4B2B-BF2F-81E46711301D}"/>
    <cellStyle name="20% - Accent3 3 4 2 2 4 2" xfId="40769" xr:uid="{9D1664B3-516A-43FF-A8E1-FE12E36EE7CB}"/>
    <cellStyle name="20% - Accent3 3 4 2 2 5" xfId="31121" xr:uid="{6A91281F-066B-47D2-9F50-90AA3FE705DB}"/>
    <cellStyle name="20% - Accent3 3 4 2 3" xfId="2037" xr:uid="{23BE325F-BC39-40AB-A30F-6452CF5AA308}"/>
    <cellStyle name="20% - Accent3 3 4 2 3 2" xfId="10745" xr:uid="{FA325E25-4778-464D-8CAB-EF4DBAFB98FB}"/>
    <cellStyle name="20% - Accent3 3 4 2 3 2 2" xfId="15874" xr:uid="{7A6861E6-C0D5-4008-911E-1381532E7661}"/>
    <cellStyle name="20% - Accent3 3 4 2 3 2 2 2" xfId="25803" xr:uid="{1CAE81BC-F026-4F98-AA06-F9B7B9DFE5BA}"/>
    <cellStyle name="20% - Accent3 3 4 2 3 2 2 2 2" xfId="48010" xr:uid="{19E84DB6-19A2-49A7-A18B-B958C0C3FA46}"/>
    <cellStyle name="20% - Accent3 3 4 2 3 2 2 3" xfId="38362" xr:uid="{7A7B154E-D1E0-43FF-A39F-A09B8F3A41C0}"/>
    <cellStyle name="20% - Accent3 3 4 2 3 2 3" xfId="20845" xr:uid="{4D2C5B59-5AE3-44D7-8BC9-09E7FC6D863C}"/>
    <cellStyle name="20% - Accent3 3 4 2 3 2 3 2" xfId="43180" xr:uid="{5A0A70E3-4542-4C09-A32E-AE576BF32E14}"/>
    <cellStyle name="20% - Accent3 3 4 2 3 2 4" xfId="33532" xr:uid="{2124976E-EE8B-4720-B121-D8CC249B19EC}"/>
    <cellStyle name="20% - Accent3 3 4 2 3 3" xfId="13375" xr:uid="{9FF061C7-9756-4591-9A38-37E77895D96E}"/>
    <cellStyle name="20% - Accent3 3 4 2 3 3 2" xfId="23324" xr:uid="{124AEDE9-8BA3-4C78-AD44-0B8C2FFA15F7}"/>
    <cellStyle name="20% - Accent3 3 4 2 3 3 2 2" xfId="45598" xr:uid="{44032E05-E352-4171-80CB-ABF2CE5C3CF1}"/>
    <cellStyle name="20% - Accent3 3 4 2 3 3 3" xfId="35950" xr:uid="{4A962386-8F10-4C22-B81D-2896A8E3C8EC}"/>
    <cellStyle name="20% - Accent3 3 4 2 3 4" xfId="18374" xr:uid="{6E5F7014-ED09-4A61-953F-5134F9270AC8}"/>
    <cellStyle name="20% - Accent3 3 4 2 3 4 2" xfId="40770" xr:uid="{7F1C8F23-47C6-4F33-85BD-95E451B4DBC2}"/>
    <cellStyle name="20% - Accent3 3 4 2 3 5" xfId="31122" xr:uid="{A5EF71EF-8D72-4D8E-9564-33A77667BD3F}"/>
    <cellStyle name="20% - Accent3 3 4 2 4" xfId="2038" xr:uid="{FD05FC6A-205D-4C3B-909B-D44168225163}"/>
    <cellStyle name="20% - Accent3 3 4 2 4 2" xfId="10746" xr:uid="{8EDBC0C6-0494-406D-B765-3761FF912C0B}"/>
    <cellStyle name="20% - Accent3 3 4 2 4 2 2" xfId="15875" xr:uid="{FA58230C-6176-4AC0-A865-39C381EF7E02}"/>
    <cellStyle name="20% - Accent3 3 4 2 4 2 2 2" xfId="25804" xr:uid="{D4CF5605-A59B-49B4-A96E-71A0783CD9E7}"/>
    <cellStyle name="20% - Accent3 3 4 2 4 2 2 2 2" xfId="48011" xr:uid="{DF83917A-BC5B-4B82-8252-7186F822A50F}"/>
    <cellStyle name="20% - Accent3 3 4 2 4 2 2 3" xfId="38363" xr:uid="{BFAAE9EC-5A65-4236-AF6E-7368D8EFB504}"/>
    <cellStyle name="20% - Accent3 3 4 2 4 2 3" xfId="20846" xr:uid="{79207487-B640-479E-970E-A1662F579352}"/>
    <cellStyle name="20% - Accent3 3 4 2 4 2 3 2" xfId="43181" xr:uid="{DCE9DDB7-BA44-4097-B0D3-4F0CB65B006F}"/>
    <cellStyle name="20% - Accent3 3 4 2 4 2 4" xfId="33533" xr:uid="{B6765C85-6CC2-40C8-8989-0D56FFE9C7C1}"/>
    <cellStyle name="20% - Accent3 3 4 2 4 3" xfId="13376" xr:uid="{7B7B2840-4DF3-41EB-BAB3-11EA5A40D6F2}"/>
    <cellStyle name="20% - Accent3 3 4 2 4 3 2" xfId="23325" xr:uid="{B0907FD9-C6E3-43BF-9D68-5950729F605E}"/>
    <cellStyle name="20% - Accent3 3 4 2 4 3 2 2" xfId="45599" xr:uid="{479BFDEC-2CAF-467E-A3F2-796623F1C739}"/>
    <cellStyle name="20% - Accent3 3 4 2 4 3 3" xfId="35951" xr:uid="{7E63A16E-FD3A-4E90-B4C2-E7D9B396B781}"/>
    <cellStyle name="20% - Accent3 3 4 2 4 4" xfId="18375" xr:uid="{7E1B5844-CD8F-4EB1-A5DE-46F315F33371}"/>
    <cellStyle name="20% - Accent3 3 4 2 4 4 2" xfId="40771" xr:uid="{E29BF5DB-D9D7-4631-9CFF-B31F52C73B78}"/>
    <cellStyle name="20% - Accent3 3 4 2 4 5" xfId="31123" xr:uid="{B136A1C7-D649-4AC5-A972-3AF528C6165F}"/>
    <cellStyle name="20% - Accent3 3 4 2 5" xfId="10743" xr:uid="{C7E944DC-5CBC-4F18-9B94-EC94D4F5841D}"/>
    <cellStyle name="20% - Accent3 3 4 2 5 2" xfId="15872" xr:uid="{42B7BC86-60D7-439A-94C9-AC93EA5E973E}"/>
    <cellStyle name="20% - Accent3 3 4 2 5 2 2" xfId="25801" xr:uid="{8D5AF00F-00AF-49B1-ADA5-5F5A5EE48041}"/>
    <cellStyle name="20% - Accent3 3 4 2 5 2 2 2" xfId="48008" xr:uid="{B0240B4D-B346-4FCB-89DB-1C92EC03908B}"/>
    <cellStyle name="20% - Accent3 3 4 2 5 2 3" xfId="38360" xr:uid="{F70749A7-0F2D-4EA9-9022-D0AC44E13B1C}"/>
    <cellStyle name="20% - Accent3 3 4 2 5 3" xfId="20843" xr:uid="{45DBDFE9-17A2-4942-8952-7467AAFDC898}"/>
    <cellStyle name="20% - Accent3 3 4 2 5 3 2" xfId="43178" xr:uid="{7A1663F3-3AE4-4962-B514-905FCB267CC9}"/>
    <cellStyle name="20% - Accent3 3 4 2 5 4" xfId="33530" xr:uid="{08F105F1-B5BC-4C7D-B4E4-1CD809312C3B}"/>
    <cellStyle name="20% - Accent3 3 4 2 6" xfId="13373" xr:uid="{377D9ABE-7259-4A66-B2A7-1C0E5739F667}"/>
    <cellStyle name="20% - Accent3 3 4 2 6 2" xfId="23322" xr:uid="{682D1367-24AF-46B4-BE29-8C69F47EC205}"/>
    <cellStyle name="20% - Accent3 3 4 2 6 2 2" xfId="45596" xr:uid="{9481F9B9-5587-4A8F-A336-C4E1A99F6938}"/>
    <cellStyle name="20% - Accent3 3 4 2 6 3" xfId="35948" xr:uid="{5BD6147A-A81A-476E-B0E9-9DE86798D387}"/>
    <cellStyle name="20% - Accent3 3 4 2 7" xfId="18372" xr:uid="{9BF303AD-6DA1-4588-91CF-51703943AFD5}"/>
    <cellStyle name="20% - Accent3 3 4 2 7 2" xfId="40768" xr:uid="{AC3C0ACF-8D94-49E3-816A-88CC2C25FFB2}"/>
    <cellStyle name="20% - Accent3 3 4 2 8" xfId="31120" xr:uid="{60C2D1EF-9EFE-4D70-9B75-C974B7E51695}"/>
    <cellStyle name="20% - Accent3 3 4 3" xfId="2039" xr:uid="{568B09A6-16B1-437E-B92A-7A876F42E7B1}"/>
    <cellStyle name="20% - Accent3 3 4 3 2" xfId="10747" xr:uid="{6540AF6D-1D07-411F-9777-51D2A8A2BEE1}"/>
    <cellStyle name="20% - Accent3 3 4 3 2 2" xfId="15876" xr:uid="{EEA7D888-EE59-44B9-8C67-A8B788BF3AA7}"/>
    <cellStyle name="20% - Accent3 3 4 3 2 2 2" xfId="25805" xr:uid="{8BF10CAB-4CB4-4B99-9736-8B2169A68922}"/>
    <cellStyle name="20% - Accent3 3 4 3 2 2 2 2" xfId="48012" xr:uid="{A3D801CA-40F7-4736-B031-2A45F2C03F0D}"/>
    <cellStyle name="20% - Accent3 3 4 3 2 2 3" xfId="38364" xr:uid="{478C34E6-92B6-48A8-8901-5861E748D7C9}"/>
    <cellStyle name="20% - Accent3 3 4 3 2 3" xfId="20847" xr:uid="{1C4951BA-75C1-4FAE-8FA9-ABF3D3E3908B}"/>
    <cellStyle name="20% - Accent3 3 4 3 2 3 2" xfId="43182" xr:uid="{E24F210E-5C26-4FF1-8159-5399A1754732}"/>
    <cellStyle name="20% - Accent3 3 4 3 2 4" xfId="33534" xr:uid="{245F272B-79DF-415D-854F-F0618078DD72}"/>
    <cellStyle name="20% - Accent3 3 4 3 3" xfId="13377" xr:uid="{3218F97F-413D-4128-B0F3-BF4E0289AD36}"/>
    <cellStyle name="20% - Accent3 3 4 3 3 2" xfId="23326" xr:uid="{8C57CE70-8E65-466E-A10D-FC4AC264C728}"/>
    <cellStyle name="20% - Accent3 3 4 3 3 2 2" xfId="45600" xr:uid="{B6134B13-A24C-492A-BB5D-18F5CBD9D0BD}"/>
    <cellStyle name="20% - Accent3 3 4 3 3 3" xfId="35952" xr:uid="{6CB0A1B6-562C-4E3C-A50C-B71F941169F0}"/>
    <cellStyle name="20% - Accent3 3 4 3 4" xfId="18376" xr:uid="{761EA03F-FDFF-4ECF-A797-61D1E9822CCA}"/>
    <cellStyle name="20% - Accent3 3 4 3 4 2" xfId="40772" xr:uid="{212301AC-F813-49CD-A9DC-AB4F8A236EAE}"/>
    <cellStyle name="20% - Accent3 3 4 3 5" xfId="31124" xr:uid="{E98A0D33-0C5C-4C9F-A52E-F411CA368DE4}"/>
    <cellStyle name="20% - Accent3 3 4 4" xfId="2040" xr:uid="{860B2832-2B12-4399-A713-39DA68E17A81}"/>
    <cellStyle name="20% - Accent3 3 4 4 2" xfId="10748" xr:uid="{6AFDF709-22BD-4976-ADE9-C55BD7467AC6}"/>
    <cellStyle name="20% - Accent3 3 4 4 2 2" xfId="15877" xr:uid="{A561D60D-E070-4D27-AEC4-CEA98D8B6FC9}"/>
    <cellStyle name="20% - Accent3 3 4 4 2 2 2" xfId="25806" xr:uid="{3C4D63B4-9F3E-43CB-BC31-FF1648312BF7}"/>
    <cellStyle name="20% - Accent3 3 4 4 2 2 2 2" xfId="48013" xr:uid="{16571045-9A7D-4052-B4F9-2015E138E740}"/>
    <cellStyle name="20% - Accent3 3 4 4 2 2 3" xfId="38365" xr:uid="{16476D0F-76DB-452E-985E-B8C360C9CAE0}"/>
    <cellStyle name="20% - Accent3 3 4 4 2 3" xfId="20848" xr:uid="{DB5AF4D5-7815-4853-8C91-846408BBA71A}"/>
    <cellStyle name="20% - Accent3 3 4 4 2 3 2" xfId="43183" xr:uid="{E3F121F6-5BCE-4C69-9EA5-EE128096BA1F}"/>
    <cellStyle name="20% - Accent3 3 4 4 2 4" xfId="33535" xr:uid="{115F942F-F164-4168-98C8-FC8C860D0F8E}"/>
    <cellStyle name="20% - Accent3 3 4 4 3" xfId="13378" xr:uid="{80D12D9D-D62B-4C2D-B60C-A7A5FB1BB566}"/>
    <cellStyle name="20% - Accent3 3 4 4 3 2" xfId="23327" xr:uid="{EF9CF6E4-859D-4269-95B4-35CDB4A3A14C}"/>
    <cellStyle name="20% - Accent3 3 4 4 3 2 2" xfId="45601" xr:uid="{20BA10DE-77F1-446F-930C-5D74116C1E83}"/>
    <cellStyle name="20% - Accent3 3 4 4 3 3" xfId="35953" xr:uid="{8EB2C1B0-69EC-45CD-AE98-27C15219BFAE}"/>
    <cellStyle name="20% - Accent3 3 4 4 4" xfId="18377" xr:uid="{56089724-170B-4FDD-A6FE-83E21EEDEBE8}"/>
    <cellStyle name="20% - Accent3 3 4 4 4 2" xfId="40773" xr:uid="{5797B283-8848-4F69-BC6D-AFDBE77706BB}"/>
    <cellStyle name="20% - Accent3 3 4 4 5" xfId="31125" xr:uid="{A3A992A5-8F45-427A-A90A-E2A37E6E6946}"/>
    <cellStyle name="20% - Accent3 3 4 5" xfId="2041" xr:uid="{6820BFC4-5EC3-450D-9179-4540E8EE692A}"/>
    <cellStyle name="20% - Accent3 3 4 5 2" xfId="10749" xr:uid="{FFF9AA8B-C05D-4071-8BE6-85358D505EE2}"/>
    <cellStyle name="20% - Accent3 3 4 5 2 2" xfId="15878" xr:uid="{AA1A1AC1-949C-4E5D-897D-01DF69E4EF00}"/>
    <cellStyle name="20% - Accent3 3 4 5 2 2 2" xfId="25807" xr:uid="{5C6AE491-8810-4802-AEBB-B4008385524F}"/>
    <cellStyle name="20% - Accent3 3 4 5 2 2 2 2" xfId="48014" xr:uid="{9C56B5A0-F8C1-4A92-BDAB-FF35F34A2D98}"/>
    <cellStyle name="20% - Accent3 3 4 5 2 2 3" xfId="38366" xr:uid="{5DB9F2BA-E628-496B-A313-9000876E536E}"/>
    <cellStyle name="20% - Accent3 3 4 5 2 3" xfId="20849" xr:uid="{E5D4ECC3-2BAC-435F-ACCA-994F6B305096}"/>
    <cellStyle name="20% - Accent3 3 4 5 2 3 2" xfId="43184" xr:uid="{47741A57-D4FB-4DFE-89DC-59CA57C8C6D6}"/>
    <cellStyle name="20% - Accent3 3 4 5 2 4" xfId="33536" xr:uid="{97714740-D95C-4087-8D74-75631FD0C241}"/>
    <cellStyle name="20% - Accent3 3 4 5 3" xfId="13379" xr:uid="{5FA1A6FB-59AA-4620-A44D-53B0AB439D24}"/>
    <cellStyle name="20% - Accent3 3 4 5 3 2" xfId="23328" xr:uid="{CA5386D0-6BEA-4F4C-98F8-B904E02F91A5}"/>
    <cellStyle name="20% - Accent3 3 4 5 3 2 2" xfId="45602" xr:uid="{DCDE3BF0-2A6F-4DB5-BD7A-674762C0699B}"/>
    <cellStyle name="20% - Accent3 3 4 5 3 3" xfId="35954" xr:uid="{71D314BD-DACC-43C2-AF86-E26E043FF6A2}"/>
    <cellStyle name="20% - Accent3 3 4 5 4" xfId="18378" xr:uid="{25499480-FAB5-4D4B-94A8-C3E6FCF7D2D2}"/>
    <cellStyle name="20% - Accent3 3 4 5 4 2" xfId="40774" xr:uid="{3B69794B-E846-4321-B834-9736A660406F}"/>
    <cellStyle name="20% - Accent3 3 4 5 5" xfId="31126" xr:uid="{77CEEAE7-C27C-49A6-AEDB-9A669A605AC7}"/>
    <cellStyle name="20% - Accent3 3 4 6" xfId="10742" xr:uid="{996C0F20-96BA-40C5-B15A-2339D07E500C}"/>
    <cellStyle name="20% - Accent3 3 4 6 2" xfId="15871" xr:uid="{A78976FC-C664-4C35-B687-CE84D77E1476}"/>
    <cellStyle name="20% - Accent3 3 4 6 2 2" xfId="25800" xr:uid="{C59E7A99-A440-4641-B6BC-A8B691D085E6}"/>
    <cellStyle name="20% - Accent3 3 4 6 2 2 2" xfId="48007" xr:uid="{D20C7457-F1CD-4A28-AEEE-907B75B86039}"/>
    <cellStyle name="20% - Accent3 3 4 6 2 3" xfId="38359" xr:uid="{69345442-0067-44F7-8759-66C0E79D360D}"/>
    <cellStyle name="20% - Accent3 3 4 6 3" xfId="20842" xr:uid="{070845EC-1297-4742-9574-3520BA6EA036}"/>
    <cellStyle name="20% - Accent3 3 4 6 3 2" xfId="43177" xr:uid="{E37E96C7-E36F-4D59-A1A0-23ED3419937C}"/>
    <cellStyle name="20% - Accent3 3 4 6 4" xfId="33529" xr:uid="{0A815FA9-E9C4-4689-A726-7448F68A980F}"/>
    <cellStyle name="20% - Accent3 3 4 7" xfId="13372" xr:uid="{E4329276-4904-4D90-80F7-6B656CF5E362}"/>
    <cellStyle name="20% - Accent3 3 4 7 2" xfId="23321" xr:uid="{F1C31C01-7A32-4FAB-B9A4-7FB043940AD8}"/>
    <cellStyle name="20% - Accent3 3 4 7 2 2" xfId="45595" xr:uid="{19925DBC-9D45-4945-9B83-19022B7AA42F}"/>
    <cellStyle name="20% - Accent3 3 4 7 3" xfId="35947" xr:uid="{599F0CD4-2FF9-4B0C-B1DF-55E4050A0431}"/>
    <cellStyle name="20% - Accent3 3 4 8" xfId="18371" xr:uid="{C7B98961-55EA-4A95-BA76-E9EDB6813E2D}"/>
    <cellStyle name="20% - Accent3 3 4 8 2" xfId="40767" xr:uid="{1853EC49-7E06-4214-8382-E25E05DCD96A}"/>
    <cellStyle name="20% - Accent3 3 4 9" xfId="31119" xr:uid="{B7C68D67-40E4-4E45-829E-4C0209F77080}"/>
    <cellStyle name="20% - Accent3 3 5" xfId="2042" xr:uid="{2117AA46-CBC3-4732-A944-93824B130252}"/>
    <cellStyle name="20% - Accent3 3 5 2" xfId="2043" xr:uid="{107B07F0-AF20-4356-AF01-39220D7A182E}"/>
    <cellStyle name="20% - Accent3 3 5 2 2" xfId="2044" xr:uid="{DAA39021-A687-40D8-9DA0-5BF2092E844F}"/>
    <cellStyle name="20% - Accent3 3 5 2 2 2" xfId="10752" xr:uid="{03687DFD-4152-4FD2-BF8A-2D7996B01DF4}"/>
    <cellStyle name="20% - Accent3 3 5 2 2 2 2" xfId="15881" xr:uid="{6EE77984-8445-4624-AB45-F353F12FD9D3}"/>
    <cellStyle name="20% - Accent3 3 5 2 2 2 2 2" xfId="25810" xr:uid="{556F9F01-1119-4B0C-A2D2-873EAE51FF93}"/>
    <cellStyle name="20% - Accent3 3 5 2 2 2 2 2 2" xfId="48017" xr:uid="{4021A5D8-2A2A-415C-A18C-EFA81F5052DB}"/>
    <cellStyle name="20% - Accent3 3 5 2 2 2 2 3" xfId="38369" xr:uid="{ABD7CB8F-CACC-4B7F-9C9A-74534D921D87}"/>
    <cellStyle name="20% - Accent3 3 5 2 2 2 3" xfId="20852" xr:uid="{19458C72-75EA-493A-B465-175BA7D6874E}"/>
    <cellStyle name="20% - Accent3 3 5 2 2 2 3 2" xfId="43187" xr:uid="{6DC63CDE-FDB3-4258-8C32-7B0B947E02F6}"/>
    <cellStyle name="20% - Accent3 3 5 2 2 2 4" xfId="33539" xr:uid="{4A7C4CC4-BF72-41CC-8BF5-05325DC13D0B}"/>
    <cellStyle name="20% - Accent3 3 5 2 2 3" xfId="13382" xr:uid="{9917EC6E-81F1-402B-B0C1-79EEFECD2ADC}"/>
    <cellStyle name="20% - Accent3 3 5 2 2 3 2" xfId="23331" xr:uid="{CD6289AC-EBAF-46AC-AB4B-FC02D37B9E05}"/>
    <cellStyle name="20% - Accent3 3 5 2 2 3 2 2" xfId="45605" xr:uid="{1B69E6AF-72AC-4B29-B460-FC216FCE8638}"/>
    <cellStyle name="20% - Accent3 3 5 2 2 3 3" xfId="35957" xr:uid="{891F3FE7-481F-47A0-96E2-D057578281DD}"/>
    <cellStyle name="20% - Accent3 3 5 2 2 4" xfId="18381" xr:uid="{E35B7707-0FE5-49DA-9772-F0BA4CC8DEE9}"/>
    <cellStyle name="20% - Accent3 3 5 2 2 4 2" xfId="40777" xr:uid="{0F64F0F0-58A9-4A15-AA57-70458F8CDF42}"/>
    <cellStyle name="20% - Accent3 3 5 2 2 5" xfId="31129" xr:uid="{1AA72936-DB3D-4DF2-A160-004186FB3C1C}"/>
    <cellStyle name="20% - Accent3 3 5 2 3" xfId="2045" xr:uid="{907ADBDB-F8D6-4F4B-B2A0-C5F0A34F9FCF}"/>
    <cellStyle name="20% - Accent3 3 5 2 3 2" xfId="10753" xr:uid="{761FCDF6-1CD4-44AC-B054-FC3B50268675}"/>
    <cellStyle name="20% - Accent3 3 5 2 3 2 2" xfId="15882" xr:uid="{0FA78190-51BB-49F2-965B-38960F17FBE6}"/>
    <cellStyle name="20% - Accent3 3 5 2 3 2 2 2" xfId="25811" xr:uid="{C72BD456-1E50-4CF6-AB85-D919A1017BB9}"/>
    <cellStyle name="20% - Accent3 3 5 2 3 2 2 2 2" xfId="48018" xr:uid="{4BC74731-5911-41F5-AF76-14F36AC23409}"/>
    <cellStyle name="20% - Accent3 3 5 2 3 2 2 3" xfId="38370" xr:uid="{19F1D27A-D5F5-4BDE-A486-945DD535BC2A}"/>
    <cellStyle name="20% - Accent3 3 5 2 3 2 3" xfId="20853" xr:uid="{22F47539-D561-4A92-8461-526ED571ACED}"/>
    <cellStyle name="20% - Accent3 3 5 2 3 2 3 2" xfId="43188" xr:uid="{7269FE35-8C4E-4F8E-9CE3-7601473B630A}"/>
    <cellStyle name="20% - Accent3 3 5 2 3 2 4" xfId="33540" xr:uid="{4C1B8C64-DA8F-47C1-B045-FDF5294C3E66}"/>
    <cellStyle name="20% - Accent3 3 5 2 3 3" xfId="13383" xr:uid="{29988D3F-2318-41D5-9747-5DC438214B24}"/>
    <cellStyle name="20% - Accent3 3 5 2 3 3 2" xfId="23332" xr:uid="{7B05F016-2636-432B-AE38-E968E2F68B94}"/>
    <cellStyle name="20% - Accent3 3 5 2 3 3 2 2" xfId="45606" xr:uid="{3027F7D7-3DF8-45A6-89A7-99380EC4D0E7}"/>
    <cellStyle name="20% - Accent3 3 5 2 3 3 3" xfId="35958" xr:uid="{C3CD6CF5-CCB7-4C67-A7E1-82CF6640DB51}"/>
    <cellStyle name="20% - Accent3 3 5 2 3 4" xfId="18382" xr:uid="{1A069868-BB34-469B-805B-235BCB6607AC}"/>
    <cellStyle name="20% - Accent3 3 5 2 3 4 2" xfId="40778" xr:uid="{8D3F221F-B6EB-43B0-9498-F5CBABA00C55}"/>
    <cellStyle name="20% - Accent3 3 5 2 3 5" xfId="31130" xr:uid="{C865D1E9-2987-49B1-A479-EA6243FDFC5C}"/>
    <cellStyle name="20% - Accent3 3 5 2 4" xfId="2046" xr:uid="{86956E09-229F-4594-A989-3D42555C343D}"/>
    <cellStyle name="20% - Accent3 3 5 2 4 2" xfId="10754" xr:uid="{A12C7D01-69BB-42B4-8536-BCC9BEE04B54}"/>
    <cellStyle name="20% - Accent3 3 5 2 4 2 2" xfId="15883" xr:uid="{B6DC52CF-3697-402E-8852-48EEA9BEFD56}"/>
    <cellStyle name="20% - Accent3 3 5 2 4 2 2 2" xfId="25812" xr:uid="{0E9C4FC0-FA61-42B6-BD8F-2FD389C521C1}"/>
    <cellStyle name="20% - Accent3 3 5 2 4 2 2 2 2" xfId="48019" xr:uid="{C4DA93CC-9AA0-4C81-9436-6D04C39475AD}"/>
    <cellStyle name="20% - Accent3 3 5 2 4 2 2 3" xfId="38371" xr:uid="{D439B90B-2477-4EFB-A3E9-82C1A64C27FA}"/>
    <cellStyle name="20% - Accent3 3 5 2 4 2 3" xfId="20854" xr:uid="{E53F65F4-6CA3-4975-8C90-A0A16C4B9C18}"/>
    <cellStyle name="20% - Accent3 3 5 2 4 2 3 2" xfId="43189" xr:uid="{6AFD48FE-BAFD-45E2-9696-B9E0FD12CFF5}"/>
    <cellStyle name="20% - Accent3 3 5 2 4 2 4" xfId="33541" xr:uid="{759BECA0-1643-4BD4-BEC1-42097EFB0740}"/>
    <cellStyle name="20% - Accent3 3 5 2 4 3" xfId="13384" xr:uid="{C08E79B6-FFF1-47A2-8C88-EC1B3B4AA041}"/>
    <cellStyle name="20% - Accent3 3 5 2 4 3 2" xfId="23333" xr:uid="{844982A1-0629-414F-817C-D568315E0D7B}"/>
    <cellStyle name="20% - Accent3 3 5 2 4 3 2 2" xfId="45607" xr:uid="{25C9804D-03EB-4E61-8E37-AD19B0595558}"/>
    <cellStyle name="20% - Accent3 3 5 2 4 3 3" xfId="35959" xr:uid="{9A264255-504F-4C3A-8C05-7D721705DC82}"/>
    <cellStyle name="20% - Accent3 3 5 2 4 4" xfId="18383" xr:uid="{AA8D88EC-E55B-423D-9F8A-F557C6AA3CD0}"/>
    <cellStyle name="20% - Accent3 3 5 2 4 4 2" xfId="40779" xr:uid="{722BAEF3-1824-4413-86E5-B76048791F87}"/>
    <cellStyle name="20% - Accent3 3 5 2 4 5" xfId="31131" xr:uid="{02BEBE96-2F6C-4FFF-A99C-95F31E13E206}"/>
    <cellStyle name="20% - Accent3 3 5 2 5" xfId="10751" xr:uid="{0040B5D9-9A96-4994-A361-30078F151CA5}"/>
    <cellStyle name="20% - Accent3 3 5 2 5 2" xfId="15880" xr:uid="{E0056F12-14A0-4FAC-AF7B-5EA20A3B3A9A}"/>
    <cellStyle name="20% - Accent3 3 5 2 5 2 2" xfId="25809" xr:uid="{757F7538-9374-4CB6-B347-D4EE54222687}"/>
    <cellStyle name="20% - Accent3 3 5 2 5 2 2 2" xfId="48016" xr:uid="{D33A0744-73F8-4D5B-8883-FE92D7A6321A}"/>
    <cellStyle name="20% - Accent3 3 5 2 5 2 3" xfId="38368" xr:uid="{724EED9E-50F3-496C-BD76-9B4C43773287}"/>
    <cellStyle name="20% - Accent3 3 5 2 5 3" xfId="20851" xr:uid="{73E23ADC-B7FF-4224-908D-E2ADCED4D301}"/>
    <cellStyle name="20% - Accent3 3 5 2 5 3 2" xfId="43186" xr:uid="{016822F8-E1DA-4689-A150-08EC87C94ED7}"/>
    <cellStyle name="20% - Accent3 3 5 2 5 4" xfId="33538" xr:uid="{BC39AF53-DEB2-4D60-8C19-A15007219555}"/>
    <cellStyle name="20% - Accent3 3 5 2 6" xfId="13381" xr:uid="{DF6B84D4-B2F3-4FAE-B7F3-428F33CE45DA}"/>
    <cellStyle name="20% - Accent3 3 5 2 6 2" xfId="23330" xr:uid="{070FA4BE-5296-4917-8857-13AC36FC43C6}"/>
    <cellStyle name="20% - Accent3 3 5 2 6 2 2" xfId="45604" xr:uid="{E5F6ECE8-E6E6-48CC-A989-B75A4C066084}"/>
    <cellStyle name="20% - Accent3 3 5 2 6 3" xfId="35956" xr:uid="{80808A07-324C-455E-B11F-F850F9229185}"/>
    <cellStyle name="20% - Accent3 3 5 2 7" xfId="18380" xr:uid="{D635FE81-9A89-4BC9-B9F0-AB73E6714C3F}"/>
    <cellStyle name="20% - Accent3 3 5 2 7 2" xfId="40776" xr:uid="{7739834E-1D1B-46C3-B28A-CE2D1B69CF3C}"/>
    <cellStyle name="20% - Accent3 3 5 2 8" xfId="31128" xr:uid="{ABB22080-AA08-4F36-8536-AE93BF4C0C0D}"/>
    <cellStyle name="20% - Accent3 3 5 3" xfId="2047" xr:uid="{E7BC9831-AB59-4EF6-9643-F09665EB48BD}"/>
    <cellStyle name="20% - Accent3 3 5 3 2" xfId="10755" xr:uid="{2714F8F6-54D5-4CDB-A39D-A846EBE0D2D3}"/>
    <cellStyle name="20% - Accent3 3 5 3 2 2" xfId="15884" xr:uid="{23FD71C9-5972-45DB-B4A7-5778106A1F71}"/>
    <cellStyle name="20% - Accent3 3 5 3 2 2 2" xfId="25813" xr:uid="{CE3268FC-42A9-4642-9FF1-23B64EC03044}"/>
    <cellStyle name="20% - Accent3 3 5 3 2 2 2 2" xfId="48020" xr:uid="{5776CAFA-B22E-4963-9FDF-0B0545E33DFC}"/>
    <cellStyle name="20% - Accent3 3 5 3 2 2 3" xfId="38372" xr:uid="{B038B179-97FA-47B8-A37C-65376B44A556}"/>
    <cellStyle name="20% - Accent3 3 5 3 2 3" xfId="20855" xr:uid="{E0431945-1DCC-466A-9015-A8755A82F666}"/>
    <cellStyle name="20% - Accent3 3 5 3 2 3 2" xfId="43190" xr:uid="{C11BC6C0-F739-48ED-970C-E304206B6FF7}"/>
    <cellStyle name="20% - Accent3 3 5 3 2 4" xfId="33542" xr:uid="{136731F5-CEBB-479D-BD33-57A6C2460739}"/>
    <cellStyle name="20% - Accent3 3 5 3 3" xfId="13385" xr:uid="{2E171DC9-7C76-4750-B77C-DE3E87F8811A}"/>
    <cellStyle name="20% - Accent3 3 5 3 3 2" xfId="23334" xr:uid="{D84B12C6-F717-46D7-B83C-E5DA1BA589D5}"/>
    <cellStyle name="20% - Accent3 3 5 3 3 2 2" xfId="45608" xr:uid="{BF954912-8FB1-4479-BCEA-BB9D8AAAD41F}"/>
    <cellStyle name="20% - Accent3 3 5 3 3 3" xfId="35960" xr:uid="{A23197A6-E18E-4F3A-85FB-4535DAEF813F}"/>
    <cellStyle name="20% - Accent3 3 5 3 4" xfId="18384" xr:uid="{52B13B8F-4E50-45D9-9AC2-9A0351858916}"/>
    <cellStyle name="20% - Accent3 3 5 3 4 2" xfId="40780" xr:uid="{3ADBEEAA-D29A-40E0-9641-B9EC56CF3D45}"/>
    <cellStyle name="20% - Accent3 3 5 3 5" xfId="31132" xr:uid="{87CF3D71-DFE4-415C-95AE-C69911DDE8D0}"/>
    <cellStyle name="20% - Accent3 3 5 4" xfId="2048" xr:uid="{05F0B170-FD1A-40FF-8FC3-B9F295B63A96}"/>
    <cellStyle name="20% - Accent3 3 5 4 2" xfId="10756" xr:uid="{C1B9167C-5DDD-4CEA-AE8F-FF0587087BCC}"/>
    <cellStyle name="20% - Accent3 3 5 4 2 2" xfId="15885" xr:uid="{38698072-44F7-4F21-AF28-9632D30AA616}"/>
    <cellStyle name="20% - Accent3 3 5 4 2 2 2" xfId="25814" xr:uid="{C1EB83E1-1FD7-4FD4-B3CB-8EDDFFF6C6D5}"/>
    <cellStyle name="20% - Accent3 3 5 4 2 2 2 2" xfId="48021" xr:uid="{3529B16C-2A2A-4C69-9956-CC544E5A9971}"/>
    <cellStyle name="20% - Accent3 3 5 4 2 2 3" xfId="38373" xr:uid="{E681A83D-8691-4316-B9D0-EE56F2787829}"/>
    <cellStyle name="20% - Accent3 3 5 4 2 3" xfId="20856" xr:uid="{6231657E-9041-42D1-AFC1-A3C47B0DAAD2}"/>
    <cellStyle name="20% - Accent3 3 5 4 2 3 2" xfId="43191" xr:uid="{2FDE0903-33AA-4149-9237-00B65FE78466}"/>
    <cellStyle name="20% - Accent3 3 5 4 2 4" xfId="33543" xr:uid="{B82D2D71-CD36-4768-879D-BC9F990CDF65}"/>
    <cellStyle name="20% - Accent3 3 5 4 3" xfId="13386" xr:uid="{A3205AFF-3FB7-4C75-92C3-035DA65CEC3B}"/>
    <cellStyle name="20% - Accent3 3 5 4 3 2" xfId="23335" xr:uid="{02A686BB-91BD-4D82-9C73-3351648CD8A3}"/>
    <cellStyle name="20% - Accent3 3 5 4 3 2 2" xfId="45609" xr:uid="{1E6FE440-18CD-4CB7-9580-A344054ADC1D}"/>
    <cellStyle name="20% - Accent3 3 5 4 3 3" xfId="35961" xr:uid="{F5DBE307-5102-4124-BEB8-7F7934B74670}"/>
    <cellStyle name="20% - Accent3 3 5 4 4" xfId="18385" xr:uid="{36ED0E95-6B78-426A-8C60-C154BBF419E8}"/>
    <cellStyle name="20% - Accent3 3 5 4 4 2" xfId="40781" xr:uid="{339AE83B-92E1-4054-818A-DD3009B99003}"/>
    <cellStyle name="20% - Accent3 3 5 4 5" xfId="31133" xr:uid="{83F7EDAA-FD92-49EF-B80E-F31F75095C83}"/>
    <cellStyle name="20% - Accent3 3 5 5" xfId="2049" xr:uid="{07ACFB27-0E68-4CC4-B04E-686F21DEA1EC}"/>
    <cellStyle name="20% - Accent3 3 5 5 2" xfId="10757" xr:uid="{D59B85F3-FAFE-467F-8369-C3BAA3487B3B}"/>
    <cellStyle name="20% - Accent3 3 5 5 2 2" xfId="15886" xr:uid="{E3ED4F23-6070-4E6B-8EF8-D91386008F85}"/>
    <cellStyle name="20% - Accent3 3 5 5 2 2 2" xfId="25815" xr:uid="{EDACDEFF-B011-46DE-91A7-6A7A4A12327D}"/>
    <cellStyle name="20% - Accent3 3 5 5 2 2 2 2" xfId="48022" xr:uid="{71939A3A-944A-4E1F-91B9-C1631E29DE93}"/>
    <cellStyle name="20% - Accent3 3 5 5 2 2 3" xfId="38374" xr:uid="{E309C927-0E04-4EDC-A047-C64896F5E39E}"/>
    <cellStyle name="20% - Accent3 3 5 5 2 3" xfId="20857" xr:uid="{365B5909-E142-4483-8A54-B4128D1EAA1B}"/>
    <cellStyle name="20% - Accent3 3 5 5 2 3 2" xfId="43192" xr:uid="{F404ADBA-4022-42AB-95A1-3F5C50808372}"/>
    <cellStyle name="20% - Accent3 3 5 5 2 4" xfId="33544" xr:uid="{5A4CB86C-83FE-499D-AF63-5DF158222F3F}"/>
    <cellStyle name="20% - Accent3 3 5 5 3" xfId="13387" xr:uid="{725AD65B-880B-4689-AD68-90AACC5F8771}"/>
    <cellStyle name="20% - Accent3 3 5 5 3 2" xfId="23336" xr:uid="{F7F42069-C3D6-42C7-B38B-297DEA0B7E61}"/>
    <cellStyle name="20% - Accent3 3 5 5 3 2 2" xfId="45610" xr:uid="{012AD8E0-9072-43FF-B14F-CE375FFEF5F6}"/>
    <cellStyle name="20% - Accent3 3 5 5 3 3" xfId="35962" xr:uid="{073B8C29-F1DB-40A5-BAC5-1058DAF5CAB2}"/>
    <cellStyle name="20% - Accent3 3 5 5 4" xfId="18386" xr:uid="{AD6EFEA4-FA47-4CFC-8FA1-7BC638E2A454}"/>
    <cellStyle name="20% - Accent3 3 5 5 4 2" xfId="40782" xr:uid="{09A3509D-6697-49A1-B4AA-2F9DF493EE4B}"/>
    <cellStyle name="20% - Accent3 3 5 5 5" xfId="31134" xr:uid="{00A46A3D-32EA-4005-8A09-D389F84ADB13}"/>
    <cellStyle name="20% - Accent3 3 5 6" xfId="10750" xr:uid="{37FE2D0A-57E6-4C3D-99E2-39BA7D884B42}"/>
    <cellStyle name="20% - Accent3 3 5 6 2" xfId="15879" xr:uid="{EEC4C53E-4BAB-4EF8-A3C4-8931EBC86E53}"/>
    <cellStyle name="20% - Accent3 3 5 6 2 2" xfId="25808" xr:uid="{717B8CCC-A763-4D64-B9D5-A1CE7FC927A6}"/>
    <cellStyle name="20% - Accent3 3 5 6 2 2 2" xfId="48015" xr:uid="{7994CE1E-1B0F-4AAF-BD8F-312DEF152018}"/>
    <cellStyle name="20% - Accent3 3 5 6 2 3" xfId="38367" xr:uid="{CBA4A65B-602C-4D44-94F9-CAD4A8C91846}"/>
    <cellStyle name="20% - Accent3 3 5 6 3" xfId="20850" xr:uid="{362904AC-220F-41EC-81A4-B8F43DD21033}"/>
    <cellStyle name="20% - Accent3 3 5 6 3 2" xfId="43185" xr:uid="{72B18AAE-A748-43D3-9972-A3E42F34003E}"/>
    <cellStyle name="20% - Accent3 3 5 6 4" xfId="33537" xr:uid="{D41AEE6A-846A-4921-93A8-24272909BDEF}"/>
    <cellStyle name="20% - Accent3 3 5 7" xfId="13380" xr:uid="{EDB69877-AB60-4C65-ABFC-938E060FC060}"/>
    <cellStyle name="20% - Accent3 3 5 7 2" xfId="23329" xr:uid="{98E59C2F-6137-4FD5-9141-D772245063B6}"/>
    <cellStyle name="20% - Accent3 3 5 7 2 2" xfId="45603" xr:uid="{4F498D88-B1F4-458D-8FA7-6931BDC0CBB2}"/>
    <cellStyle name="20% - Accent3 3 5 7 3" xfId="35955" xr:uid="{F5BB7EBA-CE9E-4D64-A6D3-EAE481B5397F}"/>
    <cellStyle name="20% - Accent3 3 5 8" xfId="18379" xr:uid="{086D964A-B1BF-4BAA-9540-1631BAFD5AD5}"/>
    <cellStyle name="20% - Accent3 3 5 8 2" xfId="40775" xr:uid="{B8E7F72C-9A3D-40B0-8096-F9153D3A9B68}"/>
    <cellStyle name="20% - Accent3 3 5 9" xfId="31127" xr:uid="{A7F15087-23F7-4924-A663-802D8899452B}"/>
    <cellStyle name="20% - Accent3 3 6" xfId="2050" xr:uid="{7DF4D6CE-A7DA-4795-AD4F-4DC4188C732F}"/>
    <cellStyle name="20% - Accent3 3 6 2" xfId="2051" xr:uid="{089B9A3A-AF45-4623-BA8B-C99FF9B59878}"/>
    <cellStyle name="20% - Accent3 3 7" xfId="2052" xr:uid="{09EC0735-0AAD-4A9D-AF56-966773DFF79C}"/>
    <cellStyle name="20% - Accent3 3 7 2" xfId="2053" xr:uid="{C76C62C8-18CA-4E1B-8578-8D36FDFBE388}"/>
    <cellStyle name="20% - Accent3 3 8" xfId="2054" xr:uid="{2D661671-EC7C-402C-A886-1494B985CEAC}"/>
    <cellStyle name="20% - Accent3 3 9" xfId="2055" xr:uid="{7C9A9CD7-FB45-4619-82EB-B4909C27680C}"/>
    <cellStyle name="20% - Accent3 4" xfId="260" xr:uid="{A3AC7775-CE9F-4BFD-B1B8-AB16EF6132A3}"/>
    <cellStyle name="20% - Accent3 4 2" xfId="482" xr:uid="{461BAD0A-D49A-4F98-91B7-1E2483D8F8EB}"/>
    <cellStyle name="20% - Accent3 4 2 2" xfId="2057" xr:uid="{DC79E162-6A1E-4B8E-A865-48ED2A20BB97}"/>
    <cellStyle name="20% - Accent3 4 2 3" xfId="10416" xr:uid="{B8343082-DB9D-42EC-8B8D-873E5B0DCE18}"/>
    <cellStyle name="20% - Accent3 4 2 3 2" xfId="15545" xr:uid="{6BBFE637-21F6-4902-BAE0-B5D0AAA6EB9F}"/>
    <cellStyle name="20% - Accent3 4 2 3 2 2" xfId="25474" xr:uid="{1BB19002-DA43-4BB4-92B3-C170AD7A7582}"/>
    <cellStyle name="20% - Accent3 4 2 3 2 2 2" xfId="47681" xr:uid="{02AA6988-7140-479D-94DE-5F6E7B351FDD}"/>
    <cellStyle name="20% - Accent3 4 2 3 2 3" xfId="38033" xr:uid="{31DB8992-1D07-4E80-8529-D392F5D92EE3}"/>
    <cellStyle name="20% - Accent3 4 2 3 3" xfId="20518" xr:uid="{48A7823A-C1CB-4819-9B39-AA046224D99B}"/>
    <cellStyle name="20% - Accent3 4 2 3 3 2" xfId="42853" xr:uid="{3D5D8B16-11D2-4052-B49F-25A6AE7C3447}"/>
    <cellStyle name="20% - Accent3 4 2 3 4" xfId="33205" xr:uid="{870F165F-C3A3-41C1-A379-F20DABA326B4}"/>
    <cellStyle name="20% - Accent3 4 2 4" xfId="13034" xr:uid="{2437117C-0EC3-4DBD-AA84-DBBFDF7C667D}"/>
    <cellStyle name="20% - Accent3 4 2 4 2" xfId="22987" xr:uid="{DBA7484E-959B-4CC2-8E60-F6588D84D465}"/>
    <cellStyle name="20% - Accent3 4 2 4 2 2" xfId="45271" xr:uid="{5E2BF4D7-BD6D-47E4-B047-56678CE9F6A3}"/>
    <cellStyle name="20% - Accent3 4 2 4 3" xfId="35623" xr:uid="{083CB073-C166-404B-B8D0-3E8149E0A07B}"/>
    <cellStyle name="20% - Accent3 4 2 5" xfId="18040" xr:uid="{176F50B4-F19B-4FBF-8A85-95342B4EF577}"/>
    <cellStyle name="20% - Accent3 4 2 5 2" xfId="40443" xr:uid="{74EAA7A2-03AD-4F69-A079-A5CB2A077B7E}"/>
    <cellStyle name="20% - Accent3 4 2 6" xfId="30797" xr:uid="{D46E833B-29E1-4CE7-9ED0-2BAFDABE4E20}"/>
    <cellStyle name="20% - Accent3 4 3" xfId="2058" xr:uid="{D61CD41A-F4B2-4C35-A370-34E3AF032946}"/>
    <cellStyle name="20% - Accent3 4 4" xfId="2059" xr:uid="{497CCDB5-D67B-468C-AC10-DDF3A46CC89F}"/>
    <cellStyle name="20% - Accent3 4 5" xfId="2056" xr:uid="{123365FE-85FD-434C-A6DF-1C714522734A}"/>
    <cellStyle name="20% - Accent3 4 6" xfId="10296" xr:uid="{ECE5CBC6-2928-4BB9-9697-1E3C76797526}"/>
    <cellStyle name="20% - Accent3 4 6 2" xfId="15425" xr:uid="{52979A6E-14B3-4384-9629-B93219E6FD0F}"/>
    <cellStyle name="20% - Accent3 4 6 2 2" xfId="25354" xr:uid="{B5BBBFA8-1F2E-4643-BF04-D4132C174673}"/>
    <cellStyle name="20% - Accent3 4 6 2 2 2" xfId="47561" xr:uid="{D3264444-5066-4032-A23E-93046AEC1530}"/>
    <cellStyle name="20% - Accent3 4 6 2 3" xfId="37913" xr:uid="{B475D095-3D70-43CA-B4D4-9EF242B6EEB9}"/>
    <cellStyle name="20% - Accent3 4 6 3" xfId="20398" xr:uid="{B45509FC-E316-4F4D-986D-25EA643ECB9A}"/>
    <cellStyle name="20% - Accent3 4 6 3 2" xfId="42733" xr:uid="{F4F26A75-3D39-4346-B187-9A45E6AB3037}"/>
    <cellStyle name="20% - Accent3 4 6 4" xfId="33085" xr:uid="{71FCC3DB-33A9-43B1-A0D9-1583E5EFAE2D}"/>
    <cellStyle name="20% - Accent3 4 7" xfId="12913" xr:uid="{BB10AC3F-3721-421D-A537-C3D4B6E0B2F4}"/>
    <cellStyle name="20% - Accent3 4 7 2" xfId="22866" xr:uid="{910044EF-BFC1-4870-96D6-F55B16C87925}"/>
    <cellStyle name="20% - Accent3 4 7 2 2" xfId="45150" xr:uid="{52CF3976-82A6-4EE0-AD3D-50C58FF4709E}"/>
    <cellStyle name="20% - Accent3 4 7 3" xfId="35502" xr:uid="{686453DA-FAB3-4024-B11C-364A94565261}"/>
    <cellStyle name="20% - Accent3 4 8" xfId="17919" xr:uid="{91EA2E0F-4238-4022-ACBC-DBA745D6184A}"/>
    <cellStyle name="20% - Accent3 4 8 2" xfId="40322" xr:uid="{4F36BB34-340C-4BD4-995A-85129727D307}"/>
    <cellStyle name="20% - Accent3 4 9" xfId="30676" xr:uid="{BEB0724D-D6F1-4E05-9CEC-8D46EB26DC95}"/>
    <cellStyle name="20% - Accent3 5" xfId="408" xr:uid="{609AB03B-3429-4011-B679-606DF7EF98A8}"/>
    <cellStyle name="20% - Accent3 5 2" xfId="2061" xr:uid="{DFB596C0-A08C-4FFB-85FF-1C8BBA2E58E6}"/>
    <cellStyle name="20% - Accent3 5 3" xfId="2062" xr:uid="{54505A88-8CFD-4AC5-9AF9-3863FC3B97BF}"/>
    <cellStyle name="20% - Accent3 5 4" xfId="2060" xr:uid="{18052C4E-E0A1-4FE6-AD29-818DA7F1449C}"/>
    <cellStyle name="20% - Accent3 5 5" xfId="10342" xr:uid="{40C8BD26-0EC5-4CE5-8F87-14FFA02AB4EB}"/>
    <cellStyle name="20% - Accent3 5 5 2" xfId="15471" xr:uid="{E46DBC8B-519C-4D70-AD7F-17CB73D25283}"/>
    <cellStyle name="20% - Accent3 5 5 2 2" xfId="25400" xr:uid="{6B0888C1-FDFF-47B0-B8BF-8261763AA66D}"/>
    <cellStyle name="20% - Accent3 5 5 2 2 2" xfId="47607" xr:uid="{E04F6797-8094-461C-B228-4476F6B65A7F}"/>
    <cellStyle name="20% - Accent3 5 5 2 3" xfId="37959" xr:uid="{6BFB4148-77C6-4271-9D29-21160DF62D08}"/>
    <cellStyle name="20% - Accent3 5 5 3" xfId="20444" xr:uid="{2EBABADB-D7FD-4A7D-B928-AC662DCC66EB}"/>
    <cellStyle name="20% - Accent3 5 5 3 2" xfId="42779" xr:uid="{C1599515-A887-4A75-89C5-A4CE5074F68C}"/>
    <cellStyle name="20% - Accent3 5 5 4" xfId="33131" xr:uid="{F69F7915-5A72-4F8C-9AFB-80DC7FD382C6}"/>
    <cellStyle name="20% - Accent3 5 6" xfId="12960" xr:uid="{A3577EBF-E965-4465-A577-1D19AD26B18E}"/>
    <cellStyle name="20% - Accent3 5 6 2" xfId="22913" xr:uid="{E9B9A1E9-5ED9-4D0B-8986-5437A1ECEA67}"/>
    <cellStyle name="20% - Accent3 5 6 2 2" xfId="45197" xr:uid="{AE4CFE26-BDB0-46DD-A330-3B04D83A0DDE}"/>
    <cellStyle name="20% - Accent3 5 6 3" xfId="35549" xr:uid="{6DCD74AC-C8C1-4692-9DF9-14E348BA01ED}"/>
    <cellStyle name="20% - Accent3 5 7" xfId="17966" xr:uid="{C525D38A-AB79-4911-A30C-A6239995DF9F}"/>
    <cellStyle name="20% - Accent3 5 7 2" xfId="40369" xr:uid="{CEE45BB3-BB20-4FBB-96F7-6D1482B2C05C}"/>
    <cellStyle name="20% - Accent3 5 8" xfId="30723" xr:uid="{25B9A3E3-3AA2-4D53-8938-933A70B6A613}"/>
    <cellStyle name="20% - Accent3 6" xfId="2063" xr:uid="{101FD54A-4919-44A7-A4C8-C28B20FA9718}"/>
    <cellStyle name="20% - Accent3 6 2" xfId="2064" xr:uid="{B237ACEC-283C-4E5E-9E11-EDCC0F15AE94}"/>
    <cellStyle name="20% - Accent3 6 2 2" xfId="2065" xr:uid="{E28288C5-58A7-45D8-99BB-1E4EA7C5F741}"/>
    <cellStyle name="20% - Accent3 6 2 2 2" xfId="2066" xr:uid="{06D71373-2AFF-467D-B043-1AC4529FDBA4}"/>
    <cellStyle name="20% - Accent3 6 2 2 2 2" xfId="2067" xr:uid="{3E983035-ECFC-4A0B-98FE-9DBE1C633673}"/>
    <cellStyle name="20% - Accent3 6 2 2 3" xfId="2068" xr:uid="{5950449C-6066-4961-929E-922A9DAEBBB7}"/>
    <cellStyle name="20% - Accent3 6 2 2 3 2" xfId="2069" xr:uid="{B01D9CA6-5536-41E4-9B13-E1F6EC2D3330}"/>
    <cellStyle name="20% - Accent3 6 2 2 4" xfId="2070" xr:uid="{3E9C9C8C-4A2C-4E04-931E-C26AE988A61C}"/>
    <cellStyle name="20% - Accent3 6 2 3" xfId="2071" xr:uid="{5EBA48E4-A8AE-4499-A860-506BB253E502}"/>
    <cellStyle name="20% - Accent3 6 2 3 2" xfId="2072" xr:uid="{D69F1356-EBF9-4EB2-9658-14BA114247C7}"/>
    <cellStyle name="20% - Accent3 6 2 4" xfId="2073" xr:uid="{EF176EBF-FC4C-4CB8-B7FF-22397AF029CA}"/>
    <cellStyle name="20% - Accent3 6 2 4 2" xfId="2074" xr:uid="{3998E163-C3DA-4242-A209-888D42EA1DD6}"/>
    <cellStyle name="20% - Accent3 6 2 5" xfId="2075" xr:uid="{83C21362-C943-4B0C-806F-9CD2357EB03F}"/>
    <cellStyle name="20% - Accent3 6 3" xfId="2076" xr:uid="{6593F1DD-5727-4923-8A26-F2AD9BBC16AD}"/>
    <cellStyle name="20% - Accent3 6 3 2" xfId="2077" xr:uid="{F9802A92-BDAF-4A8A-92B2-965E5DCD08E5}"/>
    <cellStyle name="20% - Accent3 6 3 2 2" xfId="2078" xr:uid="{CF0930E4-6ABD-4FEC-9661-21555372CFB0}"/>
    <cellStyle name="20% - Accent3 6 3 3" xfId="2079" xr:uid="{3A61769B-66FD-46BE-8223-DF4BBE6E8B8E}"/>
    <cellStyle name="20% - Accent3 6 3 3 2" xfId="2080" xr:uid="{DDC34DFA-118D-4208-AE70-00CDD49CEE22}"/>
    <cellStyle name="20% - Accent3 6 3 4" xfId="2081" xr:uid="{5B64CD22-3C7B-4447-BDC0-8AFCFB6A5A64}"/>
    <cellStyle name="20% - Accent3 6 4" xfId="2082" xr:uid="{334C6E1B-0C10-4BCA-A0EE-BF3E4B120180}"/>
    <cellStyle name="20% - Accent3 6 4 2" xfId="2083" xr:uid="{755A0A96-1270-4716-A6DC-5DDF804F7A2B}"/>
    <cellStyle name="20% - Accent3 6 5" xfId="2084" xr:uid="{15B77969-FA90-4995-9C93-D649D4E33B50}"/>
    <cellStyle name="20% - Accent3 6 5 2" xfId="2085" xr:uid="{32EA90B7-3819-4BEA-9395-E7D75CE7A95C}"/>
    <cellStyle name="20% - Accent3 6 6" xfId="2086" xr:uid="{6D7CF0A7-7231-4C80-8352-DE00427476AD}"/>
    <cellStyle name="20% - Accent3 7" xfId="2087" xr:uid="{CEE63876-054C-4D02-ACE2-DF0117E8D139}"/>
    <cellStyle name="20% - Accent3 7 2" xfId="2088" xr:uid="{DAA874B1-091E-4CF4-98CB-C476CAE3EF5C}"/>
    <cellStyle name="20% - Accent3 7 2 2" xfId="10759" xr:uid="{2C484E90-079E-4618-B320-80E2EBB03DA5}"/>
    <cellStyle name="20% - Accent3 7 2 2 2" xfId="15888" xr:uid="{6700AA6B-0D54-40EE-8917-46102EC2B2A5}"/>
    <cellStyle name="20% - Accent3 7 2 2 2 2" xfId="25817" xr:uid="{9550FECD-A922-4E6A-AC62-BB2619DFA5AE}"/>
    <cellStyle name="20% - Accent3 7 2 2 2 2 2" xfId="48024" xr:uid="{1814932F-9736-4B35-BB4E-29921101333C}"/>
    <cellStyle name="20% - Accent3 7 2 2 2 3" xfId="38376" xr:uid="{1EE3CDE2-F5B0-4A97-8335-917C5C3882E1}"/>
    <cellStyle name="20% - Accent3 7 2 2 3" xfId="20859" xr:uid="{8B177B20-CCB8-4EAF-B07F-7E6CFC13E415}"/>
    <cellStyle name="20% - Accent3 7 2 2 3 2" xfId="43194" xr:uid="{1541DEB7-538F-4480-94A7-D029EE54F69D}"/>
    <cellStyle name="20% - Accent3 7 2 2 4" xfId="33546" xr:uid="{571E1D58-31C5-4D41-89E7-489E553D3E8D}"/>
    <cellStyle name="20% - Accent3 7 2 3" xfId="13389" xr:uid="{F310A4E0-44FB-464A-A5F7-D11AC2F557D2}"/>
    <cellStyle name="20% - Accent3 7 2 3 2" xfId="23338" xr:uid="{04548B08-8FF8-4F77-9243-A17E5C958C9A}"/>
    <cellStyle name="20% - Accent3 7 2 3 2 2" xfId="45612" xr:uid="{2E7FFA2D-8FE5-4552-A515-AF8C9C2D705B}"/>
    <cellStyle name="20% - Accent3 7 2 3 3" xfId="35964" xr:uid="{9A96D691-E9E7-4AAA-8F27-0203E7331065}"/>
    <cellStyle name="20% - Accent3 7 2 4" xfId="18388" xr:uid="{DD0F5A40-743A-4B0F-946F-7BBEF2C96E1F}"/>
    <cellStyle name="20% - Accent3 7 2 4 2" xfId="40784" xr:uid="{A153D7AB-9193-4B9C-896B-1F981FB2B014}"/>
    <cellStyle name="20% - Accent3 7 2 5" xfId="31136" xr:uid="{AAF5C049-A8A9-4959-AE6C-19E29849B5D9}"/>
    <cellStyle name="20% - Accent3 7 3" xfId="2089" xr:uid="{5CE2F63A-49B1-4E2D-A9D1-87C5CD4A4935}"/>
    <cellStyle name="20% - Accent3 7 3 2" xfId="10760" xr:uid="{BF5225BC-0CF4-4FB6-A210-3244654414EE}"/>
    <cellStyle name="20% - Accent3 7 3 2 2" xfId="15889" xr:uid="{EA0D7B41-C847-4681-BD4B-EFC6F5A9C84C}"/>
    <cellStyle name="20% - Accent3 7 3 2 2 2" xfId="25818" xr:uid="{F112377B-7E8C-4B71-BE7A-927CF2C5B55D}"/>
    <cellStyle name="20% - Accent3 7 3 2 2 2 2" xfId="48025" xr:uid="{9C04F0FC-8849-46D6-B4AC-92069DF0AAE1}"/>
    <cellStyle name="20% - Accent3 7 3 2 2 3" xfId="38377" xr:uid="{84EF5BB1-11E3-44C1-8E07-6F03C1CFDE74}"/>
    <cellStyle name="20% - Accent3 7 3 2 3" xfId="20860" xr:uid="{7D32F026-3725-423A-8716-0750A3F0B4AB}"/>
    <cellStyle name="20% - Accent3 7 3 2 3 2" xfId="43195" xr:uid="{B1789CE5-E1CC-4F2A-BFC1-70FCC1C43875}"/>
    <cellStyle name="20% - Accent3 7 3 2 4" xfId="33547" xr:uid="{3304EF10-EF7A-4A8C-ADC8-F70060E7E279}"/>
    <cellStyle name="20% - Accent3 7 3 3" xfId="13390" xr:uid="{A94BFE3B-0833-4064-859C-A80CD118BDDE}"/>
    <cellStyle name="20% - Accent3 7 3 3 2" xfId="23339" xr:uid="{8D986656-D99C-4E3B-A79D-9B09B304AE8E}"/>
    <cellStyle name="20% - Accent3 7 3 3 2 2" xfId="45613" xr:uid="{7F77286A-CE16-4F32-83BD-D466E3ECDC28}"/>
    <cellStyle name="20% - Accent3 7 3 3 3" xfId="35965" xr:uid="{6F235097-9DE6-485F-B514-C34D41AB30E3}"/>
    <cellStyle name="20% - Accent3 7 3 4" xfId="18389" xr:uid="{C8028779-54A9-4D07-83AB-D7E1D1E5E52A}"/>
    <cellStyle name="20% - Accent3 7 3 4 2" xfId="40785" xr:uid="{0259156B-3674-4710-A12C-FC95E5938FEA}"/>
    <cellStyle name="20% - Accent3 7 3 5" xfId="31137" xr:uid="{8C49EF20-ADCA-41F5-B0DC-D61F386C7376}"/>
    <cellStyle name="20% - Accent3 7 4" xfId="2090" xr:uid="{951CFE79-617A-4A7D-B038-CA76DF993BF8}"/>
    <cellStyle name="20% - Accent3 7 4 2" xfId="10761" xr:uid="{228CEE59-7909-4918-8277-AFA7D642409B}"/>
    <cellStyle name="20% - Accent3 7 4 2 2" xfId="15890" xr:uid="{F908810C-360C-4946-8B03-9C4059D9DD6C}"/>
    <cellStyle name="20% - Accent3 7 4 2 2 2" xfId="25819" xr:uid="{32DE2CC6-01C9-403F-93A9-A104E5B63971}"/>
    <cellStyle name="20% - Accent3 7 4 2 2 2 2" xfId="48026" xr:uid="{5DDAEBA2-F56E-4BE6-B6C4-B1BDE4577477}"/>
    <cellStyle name="20% - Accent3 7 4 2 2 3" xfId="38378" xr:uid="{57C4F55D-FE56-4519-98FD-9CCFCAB24B0E}"/>
    <cellStyle name="20% - Accent3 7 4 2 3" xfId="20861" xr:uid="{11619155-3DE7-46E9-95DD-5F5AE746A359}"/>
    <cellStyle name="20% - Accent3 7 4 2 3 2" xfId="43196" xr:uid="{1BF1DD17-A20A-4ADC-BA90-7AE2C954525D}"/>
    <cellStyle name="20% - Accent3 7 4 2 4" xfId="33548" xr:uid="{CD7DA010-0E1B-4F79-A59E-1BA5E792F131}"/>
    <cellStyle name="20% - Accent3 7 4 3" xfId="13391" xr:uid="{A012E817-50D1-40A8-A9CD-4C625230E5FD}"/>
    <cellStyle name="20% - Accent3 7 4 3 2" xfId="23340" xr:uid="{B2B4DA03-57AD-451F-A065-CFD7CDF34F48}"/>
    <cellStyle name="20% - Accent3 7 4 3 2 2" xfId="45614" xr:uid="{66DB985E-438C-4CD1-9C49-49269C55D4A3}"/>
    <cellStyle name="20% - Accent3 7 4 3 3" xfId="35966" xr:uid="{AA2359B4-37B7-4473-A28D-4A5A86003885}"/>
    <cellStyle name="20% - Accent3 7 4 4" xfId="18390" xr:uid="{F9F4D8C2-0725-417E-A72F-039605606822}"/>
    <cellStyle name="20% - Accent3 7 4 4 2" xfId="40786" xr:uid="{BA86A4C7-F50A-43A2-8F9C-716DCD49FC96}"/>
    <cellStyle name="20% - Accent3 7 4 5" xfId="31138" xr:uid="{49096562-AF73-4D12-8FF1-588F7F2B669F}"/>
    <cellStyle name="20% - Accent3 7 5" xfId="10758" xr:uid="{987702A8-0215-49D9-8A96-778C250078DC}"/>
    <cellStyle name="20% - Accent3 7 5 2" xfId="15887" xr:uid="{ABDE7E0B-3AE1-4954-9CCD-8D7FB567F984}"/>
    <cellStyle name="20% - Accent3 7 5 2 2" xfId="25816" xr:uid="{4BCDC284-A10D-4B96-8E86-FB5650B67983}"/>
    <cellStyle name="20% - Accent3 7 5 2 2 2" xfId="48023" xr:uid="{868B01B9-0EEA-449A-97B3-74A31AE6D214}"/>
    <cellStyle name="20% - Accent3 7 5 2 3" xfId="38375" xr:uid="{58784D91-402D-412B-AC07-31A784879858}"/>
    <cellStyle name="20% - Accent3 7 5 3" xfId="20858" xr:uid="{7927EBB1-B892-41F2-9D39-7AC8AE870184}"/>
    <cellStyle name="20% - Accent3 7 5 3 2" xfId="43193" xr:uid="{B8186F59-FA9D-4CB3-BE7E-91C78D1E3AB7}"/>
    <cellStyle name="20% - Accent3 7 5 4" xfId="33545" xr:uid="{4C1D3CDA-1DD1-43D2-9209-6E0766A74D85}"/>
    <cellStyle name="20% - Accent3 7 6" xfId="13388" xr:uid="{A4339474-2A7B-4368-B9CB-40D689B1E350}"/>
    <cellStyle name="20% - Accent3 7 6 2" xfId="23337" xr:uid="{33D3AD41-E41B-4C0E-AF14-E02565D8E12F}"/>
    <cellStyle name="20% - Accent3 7 6 2 2" xfId="45611" xr:uid="{DBF5F583-F582-4416-A849-BAE41F9BC843}"/>
    <cellStyle name="20% - Accent3 7 6 3" xfId="35963" xr:uid="{001C5A9B-38DC-4D3E-9F93-985213AB0762}"/>
    <cellStyle name="20% - Accent3 7 7" xfId="18387" xr:uid="{A8A29D26-FCC6-4189-A199-13232B60663C}"/>
    <cellStyle name="20% - Accent3 7 7 2" xfId="40783" xr:uid="{0D7BDB63-320E-429F-91DD-E5D48AD3E6AB}"/>
    <cellStyle name="20% - Accent3 7 8" xfId="31135" xr:uid="{4C7BA70F-8F4D-40B2-9BE9-2148453E4407}"/>
    <cellStyle name="20% - Accent3 8" xfId="2091" xr:uid="{5DFBBA0F-312F-4038-8634-7405CA12ACEC}"/>
    <cellStyle name="20% - Accent3 8 2" xfId="2092" xr:uid="{47436CC7-10D0-40A5-A2F1-46F46991A122}"/>
    <cellStyle name="20% - Accent3 8 2 2" xfId="10763" xr:uid="{09CF83ED-9426-49FC-B9BA-AE4937707ABF}"/>
    <cellStyle name="20% - Accent3 8 2 2 2" xfId="15892" xr:uid="{AFF2DF10-4E9D-4CB7-8C12-2C1706A645D9}"/>
    <cellStyle name="20% - Accent3 8 2 2 2 2" xfId="25821" xr:uid="{C59FFAD4-664F-4F6C-BCC9-C059F01A512A}"/>
    <cellStyle name="20% - Accent3 8 2 2 2 2 2" xfId="48028" xr:uid="{4E03DF92-0C71-480E-B637-A7762252330E}"/>
    <cellStyle name="20% - Accent3 8 2 2 2 3" xfId="38380" xr:uid="{F444C7B0-E904-4BFA-ABBD-007AB3CDE9F6}"/>
    <cellStyle name="20% - Accent3 8 2 2 3" xfId="20863" xr:uid="{29231149-F609-4C38-AE11-0BCA9806369A}"/>
    <cellStyle name="20% - Accent3 8 2 2 3 2" xfId="43198" xr:uid="{2E26F4F9-60CD-411B-A3F4-D7AE6607100B}"/>
    <cellStyle name="20% - Accent3 8 2 2 4" xfId="33550" xr:uid="{1ABF3543-00A7-4CF1-A655-E1C6BE904E5A}"/>
    <cellStyle name="20% - Accent3 8 2 3" xfId="13393" xr:uid="{3C077B0F-FA66-423B-926A-7EC1D3D447A4}"/>
    <cellStyle name="20% - Accent3 8 2 3 2" xfId="23342" xr:uid="{C24A5157-474B-4DEC-ACC9-7A9646A70524}"/>
    <cellStyle name="20% - Accent3 8 2 3 2 2" xfId="45616" xr:uid="{3020CAA6-41F6-484F-83D5-72F71D481236}"/>
    <cellStyle name="20% - Accent3 8 2 3 3" xfId="35968" xr:uid="{8E484B54-4714-47FD-BD54-1CCFA5017192}"/>
    <cellStyle name="20% - Accent3 8 2 4" xfId="18392" xr:uid="{9B1331B6-82C6-42B6-AAB9-CE7B90BD7B8C}"/>
    <cellStyle name="20% - Accent3 8 2 4 2" xfId="40788" xr:uid="{BD94C937-E733-44B0-A8EA-080F22BE212D}"/>
    <cellStyle name="20% - Accent3 8 2 5" xfId="31140" xr:uid="{0E089F10-D185-486F-BA7B-BECACECEC391}"/>
    <cellStyle name="20% - Accent3 8 3" xfId="2093" xr:uid="{AE479D7C-D7BD-4E2C-9973-65048A44579C}"/>
    <cellStyle name="20% - Accent3 8 3 2" xfId="10764" xr:uid="{CD0233A6-8B8A-493E-9C77-07AC0C80EA54}"/>
    <cellStyle name="20% - Accent3 8 3 2 2" xfId="15893" xr:uid="{B9622E3C-340C-431C-9C2C-19145059BAF3}"/>
    <cellStyle name="20% - Accent3 8 3 2 2 2" xfId="25822" xr:uid="{960D61E8-B95C-463A-9101-45F75A8B03D5}"/>
    <cellStyle name="20% - Accent3 8 3 2 2 2 2" xfId="48029" xr:uid="{7C96A2DE-82B8-499C-9765-C3BE27F28C9C}"/>
    <cellStyle name="20% - Accent3 8 3 2 2 3" xfId="38381" xr:uid="{E3658598-BD25-4746-97A6-5066C41850F1}"/>
    <cellStyle name="20% - Accent3 8 3 2 3" xfId="20864" xr:uid="{E7507E9F-7FDB-4761-A086-85A7ED02F59C}"/>
    <cellStyle name="20% - Accent3 8 3 2 3 2" xfId="43199" xr:uid="{88F7C27E-0357-4A93-989A-FBDFA84CFC9C}"/>
    <cellStyle name="20% - Accent3 8 3 2 4" xfId="33551" xr:uid="{7942929B-4395-4EB2-9295-F6E372E0BA42}"/>
    <cellStyle name="20% - Accent3 8 3 3" xfId="13394" xr:uid="{D85D7830-325B-4F64-8072-B567E7537655}"/>
    <cellStyle name="20% - Accent3 8 3 3 2" xfId="23343" xr:uid="{ECD75EDC-73E4-4801-9EDE-77CFD7980946}"/>
    <cellStyle name="20% - Accent3 8 3 3 2 2" xfId="45617" xr:uid="{5A7834CB-5978-469E-8D59-798BA31BAFD1}"/>
    <cellStyle name="20% - Accent3 8 3 3 3" xfId="35969" xr:uid="{52E67F8D-2DEC-4672-B663-3E99341C1021}"/>
    <cellStyle name="20% - Accent3 8 3 4" xfId="18393" xr:uid="{AB5CC684-9FA9-4EE0-8155-B6037DA06D39}"/>
    <cellStyle name="20% - Accent3 8 3 4 2" xfId="40789" xr:uid="{12768547-14B0-4F98-A17A-F1261BE206FC}"/>
    <cellStyle name="20% - Accent3 8 3 5" xfId="31141" xr:uid="{7B79A5F5-6DA1-47F0-ABD3-64B7244A86F2}"/>
    <cellStyle name="20% - Accent3 8 4" xfId="2094" xr:uid="{64B220EA-947A-4C05-B986-DEF93BAF6796}"/>
    <cellStyle name="20% - Accent3 8 4 2" xfId="10765" xr:uid="{D796EFE5-1BB3-4371-A83C-C61CB7C7C33E}"/>
    <cellStyle name="20% - Accent3 8 4 2 2" xfId="15894" xr:uid="{D67CE68F-62B9-4937-BE3E-37D906D370FE}"/>
    <cellStyle name="20% - Accent3 8 4 2 2 2" xfId="25823" xr:uid="{AB399824-2A83-4E63-BF79-597C9FA388A7}"/>
    <cellStyle name="20% - Accent3 8 4 2 2 2 2" xfId="48030" xr:uid="{3C68108F-E7FC-48D7-BE2A-82425FC8F28B}"/>
    <cellStyle name="20% - Accent3 8 4 2 2 3" xfId="38382" xr:uid="{A17BBB6C-2698-41F0-8225-1E9C17E056A9}"/>
    <cellStyle name="20% - Accent3 8 4 2 3" xfId="20865" xr:uid="{129DA3CB-FE8E-4813-8CF2-AB9CB0C6AF57}"/>
    <cellStyle name="20% - Accent3 8 4 2 3 2" xfId="43200" xr:uid="{95426A14-8741-4F42-8D05-38891EC1DCA9}"/>
    <cellStyle name="20% - Accent3 8 4 2 4" xfId="33552" xr:uid="{B5AF233B-4CFB-4393-BE35-0ADA1AD42DC3}"/>
    <cellStyle name="20% - Accent3 8 4 3" xfId="13395" xr:uid="{9B767BF0-1DC9-4FF4-8111-5E704C001060}"/>
    <cellStyle name="20% - Accent3 8 4 3 2" xfId="23344" xr:uid="{912F9853-FB35-45D8-BEB1-82DDF43F9ACA}"/>
    <cellStyle name="20% - Accent3 8 4 3 2 2" xfId="45618" xr:uid="{2E200069-44B8-4836-9C68-9EB45A745272}"/>
    <cellStyle name="20% - Accent3 8 4 3 3" xfId="35970" xr:uid="{FF0B8C6B-2473-41B0-AA68-2500F01080CC}"/>
    <cellStyle name="20% - Accent3 8 4 4" xfId="18394" xr:uid="{F533B366-0A08-4B27-99C0-BAD25FD602CE}"/>
    <cellStyle name="20% - Accent3 8 4 4 2" xfId="40790" xr:uid="{3595BA79-0DB2-490F-BA7D-BD0E585E363A}"/>
    <cellStyle name="20% - Accent3 8 4 5" xfId="31142" xr:uid="{348469CD-C61F-4586-85F3-6D3B2015DBB1}"/>
    <cellStyle name="20% - Accent3 8 5" xfId="10762" xr:uid="{E05D9DF8-FECE-4E5C-9BA0-F681FA514564}"/>
    <cellStyle name="20% - Accent3 8 5 2" xfId="15891" xr:uid="{A7CAA81A-0444-4D93-9759-DFA509752884}"/>
    <cellStyle name="20% - Accent3 8 5 2 2" xfId="25820" xr:uid="{BAB64A0E-7C42-4B48-8DA1-E4253C0F1044}"/>
    <cellStyle name="20% - Accent3 8 5 2 2 2" xfId="48027" xr:uid="{AB8DF41F-A9EC-4A29-A1B0-E77D8346EF75}"/>
    <cellStyle name="20% - Accent3 8 5 2 3" xfId="38379" xr:uid="{B70819CB-BB71-40A3-9D55-E726D5256DD9}"/>
    <cellStyle name="20% - Accent3 8 5 3" xfId="20862" xr:uid="{AC604519-C8A7-470F-AD02-062AA47B2CD1}"/>
    <cellStyle name="20% - Accent3 8 5 3 2" xfId="43197" xr:uid="{77798723-395C-4801-A366-21AFA81509FF}"/>
    <cellStyle name="20% - Accent3 8 5 4" xfId="33549" xr:uid="{D25414FE-0797-433D-ADAE-DAAE1FB5C3DE}"/>
    <cellStyle name="20% - Accent3 8 6" xfId="13392" xr:uid="{B6A67C55-7551-44ED-9F48-A8AF78A8E09F}"/>
    <cellStyle name="20% - Accent3 8 6 2" xfId="23341" xr:uid="{3F3C7D3A-F1E8-4AD8-8C64-5EBE15EBCA73}"/>
    <cellStyle name="20% - Accent3 8 6 2 2" xfId="45615" xr:uid="{554E14D8-DEEB-4B3E-BA46-DE466F060EB4}"/>
    <cellStyle name="20% - Accent3 8 6 3" xfId="35967" xr:uid="{364D8BA1-D78E-4E1E-BFA3-CCBAEF6BE92C}"/>
    <cellStyle name="20% - Accent3 8 7" xfId="18391" xr:uid="{A5C337D0-0E30-43C9-B01A-DE5BBE77EF9F}"/>
    <cellStyle name="20% - Accent3 8 7 2" xfId="40787" xr:uid="{8D1093F0-D200-4D5A-A47B-E263C37DDC06}"/>
    <cellStyle name="20% - Accent3 8 8" xfId="31139" xr:uid="{11D666CB-051A-43CF-BF3C-CE8A4C4B8308}"/>
    <cellStyle name="20% - Accent3 9" xfId="2095" xr:uid="{397D7270-932D-488E-89E8-CE3448F09DA8}"/>
    <cellStyle name="20% - Accent3 9 2" xfId="2096" xr:uid="{04892514-ED87-4F77-B318-186CD97D5DA4}"/>
    <cellStyle name="20% - Accent3 9 2 2" xfId="10767" xr:uid="{63D1F076-62DA-4437-AAA3-8EA8A387A9A5}"/>
    <cellStyle name="20% - Accent3 9 2 2 2" xfId="15896" xr:uid="{37830FD6-4391-4EF4-8E70-AD136F749AEC}"/>
    <cellStyle name="20% - Accent3 9 2 2 2 2" xfId="25825" xr:uid="{1D4EB58B-685A-4C1B-9C99-8CFB41B1F5B2}"/>
    <cellStyle name="20% - Accent3 9 2 2 2 2 2" xfId="48032" xr:uid="{71EAA35A-0114-43A5-8533-DA11E8E34463}"/>
    <cellStyle name="20% - Accent3 9 2 2 2 3" xfId="38384" xr:uid="{CC8058E8-C676-4E36-8346-2284FD71B6A1}"/>
    <cellStyle name="20% - Accent3 9 2 2 3" xfId="20867" xr:uid="{37FDE893-08D2-426F-B12D-093230C30B2E}"/>
    <cellStyle name="20% - Accent3 9 2 2 3 2" xfId="43202" xr:uid="{C71214A1-E67A-457C-AF58-6A390E584B43}"/>
    <cellStyle name="20% - Accent3 9 2 2 4" xfId="33554" xr:uid="{4FBDD7A5-2E1C-4C6F-B4C3-D7D79739772E}"/>
    <cellStyle name="20% - Accent3 9 2 3" xfId="13397" xr:uid="{B7DBB520-8A96-4222-801D-CB249095B4D5}"/>
    <cellStyle name="20% - Accent3 9 2 3 2" xfId="23346" xr:uid="{DBFEC6A4-EB50-41E7-8DA7-A4EF55C89AEA}"/>
    <cellStyle name="20% - Accent3 9 2 3 2 2" xfId="45620" xr:uid="{4F5EF6DC-6DF6-4C1A-BEE8-D59ADCC623A7}"/>
    <cellStyle name="20% - Accent3 9 2 3 3" xfId="35972" xr:uid="{C1867695-D2D7-426A-B771-A1EF01C19D44}"/>
    <cellStyle name="20% - Accent3 9 2 4" xfId="18396" xr:uid="{EB0B5FCC-96B1-438F-BFA9-49085BC5B949}"/>
    <cellStyle name="20% - Accent3 9 2 4 2" xfId="40792" xr:uid="{DB734FBF-FE78-4033-B380-AF9E0859FA95}"/>
    <cellStyle name="20% - Accent3 9 2 5" xfId="31144" xr:uid="{5868761C-5332-4FAB-B10F-43900BC05A80}"/>
    <cellStyle name="20% - Accent3 9 3" xfId="2097" xr:uid="{DFF65DD7-C5EA-4841-9763-8A6F67B37C29}"/>
    <cellStyle name="20% - Accent3 9 3 2" xfId="10768" xr:uid="{A392EE4A-F2F2-4C42-A568-571815E460B1}"/>
    <cellStyle name="20% - Accent3 9 3 2 2" xfId="15897" xr:uid="{BD606421-D66C-45FF-B4EB-05E7C5905993}"/>
    <cellStyle name="20% - Accent3 9 3 2 2 2" xfId="25826" xr:uid="{7120BD34-EA18-4BC0-8F53-E99D242B71A4}"/>
    <cellStyle name="20% - Accent3 9 3 2 2 2 2" xfId="48033" xr:uid="{4273790D-E79B-42EB-8A65-3052E5EF63FD}"/>
    <cellStyle name="20% - Accent3 9 3 2 2 3" xfId="38385" xr:uid="{1E0FC97F-D4EC-49AB-A5A2-0495240A57F2}"/>
    <cellStyle name="20% - Accent3 9 3 2 3" xfId="20868" xr:uid="{838D4B79-100D-44C8-8B33-D4EAB5817DE1}"/>
    <cellStyle name="20% - Accent3 9 3 2 3 2" xfId="43203" xr:uid="{A630C281-532F-49D0-9C0C-B20FEF9B4581}"/>
    <cellStyle name="20% - Accent3 9 3 2 4" xfId="33555" xr:uid="{482991D5-E077-484D-AF01-72880333672D}"/>
    <cellStyle name="20% - Accent3 9 3 3" xfId="13398" xr:uid="{EEC645F7-A39E-4F21-BC48-AB97BC6E94F0}"/>
    <cellStyle name="20% - Accent3 9 3 3 2" xfId="23347" xr:uid="{47F2C8CB-52C1-4BB6-84E4-38EA676F604A}"/>
    <cellStyle name="20% - Accent3 9 3 3 2 2" xfId="45621" xr:uid="{0E78B254-9924-40E4-9DEA-B0D7DA28DDB4}"/>
    <cellStyle name="20% - Accent3 9 3 3 3" xfId="35973" xr:uid="{7B264988-C0EB-4208-A257-37956850E85F}"/>
    <cellStyle name="20% - Accent3 9 3 4" xfId="18397" xr:uid="{F525FE58-B4A9-4753-87B9-665D9E87DF61}"/>
    <cellStyle name="20% - Accent3 9 3 4 2" xfId="40793" xr:uid="{1FEBF00F-61E0-4DF1-AAA7-1850055492DB}"/>
    <cellStyle name="20% - Accent3 9 3 5" xfId="31145" xr:uid="{F09EFC69-1BC2-48B9-83B5-300CF3382003}"/>
    <cellStyle name="20% - Accent3 9 4" xfId="2098" xr:uid="{FCAA56EA-6CD2-46D8-BF09-9AD3FB0CAAC2}"/>
    <cellStyle name="20% - Accent3 9 4 2" xfId="10769" xr:uid="{D34CC50E-F260-4ED4-8024-D6992199B9A3}"/>
    <cellStyle name="20% - Accent3 9 4 2 2" xfId="15898" xr:uid="{C13E4F40-8240-493D-8D42-DA13E7C92A66}"/>
    <cellStyle name="20% - Accent3 9 4 2 2 2" xfId="25827" xr:uid="{06D567ED-4A38-4EB8-AD05-F8B1E71196C6}"/>
    <cellStyle name="20% - Accent3 9 4 2 2 2 2" xfId="48034" xr:uid="{8BC2AE45-D776-4565-A59B-0BCD22A38699}"/>
    <cellStyle name="20% - Accent3 9 4 2 2 3" xfId="38386" xr:uid="{216015BD-FBF4-4971-A79B-ABCD78384CFC}"/>
    <cellStyle name="20% - Accent3 9 4 2 3" xfId="20869" xr:uid="{BBC42630-1430-4798-B81B-4D00A08EC460}"/>
    <cellStyle name="20% - Accent3 9 4 2 3 2" xfId="43204" xr:uid="{570A9A7E-BF23-4515-9513-57FFED57C99D}"/>
    <cellStyle name="20% - Accent3 9 4 2 4" xfId="33556" xr:uid="{40961D44-AA1C-4E4C-A006-6988A0A3D064}"/>
    <cellStyle name="20% - Accent3 9 4 3" xfId="13399" xr:uid="{E819FA8F-E31F-49F5-8CF4-1B416CFC6E23}"/>
    <cellStyle name="20% - Accent3 9 4 3 2" xfId="23348" xr:uid="{DC9319BF-DB1C-48D3-A894-B0EB205176FF}"/>
    <cellStyle name="20% - Accent3 9 4 3 2 2" xfId="45622" xr:uid="{095ECE78-632D-4905-902B-70CDC46B1655}"/>
    <cellStyle name="20% - Accent3 9 4 3 3" xfId="35974" xr:uid="{52B0EBF7-9B72-48B5-9992-57D9353E7986}"/>
    <cellStyle name="20% - Accent3 9 4 4" xfId="18398" xr:uid="{EA46D4FB-B26D-47CD-821A-F222BEEA8F17}"/>
    <cellStyle name="20% - Accent3 9 4 4 2" xfId="40794" xr:uid="{7A8C4A21-6A44-416E-B018-C2F4BE5938BE}"/>
    <cellStyle name="20% - Accent3 9 4 5" xfId="31146" xr:uid="{F1CFEB62-9E87-49EB-B501-043CA67E9B0C}"/>
    <cellStyle name="20% - Accent3 9 5" xfId="10766" xr:uid="{7A2ACB2B-494C-4AFA-B194-08FACECE9D6A}"/>
    <cellStyle name="20% - Accent3 9 5 2" xfId="15895" xr:uid="{DBEB5FD7-ECB3-40A8-9FD5-E8275DE44BE6}"/>
    <cellStyle name="20% - Accent3 9 5 2 2" xfId="25824" xr:uid="{18ADA4A6-2ED2-4303-BA0E-0125AECFB89D}"/>
    <cellStyle name="20% - Accent3 9 5 2 2 2" xfId="48031" xr:uid="{28E09BC0-3A83-4092-802E-1F0F5B75B106}"/>
    <cellStyle name="20% - Accent3 9 5 2 3" xfId="38383" xr:uid="{C4496347-2B3B-418E-A80C-1B861F3F8215}"/>
    <cellStyle name="20% - Accent3 9 5 3" xfId="20866" xr:uid="{C67990AB-2793-4F3D-A8F1-BE3D0079A340}"/>
    <cellStyle name="20% - Accent3 9 5 3 2" xfId="43201" xr:uid="{932D9D62-E367-44CC-8478-7955D35C5506}"/>
    <cellStyle name="20% - Accent3 9 5 4" xfId="33553" xr:uid="{EA300C84-A358-4606-85D9-46252C59C5A9}"/>
    <cellStyle name="20% - Accent3 9 6" xfId="13396" xr:uid="{B69D2C39-EA20-4BCA-92A8-40F85D32B0E4}"/>
    <cellStyle name="20% - Accent3 9 6 2" xfId="23345" xr:uid="{B61BA23D-209F-4424-8794-0BF92B6CEE5A}"/>
    <cellStyle name="20% - Accent3 9 6 2 2" xfId="45619" xr:uid="{28056218-0D91-433D-B02A-F2403116E49F}"/>
    <cellStyle name="20% - Accent3 9 6 3" xfId="35971" xr:uid="{61E87C31-1A9E-4746-87DF-E0D12A3C0954}"/>
    <cellStyle name="20% - Accent3 9 7" xfId="18395" xr:uid="{E0CFF88C-935A-4547-8489-628F0A22D0BC}"/>
    <cellStyle name="20% - Accent3 9 7 2" xfId="40791" xr:uid="{05851DC2-079F-4F07-BD78-2CA7C19D69A2}"/>
    <cellStyle name="20% - Accent3 9 8" xfId="31143" xr:uid="{989FC547-4F4C-4BA3-89DE-34DE8B5C2CCC}"/>
    <cellStyle name="20% - Accent4" xfId="41" builtinId="42" customBuiltin="1"/>
    <cellStyle name="20% - Accent4 10" xfId="2099" xr:uid="{196A1D0E-819B-48A3-A83A-0897CB5972B8}"/>
    <cellStyle name="20% - Accent4 10 2" xfId="2100" xr:uid="{BBC04E31-169B-49EC-BE5C-882177C5AA5E}"/>
    <cellStyle name="20% - Accent4 10 2 2" xfId="10771" xr:uid="{727EAE57-5E55-4BC1-A6B2-F0AF7E14ADE4}"/>
    <cellStyle name="20% - Accent4 10 2 2 2" xfId="15900" xr:uid="{949D05C4-4205-4B2E-9778-40C2B0C33053}"/>
    <cellStyle name="20% - Accent4 10 2 2 2 2" xfId="25829" xr:uid="{81B48F1B-EC9D-4857-93FD-BFB27B1D9DAB}"/>
    <cellStyle name="20% - Accent4 10 2 2 2 2 2" xfId="48036" xr:uid="{A3282DC0-CCA8-4392-9BBB-4F17798A1B7B}"/>
    <cellStyle name="20% - Accent4 10 2 2 2 3" xfId="38388" xr:uid="{3B1D2A9E-B922-4450-9071-8C05A45E0890}"/>
    <cellStyle name="20% - Accent4 10 2 2 3" xfId="20871" xr:uid="{B5BD1ED8-B565-49E3-B2BA-CDBF36A4CE8E}"/>
    <cellStyle name="20% - Accent4 10 2 2 3 2" xfId="43206" xr:uid="{8D6DFD41-518C-4534-9768-5F7914445C3C}"/>
    <cellStyle name="20% - Accent4 10 2 2 4" xfId="33558" xr:uid="{ADAA94BE-419C-45BA-9176-0E1CB65BF6CC}"/>
    <cellStyle name="20% - Accent4 10 2 3" xfId="13401" xr:uid="{32C12C90-50C3-469B-B128-73E0F6120AF7}"/>
    <cellStyle name="20% - Accent4 10 2 3 2" xfId="23350" xr:uid="{63849A02-B7E7-49C0-B5DD-6B5910D42AFE}"/>
    <cellStyle name="20% - Accent4 10 2 3 2 2" xfId="45624" xr:uid="{D4A4ABC7-A5F7-48A7-80B5-8B14F3AF2F82}"/>
    <cellStyle name="20% - Accent4 10 2 3 3" xfId="35976" xr:uid="{FD9D2E99-024D-46A0-A16C-C7EC16D2071D}"/>
    <cellStyle name="20% - Accent4 10 2 4" xfId="18400" xr:uid="{8108AE6B-A5DD-4B3C-87A3-9A258C4AC552}"/>
    <cellStyle name="20% - Accent4 10 2 4 2" xfId="40796" xr:uid="{0DBD7F4A-018A-4902-9576-0208BE5FFBA9}"/>
    <cellStyle name="20% - Accent4 10 2 5" xfId="31148" xr:uid="{8A31127E-449B-4263-A77F-B7FEC623A235}"/>
    <cellStyle name="20% - Accent4 10 3" xfId="2101" xr:uid="{014ECFDC-7207-42BD-A1CF-58D0BB663F55}"/>
    <cellStyle name="20% - Accent4 10 3 2" xfId="10772" xr:uid="{A855A2C0-4268-4EDA-9850-A8DFBFDD2B69}"/>
    <cellStyle name="20% - Accent4 10 3 2 2" xfId="15901" xr:uid="{4C360465-13CC-45C7-84D6-F43335662367}"/>
    <cellStyle name="20% - Accent4 10 3 2 2 2" xfId="25830" xr:uid="{7E8FA0CB-0FFB-4FDA-A17E-CB94125711AE}"/>
    <cellStyle name="20% - Accent4 10 3 2 2 2 2" xfId="48037" xr:uid="{2C1BAA95-F91B-4EFD-B805-A0D0C926EA65}"/>
    <cellStyle name="20% - Accent4 10 3 2 2 3" xfId="38389" xr:uid="{45F36E58-909F-45F1-901B-ED2C6CC815D7}"/>
    <cellStyle name="20% - Accent4 10 3 2 3" xfId="20872" xr:uid="{61AB14B3-ECF2-41B9-BDEC-169877F45992}"/>
    <cellStyle name="20% - Accent4 10 3 2 3 2" xfId="43207" xr:uid="{57F117BC-5A51-4357-A438-D0AD1E4A1512}"/>
    <cellStyle name="20% - Accent4 10 3 2 4" xfId="33559" xr:uid="{071929D4-7F33-4EB9-8C1F-BB58EE6D750A}"/>
    <cellStyle name="20% - Accent4 10 3 3" xfId="13402" xr:uid="{FC63B5AC-042D-4146-8453-55006F220AE9}"/>
    <cellStyle name="20% - Accent4 10 3 3 2" xfId="23351" xr:uid="{5C4EED74-4811-4960-B293-2B5556969137}"/>
    <cellStyle name="20% - Accent4 10 3 3 2 2" xfId="45625" xr:uid="{F2A75681-39A1-4165-8FCC-A36D6916F89B}"/>
    <cellStyle name="20% - Accent4 10 3 3 3" xfId="35977" xr:uid="{E12D53A3-C2C7-408A-87D0-E723A6105FC8}"/>
    <cellStyle name="20% - Accent4 10 3 4" xfId="18401" xr:uid="{72C31968-26A7-461C-B79D-8AF1700B7B93}"/>
    <cellStyle name="20% - Accent4 10 3 4 2" xfId="40797" xr:uid="{753B26A4-B527-4408-B572-69F15CCCB924}"/>
    <cellStyle name="20% - Accent4 10 3 5" xfId="31149" xr:uid="{2895661F-0AFA-4AB7-8ACD-7C497ADD369B}"/>
    <cellStyle name="20% - Accent4 10 4" xfId="2102" xr:uid="{3A98787B-AE7D-4F1D-A7B2-E12BC227B1BE}"/>
    <cellStyle name="20% - Accent4 10 4 2" xfId="10773" xr:uid="{A591F167-1700-4051-9939-745CC116B442}"/>
    <cellStyle name="20% - Accent4 10 4 2 2" xfId="15902" xr:uid="{A8AA50DC-361F-44FE-90F6-DE5B95174DDC}"/>
    <cellStyle name="20% - Accent4 10 4 2 2 2" xfId="25831" xr:uid="{2B6237C0-DCB1-4B02-94BB-DDD9349AEE8A}"/>
    <cellStyle name="20% - Accent4 10 4 2 2 2 2" xfId="48038" xr:uid="{5D17F734-B9CE-42F4-AC92-A31BC0B691D7}"/>
    <cellStyle name="20% - Accent4 10 4 2 2 3" xfId="38390" xr:uid="{43812EE5-C525-4DE4-82EC-76C961E2E1B3}"/>
    <cellStyle name="20% - Accent4 10 4 2 3" xfId="20873" xr:uid="{004E92D3-E7CA-4A9B-A73C-7A3C1DEB626C}"/>
    <cellStyle name="20% - Accent4 10 4 2 3 2" xfId="43208" xr:uid="{C053FE52-8613-4C0C-8E09-9F540DBDA763}"/>
    <cellStyle name="20% - Accent4 10 4 2 4" xfId="33560" xr:uid="{0E60FEE3-D719-49AE-8597-3A8C76E77D70}"/>
    <cellStyle name="20% - Accent4 10 4 3" xfId="13403" xr:uid="{B928E1F6-2ADC-47F0-BF18-CB96DCFCD78B}"/>
    <cellStyle name="20% - Accent4 10 4 3 2" xfId="23352" xr:uid="{7E8DD618-2B27-4FCE-947D-5A8245746AC5}"/>
    <cellStyle name="20% - Accent4 10 4 3 2 2" xfId="45626" xr:uid="{8B0F3ECF-A8F5-4F49-9B54-18D02F586DB1}"/>
    <cellStyle name="20% - Accent4 10 4 3 3" xfId="35978" xr:uid="{D71FD109-2E11-43C4-B927-5E6F1A246E44}"/>
    <cellStyle name="20% - Accent4 10 4 4" xfId="18402" xr:uid="{FDA4A156-3D5D-42BC-BB9C-DA49CC32201F}"/>
    <cellStyle name="20% - Accent4 10 4 4 2" xfId="40798" xr:uid="{6DAF411E-4783-448C-883C-47C193C746E1}"/>
    <cellStyle name="20% - Accent4 10 4 5" xfId="31150" xr:uid="{A4C7342C-EFA0-43AC-9008-B4D72EED1952}"/>
    <cellStyle name="20% - Accent4 10 5" xfId="10770" xr:uid="{7FDF985A-527A-422F-8D3C-A66D6DADABC7}"/>
    <cellStyle name="20% - Accent4 10 5 2" xfId="15899" xr:uid="{40A7189E-24BA-43B9-B520-DFEE972BCF95}"/>
    <cellStyle name="20% - Accent4 10 5 2 2" xfId="25828" xr:uid="{171FEEA0-F2D3-4AD9-AEBB-169DE91D7762}"/>
    <cellStyle name="20% - Accent4 10 5 2 2 2" xfId="48035" xr:uid="{34F4FFD5-48C1-4CF2-AE92-021C65DA41F9}"/>
    <cellStyle name="20% - Accent4 10 5 2 3" xfId="38387" xr:uid="{49316440-C68F-45B7-8DB4-7CDC81A6CCEE}"/>
    <cellStyle name="20% - Accent4 10 5 3" xfId="20870" xr:uid="{3513A4B2-C37E-4D6A-B7E5-16D59805317F}"/>
    <cellStyle name="20% - Accent4 10 5 3 2" xfId="43205" xr:uid="{221B1216-57A5-416F-ADA9-B9A812A21B82}"/>
    <cellStyle name="20% - Accent4 10 5 4" xfId="33557" xr:uid="{1740FD8B-9BE4-42C5-97C3-324198A7FA18}"/>
    <cellStyle name="20% - Accent4 10 6" xfId="13400" xr:uid="{3A4AD848-A926-460E-9D86-636415177B2F}"/>
    <cellStyle name="20% - Accent4 10 6 2" xfId="23349" xr:uid="{31C365EF-8198-47EF-8C48-A142664C9C85}"/>
    <cellStyle name="20% - Accent4 10 6 2 2" xfId="45623" xr:uid="{6D5D1C5F-BBE1-479E-B078-5B531403A96B}"/>
    <cellStyle name="20% - Accent4 10 6 3" xfId="35975" xr:uid="{68B3A004-D7D3-4BBE-B211-BEAC8C9B62C1}"/>
    <cellStyle name="20% - Accent4 10 7" xfId="18399" xr:uid="{4473FDE9-7A85-4DBB-8302-61936E7787F2}"/>
    <cellStyle name="20% - Accent4 10 7 2" xfId="40795" xr:uid="{D5977860-3B20-41FE-8D2D-6DC7CEFA287B}"/>
    <cellStyle name="20% - Accent4 10 8" xfId="31147" xr:uid="{2F5569EF-9A04-439B-B5A2-91DC7F735738}"/>
    <cellStyle name="20% - Accent4 11" xfId="2103" xr:uid="{825F87ED-6C8E-4C61-86C9-E64DE73EE615}"/>
    <cellStyle name="20% - Accent4 11 2" xfId="10774" xr:uid="{07DC5FEF-A72F-49AF-A19F-3C561EF3B2B5}"/>
    <cellStyle name="20% - Accent4 11 2 2" xfId="15903" xr:uid="{69698C04-B35C-4CAD-A739-65109BE2CF33}"/>
    <cellStyle name="20% - Accent4 11 2 2 2" xfId="25832" xr:uid="{991561FF-ABA3-4246-AA85-6FF3191DEC88}"/>
    <cellStyle name="20% - Accent4 11 2 2 2 2" xfId="48039" xr:uid="{C9AEB694-D4D5-46C0-94DC-A38A57B9A5A0}"/>
    <cellStyle name="20% - Accent4 11 2 2 3" xfId="38391" xr:uid="{AABBF7BD-571C-442D-864C-327D0DA203F3}"/>
    <cellStyle name="20% - Accent4 11 2 3" xfId="20874" xr:uid="{3F913A43-200C-4D7B-9DFC-7250ADAF26F8}"/>
    <cellStyle name="20% - Accent4 11 2 3 2" xfId="43209" xr:uid="{468FD0C5-C110-463F-917D-2D41E6C2E056}"/>
    <cellStyle name="20% - Accent4 11 2 4" xfId="33561" xr:uid="{EE7FBF57-8980-4172-BCC6-27CE24C0EC21}"/>
    <cellStyle name="20% - Accent4 11 3" xfId="13404" xr:uid="{57EC65BF-BAA6-4ACB-9E5D-95351F8450E5}"/>
    <cellStyle name="20% - Accent4 11 3 2" xfId="23353" xr:uid="{F9247967-C72D-42F6-AA9E-9DDAEC37A98E}"/>
    <cellStyle name="20% - Accent4 11 3 2 2" xfId="45627" xr:uid="{5E268C95-8A2B-463B-9784-B146FCACB16C}"/>
    <cellStyle name="20% - Accent4 11 3 3" xfId="35979" xr:uid="{0939A481-3206-44A2-BDAD-BA2224F31FE6}"/>
    <cellStyle name="20% - Accent4 11 4" xfId="18403" xr:uid="{C46884E8-6898-407B-9F23-D501EEABC226}"/>
    <cellStyle name="20% - Accent4 11 4 2" xfId="40799" xr:uid="{A1B3D198-B1A3-49CF-8F51-44F63514E5E6}"/>
    <cellStyle name="20% - Accent4 11 5" xfId="31151" xr:uid="{5C9EBA73-D86F-4A03-8E07-536F0C8EE494}"/>
    <cellStyle name="20% - Accent4 12" xfId="2104" xr:uid="{EE38E95F-A4A6-46EC-AC15-5CE173C16B82}"/>
    <cellStyle name="20% - Accent4 12 2" xfId="10775" xr:uid="{C403A393-5792-4111-AA75-3A37E3A2FCD8}"/>
    <cellStyle name="20% - Accent4 12 2 2" xfId="15904" xr:uid="{449E1680-245E-479C-80BE-C806C61A64EA}"/>
    <cellStyle name="20% - Accent4 12 2 2 2" xfId="25833" xr:uid="{15DA8216-168C-4533-8A2C-905CAEC09057}"/>
    <cellStyle name="20% - Accent4 12 2 2 2 2" xfId="48040" xr:uid="{6F58CCDB-48BB-403B-8150-9458C58AD7F3}"/>
    <cellStyle name="20% - Accent4 12 2 2 3" xfId="38392" xr:uid="{794C3156-95C5-4DB9-A2B7-693E2A8243D5}"/>
    <cellStyle name="20% - Accent4 12 2 3" xfId="20875" xr:uid="{570B07B8-B48D-43C7-80C4-CCEC3361E7D6}"/>
    <cellStyle name="20% - Accent4 12 2 3 2" xfId="43210" xr:uid="{A6E7E032-8F71-4A44-9224-42FD892BF279}"/>
    <cellStyle name="20% - Accent4 12 2 4" xfId="33562" xr:uid="{4876315E-0358-4E5D-AA00-C3C3004F6D6B}"/>
    <cellStyle name="20% - Accent4 12 3" xfId="13405" xr:uid="{CC4AF0BC-A80E-467A-B887-B483D33460D0}"/>
    <cellStyle name="20% - Accent4 12 3 2" xfId="23354" xr:uid="{ED29208E-3F9A-4812-BF11-16F5E5E1F723}"/>
    <cellStyle name="20% - Accent4 12 3 2 2" xfId="45628" xr:uid="{64A66653-7EAC-4F91-8453-6F626D303F75}"/>
    <cellStyle name="20% - Accent4 12 3 3" xfId="35980" xr:uid="{A9FC0577-04EA-4CBE-9C3A-67097B33EC9E}"/>
    <cellStyle name="20% - Accent4 12 4" xfId="18404" xr:uid="{F2B4BF84-1105-46AC-8DFE-AC5708845443}"/>
    <cellStyle name="20% - Accent4 12 4 2" xfId="40800" xr:uid="{050ED513-0B7E-4807-8F44-7F2810CA3792}"/>
    <cellStyle name="20% - Accent4 12 5" xfId="31152" xr:uid="{6E05227A-5264-4B79-9D1A-8F77EBD66DDF}"/>
    <cellStyle name="20% - Accent4 13" xfId="2105" xr:uid="{935BFC25-0D9E-4CF1-94A0-929DCAA319F6}"/>
    <cellStyle name="20% - Accent4 13 2" xfId="10776" xr:uid="{D4D9E4EC-6059-459D-9117-AF20AEE3F513}"/>
    <cellStyle name="20% - Accent4 13 2 2" xfId="15905" xr:uid="{36FF4E5B-A286-486B-8EB6-8926BE6A21BC}"/>
    <cellStyle name="20% - Accent4 13 2 2 2" xfId="25834" xr:uid="{1A7A4F7B-FB58-48C6-83DE-B769A6AD7CE8}"/>
    <cellStyle name="20% - Accent4 13 2 2 2 2" xfId="48041" xr:uid="{FC395448-87E8-4FB4-A942-3128434856D3}"/>
    <cellStyle name="20% - Accent4 13 2 2 3" xfId="38393" xr:uid="{47FFE395-8117-44C2-8E97-0CA379874F32}"/>
    <cellStyle name="20% - Accent4 13 2 3" xfId="20876" xr:uid="{D3C8FA3B-FD86-43F7-A8F2-5FBEFE4FAFFF}"/>
    <cellStyle name="20% - Accent4 13 2 3 2" xfId="43211" xr:uid="{7CDF3E7C-1DA0-4E79-9422-8200C80A7DFA}"/>
    <cellStyle name="20% - Accent4 13 2 4" xfId="33563" xr:uid="{CC612B26-EE5A-4157-BA9F-2205264A9B55}"/>
    <cellStyle name="20% - Accent4 13 3" xfId="13406" xr:uid="{7AD135DA-B498-40B8-8185-863E76D24D26}"/>
    <cellStyle name="20% - Accent4 13 3 2" xfId="23355" xr:uid="{6D3CD521-79FB-4B02-894F-6BB533CEBCD2}"/>
    <cellStyle name="20% - Accent4 13 3 2 2" xfId="45629" xr:uid="{96A3E3C8-D723-482D-A1CA-E2E9B71E6993}"/>
    <cellStyle name="20% - Accent4 13 3 3" xfId="35981" xr:uid="{CB313705-67F3-4E96-99EF-E834EE7945A7}"/>
    <cellStyle name="20% - Accent4 13 4" xfId="18405" xr:uid="{242B206E-E088-4A9A-BC37-CB73C5D327A7}"/>
    <cellStyle name="20% - Accent4 13 4 2" xfId="40801" xr:uid="{FDDB2DAC-C2BF-4DCD-911C-D08D208F5344}"/>
    <cellStyle name="20% - Accent4 13 5" xfId="31153" xr:uid="{FA4D31C4-07DC-4FFB-8524-86F2D3DC443B}"/>
    <cellStyle name="20% - Accent4 14" xfId="2106" xr:uid="{4EDB487E-2276-4DEF-87DD-02B54757873C}"/>
    <cellStyle name="20% - Accent4 14 2" xfId="10777" xr:uid="{5E67EE50-2A8D-4235-B895-3D5C7F125F01}"/>
    <cellStyle name="20% - Accent4 14 2 2" xfId="15906" xr:uid="{3CEED8AA-E8FC-4044-9FFA-60D1AA7CDF6D}"/>
    <cellStyle name="20% - Accent4 14 2 2 2" xfId="25835" xr:uid="{87AB4D11-3BB0-49E6-8D2E-7C7AF2E64CDC}"/>
    <cellStyle name="20% - Accent4 14 2 2 2 2" xfId="48042" xr:uid="{3EAA6BAD-A9E7-4746-97DD-06000C924791}"/>
    <cellStyle name="20% - Accent4 14 2 2 3" xfId="38394" xr:uid="{70A03956-6C00-4504-A4D4-14099EC08D89}"/>
    <cellStyle name="20% - Accent4 14 2 3" xfId="20877" xr:uid="{C76A7852-0B6C-4510-BDC3-F74531D01E86}"/>
    <cellStyle name="20% - Accent4 14 2 3 2" xfId="43212" xr:uid="{F239C77B-1A1C-40C4-B21C-57F2ABBB3E1B}"/>
    <cellStyle name="20% - Accent4 14 2 4" xfId="33564" xr:uid="{13C6C518-44B1-4D60-9FE2-F08A67894502}"/>
    <cellStyle name="20% - Accent4 14 3" xfId="13407" xr:uid="{4A53DE86-E3EB-4272-8639-C70E523BA70F}"/>
    <cellStyle name="20% - Accent4 14 3 2" xfId="23356" xr:uid="{CF6A6C5F-1148-415E-A5A0-8A3E30A86396}"/>
    <cellStyle name="20% - Accent4 14 3 2 2" xfId="45630" xr:uid="{122181BD-DA8E-4E97-A565-7813235AA312}"/>
    <cellStyle name="20% - Accent4 14 3 3" xfId="35982" xr:uid="{4A854D82-E373-464F-B8BD-40E89AEF4BF5}"/>
    <cellStyle name="20% - Accent4 14 4" xfId="18406" xr:uid="{9D730D7A-4B85-4AD5-A20B-687815AEB972}"/>
    <cellStyle name="20% - Accent4 14 4 2" xfId="40802" xr:uid="{FE4EF192-DE3B-4628-8BF1-07CBC8AFA9D3}"/>
    <cellStyle name="20% - Accent4 14 5" xfId="31154" xr:uid="{36920600-6162-4BDA-B745-6DC93B8E5E14}"/>
    <cellStyle name="20% - Accent4 15" xfId="2107" xr:uid="{196067EC-6486-455A-A2ED-58F337978506}"/>
    <cellStyle name="20% - Accent4 15 2" xfId="10778" xr:uid="{651871EC-F49B-42AF-B941-BE2511EC4315}"/>
    <cellStyle name="20% - Accent4 15 2 2" xfId="15907" xr:uid="{71AEAC2E-8B12-4F2D-94BC-0DFD8A3DA99E}"/>
    <cellStyle name="20% - Accent4 15 2 2 2" xfId="25836" xr:uid="{4180F6B1-5D5E-453D-A757-9FB947F50D9A}"/>
    <cellStyle name="20% - Accent4 15 2 2 2 2" xfId="48043" xr:uid="{4E0F6004-2755-4D6F-8C15-6283BB3D83D7}"/>
    <cellStyle name="20% - Accent4 15 2 2 3" xfId="38395" xr:uid="{8FDED087-A1D6-45F0-976C-BBC7A3AC890F}"/>
    <cellStyle name="20% - Accent4 15 2 3" xfId="20878" xr:uid="{8AA0A936-CA1D-4957-83E5-F5F49071FA09}"/>
    <cellStyle name="20% - Accent4 15 2 3 2" xfId="43213" xr:uid="{34E6C5B3-8149-4048-8B9E-2A35B82CBBF4}"/>
    <cellStyle name="20% - Accent4 15 2 4" xfId="33565" xr:uid="{3BCC826A-BFEF-4B20-9482-9086DDF90FAA}"/>
    <cellStyle name="20% - Accent4 15 3" xfId="13408" xr:uid="{F21780B3-D97A-4839-A284-7634F82F8E07}"/>
    <cellStyle name="20% - Accent4 15 3 2" xfId="23357" xr:uid="{F7E9D138-B490-4577-A9EE-70EBDBC2710D}"/>
    <cellStyle name="20% - Accent4 15 3 2 2" xfId="45631" xr:uid="{17C66C5D-302E-4BB8-A804-4357AC9ACF4F}"/>
    <cellStyle name="20% - Accent4 15 3 3" xfId="35983" xr:uid="{FCBD81EE-C13B-4913-9597-633E4493EED0}"/>
    <cellStyle name="20% - Accent4 15 4" xfId="18407" xr:uid="{397F2D21-FC94-4081-A368-D3496AF84460}"/>
    <cellStyle name="20% - Accent4 15 4 2" xfId="40803" xr:uid="{5781E1A8-DBD1-41DC-8ADA-62051A1C8CA8}"/>
    <cellStyle name="20% - Accent4 15 5" xfId="31155" xr:uid="{54311187-B8B3-496F-A6A6-6711D59FE71C}"/>
    <cellStyle name="20% - Accent4 16" xfId="10201" xr:uid="{41313740-6609-4516-855D-CF64C39F8C9A}"/>
    <cellStyle name="20% - Accent4 16 2" xfId="15337" xr:uid="{E12B9C71-50AD-4963-BC32-E5F0F5B72135}"/>
    <cellStyle name="20% - Accent4 16 2 2" xfId="25270" xr:uid="{7F1235F9-25CE-4F4E-9903-3722EE5FF8FF}"/>
    <cellStyle name="20% - Accent4 16 2 2 2" xfId="47477" xr:uid="{57E9ED01-015A-4833-A320-0A4A041511F0}"/>
    <cellStyle name="20% - Accent4 16 2 3" xfId="37829" xr:uid="{C9CFC639-59F8-4EAC-B0E8-02D373F2BB7A}"/>
    <cellStyle name="20% - Accent4 16 3" xfId="20314" xr:uid="{528A6B5E-E3B7-4CB5-94AC-21193186D298}"/>
    <cellStyle name="20% - Accent4 16 3 2" xfId="42649" xr:uid="{3FE4CFDF-2A53-4FDE-9C07-E4AB13DF9ED2}"/>
    <cellStyle name="20% - Accent4 16 4" xfId="33001" xr:uid="{6A31D1AD-ED06-4BEA-868D-0C7D7A235737}"/>
    <cellStyle name="20% - Accent4 17" xfId="12828" xr:uid="{6030F9E0-FBA2-434F-9F8D-96946D92ABC1}"/>
    <cellStyle name="20% - Accent4 17 2" xfId="22781" xr:uid="{DB99B7F5-1E5A-44E1-B934-6B98B491A67E}"/>
    <cellStyle name="20% - Accent4 17 2 2" xfId="45065" xr:uid="{FC23FE74-5DAA-47B4-AEF1-266C5FE4B1F6}"/>
    <cellStyle name="20% - Accent4 17 3" xfId="35417" xr:uid="{940D6013-C77E-4779-AEEA-F27C9EA25722}"/>
    <cellStyle name="20% - Accent4 18" xfId="17835" xr:uid="{0B93EC1B-0AEA-4BC8-846E-FA13DE8D95A1}"/>
    <cellStyle name="20% - Accent4 18 2" xfId="40238" xr:uid="{CC722F25-3CC7-4BDC-8848-1033133FBC62}"/>
    <cellStyle name="20% - Accent4 19" xfId="30583" xr:uid="{B335EDF3-026F-4B62-A7F3-87F024270F01}"/>
    <cellStyle name="20% - Accent4 2" xfId="176" xr:uid="{1D4815EA-6C33-475E-BBC9-9DFF397E0A9D}"/>
    <cellStyle name="20% - Accent4 2 10" xfId="2109" xr:uid="{097AC99D-5575-4D84-A481-15C89C16BE98}"/>
    <cellStyle name="20% - Accent4 2 11" xfId="2108" xr:uid="{866A82FD-4C20-4141-B3A8-18E02B0418DC}"/>
    <cellStyle name="20% - Accent4 2 12" xfId="9296" xr:uid="{3C7B0745-1727-4FE4-9088-5E17AA8FDF8B}"/>
    <cellStyle name="20% - Accent4 2 12 2" xfId="27819" xr:uid="{B6465BBE-EB8E-4177-BDF8-F6DE3BB9627D}"/>
    <cellStyle name="20% - Accent4 2 12 2 2" xfId="49921" xr:uid="{3DFBB97A-A86E-4490-B7ED-967038D33CFD}"/>
    <cellStyle name="20% - Accent4 2 13" xfId="10267" xr:uid="{FE75897A-91A3-4A81-9054-753F01760E75}"/>
    <cellStyle name="20% - Accent4 2 13 2" xfId="15396" xr:uid="{8A456D44-D552-4AA8-9C30-7D7CA37DECF2}"/>
    <cellStyle name="20% - Accent4 2 13 2 2" xfId="25325" xr:uid="{7A978587-4B7A-4CD1-8B9B-2EB109D67FA8}"/>
    <cellStyle name="20% - Accent4 2 13 2 2 2" xfId="47532" xr:uid="{1F8108E0-164A-484B-87C8-B383C36C3194}"/>
    <cellStyle name="20% - Accent4 2 13 2 3" xfId="37884" xr:uid="{4D9CD3F6-6037-42EC-9F5C-6F011FA6F2D6}"/>
    <cellStyle name="20% - Accent4 2 13 3" xfId="20369" xr:uid="{B6A9D28D-D565-403A-8DA1-95FFAF6715ED}"/>
    <cellStyle name="20% - Accent4 2 13 3 2" xfId="42704" xr:uid="{D261DFC5-7A5C-4A0D-921B-5AE1561C8094}"/>
    <cellStyle name="20% - Accent4 2 13 4" xfId="33056" xr:uid="{DF85FE30-C3BD-4AEB-A9EB-ED6075FE382B}"/>
    <cellStyle name="20% - Accent4 2 14" xfId="12884" xr:uid="{CDFBC355-60C8-465D-A4D5-2BCD7C3FB022}"/>
    <cellStyle name="20% - Accent4 2 14 2" xfId="22837" xr:uid="{3E3E0CD9-6B65-4849-99D8-CCA444C2DCD8}"/>
    <cellStyle name="20% - Accent4 2 14 2 2" xfId="45121" xr:uid="{E697920D-749D-47D1-A303-112B54F913DB}"/>
    <cellStyle name="20% - Accent4 2 14 3" xfId="35473" xr:uid="{09E58F7C-0121-4B66-8FD4-58987839A124}"/>
    <cellStyle name="20% - Accent4 2 15" xfId="17890" xr:uid="{7A2E6396-0E0B-4617-A880-FDD52373D209}"/>
    <cellStyle name="20% - Accent4 2 15 2" xfId="40293" xr:uid="{8226400C-6060-485B-B98B-E70DA14D28BD}"/>
    <cellStyle name="20% - Accent4 2 16" xfId="30647" xr:uid="{ABF9904E-CF7E-41B3-A313-B105A98636FC}"/>
    <cellStyle name="20% - Accent4 2 2" xfId="323" xr:uid="{0D065560-86EB-4BA3-97A0-1F109677DB47}"/>
    <cellStyle name="20% - Accent4 2 2 10" xfId="9297" xr:uid="{528A15A4-51A3-4B13-AFEF-96874C0113E4}"/>
    <cellStyle name="20% - Accent4 2 2 2" xfId="2111" xr:uid="{916759E3-A3CC-4E8C-AA1F-28868F1BD3C9}"/>
    <cellStyle name="20% - Accent4 2 2 2 2" xfId="2112" xr:uid="{65900CAF-8E0A-4811-B90D-6E744123C2B8}"/>
    <cellStyle name="20% - Accent4 2 2 2 2 2" xfId="10780" xr:uid="{BEC13296-FCD7-4EE1-A06A-4DB6FB44E03D}"/>
    <cellStyle name="20% - Accent4 2 2 2 2 2 2" xfId="15909" xr:uid="{D411A5C4-4E6F-4134-AA78-EE24C6C43383}"/>
    <cellStyle name="20% - Accent4 2 2 2 2 2 2 2" xfId="25838" xr:uid="{997D5F2A-D01F-49C1-9A64-3AE23597163F}"/>
    <cellStyle name="20% - Accent4 2 2 2 2 2 2 2 2" xfId="48045" xr:uid="{2E02A094-64D6-4822-BC7B-951ED6DB838D}"/>
    <cellStyle name="20% - Accent4 2 2 2 2 2 2 3" xfId="38397" xr:uid="{F8A920C4-3551-413B-9982-9287665E836A}"/>
    <cellStyle name="20% - Accent4 2 2 2 2 2 3" xfId="20880" xr:uid="{33CD5A3C-04D4-481A-A406-1A4BF9150399}"/>
    <cellStyle name="20% - Accent4 2 2 2 2 2 3 2" xfId="43215" xr:uid="{E4461322-B2B1-4F25-B5BC-493A7C212FF7}"/>
    <cellStyle name="20% - Accent4 2 2 2 2 2 4" xfId="33567" xr:uid="{AF68A21A-DE81-4731-951B-00425D70064A}"/>
    <cellStyle name="20% - Accent4 2 2 2 2 3" xfId="13410" xr:uid="{8B988D11-FE54-4A67-B711-1EA536D4F06D}"/>
    <cellStyle name="20% - Accent4 2 2 2 2 3 2" xfId="23359" xr:uid="{14E79A70-5A19-4EDD-BBD3-97FBD73C7B26}"/>
    <cellStyle name="20% - Accent4 2 2 2 2 3 2 2" xfId="45633" xr:uid="{32F4F9D0-5503-4284-A345-3373DB4CB6F0}"/>
    <cellStyle name="20% - Accent4 2 2 2 2 3 3" xfId="35985" xr:uid="{3AD7E1F5-AE88-44EE-9F35-2839C9E7DC81}"/>
    <cellStyle name="20% - Accent4 2 2 2 2 4" xfId="18409" xr:uid="{B07CD356-3DA2-4636-A874-9F6B3CB6320C}"/>
    <cellStyle name="20% - Accent4 2 2 2 2 4 2" xfId="40805" xr:uid="{4306B02C-46B0-4161-A265-37A96838F1D2}"/>
    <cellStyle name="20% - Accent4 2 2 2 2 5" xfId="31157" xr:uid="{DBB165DD-3C02-4E31-8918-973215905D42}"/>
    <cellStyle name="20% - Accent4 2 2 2 3" xfId="2113" xr:uid="{E27AD3D7-3387-4EFE-8CED-15B04D130631}"/>
    <cellStyle name="20% - Accent4 2 2 2 3 2" xfId="10781" xr:uid="{BE565838-A5BD-42F3-AB48-FB3EFD8D6A60}"/>
    <cellStyle name="20% - Accent4 2 2 2 3 2 2" xfId="15910" xr:uid="{9677F4D5-4D9E-4AF6-896E-E5EB9D4CCAD5}"/>
    <cellStyle name="20% - Accent4 2 2 2 3 2 2 2" xfId="25839" xr:uid="{2E6F3E92-FA42-4B93-A260-264F63AB2DE8}"/>
    <cellStyle name="20% - Accent4 2 2 2 3 2 2 2 2" xfId="48046" xr:uid="{F395511D-C79E-4C2E-AC64-E32CAE20525F}"/>
    <cellStyle name="20% - Accent4 2 2 2 3 2 2 3" xfId="38398" xr:uid="{B35D14CC-91C2-43C6-AC89-F9E90339E3D9}"/>
    <cellStyle name="20% - Accent4 2 2 2 3 2 3" xfId="20881" xr:uid="{C87EE7B8-118B-482D-A2FF-11F17EF0A185}"/>
    <cellStyle name="20% - Accent4 2 2 2 3 2 3 2" xfId="43216" xr:uid="{4FA3A73A-2C46-4983-9F62-D68DABF1BA7D}"/>
    <cellStyle name="20% - Accent4 2 2 2 3 2 4" xfId="33568" xr:uid="{625BD312-0B24-4578-9D0A-CF312726CDAB}"/>
    <cellStyle name="20% - Accent4 2 2 2 3 3" xfId="13411" xr:uid="{EAF5717F-A35D-4986-8171-36B8C9042FF1}"/>
    <cellStyle name="20% - Accent4 2 2 2 3 3 2" xfId="23360" xr:uid="{BE878573-E711-4C16-A1B9-089EB3C337D3}"/>
    <cellStyle name="20% - Accent4 2 2 2 3 3 2 2" xfId="45634" xr:uid="{79631BA7-BCEA-467E-B6C9-58DA34CCD743}"/>
    <cellStyle name="20% - Accent4 2 2 2 3 3 3" xfId="35986" xr:uid="{B7A9EC0D-3729-4649-8D16-A19EAE9E5F35}"/>
    <cellStyle name="20% - Accent4 2 2 2 3 4" xfId="18410" xr:uid="{9D5A5974-CBEA-4C61-BDD5-DA91E0FA57B8}"/>
    <cellStyle name="20% - Accent4 2 2 2 3 4 2" xfId="40806" xr:uid="{EF1E836F-D7F8-402F-8979-D1364BF65397}"/>
    <cellStyle name="20% - Accent4 2 2 2 3 5" xfId="31158" xr:uid="{EA45474C-2A31-4FDB-AA29-DE3D5FC0EE89}"/>
    <cellStyle name="20% - Accent4 2 2 2 4" xfId="2114" xr:uid="{7088C410-AD1C-4D50-AB51-5FC5919FC301}"/>
    <cellStyle name="20% - Accent4 2 2 2 4 2" xfId="10782" xr:uid="{1DD3D188-C48C-424E-9140-67253FD62C7D}"/>
    <cellStyle name="20% - Accent4 2 2 2 4 2 2" xfId="15911" xr:uid="{E8BAAAF9-606E-44C5-BC4D-AE4EF45EB4A8}"/>
    <cellStyle name="20% - Accent4 2 2 2 4 2 2 2" xfId="25840" xr:uid="{22BB539C-0D69-4495-B4DB-C7FA03DF1087}"/>
    <cellStyle name="20% - Accent4 2 2 2 4 2 2 2 2" xfId="48047" xr:uid="{EA8E1EEE-EAA5-464E-A0E9-74BC283062A9}"/>
    <cellStyle name="20% - Accent4 2 2 2 4 2 2 3" xfId="38399" xr:uid="{860A7434-66C1-4CFC-BFE7-02CA79BD3C2C}"/>
    <cellStyle name="20% - Accent4 2 2 2 4 2 3" xfId="20882" xr:uid="{421E4EB2-21F6-41AC-B03B-4EC2669D58C8}"/>
    <cellStyle name="20% - Accent4 2 2 2 4 2 3 2" xfId="43217" xr:uid="{4A91EC0E-082B-447A-921B-0BC9778A23ED}"/>
    <cellStyle name="20% - Accent4 2 2 2 4 2 4" xfId="33569" xr:uid="{FA20B1CB-A521-4E52-8B78-F2E3031F19C0}"/>
    <cellStyle name="20% - Accent4 2 2 2 4 3" xfId="13412" xr:uid="{5FEAA7D3-24ED-4598-8633-A7E6BFE43CDD}"/>
    <cellStyle name="20% - Accent4 2 2 2 4 3 2" xfId="23361" xr:uid="{1A7F5303-EB79-4BFA-9B4F-EC1D05DA144B}"/>
    <cellStyle name="20% - Accent4 2 2 2 4 3 2 2" xfId="45635" xr:uid="{DE01F6E5-4D73-4C93-9462-E68D23DF7754}"/>
    <cellStyle name="20% - Accent4 2 2 2 4 3 3" xfId="35987" xr:uid="{1D7FCBEE-26E1-4BC6-8141-413D3659AFD7}"/>
    <cellStyle name="20% - Accent4 2 2 2 4 4" xfId="18411" xr:uid="{DDCE164F-D9AC-4DFA-8C77-5090BEABB015}"/>
    <cellStyle name="20% - Accent4 2 2 2 4 4 2" xfId="40807" xr:uid="{ED023A5C-4D60-4A75-B472-53B7E394299E}"/>
    <cellStyle name="20% - Accent4 2 2 2 4 5" xfId="31159" xr:uid="{DA452F21-DD5B-4C32-A060-E91DEF99C724}"/>
    <cellStyle name="20% - Accent4 2 2 2 5" xfId="10779" xr:uid="{084917D6-B31C-4FE6-8F21-1AC3ADF14628}"/>
    <cellStyle name="20% - Accent4 2 2 2 5 2" xfId="15908" xr:uid="{68D5F70B-CE3A-4DB6-A8FC-BA615B410441}"/>
    <cellStyle name="20% - Accent4 2 2 2 5 2 2" xfId="25837" xr:uid="{E822413D-BAFA-4248-91AF-EB5B27B5DE16}"/>
    <cellStyle name="20% - Accent4 2 2 2 5 2 2 2" xfId="48044" xr:uid="{F69D51D8-7598-475D-A803-3783210ED796}"/>
    <cellStyle name="20% - Accent4 2 2 2 5 2 3" xfId="38396" xr:uid="{91A6650A-82D9-4FFC-B245-222471C0A828}"/>
    <cellStyle name="20% - Accent4 2 2 2 5 3" xfId="20879" xr:uid="{B961D0E9-DD61-4673-BB61-5D9438D69A90}"/>
    <cellStyle name="20% - Accent4 2 2 2 5 3 2" xfId="43214" xr:uid="{32B69F1F-AA7F-44F8-B701-171DA619558B}"/>
    <cellStyle name="20% - Accent4 2 2 2 5 4" xfId="33566" xr:uid="{199EB994-F5C7-4A1D-9824-D8F3096B7040}"/>
    <cellStyle name="20% - Accent4 2 2 2 6" xfId="13409" xr:uid="{01A0845D-0393-4CCC-BE2A-0678880C4E66}"/>
    <cellStyle name="20% - Accent4 2 2 2 6 2" xfId="23358" xr:uid="{D590904A-EFD5-4853-8AE0-FA0AFD558F0A}"/>
    <cellStyle name="20% - Accent4 2 2 2 6 2 2" xfId="45632" xr:uid="{EFDFBE3F-1484-4152-8187-191F3D3BAD89}"/>
    <cellStyle name="20% - Accent4 2 2 2 6 3" xfId="35984" xr:uid="{B1923306-95E7-4417-BED0-0558DDBF40DD}"/>
    <cellStyle name="20% - Accent4 2 2 2 7" xfId="18408" xr:uid="{A55F6F19-FF16-4E8E-9E0F-0AB6E7BFF431}"/>
    <cellStyle name="20% - Accent4 2 2 2 7 2" xfId="40804" xr:uid="{059AB2F8-828B-44BB-9455-CADAEFADA6A7}"/>
    <cellStyle name="20% - Accent4 2 2 2 8" xfId="31156" xr:uid="{206ADD1B-C61E-4155-B81B-622E690C2389}"/>
    <cellStyle name="20% - Accent4 2 2 3" xfId="2115" xr:uid="{25091212-4EB2-4983-88B6-55F2BEF7CE2C}"/>
    <cellStyle name="20% - Accent4 2 2 4" xfId="2116" xr:uid="{C049D4A3-FFD2-4C91-A053-DAF5F24D21B3}"/>
    <cellStyle name="20% - Accent4 2 2 4 2" xfId="10783" xr:uid="{E783303B-F5AC-4303-A0D0-79BEF2623560}"/>
    <cellStyle name="20% - Accent4 2 2 4 2 2" xfId="15912" xr:uid="{8BE77F44-FA6C-4262-BABE-E2FFAB3B2E41}"/>
    <cellStyle name="20% - Accent4 2 2 4 2 2 2" xfId="25841" xr:uid="{294379ED-DF9C-4D10-BA5F-C3129F681988}"/>
    <cellStyle name="20% - Accent4 2 2 4 2 2 2 2" xfId="48048" xr:uid="{A3DB0A0B-A0F7-476E-9A56-B936B60E4DF2}"/>
    <cellStyle name="20% - Accent4 2 2 4 2 2 3" xfId="38400" xr:uid="{608FD940-EA43-4362-A247-6648D64F1377}"/>
    <cellStyle name="20% - Accent4 2 2 4 2 3" xfId="20883" xr:uid="{80597EF0-6164-4A1C-966B-2E912AC123A4}"/>
    <cellStyle name="20% - Accent4 2 2 4 2 3 2" xfId="43218" xr:uid="{880EEB2A-E2AC-4F5C-9EEE-98CE06EE0B2D}"/>
    <cellStyle name="20% - Accent4 2 2 4 2 4" xfId="33570" xr:uid="{3F379F4D-93F0-4FA6-B246-C4474C39D571}"/>
    <cellStyle name="20% - Accent4 2 2 4 3" xfId="13413" xr:uid="{A9233A1C-57B3-4F3D-8AAA-4B579E56DA24}"/>
    <cellStyle name="20% - Accent4 2 2 4 3 2" xfId="23362" xr:uid="{B05B00D7-21AB-41D9-A61E-E92DC86E912E}"/>
    <cellStyle name="20% - Accent4 2 2 4 3 2 2" xfId="45636" xr:uid="{30B2494B-7186-45DE-85A8-3B386DEE8471}"/>
    <cellStyle name="20% - Accent4 2 2 4 3 3" xfId="35988" xr:uid="{FFD46E0A-5FCF-47ED-BBAB-BE57E064927B}"/>
    <cellStyle name="20% - Accent4 2 2 4 4" xfId="18412" xr:uid="{7A874352-26B7-4E12-9EA1-CA70093BD139}"/>
    <cellStyle name="20% - Accent4 2 2 4 4 2" xfId="40808" xr:uid="{CE72C334-861C-4F11-A97C-57719A4D56EE}"/>
    <cellStyle name="20% - Accent4 2 2 4 5" xfId="31160" xr:uid="{BE61ED08-224F-4D59-B3AE-655D7FCE214A}"/>
    <cellStyle name="20% - Accent4 2 2 5" xfId="2117" xr:uid="{22B32BF8-F985-4D3C-A238-713C30DC3B72}"/>
    <cellStyle name="20% - Accent4 2 2 5 2" xfId="10784" xr:uid="{AB25B012-4BB3-4164-B4F5-EB6EE6EA82DA}"/>
    <cellStyle name="20% - Accent4 2 2 5 2 2" xfId="15913" xr:uid="{8E13801C-B21D-4802-A15B-AD9DE34BDADA}"/>
    <cellStyle name="20% - Accent4 2 2 5 2 2 2" xfId="25842" xr:uid="{F0B83DB0-0239-4008-B465-FA92D52F4F60}"/>
    <cellStyle name="20% - Accent4 2 2 5 2 2 2 2" xfId="48049" xr:uid="{74759B20-C7B9-4096-9A55-27F1E9363D2B}"/>
    <cellStyle name="20% - Accent4 2 2 5 2 2 3" xfId="38401" xr:uid="{B63AA7A2-E439-4405-9CF2-963F6C125F3B}"/>
    <cellStyle name="20% - Accent4 2 2 5 2 3" xfId="20884" xr:uid="{74A24566-0221-4D06-8522-356518E851DA}"/>
    <cellStyle name="20% - Accent4 2 2 5 2 3 2" xfId="43219" xr:uid="{FC636F9C-A52D-4FAA-A5EC-3C2AC58FCC8B}"/>
    <cellStyle name="20% - Accent4 2 2 5 2 4" xfId="33571" xr:uid="{5071CDE6-6CA8-43BB-8FAB-286C9ED67FBC}"/>
    <cellStyle name="20% - Accent4 2 2 5 3" xfId="13414" xr:uid="{65D6EFDC-5293-4010-A645-0DC09A7B2628}"/>
    <cellStyle name="20% - Accent4 2 2 5 3 2" xfId="23363" xr:uid="{695FC388-D412-4E9F-8D78-74E4A3CC56D8}"/>
    <cellStyle name="20% - Accent4 2 2 5 3 2 2" xfId="45637" xr:uid="{22FECA4B-8E69-49E7-9F6B-C8640A58DF01}"/>
    <cellStyle name="20% - Accent4 2 2 5 3 3" xfId="35989" xr:uid="{4221908A-AD93-4BA5-9146-51D784F6FC19}"/>
    <cellStyle name="20% - Accent4 2 2 5 4" xfId="18413" xr:uid="{09231CA7-4E5C-483F-BC02-2DAA7E56D874}"/>
    <cellStyle name="20% - Accent4 2 2 5 4 2" xfId="40809" xr:uid="{B6E98D5B-B984-4876-BB85-E77EA879CEB9}"/>
    <cellStyle name="20% - Accent4 2 2 5 5" xfId="31161" xr:uid="{6964C0B0-A335-4D99-BDE0-3EC1DB332939}"/>
    <cellStyle name="20% - Accent4 2 2 6" xfId="2118" xr:uid="{DA7F434B-EC3B-446B-B566-FA2E095DA31A}"/>
    <cellStyle name="20% - Accent4 2 2 6 2" xfId="10785" xr:uid="{72DA7CFA-3008-4A11-8818-4E24B211E568}"/>
    <cellStyle name="20% - Accent4 2 2 6 2 2" xfId="15914" xr:uid="{3429B30A-6520-4ABC-B884-76CD15F981E5}"/>
    <cellStyle name="20% - Accent4 2 2 6 2 2 2" xfId="25843" xr:uid="{9BC2E8C6-8053-4207-8853-B91F299A888F}"/>
    <cellStyle name="20% - Accent4 2 2 6 2 2 2 2" xfId="48050" xr:uid="{65515F8B-412F-411C-A9BD-0951E6A77869}"/>
    <cellStyle name="20% - Accent4 2 2 6 2 2 3" xfId="38402" xr:uid="{4971C9E3-02BF-4FE8-A9BE-DB5C630CABD7}"/>
    <cellStyle name="20% - Accent4 2 2 6 2 3" xfId="20885" xr:uid="{CF2F23D3-87E0-47C1-B389-CAD75A27D1A3}"/>
    <cellStyle name="20% - Accent4 2 2 6 2 3 2" xfId="43220" xr:uid="{D16AF39C-ABC6-4169-ACF9-63F5584E6BBB}"/>
    <cellStyle name="20% - Accent4 2 2 6 2 4" xfId="33572" xr:uid="{F71CF609-AEEC-4D82-9879-84C0B3CCC226}"/>
    <cellStyle name="20% - Accent4 2 2 6 3" xfId="13415" xr:uid="{5D04614C-96D0-4576-A92D-23E0FCA422E1}"/>
    <cellStyle name="20% - Accent4 2 2 6 3 2" xfId="23364" xr:uid="{9D1932D9-D99B-4C72-B019-B06B2404AEFB}"/>
    <cellStyle name="20% - Accent4 2 2 6 3 2 2" xfId="45638" xr:uid="{5EF50A29-8D9B-400A-AB58-6DDD28375087}"/>
    <cellStyle name="20% - Accent4 2 2 6 3 3" xfId="35990" xr:uid="{C7E0081A-1681-420E-9B63-96E925E173F9}"/>
    <cellStyle name="20% - Accent4 2 2 6 4" xfId="18414" xr:uid="{ED306A4F-A6FD-412A-9E95-D4CD0BE01E2E}"/>
    <cellStyle name="20% - Accent4 2 2 6 4 2" xfId="40810" xr:uid="{443EF1E0-216B-4D79-AB7D-EF30BF2E7160}"/>
    <cellStyle name="20% - Accent4 2 2 6 5" xfId="31162" xr:uid="{101D19A3-56DD-4019-8426-C785B19F3ACF}"/>
    <cellStyle name="20% - Accent4 2 2 7" xfId="2119" xr:uid="{DE0682CA-F298-4C1B-8746-45807BE5E7BB}"/>
    <cellStyle name="20% - Accent4 2 2 7 2" xfId="10786" xr:uid="{51E42A08-4882-4350-B62A-A46355C12D97}"/>
    <cellStyle name="20% - Accent4 2 2 7 2 2" xfId="15915" xr:uid="{7325E63A-E208-400B-8AB0-8D72F80EDEB1}"/>
    <cellStyle name="20% - Accent4 2 2 7 2 2 2" xfId="25844" xr:uid="{B35A69C1-89CC-477E-A68E-1F69D512AE8A}"/>
    <cellStyle name="20% - Accent4 2 2 7 2 2 2 2" xfId="48051" xr:uid="{2B5D0A0A-D0D8-4B7D-9D46-FDF5D444B609}"/>
    <cellStyle name="20% - Accent4 2 2 7 2 2 3" xfId="38403" xr:uid="{B660DAEA-2AEB-4048-93F3-7D103D485D27}"/>
    <cellStyle name="20% - Accent4 2 2 7 2 3" xfId="20886" xr:uid="{C2272DE9-6B35-456A-A294-B16D6057B940}"/>
    <cellStyle name="20% - Accent4 2 2 7 2 3 2" xfId="43221" xr:uid="{C2CA795F-FC2B-4413-BA99-D239084465A0}"/>
    <cellStyle name="20% - Accent4 2 2 7 2 4" xfId="33573" xr:uid="{E9533931-E964-46BB-8642-79BDF5E5BF81}"/>
    <cellStyle name="20% - Accent4 2 2 7 3" xfId="13416" xr:uid="{3DCB79A3-2635-4493-97D5-7F5C2F655350}"/>
    <cellStyle name="20% - Accent4 2 2 7 3 2" xfId="23365" xr:uid="{91B07BFC-A7D2-47E8-A99A-790123C8E7D0}"/>
    <cellStyle name="20% - Accent4 2 2 7 3 2 2" xfId="45639" xr:uid="{A1BB24AE-FF31-4A71-9761-D34333E392CD}"/>
    <cellStyle name="20% - Accent4 2 2 7 3 3" xfId="35991" xr:uid="{6FCD1027-CA55-441F-A4F6-6EBE2078E10A}"/>
    <cellStyle name="20% - Accent4 2 2 7 4" xfId="18415" xr:uid="{3F1DF8F0-BDE9-4912-B7E6-51279D9E5424}"/>
    <cellStyle name="20% - Accent4 2 2 7 4 2" xfId="40811" xr:uid="{B3EE9869-A23A-40B6-9DA2-84FE18328E00}"/>
    <cellStyle name="20% - Accent4 2 2 7 5" xfId="31163" xr:uid="{00729D42-8902-466C-8CFD-F78650903F40}"/>
    <cellStyle name="20% - Accent4 2 2 8" xfId="2120" xr:uid="{AC832C04-88AB-41AD-86D0-1D61B3496F4C}"/>
    <cellStyle name="20% - Accent4 2 2 9" xfId="2110" xr:uid="{963A5ABC-990A-42C6-A2A7-A5480BB647DD}"/>
    <cellStyle name="20% - Accent4 2 3" xfId="453" xr:uid="{90881DF5-7DA4-4AB3-9BB5-DCC03317E450}"/>
    <cellStyle name="20% - Accent4 2 3 10" xfId="13005" xr:uid="{57466CCE-7ABD-4C11-802D-E767C8F2C71A}"/>
    <cellStyle name="20% - Accent4 2 3 10 2" xfId="22958" xr:uid="{962B777F-DD3F-4437-A2E1-529C5998E60B}"/>
    <cellStyle name="20% - Accent4 2 3 10 2 2" xfId="45242" xr:uid="{C018D00D-415D-4411-9C0A-462A98E46321}"/>
    <cellStyle name="20% - Accent4 2 3 10 3" xfId="35594" xr:uid="{6C13ECAA-942B-49BB-BCBD-144906FFB265}"/>
    <cellStyle name="20% - Accent4 2 3 11" xfId="18011" xr:uid="{ECFA2A38-A40B-4432-B180-AB77BA89D604}"/>
    <cellStyle name="20% - Accent4 2 3 11 2" xfId="40414" xr:uid="{74250AA0-66E9-4CC8-BF3B-F7AC6E851770}"/>
    <cellStyle name="20% - Accent4 2 3 12" xfId="30768" xr:uid="{BA45DD6F-567A-4B11-97DC-CD917E423616}"/>
    <cellStyle name="20% - Accent4 2 3 2" xfId="2122" xr:uid="{5EEEC200-B2C0-4BA6-B800-873B22B19C8B}"/>
    <cellStyle name="20% - Accent4 2 3 2 2" xfId="2123" xr:uid="{90291728-30AE-4F77-B9A9-4A462BFF3EBC}"/>
    <cellStyle name="20% - Accent4 2 3 2 2 2" xfId="10788" xr:uid="{1DFCF771-0152-4409-B8E3-941BAEFDF26E}"/>
    <cellStyle name="20% - Accent4 2 3 2 2 2 2" xfId="15917" xr:uid="{65A1A372-8FC6-47B9-92D5-689527397442}"/>
    <cellStyle name="20% - Accent4 2 3 2 2 2 2 2" xfId="25846" xr:uid="{FBC97731-D258-44EB-B129-FD35CD2F50E8}"/>
    <cellStyle name="20% - Accent4 2 3 2 2 2 2 2 2" xfId="48053" xr:uid="{C9EBDCB5-B27F-4FDB-B62E-524C686FF273}"/>
    <cellStyle name="20% - Accent4 2 3 2 2 2 2 3" xfId="38405" xr:uid="{6AC1AD13-3B6F-4358-9CD1-E75077467774}"/>
    <cellStyle name="20% - Accent4 2 3 2 2 2 3" xfId="20888" xr:uid="{467A799D-AE70-43EF-9C69-A0460392E964}"/>
    <cellStyle name="20% - Accent4 2 3 2 2 2 3 2" xfId="43223" xr:uid="{9B1D5BDC-868E-4B77-99FE-69FD3F011AA2}"/>
    <cellStyle name="20% - Accent4 2 3 2 2 2 4" xfId="33575" xr:uid="{9BB6361B-FB2C-4DCA-B195-A9EACBFDE88C}"/>
    <cellStyle name="20% - Accent4 2 3 2 2 3" xfId="13418" xr:uid="{E866194B-5458-41EF-8531-033BDDCB9122}"/>
    <cellStyle name="20% - Accent4 2 3 2 2 3 2" xfId="23367" xr:uid="{DFBBB202-72F0-4737-8306-F2CC728E62B3}"/>
    <cellStyle name="20% - Accent4 2 3 2 2 3 2 2" xfId="45641" xr:uid="{DD2F55F5-AE49-4B62-B5E0-B92D8D947FBE}"/>
    <cellStyle name="20% - Accent4 2 3 2 2 3 3" xfId="35993" xr:uid="{567B23FE-E286-46A1-A9CC-63D60BFBAE2A}"/>
    <cellStyle name="20% - Accent4 2 3 2 2 4" xfId="18417" xr:uid="{CE7137BE-01C1-4FE5-9EA2-2FF587B7B984}"/>
    <cellStyle name="20% - Accent4 2 3 2 2 4 2" xfId="40813" xr:uid="{285C2C40-BEC8-4FAC-AB12-465336731B49}"/>
    <cellStyle name="20% - Accent4 2 3 2 2 5" xfId="31165" xr:uid="{5DC54F06-0FC4-441D-A647-11C0CC492768}"/>
    <cellStyle name="20% - Accent4 2 3 2 3" xfId="2124" xr:uid="{D19C61E7-2386-462F-9613-6223C9B618B9}"/>
    <cellStyle name="20% - Accent4 2 3 2 3 2" xfId="10789" xr:uid="{C063CA43-FFD8-4D47-A0C2-20B3AD38D30E}"/>
    <cellStyle name="20% - Accent4 2 3 2 3 2 2" xfId="15918" xr:uid="{41C7ABC7-24E0-45F3-B6EE-EA0356CD3C74}"/>
    <cellStyle name="20% - Accent4 2 3 2 3 2 2 2" xfId="25847" xr:uid="{6470328E-237F-456A-A129-03E7D64E0D04}"/>
    <cellStyle name="20% - Accent4 2 3 2 3 2 2 2 2" xfId="48054" xr:uid="{330407AD-9473-4AB6-913F-B6EAF2ED723F}"/>
    <cellStyle name="20% - Accent4 2 3 2 3 2 2 3" xfId="38406" xr:uid="{E5CC39D2-9D8E-4962-8DFC-4A69BD434996}"/>
    <cellStyle name="20% - Accent4 2 3 2 3 2 3" xfId="20889" xr:uid="{41109549-78AF-48D9-B450-5229FB32BE54}"/>
    <cellStyle name="20% - Accent4 2 3 2 3 2 3 2" xfId="43224" xr:uid="{ABDE680B-9E19-4AC6-B2CC-7F4C35D35B3E}"/>
    <cellStyle name="20% - Accent4 2 3 2 3 2 4" xfId="33576" xr:uid="{DD39DC12-33F5-4F9D-B0CE-D56B801282F7}"/>
    <cellStyle name="20% - Accent4 2 3 2 3 3" xfId="13419" xr:uid="{AB82F694-620C-4004-BE77-4D2EDC5C1AA0}"/>
    <cellStyle name="20% - Accent4 2 3 2 3 3 2" xfId="23368" xr:uid="{7A871189-1C0F-4DC2-A6C9-CDE78CD3EAB4}"/>
    <cellStyle name="20% - Accent4 2 3 2 3 3 2 2" xfId="45642" xr:uid="{03E7E2F1-2D8A-47A4-BD2B-35F808A244C3}"/>
    <cellStyle name="20% - Accent4 2 3 2 3 3 3" xfId="35994" xr:uid="{52F4BAB6-664C-4B02-8357-43D776F55022}"/>
    <cellStyle name="20% - Accent4 2 3 2 3 4" xfId="18418" xr:uid="{C148563C-643E-427C-968B-8C208C59D7C8}"/>
    <cellStyle name="20% - Accent4 2 3 2 3 4 2" xfId="40814" xr:uid="{4C138A97-D6C7-4F05-AF32-6A8523D3DD92}"/>
    <cellStyle name="20% - Accent4 2 3 2 3 5" xfId="31166" xr:uid="{6DDA5212-97C5-4F67-A685-DB54968FAF71}"/>
    <cellStyle name="20% - Accent4 2 3 2 4" xfId="2125" xr:uid="{B3702B1D-E3DF-4B77-95F4-41B6FA896FD1}"/>
    <cellStyle name="20% - Accent4 2 3 2 4 2" xfId="10790" xr:uid="{2C93096D-83F1-44A2-8EC3-72C483132FFF}"/>
    <cellStyle name="20% - Accent4 2 3 2 4 2 2" xfId="15919" xr:uid="{480C0D0C-86A9-470C-90D6-2FB47284A73A}"/>
    <cellStyle name="20% - Accent4 2 3 2 4 2 2 2" xfId="25848" xr:uid="{4EA48D46-EA3F-4C71-90C1-2AA0CF954AAA}"/>
    <cellStyle name="20% - Accent4 2 3 2 4 2 2 2 2" xfId="48055" xr:uid="{7A93797F-0217-42D0-AADC-5B1F452F4088}"/>
    <cellStyle name="20% - Accent4 2 3 2 4 2 2 3" xfId="38407" xr:uid="{6416FE69-AD25-4C16-8F89-6359B4710A37}"/>
    <cellStyle name="20% - Accent4 2 3 2 4 2 3" xfId="20890" xr:uid="{FE42F777-17F2-4134-A8CD-3D28DFE33FE2}"/>
    <cellStyle name="20% - Accent4 2 3 2 4 2 3 2" xfId="43225" xr:uid="{1163D442-AA85-44BB-81D0-2FDB5A274078}"/>
    <cellStyle name="20% - Accent4 2 3 2 4 2 4" xfId="33577" xr:uid="{0A440E30-356A-4FD9-97BD-B107E997ECAA}"/>
    <cellStyle name="20% - Accent4 2 3 2 4 3" xfId="13420" xr:uid="{725B93B5-E386-4733-A9FC-DBD85676E5BC}"/>
    <cellStyle name="20% - Accent4 2 3 2 4 3 2" xfId="23369" xr:uid="{FBF9BB44-4965-446D-83AB-C60056199CCD}"/>
    <cellStyle name="20% - Accent4 2 3 2 4 3 2 2" xfId="45643" xr:uid="{A0E2BAE8-6117-4DDC-9119-2F1199072AA2}"/>
    <cellStyle name="20% - Accent4 2 3 2 4 3 3" xfId="35995" xr:uid="{817F5024-ADA6-43DB-B99D-1F5FC9DD808E}"/>
    <cellStyle name="20% - Accent4 2 3 2 4 4" xfId="18419" xr:uid="{36FFE84E-85AE-4FB7-8F0F-37CF83962005}"/>
    <cellStyle name="20% - Accent4 2 3 2 4 4 2" xfId="40815" xr:uid="{3FB35C1E-89D4-44BC-A69E-8C30C0F44C68}"/>
    <cellStyle name="20% - Accent4 2 3 2 4 5" xfId="31167" xr:uid="{2F0F8CF6-B76C-464C-8AB4-82635CF5522F}"/>
    <cellStyle name="20% - Accent4 2 3 2 5" xfId="10787" xr:uid="{B58E6CEC-1CC5-4E44-88F6-091231073ABB}"/>
    <cellStyle name="20% - Accent4 2 3 2 5 2" xfId="15916" xr:uid="{BE391802-83A5-4977-A093-85D4C4F7744F}"/>
    <cellStyle name="20% - Accent4 2 3 2 5 2 2" xfId="25845" xr:uid="{85E6996A-26DF-4661-BAF3-1E5C5AA86F8A}"/>
    <cellStyle name="20% - Accent4 2 3 2 5 2 2 2" xfId="48052" xr:uid="{D43C7252-EF88-428C-8345-E359C90E8536}"/>
    <cellStyle name="20% - Accent4 2 3 2 5 2 3" xfId="38404" xr:uid="{B8B14E46-7CC9-46E0-BF78-8F7140BF5707}"/>
    <cellStyle name="20% - Accent4 2 3 2 5 3" xfId="20887" xr:uid="{CA2E0E42-4522-48E1-A226-9C25FFCB57A8}"/>
    <cellStyle name="20% - Accent4 2 3 2 5 3 2" xfId="43222" xr:uid="{0AAF6CC8-5845-46EC-9DB5-F3BD55F8751B}"/>
    <cellStyle name="20% - Accent4 2 3 2 5 4" xfId="33574" xr:uid="{BB46F93A-5A5F-4C78-8A49-D50F67207A39}"/>
    <cellStyle name="20% - Accent4 2 3 2 6" xfId="13417" xr:uid="{0A9FA6D4-5C6A-44A4-8BAC-3CDF262D809B}"/>
    <cellStyle name="20% - Accent4 2 3 2 6 2" xfId="23366" xr:uid="{A21A4C3C-7D9A-4CE9-868D-5A91C4B12B0D}"/>
    <cellStyle name="20% - Accent4 2 3 2 6 2 2" xfId="45640" xr:uid="{BE86F8DE-F2DF-4E4A-B0DC-9B6446AEFBE1}"/>
    <cellStyle name="20% - Accent4 2 3 2 6 3" xfId="35992" xr:uid="{768D7566-76DF-4F29-B954-DA378F89D778}"/>
    <cellStyle name="20% - Accent4 2 3 2 7" xfId="18416" xr:uid="{02788101-E787-4FE2-9DEC-F28EFE0DFBF3}"/>
    <cellStyle name="20% - Accent4 2 3 2 7 2" xfId="40812" xr:uid="{ECD93B19-CE23-485E-A6C1-848FB89DD018}"/>
    <cellStyle name="20% - Accent4 2 3 2 8" xfId="31164" xr:uid="{C824A7AE-00A7-4B93-B1A6-93EF25533212}"/>
    <cellStyle name="20% - Accent4 2 3 3" xfId="2126" xr:uid="{C1723BBE-3DB2-4228-B0D5-4E0F468DBEFC}"/>
    <cellStyle name="20% - Accent4 2 3 3 2" xfId="10791" xr:uid="{7234BD90-2F82-4291-87AB-E72C05607724}"/>
    <cellStyle name="20% - Accent4 2 3 3 2 2" xfId="15920" xr:uid="{807DACAC-6E47-4936-8940-DFE523371A0B}"/>
    <cellStyle name="20% - Accent4 2 3 3 2 2 2" xfId="25849" xr:uid="{2D8870C0-4BBA-4F60-83D8-B376C6EF3B32}"/>
    <cellStyle name="20% - Accent4 2 3 3 2 2 2 2" xfId="48056" xr:uid="{7C4D43C0-160D-45D1-B6C0-30CE37FA30F7}"/>
    <cellStyle name="20% - Accent4 2 3 3 2 2 3" xfId="38408" xr:uid="{32214D91-088E-4113-B1A1-F39DCFBA72A1}"/>
    <cellStyle name="20% - Accent4 2 3 3 2 3" xfId="20891" xr:uid="{6DD687F7-5980-481B-8950-2CB290D8A6F9}"/>
    <cellStyle name="20% - Accent4 2 3 3 2 3 2" xfId="43226" xr:uid="{00428890-F57D-46B6-A2AE-209B45E74DD7}"/>
    <cellStyle name="20% - Accent4 2 3 3 2 4" xfId="33578" xr:uid="{0F374FDD-04B1-4A9D-84E9-6CF83284E422}"/>
    <cellStyle name="20% - Accent4 2 3 3 3" xfId="13421" xr:uid="{B9145E40-D870-4EF2-82C9-0B58446404CE}"/>
    <cellStyle name="20% - Accent4 2 3 3 3 2" xfId="23370" xr:uid="{50EA312A-4E9B-4AF7-92B7-BD6FB533D9C5}"/>
    <cellStyle name="20% - Accent4 2 3 3 3 2 2" xfId="45644" xr:uid="{5237F1B3-CF73-424C-8160-433A4203DF71}"/>
    <cellStyle name="20% - Accent4 2 3 3 3 3" xfId="35996" xr:uid="{A419E962-7391-4A85-BD9F-154C4F6C19E6}"/>
    <cellStyle name="20% - Accent4 2 3 3 4" xfId="18420" xr:uid="{B5110EB0-3566-4158-84C2-6426D7EBD685}"/>
    <cellStyle name="20% - Accent4 2 3 3 4 2" xfId="40816" xr:uid="{AA2CA512-C5DB-4747-8FD6-BF043D517256}"/>
    <cellStyle name="20% - Accent4 2 3 3 5" xfId="31168" xr:uid="{D52A1657-EFDA-4877-8996-3AFA26E5EBC4}"/>
    <cellStyle name="20% - Accent4 2 3 4" xfId="2127" xr:uid="{A90E9D07-724F-4521-9AAB-4A6FC41AB386}"/>
    <cellStyle name="20% - Accent4 2 3 4 2" xfId="10792" xr:uid="{BF402566-FFA2-4768-A24D-CF8A81BFD1D8}"/>
    <cellStyle name="20% - Accent4 2 3 4 2 2" xfId="15921" xr:uid="{D0F48B4A-EA1E-412E-AAB6-A10E8B6ED07A}"/>
    <cellStyle name="20% - Accent4 2 3 4 2 2 2" xfId="25850" xr:uid="{1F6B85B6-3241-4ADA-B8DD-97A9E9262A2D}"/>
    <cellStyle name="20% - Accent4 2 3 4 2 2 2 2" xfId="48057" xr:uid="{E1B34792-5586-4046-9783-A556DE41DBAE}"/>
    <cellStyle name="20% - Accent4 2 3 4 2 2 3" xfId="38409" xr:uid="{9C2ACF52-4B5A-4E00-81F7-D2F47C17F14C}"/>
    <cellStyle name="20% - Accent4 2 3 4 2 3" xfId="20892" xr:uid="{0FA6A256-A276-45BC-9F3B-663956603F78}"/>
    <cellStyle name="20% - Accent4 2 3 4 2 3 2" xfId="43227" xr:uid="{4D9A6625-A39E-4B11-8811-2CA1AEC0C845}"/>
    <cellStyle name="20% - Accent4 2 3 4 2 4" xfId="33579" xr:uid="{C08F53CF-AD29-4C9E-A225-C2A4DF1C0576}"/>
    <cellStyle name="20% - Accent4 2 3 4 3" xfId="13422" xr:uid="{0B7F13CC-206C-4C99-898E-8E0A420875A1}"/>
    <cellStyle name="20% - Accent4 2 3 4 3 2" xfId="23371" xr:uid="{D18D7C30-76D4-401E-9738-BAD293B628EA}"/>
    <cellStyle name="20% - Accent4 2 3 4 3 2 2" xfId="45645" xr:uid="{C9F4D77F-F474-4645-9489-9ADD3647A628}"/>
    <cellStyle name="20% - Accent4 2 3 4 3 3" xfId="35997" xr:uid="{92F4A024-41AE-4357-B12A-2A8E2B3D2B21}"/>
    <cellStyle name="20% - Accent4 2 3 4 4" xfId="18421" xr:uid="{7B9B8177-AB61-4A91-88E3-51EA7D6CE080}"/>
    <cellStyle name="20% - Accent4 2 3 4 4 2" xfId="40817" xr:uid="{A169529A-3ACB-4B67-B6BB-4DA87F6165B3}"/>
    <cellStyle name="20% - Accent4 2 3 4 5" xfId="31169" xr:uid="{0392AAA3-D306-4975-BE1F-8552EEB38C4E}"/>
    <cellStyle name="20% - Accent4 2 3 5" xfId="2128" xr:uid="{CE44AC74-2DFE-430E-8FA1-EB28EA8B9C0A}"/>
    <cellStyle name="20% - Accent4 2 3 5 2" xfId="10793" xr:uid="{594FAAFB-C352-42EC-AA0D-1721569DAA9D}"/>
    <cellStyle name="20% - Accent4 2 3 5 2 2" xfId="15922" xr:uid="{A2415556-D61E-4C9A-89C4-37CB8EB9E36B}"/>
    <cellStyle name="20% - Accent4 2 3 5 2 2 2" xfId="25851" xr:uid="{FC2A96D0-AEB7-4EA1-B75C-A5341D19F977}"/>
    <cellStyle name="20% - Accent4 2 3 5 2 2 2 2" xfId="48058" xr:uid="{CB0DF0BA-D7F0-4563-B6DD-2E61490EBB97}"/>
    <cellStyle name="20% - Accent4 2 3 5 2 2 3" xfId="38410" xr:uid="{64B4534F-628C-4432-9EDE-5B926749A892}"/>
    <cellStyle name="20% - Accent4 2 3 5 2 3" xfId="20893" xr:uid="{BA6A752C-BA50-499A-A4C4-BE02061BC12D}"/>
    <cellStyle name="20% - Accent4 2 3 5 2 3 2" xfId="43228" xr:uid="{313C9204-ED6C-483A-BD75-A5DFCAA36B41}"/>
    <cellStyle name="20% - Accent4 2 3 5 2 4" xfId="33580" xr:uid="{1954A616-9220-43C4-BE31-43D9777B2E41}"/>
    <cellStyle name="20% - Accent4 2 3 5 3" xfId="13423" xr:uid="{AF41486F-E94E-414B-A437-14ED4FB06BE6}"/>
    <cellStyle name="20% - Accent4 2 3 5 3 2" xfId="23372" xr:uid="{96552DDA-B251-4CDD-851C-B380C745F18E}"/>
    <cellStyle name="20% - Accent4 2 3 5 3 2 2" xfId="45646" xr:uid="{68EF322A-A490-4A3E-A35A-245F325BD4E4}"/>
    <cellStyle name="20% - Accent4 2 3 5 3 3" xfId="35998" xr:uid="{A821E310-D7DD-43CC-BAAE-EA72ED3B3CB5}"/>
    <cellStyle name="20% - Accent4 2 3 5 4" xfId="18422" xr:uid="{103D0412-3581-4BE0-91A5-5C1D6607A256}"/>
    <cellStyle name="20% - Accent4 2 3 5 4 2" xfId="40818" xr:uid="{591D12FC-1258-4131-A9EE-FA417488D8B4}"/>
    <cellStyle name="20% - Accent4 2 3 5 5" xfId="31170" xr:uid="{FB3AC1DF-E78C-4E77-8C5A-E93D4C7338B9}"/>
    <cellStyle name="20% - Accent4 2 3 6" xfId="2129" xr:uid="{9960139B-C207-4A0D-87B9-462BDA409FE7}"/>
    <cellStyle name="20% - Accent4 2 3 6 2" xfId="10794" xr:uid="{1274615E-0B5D-4FAB-B80E-A527359B3DB9}"/>
    <cellStyle name="20% - Accent4 2 3 6 2 2" xfId="15923" xr:uid="{93BBC1F1-2634-4673-9805-3C4AED86511F}"/>
    <cellStyle name="20% - Accent4 2 3 6 2 2 2" xfId="25852" xr:uid="{DC27B139-7AAF-4273-8ADD-B13C766EF2CB}"/>
    <cellStyle name="20% - Accent4 2 3 6 2 2 2 2" xfId="48059" xr:uid="{80A68944-B4E6-473B-A351-B26C8AADFF02}"/>
    <cellStyle name="20% - Accent4 2 3 6 2 2 3" xfId="38411" xr:uid="{64E443CE-9308-4DDD-94FA-CFB67B32B137}"/>
    <cellStyle name="20% - Accent4 2 3 6 2 3" xfId="20894" xr:uid="{EE448CAA-C700-443E-B394-954DC2082D63}"/>
    <cellStyle name="20% - Accent4 2 3 6 2 3 2" xfId="43229" xr:uid="{28D79592-5044-47F3-87BC-530A9A6B1453}"/>
    <cellStyle name="20% - Accent4 2 3 6 2 4" xfId="33581" xr:uid="{02D977E0-8AD0-4F73-8E7A-C47C72C7AAC1}"/>
    <cellStyle name="20% - Accent4 2 3 6 3" xfId="13424" xr:uid="{4C3A695C-1E50-4CA9-9E76-62125B9EA510}"/>
    <cellStyle name="20% - Accent4 2 3 6 3 2" xfId="23373" xr:uid="{02120133-5E65-4003-8315-157535EB53BE}"/>
    <cellStyle name="20% - Accent4 2 3 6 3 2 2" xfId="45647" xr:uid="{6FD5DC45-6653-4D2A-8CCE-3385B1FCEDDC}"/>
    <cellStyle name="20% - Accent4 2 3 6 3 3" xfId="35999" xr:uid="{E7CBB97B-5A22-4377-BD60-E23BE9D48985}"/>
    <cellStyle name="20% - Accent4 2 3 6 4" xfId="18423" xr:uid="{C41EF874-73E6-4DDB-B27F-27DCB69E9A90}"/>
    <cellStyle name="20% - Accent4 2 3 6 4 2" xfId="40819" xr:uid="{2B868FD3-56E4-431D-965F-80A07AEC0A9B}"/>
    <cellStyle name="20% - Accent4 2 3 6 5" xfId="31171" xr:uid="{0AD10207-6B64-48A9-8447-6139E654DCC3}"/>
    <cellStyle name="20% - Accent4 2 3 7" xfId="2130" xr:uid="{2CF430BC-6CB4-40D1-A3F5-64626B237500}"/>
    <cellStyle name="20% - Accent4 2 3 8" xfId="2121" xr:uid="{9A30F771-79A5-427A-93A6-E92980F9A18C}"/>
    <cellStyle name="20% - Accent4 2 3 9" xfId="10387" xr:uid="{750456EF-0551-4D30-B733-F3C70E6D0E76}"/>
    <cellStyle name="20% - Accent4 2 3 9 2" xfId="15516" xr:uid="{5959D398-739A-4A03-98F8-A2551892DA30}"/>
    <cellStyle name="20% - Accent4 2 3 9 2 2" xfId="25445" xr:uid="{8721A11C-28C2-48D6-A0AB-F2600A913621}"/>
    <cellStyle name="20% - Accent4 2 3 9 2 2 2" xfId="47652" xr:uid="{1369BB3C-A4AA-4771-95F3-97D0169A042E}"/>
    <cellStyle name="20% - Accent4 2 3 9 2 3" xfId="38004" xr:uid="{0B90855E-8088-4AD9-A937-BA08B5FB95F3}"/>
    <cellStyle name="20% - Accent4 2 3 9 3" xfId="20489" xr:uid="{CFB35053-554E-4617-962A-A2089B4F4284}"/>
    <cellStyle name="20% - Accent4 2 3 9 3 2" xfId="42824" xr:uid="{BAC4E45C-10D4-4174-A17B-E7E610B94692}"/>
    <cellStyle name="20% - Accent4 2 3 9 4" xfId="33176" xr:uid="{A883D5E7-4358-441E-8AC3-9407DFE44BEB}"/>
    <cellStyle name="20% - Accent4 2 4" xfId="2131" xr:uid="{038F672F-EC71-4612-A723-C9D1A5D86158}"/>
    <cellStyle name="20% - Accent4 2 4 2" xfId="2132" xr:uid="{9FDD3EF5-67A0-4AE3-8A7B-C018C89980A0}"/>
    <cellStyle name="20% - Accent4 2 4 2 2" xfId="2133" xr:uid="{E4EEFDAA-4E3D-4442-94A7-1AB7E2083139}"/>
    <cellStyle name="20% - Accent4 2 4 2 2 2" xfId="10797" xr:uid="{D58A0BF7-D312-404A-8B8A-DA7F847F305E}"/>
    <cellStyle name="20% - Accent4 2 4 2 2 2 2" xfId="15926" xr:uid="{29DEAB9B-5A71-45A6-ADAD-DC2DBDF22ECF}"/>
    <cellStyle name="20% - Accent4 2 4 2 2 2 2 2" xfId="25855" xr:uid="{FA295574-7105-42CD-A6B1-44A72335B016}"/>
    <cellStyle name="20% - Accent4 2 4 2 2 2 2 2 2" xfId="48062" xr:uid="{7A7440F1-FF3A-4796-8327-31C1EE800BFD}"/>
    <cellStyle name="20% - Accent4 2 4 2 2 2 2 3" xfId="38414" xr:uid="{BAD8F88A-BF7A-45C0-9662-07C48ADEBB20}"/>
    <cellStyle name="20% - Accent4 2 4 2 2 2 3" xfId="20897" xr:uid="{46C5CCD3-4A02-4CF4-83CE-CD783A6E5642}"/>
    <cellStyle name="20% - Accent4 2 4 2 2 2 3 2" xfId="43232" xr:uid="{5774DFAA-7B83-432E-9EC8-0DE2C63C89AD}"/>
    <cellStyle name="20% - Accent4 2 4 2 2 2 4" xfId="33584" xr:uid="{3D39EDD5-5042-4AD2-B737-34D8FCC74977}"/>
    <cellStyle name="20% - Accent4 2 4 2 2 3" xfId="13427" xr:uid="{79C22592-E0CA-48D8-AD64-563B5649ABF4}"/>
    <cellStyle name="20% - Accent4 2 4 2 2 3 2" xfId="23376" xr:uid="{EF552D90-1048-49C5-A5EF-BC4F861D89FB}"/>
    <cellStyle name="20% - Accent4 2 4 2 2 3 2 2" xfId="45650" xr:uid="{9F603B81-3D10-4F0A-929C-546F75804C55}"/>
    <cellStyle name="20% - Accent4 2 4 2 2 3 3" xfId="36002" xr:uid="{01D118DD-4319-4507-B583-B72BCCA8ED7A}"/>
    <cellStyle name="20% - Accent4 2 4 2 2 4" xfId="18426" xr:uid="{F38439E7-B3E9-487E-8900-483EA1BEBE32}"/>
    <cellStyle name="20% - Accent4 2 4 2 2 4 2" xfId="40822" xr:uid="{8DF77CE0-EFED-4D45-AA91-A2FD749D2C4B}"/>
    <cellStyle name="20% - Accent4 2 4 2 2 5" xfId="31174" xr:uid="{B87C7D48-0355-49B4-AB3A-1580339CCC9A}"/>
    <cellStyle name="20% - Accent4 2 4 2 3" xfId="2134" xr:uid="{0543A3EB-71E5-4271-8656-0BF3BD1B7E87}"/>
    <cellStyle name="20% - Accent4 2 4 2 3 2" xfId="10798" xr:uid="{C739C035-1E7F-4177-9E86-5F428756005B}"/>
    <cellStyle name="20% - Accent4 2 4 2 3 2 2" xfId="15927" xr:uid="{C7F9EED3-727F-4BD0-8231-1321DE552409}"/>
    <cellStyle name="20% - Accent4 2 4 2 3 2 2 2" xfId="25856" xr:uid="{3F8B7B71-7DDF-4572-9FAC-01E32C0DF8FE}"/>
    <cellStyle name="20% - Accent4 2 4 2 3 2 2 2 2" xfId="48063" xr:uid="{A4192C20-CD5C-48CA-A851-4A584FC67074}"/>
    <cellStyle name="20% - Accent4 2 4 2 3 2 2 3" xfId="38415" xr:uid="{0AC4C95E-0653-465C-B143-485A9568F417}"/>
    <cellStyle name="20% - Accent4 2 4 2 3 2 3" xfId="20898" xr:uid="{E19F4EA3-9D79-454C-AF2C-2A847A1EF41C}"/>
    <cellStyle name="20% - Accent4 2 4 2 3 2 3 2" xfId="43233" xr:uid="{362B54AD-D700-409C-B511-96FF3DA526E8}"/>
    <cellStyle name="20% - Accent4 2 4 2 3 2 4" xfId="33585" xr:uid="{D2BF643E-B9E0-4D05-8C43-D0C0C94E53BB}"/>
    <cellStyle name="20% - Accent4 2 4 2 3 3" xfId="13428" xr:uid="{E61E2CC0-B0FE-4CB4-8CA5-2A1B5225F3C0}"/>
    <cellStyle name="20% - Accent4 2 4 2 3 3 2" xfId="23377" xr:uid="{350CA972-0FC7-4D89-A850-277324D7F254}"/>
    <cellStyle name="20% - Accent4 2 4 2 3 3 2 2" xfId="45651" xr:uid="{F005E273-6C09-4C9C-A599-CC3E33A55534}"/>
    <cellStyle name="20% - Accent4 2 4 2 3 3 3" xfId="36003" xr:uid="{1E87DB89-CB16-48ED-9F50-D9D57DF38DEE}"/>
    <cellStyle name="20% - Accent4 2 4 2 3 4" xfId="18427" xr:uid="{71176BBF-3269-4015-B8C2-33C9DE19E7B8}"/>
    <cellStyle name="20% - Accent4 2 4 2 3 4 2" xfId="40823" xr:uid="{0667E8C2-2942-4F73-A6EE-9170EC694382}"/>
    <cellStyle name="20% - Accent4 2 4 2 3 5" xfId="31175" xr:uid="{323B0CA8-0D0E-41CC-AAD7-DE4E91D5DA1F}"/>
    <cellStyle name="20% - Accent4 2 4 2 4" xfId="2135" xr:uid="{AED1D971-35AA-4332-8950-39705C71D7C5}"/>
    <cellStyle name="20% - Accent4 2 4 2 4 2" xfId="10799" xr:uid="{CAF44565-1619-44DD-85C8-3672F63FF027}"/>
    <cellStyle name="20% - Accent4 2 4 2 4 2 2" xfId="15928" xr:uid="{0023BC7B-2C78-4EE8-9F38-78CDFA2C6101}"/>
    <cellStyle name="20% - Accent4 2 4 2 4 2 2 2" xfId="25857" xr:uid="{E98FF4AB-5532-4CBD-B5C6-E0BBAE1B6342}"/>
    <cellStyle name="20% - Accent4 2 4 2 4 2 2 2 2" xfId="48064" xr:uid="{EED80C55-8229-494B-8B69-3BE59FA2CC03}"/>
    <cellStyle name="20% - Accent4 2 4 2 4 2 2 3" xfId="38416" xr:uid="{530FC47B-2097-4D3E-9AE4-20384A88DB4F}"/>
    <cellStyle name="20% - Accent4 2 4 2 4 2 3" xfId="20899" xr:uid="{120549B8-0649-4389-857E-4B02E5094BF4}"/>
    <cellStyle name="20% - Accent4 2 4 2 4 2 3 2" xfId="43234" xr:uid="{91DF726B-80D1-4E03-9F6E-BB80777A84C9}"/>
    <cellStyle name="20% - Accent4 2 4 2 4 2 4" xfId="33586" xr:uid="{E81570FB-A6C2-4A7D-9411-C50DD18500AC}"/>
    <cellStyle name="20% - Accent4 2 4 2 4 3" xfId="13429" xr:uid="{C46AB1D7-9952-4420-92E1-76D9E73DE281}"/>
    <cellStyle name="20% - Accent4 2 4 2 4 3 2" xfId="23378" xr:uid="{298AEECC-17B3-48C4-8345-F314762600E5}"/>
    <cellStyle name="20% - Accent4 2 4 2 4 3 2 2" xfId="45652" xr:uid="{FDD71CEB-D966-4E81-8643-CDE42C5AE555}"/>
    <cellStyle name="20% - Accent4 2 4 2 4 3 3" xfId="36004" xr:uid="{02C5DCC8-B85C-46A8-858D-96DFBFB309A6}"/>
    <cellStyle name="20% - Accent4 2 4 2 4 4" xfId="18428" xr:uid="{84BBBAF8-5A86-49C1-9919-4C401C27CA84}"/>
    <cellStyle name="20% - Accent4 2 4 2 4 4 2" xfId="40824" xr:uid="{B054B170-7790-4BEF-8A2B-7E1E6A36C9B5}"/>
    <cellStyle name="20% - Accent4 2 4 2 4 5" xfId="31176" xr:uid="{D8993D46-45AD-4984-BC92-1DAE7478A038}"/>
    <cellStyle name="20% - Accent4 2 4 2 5" xfId="10796" xr:uid="{4459531B-6715-42F5-8AAE-3A92D7B57539}"/>
    <cellStyle name="20% - Accent4 2 4 2 5 2" xfId="15925" xr:uid="{A14EF52D-0134-46D6-8167-50E491FFA135}"/>
    <cellStyle name="20% - Accent4 2 4 2 5 2 2" xfId="25854" xr:uid="{ACEF8281-5AA6-41C4-874A-A0CE7E007C4B}"/>
    <cellStyle name="20% - Accent4 2 4 2 5 2 2 2" xfId="48061" xr:uid="{6D97B3F0-F4B0-45E6-AC1D-6EFDB8107DFF}"/>
    <cellStyle name="20% - Accent4 2 4 2 5 2 3" xfId="38413" xr:uid="{5C1E68A8-D4EB-4FD5-B0BB-55C9D5E0FBDE}"/>
    <cellStyle name="20% - Accent4 2 4 2 5 3" xfId="20896" xr:uid="{068054F2-7969-4223-ABAE-3922A1784144}"/>
    <cellStyle name="20% - Accent4 2 4 2 5 3 2" xfId="43231" xr:uid="{CA9A0BA9-968F-4675-AC06-C121613269E2}"/>
    <cellStyle name="20% - Accent4 2 4 2 5 4" xfId="33583" xr:uid="{9268766A-B6BD-429F-8E6B-70E0BF85C4BB}"/>
    <cellStyle name="20% - Accent4 2 4 2 6" xfId="13426" xr:uid="{F54F0186-6C50-495C-B939-6863F3DDE04B}"/>
    <cellStyle name="20% - Accent4 2 4 2 6 2" xfId="23375" xr:uid="{34529BF6-27C9-4FD9-85AC-1A7790D2A199}"/>
    <cellStyle name="20% - Accent4 2 4 2 6 2 2" xfId="45649" xr:uid="{366795E1-5429-495F-8306-1AA870319BD1}"/>
    <cellStyle name="20% - Accent4 2 4 2 6 3" xfId="36001" xr:uid="{6359F995-B67E-4087-B198-184CEEF5186D}"/>
    <cellStyle name="20% - Accent4 2 4 2 7" xfId="18425" xr:uid="{6C2B19FD-6677-43B0-A727-313EE72F8783}"/>
    <cellStyle name="20% - Accent4 2 4 2 7 2" xfId="40821" xr:uid="{FEF1E41D-EB47-4C6B-986F-A84837F43FE3}"/>
    <cellStyle name="20% - Accent4 2 4 2 8" xfId="31173" xr:uid="{76B549C2-E5D1-45B1-B2D7-E6CB9CA1EA39}"/>
    <cellStyle name="20% - Accent4 2 4 3" xfId="2136" xr:uid="{CA722814-A1DB-471A-919B-E813F9610F38}"/>
    <cellStyle name="20% - Accent4 2 4 3 2" xfId="10800" xr:uid="{DB0D3AAB-0455-49AF-8F4C-DE535CB65467}"/>
    <cellStyle name="20% - Accent4 2 4 3 2 2" xfId="15929" xr:uid="{728DB6D3-8EE8-436F-8E9C-8A29185D65CF}"/>
    <cellStyle name="20% - Accent4 2 4 3 2 2 2" xfId="25858" xr:uid="{8AE746F5-C9DE-4872-861F-602EE2C05747}"/>
    <cellStyle name="20% - Accent4 2 4 3 2 2 2 2" xfId="48065" xr:uid="{384BFC62-6D11-4813-8F45-3156563385C7}"/>
    <cellStyle name="20% - Accent4 2 4 3 2 2 3" xfId="38417" xr:uid="{2D5997FC-4850-4F7D-94BC-C0CCDD7439A3}"/>
    <cellStyle name="20% - Accent4 2 4 3 2 3" xfId="20900" xr:uid="{1AD5C370-B0C5-46CE-A839-E8716804837F}"/>
    <cellStyle name="20% - Accent4 2 4 3 2 3 2" xfId="43235" xr:uid="{6F87A348-6F0B-4036-B94F-87EF219E8000}"/>
    <cellStyle name="20% - Accent4 2 4 3 2 4" xfId="33587" xr:uid="{1C33AB6F-90D6-422D-8F68-3D170BBAB009}"/>
    <cellStyle name="20% - Accent4 2 4 3 3" xfId="13430" xr:uid="{C277A094-2256-42C9-BBE4-00DBB0FB2917}"/>
    <cellStyle name="20% - Accent4 2 4 3 3 2" xfId="23379" xr:uid="{E8BE33AA-105D-4AFA-8ED0-1D29C86AAFB6}"/>
    <cellStyle name="20% - Accent4 2 4 3 3 2 2" xfId="45653" xr:uid="{803DA51D-3554-46B8-89AF-A8CFD819BB8C}"/>
    <cellStyle name="20% - Accent4 2 4 3 3 3" xfId="36005" xr:uid="{C8BA6C5B-F102-4C6D-8A27-17B3895E3515}"/>
    <cellStyle name="20% - Accent4 2 4 3 4" xfId="18429" xr:uid="{2C84C592-6036-4F22-9F0C-789E01608ACB}"/>
    <cellStyle name="20% - Accent4 2 4 3 4 2" xfId="40825" xr:uid="{6291D997-3CAF-48C4-9421-CDDB387B87FF}"/>
    <cellStyle name="20% - Accent4 2 4 3 5" xfId="31177" xr:uid="{3443664B-0F84-4A28-AA05-A0BFFFFFCB3A}"/>
    <cellStyle name="20% - Accent4 2 4 4" xfId="2137" xr:uid="{2C6D4F15-FC52-4F83-858C-84F686BC0973}"/>
    <cellStyle name="20% - Accent4 2 4 4 2" xfId="10801" xr:uid="{2FA5A562-6461-4E28-A407-E6788A72E00F}"/>
    <cellStyle name="20% - Accent4 2 4 4 2 2" xfId="15930" xr:uid="{BC9D02F3-C8FC-4AAB-9749-F9AE4A1540DE}"/>
    <cellStyle name="20% - Accent4 2 4 4 2 2 2" xfId="25859" xr:uid="{1E5E8322-027C-4610-B21E-4E432E4C7D52}"/>
    <cellStyle name="20% - Accent4 2 4 4 2 2 2 2" xfId="48066" xr:uid="{04286C7F-3674-404F-958E-EA6398D8F942}"/>
    <cellStyle name="20% - Accent4 2 4 4 2 2 3" xfId="38418" xr:uid="{85C04A31-6FB7-44E6-9F16-5018E7561291}"/>
    <cellStyle name="20% - Accent4 2 4 4 2 3" xfId="20901" xr:uid="{F2E5FC0F-BBE9-4F22-914F-83DE5A604158}"/>
    <cellStyle name="20% - Accent4 2 4 4 2 3 2" xfId="43236" xr:uid="{D2537C7F-5C1A-4679-A958-29737A2ABF60}"/>
    <cellStyle name="20% - Accent4 2 4 4 2 4" xfId="33588" xr:uid="{80941C8F-D682-4F18-82F5-7D5BCFA6BFDB}"/>
    <cellStyle name="20% - Accent4 2 4 4 3" xfId="13431" xr:uid="{1E8FB25C-2A63-469E-BD55-3076D7FCC475}"/>
    <cellStyle name="20% - Accent4 2 4 4 3 2" xfId="23380" xr:uid="{4961E116-9B7F-48E6-BAE7-11C5B3BBDC0C}"/>
    <cellStyle name="20% - Accent4 2 4 4 3 2 2" xfId="45654" xr:uid="{00D20CA0-DF08-4232-953F-F4A77EF3C56C}"/>
    <cellStyle name="20% - Accent4 2 4 4 3 3" xfId="36006" xr:uid="{092EB8BE-D929-4FF5-BE66-920D1E27B116}"/>
    <cellStyle name="20% - Accent4 2 4 4 4" xfId="18430" xr:uid="{75D09514-A437-461E-B79B-9A7369ADA8A4}"/>
    <cellStyle name="20% - Accent4 2 4 4 4 2" xfId="40826" xr:uid="{E2FE6C40-AE20-4011-A9B4-B0F057EE2609}"/>
    <cellStyle name="20% - Accent4 2 4 4 5" xfId="31178" xr:uid="{C4E82779-2FD5-441E-B2D8-E7468B2956E2}"/>
    <cellStyle name="20% - Accent4 2 4 5" xfId="2138" xr:uid="{290B3BCE-7503-453B-844A-5BA35087E7E5}"/>
    <cellStyle name="20% - Accent4 2 4 5 2" xfId="10802" xr:uid="{5505C790-FE33-437C-B1B7-08B8A54EFD1A}"/>
    <cellStyle name="20% - Accent4 2 4 5 2 2" xfId="15931" xr:uid="{066EBD07-B83A-434F-A7DF-3EDECD8DD6B2}"/>
    <cellStyle name="20% - Accent4 2 4 5 2 2 2" xfId="25860" xr:uid="{51F678DB-0F7A-47F1-B5F7-248B8F5DD72A}"/>
    <cellStyle name="20% - Accent4 2 4 5 2 2 2 2" xfId="48067" xr:uid="{4B381FBB-8411-4AF4-ACFF-02E30FE6947B}"/>
    <cellStyle name="20% - Accent4 2 4 5 2 2 3" xfId="38419" xr:uid="{FF091CB6-8713-4582-BBC5-99BCDD421196}"/>
    <cellStyle name="20% - Accent4 2 4 5 2 3" xfId="20902" xr:uid="{6D583E7D-D24A-4CE8-87DB-EB2E61D4735A}"/>
    <cellStyle name="20% - Accent4 2 4 5 2 3 2" xfId="43237" xr:uid="{87F527C7-5C17-436F-A5E7-FC44334019C0}"/>
    <cellStyle name="20% - Accent4 2 4 5 2 4" xfId="33589" xr:uid="{E6FC0B65-1072-4CF0-9892-47BAAEE32A71}"/>
    <cellStyle name="20% - Accent4 2 4 5 3" xfId="13432" xr:uid="{0ADBE076-02DD-4572-8F61-9A5B8510561F}"/>
    <cellStyle name="20% - Accent4 2 4 5 3 2" xfId="23381" xr:uid="{BB1DBC48-63D3-4622-A02C-A3E23FBA2909}"/>
    <cellStyle name="20% - Accent4 2 4 5 3 2 2" xfId="45655" xr:uid="{53DBF689-6509-473A-BE92-E299366AEA07}"/>
    <cellStyle name="20% - Accent4 2 4 5 3 3" xfId="36007" xr:uid="{11EE23F1-7A0E-4475-B653-98505A64EA6F}"/>
    <cellStyle name="20% - Accent4 2 4 5 4" xfId="18431" xr:uid="{FAE1570A-488F-4061-99A7-04D0C018AB18}"/>
    <cellStyle name="20% - Accent4 2 4 5 4 2" xfId="40827" xr:uid="{5ADCC14F-6CA6-4252-B348-C25F9378463C}"/>
    <cellStyle name="20% - Accent4 2 4 5 5" xfId="31179" xr:uid="{86509804-29BD-4489-9F68-D765A78C2547}"/>
    <cellStyle name="20% - Accent4 2 4 6" xfId="10795" xr:uid="{7B95AA5A-01C8-433A-9E66-384C72C1ABAE}"/>
    <cellStyle name="20% - Accent4 2 4 6 2" xfId="15924" xr:uid="{2E608A13-7A85-4082-873C-E95B966D32DE}"/>
    <cellStyle name="20% - Accent4 2 4 6 2 2" xfId="25853" xr:uid="{DFF7B581-AA2D-4C74-B5A6-C63E4B46AD11}"/>
    <cellStyle name="20% - Accent4 2 4 6 2 2 2" xfId="48060" xr:uid="{302D672C-6DDC-417F-8712-02B0DB010392}"/>
    <cellStyle name="20% - Accent4 2 4 6 2 3" xfId="38412" xr:uid="{C9779F18-2E5C-416C-88D6-CFFBA3FD3EFC}"/>
    <cellStyle name="20% - Accent4 2 4 6 3" xfId="20895" xr:uid="{3C5342BA-4BCB-4420-925E-FF5E7D1B4527}"/>
    <cellStyle name="20% - Accent4 2 4 6 3 2" xfId="43230" xr:uid="{E7C570BC-CB53-4238-8A8E-4DBEC9949FCA}"/>
    <cellStyle name="20% - Accent4 2 4 6 4" xfId="33582" xr:uid="{2EFB55F1-303C-4901-9912-D86C6EC9405B}"/>
    <cellStyle name="20% - Accent4 2 4 7" xfId="13425" xr:uid="{F951256E-B96D-4E7B-968D-BF77E8693A46}"/>
    <cellStyle name="20% - Accent4 2 4 7 2" xfId="23374" xr:uid="{668F9C61-EFC0-4D2C-96FB-23497AACCBFA}"/>
    <cellStyle name="20% - Accent4 2 4 7 2 2" xfId="45648" xr:uid="{B7B64A51-2DFC-49A8-99E9-0BEA74376C57}"/>
    <cellStyle name="20% - Accent4 2 4 7 3" xfId="36000" xr:uid="{480A0187-63A5-4559-BE75-FA2F505AC984}"/>
    <cellStyle name="20% - Accent4 2 4 8" xfId="18424" xr:uid="{FC80F67B-1EE5-4F61-B563-75076C279E0C}"/>
    <cellStyle name="20% - Accent4 2 4 8 2" xfId="40820" xr:uid="{D49952F7-DA57-4A20-9F42-E1ECF6DB247A}"/>
    <cellStyle name="20% - Accent4 2 4 9" xfId="31172" xr:uid="{0109A719-202A-4DA5-83B2-40B52C510E03}"/>
    <cellStyle name="20% - Accent4 2 5" xfId="2139" xr:uid="{05C6D376-17D8-442C-A08A-E483A867D78D}"/>
    <cellStyle name="20% - Accent4 2 5 2" xfId="2140" xr:uid="{F8169F72-D771-4C86-9208-15968145B53A}"/>
    <cellStyle name="20% - Accent4 2 5 2 2" xfId="2141" xr:uid="{81B08119-77D8-4111-BAEC-FC91FE406598}"/>
    <cellStyle name="20% - Accent4 2 5 2 2 2" xfId="10805" xr:uid="{179CFBFD-406C-4D4F-AB06-989A1E2C3D77}"/>
    <cellStyle name="20% - Accent4 2 5 2 2 2 2" xfId="15934" xr:uid="{A7BC9A20-C04E-4E68-B5AC-5BF6BAD4D96A}"/>
    <cellStyle name="20% - Accent4 2 5 2 2 2 2 2" xfId="25863" xr:uid="{A1F8DF7D-BA34-414F-B584-D6337FED3B4F}"/>
    <cellStyle name="20% - Accent4 2 5 2 2 2 2 2 2" xfId="48070" xr:uid="{4FD566C9-1913-4D88-9A8B-C8458F130DCE}"/>
    <cellStyle name="20% - Accent4 2 5 2 2 2 2 3" xfId="38422" xr:uid="{70FE0013-34BF-42F8-892A-F649E47ABB32}"/>
    <cellStyle name="20% - Accent4 2 5 2 2 2 3" xfId="20905" xr:uid="{77D40CA9-D270-4C71-BE2F-B112C545AD0A}"/>
    <cellStyle name="20% - Accent4 2 5 2 2 2 3 2" xfId="43240" xr:uid="{655EC4A0-50E7-4F8C-962D-77F33BD57C64}"/>
    <cellStyle name="20% - Accent4 2 5 2 2 2 4" xfId="33592" xr:uid="{47B5F1FB-8AF3-4376-8642-62E7DF6E3322}"/>
    <cellStyle name="20% - Accent4 2 5 2 2 3" xfId="13435" xr:uid="{044F21C6-7CC5-466E-868B-C4853D215239}"/>
    <cellStyle name="20% - Accent4 2 5 2 2 3 2" xfId="23384" xr:uid="{6260C092-4BAF-4535-B0FC-B0003EC84061}"/>
    <cellStyle name="20% - Accent4 2 5 2 2 3 2 2" xfId="45658" xr:uid="{571761CB-86C4-4E78-AC9B-980924214DAF}"/>
    <cellStyle name="20% - Accent4 2 5 2 2 3 3" xfId="36010" xr:uid="{10D0A3E8-6E24-4F89-A771-8F3516357D37}"/>
    <cellStyle name="20% - Accent4 2 5 2 2 4" xfId="18434" xr:uid="{A66A8E66-29BA-4EFC-B3F0-AAB82229DF0A}"/>
    <cellStyle name="20% - Accent4 2 5 2 2 4 2" xfId="40830" xr:uid="{23370476-56D5-484F-956E-9993D9C9F670}"/>
    <cellStyle name="20% - Accent4 2 5 2 2 5" xfId="31182" xr:uid="{4A851E27-D803-429A-875C-45BD2BBC2AF4}"/>
    <cellStyle name="20% - Accent4 2 5 2 3" xfId="2142" xr:uid="{EB629121-3FCC-4449-B17E-2E1AF7B8CA31}"/>
    <cellStyle name="20% - Accent4 2 5 2 3 2" xfId="10806" xr:uid="{308409D5-CCDC-4D15-A438-9EF61812F151}"/>
    <cellStyle name="20% - Accent4 2 5 2 3 2 2" xfId="15935" xr:uid="{D1B7291F-8387-4650-B55E-B88A563CD451}"/>
    <cellStyle name="20% - Accent4 2 5 2 3 2 2 2" xfId="25864" xr:uid="{B5D369A4-34C6-46A5-94FA-FC2C321B5777}"/>
    <cellStyle name="20% - Accent4 2 5 2 3 2 2 2 2" xfId="48071" xr:uid="{361C78D4-1550-45DE-AF68-DA4EC1F26E24}"/>
    <cellStyle name="20% - Accent4 2 5 2 3 2 2 3" xfId="38423" xr:uid="{0097E259-86B5-40A6-8D65-91D4AE6B8848}"/>
    <cellStyle name="20% - Accent4 2 5 2 3 2 3" xfId="20906" xr:uid="{879D5F4C-5A66-4BFD-84A6-D8DBABA764DC}"/>
    <cellStyle name="20% - Accent4 2 5 2 3 2 3 2" xfId="43241" xr:uid="{CB5F5C8F-4417-4AA1-9BD5-3409FFB75150}"/>
    <cellStyle name="20% - Accent4 2 5 2 3 2 4" xfId="33593" xr:uid="{43BA7008-73B0-48BC-8C2E-1A7481473E71}"/>
    <cellStyle name="20% - Accent4 2 5 2 3 3" xfId="13436" xr:uid="{E3C0E1C0-1CF6-402E-903F-5C6FA0E1E25F}"/>
    <cellStyle name="20% - Accent4 2 5 2 3 3 2" xfId="23385" xr:uid="{F086AA8D-2776-488C-9A0F-1F3A8CD0B080}"/>
    <cellStyle name="20% - Accent4 2 5 2 3 3 2 2" xfId="45659" xr:uid="{E3610B89-AC8E-46CD-874B-3789D1204B72}"/>
    <cellStyle name="20% - Accent4 2 5 2 3 3 3" xfId="36011" xr:uid="{05692A19-01A8-40E0-948A-058CF5ECD961}"/>
    <cellStyle name="20% - Accent4 2 5 2 3 4" xfId="18435" xr:uid="{9D5F3DE6-1479-4F43-BC16-0BD9CA57AEBA}"/>
    <cellStyle name="20% - Accent4 2 5 2 3 4 2" xfId="40831" xr:uid="{BBECBD50-1A0E-4445-B896-F490F62FC1CA}"/>
    <cellStyle name="20% - Accent4 2 5 2 3 5" xfId="31183" xr:uid="{2F7DB571-2223-4CEA-9EAE-70C7D155DF2D}"/>
    <cellStyle name="20% - Accent4 2 5 2 4" xfId="2143" xr:uid="{B98C006B-1CAD-40E2-B315-91B73AEBAF57}"/>
    <cellStyle name="20% - Accent4 2 5 2 4 2" xfId="10807" xr:uid="{A8BFE3B8-EB38-4AB5-ABAC-C431FA141FCC}"/>
    <cellStyle name="20% - Accent4 2 5 2 4 2 2" xfId="15936" xr:uid="{61755A99-DC61-4614-BF57-F62724C02428}"/>
    <cellStyle name="20% - Accent4 2 5 2 4 2 2 2" xfId="25865" xr:uid="{69D299B5-2870-4F71-99E3-BDDD6A21343C}"/>
    <cellStyle name="20% - Accent4 2 5 2 4 2 2 2 2" xfId="48072" xr:uid="{AE14511E-2713-4DA3-BB63-F56756741D7D}"/>
    <cellStyle name="20% - Accent4 2 5 2 4 2 2 3" xfId="38424" xr:uid="{4EC391D6-FA90-46F4-A94F-C35185B8F55F}"/>
    <cellStyle name="20% - Accent4 2 5 2 4 2 3" xfId="20907" xr:uid="{7653F3F4-6507-4725-AA27-B32D7EABA5DF}"/>
    <cellStyle name="20% - Accent4 2 5 2 4 2 3 2" xfId="43242" xr:uid="{BCCFD1DE-42E2-42FC-978A-DEDDB796BA0B}"/>
    <cellStyle name="20% - Accent4 2 5 2 4 2 4" xfId="33594" xr:uid="{88AEAFBE-5294-4CEA-B4FE-307324BC9E03}"/>
    <cellStyle name="20% - Accent4 2 5 2 4 3" xfId="13437" xr:uid="{6FD3D0CE-170D-47A2-94CD-62932058880E}"/>
    <cellStyle name="20% - Accent4 2 5 2 4 3 2" xfId="23386" xr:uid="{6ADF7D62-A366-41A8-A8A8-333EBC977CD9}"/>
    <cellStyle name="20% - Accent4 2 5 2 4 3 2 2" xfId="45660" xr:uid="{27BD4D68-D8DE-491A-A6C7-9CD017323CEC}"/>
    <cellStyle name="20% - Accent4 2 5 2 4 3 3" xfId="36012" xr:uid="{A6A6E299-77FD-464B-B609-8C550E452752}"/>
    <cellStyle name="20% - Accent4 2 5 2 4 4" xfId="18436" xr:uid="{4F61F49B-0E1C-46E3-B0C4-C5F08AA2F5CD}"/>
    <cellStyle name="20% - Accent4 2 5 2 4 4 2" xfId="40832" xr:uid="{B801C2FF-4F7E-45CF-8312-5FDE9C78871A}"/>
    <cellStyle name="20% - Accent4 2 5 2 4 5" xfId="31184" xr:uid="{4993B140-B6D6-4225-9D88-54E26D8D6B41}"/>
    <cellStyle name="20% - Accent4 2 5 2 5" xfId="10804" xr:uid="{2218C449-A370-45B3-9A57-D6495459253D}"/>
    <cellStyle name="20% - Accent4 2 5 2 5 2" xfId="15933" xr:uid="{D445B662-EF32-42C3-90E2-3EA980399A84}"/>
    <cellStyle name="20% - Accent4 2 5 2 5 2 2" xfId="25862" xr:uid="{1AA0D13D-509A-49B1-95CF-1FEDC78C7F40}"/>
    <cellStyle name="20% - Accent4 2 5 2 5 2 2 2" xfId="48069" xr:uid="{4747A44F-4E86-4808-9F3E-9C9CC8511A05}"/>
    <cellStyle name="20% - Accent4 2 5 2 5 2 3" xfId="38421" xr:uid="{423EDDC3-064E-4E2A-AA2F-251FE8E0E76D}"/>
    <cellStyle name="20% - Accent4 2 5 2 5 3" xfId="20904" xr:uid="{A4EA7E53-200D-4495-A17C-9E122CC38908}"/>
    <cellStyle name="20% - Accent4 2 5 2 5 3 2" xfId="43239" xr:uid="{F11584F0-DF1F-4582-8012-59F77F28953F}"/>
    <cellStyle name="20% - Accent4 2 5 2 5 4" xfId="33591" xr:uid="{9B8EB60C-FA5A-4B7C-A4A7-EA8C9E319ADE}"/>
    <cellStyle name="20% - Accent4 2 5 2 6" xfId="13434" xr:uid="{57649C4D-B163-4542-BEC7-8091BA80B3D5}"/>
    <cellStyle name="20% - Accent4 2 5 2 6 2" xfId="23383" xr:uid="{8575608F-C136-4AC6-91D0-16626F356567}"/>
    <cellStyle name="20% - Accent4 2 5 2 6 2 2" xfId="45657" xr:uid="{CEC39529-87B8-4085-9370-B98041343C99}"/>
    <cellStyle name="20% - Accent4 2 5 2 6 3" xfId="36009" xr:uid="{13C5E036-E644-4B90-9DC6-77F47F661ADD}"/>
    <cellStyle name="20% - Accent4 2 5 2 7" xfId="18433" xr:uid="{8B6E7B00-047E-45ED-AE13-13C8EA7C88EC}"/>
    <cellStyle name="20% - Accent4 2 5 2 7 2" xfId="40829" xr:uid="{D60A5737-A19C-4C80-AD1B-94FC4D4AFD12}"/>
    <cellStyle name="20% - Accent4 2 5 2 8" xfId="31181" xr:uid="{B4566DEE-D716-4EE4-A4C6-0B9E276A9E47}"/>
    <cellStyle name="20% - Accent4 2 5 3" xfId="2144" xr:uid="{3EA9D3E7-BDBA-4E6D-9DE5-C9719667410D}"/>
    <cellStyle name="20% - Accent4 2 5 3 2" xfId="10808" xr:uid="{6F2B217B-EFC7-4E83-BF05-EBE22CC66C99}"/>
    <cellStyle name="20% - Accent4 2 5 3 2 2" xfId="15937" xr:uid="{BC7DFE59-A328-42B3-A10C-8C97AD2E4747}"/>
    <cellStyle name="20% - Accent4 2 5 3 2 2 2" xfId="25866" xr:uid="{E0CD0553-6271-4C20-8EBA-9869FF38427B}"/>
    <cellStyle name="20% - Accent4 2 5 3 2 2 2 2" xfId="48073" xr:uid="{A84AD0A9-E3E0-4AFD-B862-D3C2D03B5F54}"/>
    <cellStyle name="20% - Accent4 2 5 3 2 2 3" xfId="38425" xr:uid="{BA64A86B-8517-4E95-98CA-EFC7CEC1493A}"/>
    <cellStyle name="20% - Accent4 2 5 3 2 3" xfId="20908" xr:uid="{944744D3-F75A-4ABE-8CD3-1B16FAEB4DBC}"/>
    <cellStyle name="20% - Accent4 2 5 3 2 3 2" xfId="43243" xr:uid="{DFA6CB50-3F80-4BBF-BD98-7433A7BBBAC5}"/>
    <cellStyle name="20% - Accent4 2 5 3 2 4" xfId="33595" xr:uid="{2D05EF7F-4338-43ED-83FA-3E4CF197C8CB}"/>
    <cellStyle name="20% - Accent4 2 5 3 3" xfId="13438" xr:uid="{43D70D70-1309-472F-B7B4-738F707D78C0}"/>
    <cellStyle name="20% - Accent4 2 5 3 3 2" xfId="23387" xr:uid="{AD3AE8A2-A355-43FE-81BE-EEA42EE4DD4A}"/>
    <cellStyle name="20% - Accent4 2 5 3 3 2 2" xfId="45661" xr:uid="{D67A7BF1-C433-4EA2-A3C8-DAADA0285FB4}"/>
    <cellStyle name="20% - Accent4 2 5 3 3 3" xfId="36013" xr:uid="{280B788B-98FB-4B2A-92CB-087254430EC0}"/>
    <cellStyle name="20% - Accent4 2 5 3 4" xfId="18437" xr:uid="{42526CE3-F069-4CD3-B753-F5BBCC1C4ED2}"/>
    <cellStyle name="20% - Accent4 2 5 3 4 2" xfId="40833" xr:uid="{E9A596A4-C79D-4CF5-A36B-EEB1116E23A8}"/>
    <cellStyle name="20% - Accent4 2 5 3 5" xfId="31185" xr:uid="{20C4A37A-9367-4572-AF2B-6BA9B7EE56EF}"/>
    <cellStyle name="20% - Accent4 2 5 4" xfId="2145" xr:uid="{21760799-8E29-48F3-B84A-039840B9BBF4}"/>
    <cellStyle name="20% - Accent4 2 5 4 2" xfId="10809" xr:uid="{016C3CCF-BCAD-471D-9DE6-4B4BAB724DAD}"/>
    <cellStyle name="20% - Accent4 2 5 4 2 2" xfId="15938" xr:uid="{855EBC12-2E90-4F86-B59C-3624CB6F8E09}"/>
    <cellStyle name="20% - Accent4 2 5 4 2 2 2" xfId="25867" xr:uid="{8215DBA1-F7BA-421A-B5EA-B2E763B8F200}"/>
    <cellStyle name="20% - Accent4 2 5 4 2 2 2 2" xfId="48074" xr:uid="{13B96338-7873-48B7-9A41-7807FDF564B5}"/>
    <cellStyle name="20% - Accent4 2 5 4 2 2 3" xfId="38426" xr:uid="{1D9BDFEA-0FA2-47BC-8DB1-55F5DE48E528}"/>
    <cellStyle name="20% - Accent4 2 5 4 2 3" xfId="20909" xr:uid="{8840C20F-EC7B-48FB-938B-4F366B64EB25}"/>
    <cellStyle name="20% - Accent4 2 5 4 2 3 2" xfId="43244" xr:uid="{8C41DFFF-1209-4078-852A-CCCDB1AF285A}"/>
    <cellStyle name="20% - Accent4 2 5 4 2 4" xfId="33596" xr:uid="{1700AB19-77C2-4D18-9F14-679804923BE5}"/>
    <cellStyle name="20% - Accent4 2 5 4 3" xfId="13439" xr:uid="{13C0F2EA-6BEC-4460-BA27-A1ECA842EB5C}"/>
    <cellStyle name="20% - Accent4 2 5 4 3 2" xfId="23388" xr:uid="{D2F93EBF-5391-4D9C-82B4-5473FEF4C4BA}"/>
    <cellStyle name="20% - Accent4 2 5 4 3 2 2" xfId="45662" xr:uid="{F434085C-468D-4A4B-95A1-7B7ABA123C6F}"/>
    <cellStyle name="20% - Accent4 2 5 4 3 3" xfId="36014" xr:uid="{6663E0BF-9EB2-4856-8B8E-8E9A4E397517}"/>
    <cellStyle name="20% - Accent4 2 5 4 4" xfId="18438" xr:uid="{4B2DB610-D27E-4CE0-AD29-886C39C040CB}"/>
    <cellStyle name="20% - Accent4 2 5 4 4 2" xfId="40834" xr:uid="{D8940F87-8960-46D2-89FB-ECE85ADB7AFE}"/>
    <cellStyle name="20% - Accent4 2 5 4 5" xfId="31186" xr:uid="{5FAD3BD4-960F-436E-951C-E85039A42EC0}"/>
    <cellStyle name="20% - Accent4 2 5 5" xfId="2146" xr:uid="{9C0D2AB4-933B-4EFE-B845-5A464455D923}"/>
    <cellStyle name="20% - Accent4 2 5 5 2" xfId="10810" xr:uid="{8DA75A1C-62BE-4ADA-8A91-0067B240916E}"/>
    <cellStyle name="20% - Accent4 2 5 5 2 2" xfId="15939" xr:uid="{7A5481F3-C3F0-4E82-B190-3A412F0AEEA5}"/>
    <cellStyle name="20% - Accent4 2 5 5 2 2 2" xfId="25868" xr:uid="{400B92BE-7236-4BAB-A05A-98B1118B79C2}"/>
    <cellStyle name="20% - Accent4 2 5 5 2 2 2 2" xfId="48075" xr:uid="{FA6D7323-FF0D-4E7D-9068-332EC4FFB72C}"/>
    <cellStyle name="20% - Accent4 2 5 5 2 2 3" xfId="38427" xr:uid="{384439A9-7DE9-4193-B483-F8EF2C377E94}"/>
    <cellStyle name="20% - Accent4 2 5 5 2 3" xfId="20910" xr:uid="{E4097F57-018B-4CA3-BAC1-7FC646AE85FC}"/>
    <cellStyle name="20% - Accent4 2 5 5 2 3 2" xfId="43245" xr:uid="{F10BF75B-7789-47BC-B6C6-211ECE879AD4}"/>
    <cellStyle name="20% - Accent4 2 5 5 2 4" xfId="33597" xr:uid="{F0A4B672-104C-4CE1-A5F8-027EE16E8FCE}"/>
    <cellStyle name="20% - Accent4 2 5 5 3" xfId="13440" xr:uid="{3F2DC0AD-B794-4E20-870A-B4D40EEDC81F}"/>
    <cellStyle name="20% - Accent4 2 5 5 3 2" xfId="23389" xr:uid="{855D24A3-48CB-4A64-95C2-68E90CEB7FC1}"/>
    <cellStyle name="20% - Accent4 2 5 5 3 2 2" xfId="45663" xr:uid="{EAA1E6DB-2D10-47A7-8B4C-582640ADCEC1}"/>
    <cellStyle name="20% - Accent4 2 5 5 3 3" xfId="36015" xr:uid="{22A84261-408F-427C-955B-3691106DFD1B}"/>
    <cellStyle name="20% - Accent4 2 5 5 4" xfId="18439" xr:uid="{FC5B01D0-499E-46AF-9664-2C8EB741214B}"/>
    <cellStyle name="20% - Accent4 2 5 5 4 2" xfId="40835" xr:uid="{469C7346-C23E-4F71-8217-98603B3AFDBF}"/>
    <cellStyle name="20% - Accent4 2 5 5 5" xfId="31187" xr:uid="{40203D9A-CB0E-45F2-A4D6-5A410A69394E}"/>
    <cellStyle name="20% - Accent4 2 5 6" xfId="10803" xr:uid="{CFC6FECC-32F3-4A0F-9B9F-B866D617FFE5}"/>
    <cellStyle name="20% - Accent4 2 5 6 2" xfId="15932" xr:uid="{970CE810-A553-4C8F-B3A3-43F15EC97498}"/>
    <cellStyle name="20% - Accent4 2 5 6 2 2" xfId="25861" xr:uid="{68738307-73D2-4D17-A250-D9ED42EB176E}"/>
    <cellStyle name="20% - Accent4 2 5 6 2 2 2" xfId="48068" xr:uid="{0B79077F-B007-4803-9B3D-268FF3E203E0}"/>
    <cellStyle name="20% - Accent4 2 5 6 2 3" xfId="38420" xr:uid="{9AE795FB-F9C4-41C8-9F62-4E83756C0653}"/>
    <cellStyle name="20% - Accent4 2 5 6 3" xfId="20903" xr:uid="{F1877216-FD06-49EB-B246-F9CB1DA65501}"/>
    <cellStyle name="20% - Accent4 2 5 6 3 2" xfId="43238" xr:uid="{42114E9F-A70D-476B-B906-7DB4ABF40A9C}"/>
    <cellStyle name="20% - Accent4 2 5 6 4" xfId="33590" xr:uid="{862AB18E-41F9-40C3-B79C-AD8822E93A4D}"/>
    <cellStyle name="20% - Accent4 2 5 7" xfId="13433" xr:uid="{3B45E8DE-006A-4B0B-997E-2C806F9500FA}"/>
    <cellStyle name="20% - Accent4 2 5 7 2" xfId="23382" xr:uid="{251F63DC-1D7A-481C-A37C-02A462E0A0A4}"/>
    <cellStyle name="20% - Accent4 2 5 7 2 2" xfId="45656" xr:uid="{1697D8E3-D690-4B6E-9A4E-4D6110A85070}"/>
    <cellStyle name="20% - Accent4 2 5 7 3" xfId="36008" xr:uid="{C6A30DB2-8564-4E33-BE8D-7D699D2E48A3}"/>
    <cellStyle name="20% - Accent4 2 5 8" xfId="18432" xr:uid="{060B8474-77E8-4724-8E33-74CA2633A096}"/>
    <cellStyle name="20% - Accent4 2 5 8 2" xfId="40828" xr:uid="{C3043667-C4E7-4396-82A1-AFF38143F262}"/>
    <cellStyle name="20% - Accent4 2 5 9" xfId="31180" xr:uid="{33B99B63-08DB-458C-A7F9-AFCBE3F799E2}"/>
    <cellStyle name="20% - Accent4 2 6" xfId="2147" xr:uid="{FE9935FD-B108-46EE-933C-43EA79770E40}"/>
    <cellStyle name="20% - Accent4 2 6 2" xfId="2148" xr:uid="{EE3E27C7-5FEE-40F7-8CC6-C1DF26C0BF61}"/>
    <cellStyle name="20% - Accent4 2 6 2 2" xfId="2149" xr:uid="{54043ECA-CB33-4466-8AAE-14A53D074BBB}"/>
    <cellStyle name="20% - Accent4 2 6 2 2 2" xfId="10813" xr:uid="{7F96181D-B081-4648-9B2F-1FE04F3DF937}"/>
    <cellStyle name="20% - Accent4 2 6 2 2 2 2" xfId="15942" xr:uid="{AF160C92-773F-44B2-A7D1-F4ADD5CD9269}"/>
    <cellStyle name="20% - Accent4 2 6 2 2 2 2 2" xfId="25871" xr:uid="{407725B6-9D1B-43B0-9E80-5C475B980680}"/>
    <cellStyle name="20% - Accent4 2 6 2 2 2 2 2 2" xfId="48078" xr:uid="{AB870FCC-1441-4F5B-A62B-A27A680FE1E1}"/>
    <cellStyle name="20% - Accent4 2 6 2 2 2 2 3" xfId="38430" xr:uid="{043CE343-C8A8-4170-A3E5-8088C2420410}"/>
    <cellStyle name="20% - Accent4 2 6 2 2 2 3" xfId="20913" xr:uid="{FECA6D00-E750-4559-9FC9-97EAD3799D72}"/>
    <cellStyle name="20% - Accent4 2 6 2 2 2 3 2" xfId="43248" xr:uid="{5B351A0F-E12E-4814-AC32-D0A930806F17}"/>
    <cellStyle name="20% - Accent4 2 6 2 2 2 4" xfId="33600" xr:uid="{746782E9-604A-49B7-95C8-F09ED16A43CB}"/>
    <cellStyle name="20% - Accent4 2 6 2 2 3" xfId="13443" xr:uid="{4DDFF96C-BAFE-4FD8-BA34-73CD0181C4A0}"/>
    <cellStyle name="20% - Accent4 2 6 2 2 3 2" xfId="23392" xr:uid="{EA04C7F7-4C88-45F0-B2FA-29EC5C66D19F}"/>
    <cellStyle name="20% - Accent4 2 6 2 2 3 2 2" xfId="45666" xr:uid="{6D68012E-B6C3-44BD-98C0-BA217D9C63E6}"/>
    <cellStyle name="20% - Accent4 2 6 2 2 3 3" xfId="36018" xr:uid="{3D549858-B13E-42DD-8DC2-9124FF3057C9}"/>
    <cellStyle name="20% - Accent4 2 6 2 2 4" xfId="18442" xr:uid="{106CA0B3-AD3A-4255-AFBA-1F6530921DC4}"/>
    <cellStyle name="20% - Accent4 2 6 2 2 4 2" xfId="40838" xr:uid="{4C0BD6DC-2315-4A86-8075-BCAF82B6049D}"/>
    <cellStyle name="20% - Accent4 2 6 2 2 5" xfId="31190" xr:uid="{021648D8-92D4-4AF6-A2B7-3046375AFEAC}"/>
    <cellStyle name="20% - Accent4 2 6 2 3" xfId="2150" xr:uid="{6B000A64-3D4E-4B1F-B4A1-22E39F95CCEE}"/>
    <cellStyle name="20% - Accent4 2 6 2 3 2" xfId="10814" xr:uid="{FD9EC3B7-8D70-4EC3-8839-39E29599489A}"/>
    <cellStyle name="20% - Accent4 2 6 2 3 2 2" xfId="15943" xr:uid="{2F26D9D2-76AF-4A1C-BF49-E408FCF49324}"/>
    <cellStyle name="20% - Accent4 2 6 2 3 2 2 2" xfId="25872" xr:uid="{A6F01D41-554F-4135-BEB9-463763288CE4}"/>
    <cellStyle name="20% - Accent4 2 6 2 3 2 2 2 2" xfId="48079" xr:uid="{E4937270-4A10-443A-8857-67780FB7677E}"/>
    <cellStyle name="20% - Accent4 2 6 2 3 2 2 3" xfId="38431" xr:uid="{069302C4-874F-4B2D-B5EA-CAC49DBD2342}"/>
    <cellStyle name="20% - Accent4 2 6 2 3 2 3" xfId="20914" xr:uid="{1FE5355B-C17B-4B06-8EBA-86BE82A58EC4}"/>
    <cellStyle name="20% - Accent4 2 6 2 3 2 3 2" xfId="43249" xr:uid="{61756D3D-138C-4DA4-8889-1BA6C3C3483C}"/>
    <cellStyle name="20% - Accent4 2 6 2 3 2 4" xfId="33601" xr:uid="{76271185-E14A-4B5B-B63F-D3C630E98A15}"/>
    <cellStyle name="20% - Accent4 2 6 2 3 3" xfId="13444" xr:uid="{FE3E6966-E734-4465-BAF6-EB6020636157}"/>
    <cellStyle name="20% - Accent4 2 6 2 3 3 2" xfId="23393" xr:uid="{2D663F57-0864-44AB-B9AA-4D86B408997B}"/>
    <cellStyle name="20% - Accent4 2 6 2 3 3 2 2" xfId="45667" xr:uid="{97337C29-5E55-49A8-9D5A-ABE70811F631}"/>
    <cellStyle name="20% - Accent4 2 6 2 3 3 3" xfId="36019" xr:uid="{A2AE67CE-791A-4F8F-B510-AD5382751F3F}"/>
    <cellStyle name="20% - Accent4 2 6 2 3 4" xfId="18443" xr:uid="{B819196F-9F27-4A24-B186-E220E65C514E}"/>
    <cellStyle name="20% - Accent4 2 6 2 3 4 2" xfId="40839" xr:uid="{02E14653-1549-406C-80FC-710C81A78351}"/>
    <cellStyle name="20% - Accent4 2 6 2 3 5" xfId="31191" xr:uid="{EEEAD5E8-5A5F-4BFA-88F9-F826EEE2FCD3}"/>
    <cellStyle name="20% - Accent4 2 6 2 4" xfId="2151" xr:uid="{A975E637-9A0C-45CA-B72A-442C480DAE53}"/>
    <cellStyle name="20% - Accent4 2 6 2 4 2" xfId="10815" xr:uid="{8BC3E2D4-D229-4FF5-BE77-3B7A7C317EE7}"/>
    <cellStyle name="20% - Accent4 2 6 2 4 2 2" xfId="15944" xr:uid="{3848BE86-65BE-4E2A-82F9-08B07453F78B}"/>
    <cellStyle name="20% - Accent4 2 6 2 4 2 2 2" xfId="25873" xr:uid="{20FE068F-50DD-4369-92B1-E8CCB6320138}"/>
    <cellStyle name="20% - Accent4 2 6 2 4 2 2 2 2" xfId="48080" xr:uid="{92839DEB-61B5-4D47-AF19-C04D595A88D0}"/>
    <cellStyle name="20% - Accent4 2 6 2 4 2 2 3" xfId="38432" xr:uid="{0A2235E1-3F4C-44C7-A646-55CAB414E53C}"/>
    <cellStyle name="20% - Accent4 2 6 2 4 2 3" xfId="20915" xr:uid="{F94B9629-FE99-48E3-8E70-66F4B3DAE41C}"/>
    <cellStyle name="20% - Accent4 2 6 2 4 2 3 2" xfId="43250" xr:uid="{F1F44E4D-8B5E-4940-B1B9-A1920D8A62FA}"/>
    <cellStyle name="20% - Accent4 2 6 2 4 2 4" xfId="33602" xr:uid="{5B007809-2E92-4AB0-813F-0E8F23B88920}"/>
    <cellStyle name="20% - Accent4 2 6 2 4 3" xfId="13445" xr:uid="{F05643A2-534C-4378-9ED0-497DAF45D594}"/>
    <cellStyle name="20% - Accent4 2 6 2 4 3 2" xfId="23394" xr:uid="{BF2EB6EE-9A51-47EF-821A-C749273C5B7E}"/>
    <cellStyle name="20% - Accent4 2 6 2 4 3 2 2" xfId="45668" xr:uid="{CC49D98F-4841-4A3B-A891-C1D6C3203B63}"/>
    <cellStyle name="20% - Accent4 2 6 2 4 3 3" xfId="36020" xr:uid="{722091B7-E115-4B49-8657-4A3F3C9BDF5E}"/>
    <cellStyle name="20% - Accent4 2 6 2 4 4" xfId="18444" xr:uid="{679093E3-0B40-4CA7-A783-164419773879}"/>
    <cellStyle name="20% - Accent4 2 6 2 4 4 2" xfId="40840" xr:uid="{721963D5-A7F4-4552-8C40-ECCCB9878734}"/>
    <cellStyle name="20% - Accent4 2 6 2 4 5" xfId="31192" xr:uid="{E16A7D8D-D0C2-4A54-A73A-262972DC0992}"/>
    <cellStyle name="20% - Accent4 2 6 2 5" xfId="10812" xr:uid="{469B5820-E7D5-4DEA-8719-69AF245C905E}"/>
    <cellStyle name="20% - Accent4 2 6 2 5 2" xfId="15941" xr:uid="{D3BC4AAD-2DAF-4A65-ADA7-6ECA50B872BC}"/>
    <cellStyle name="20% - Accent4 2 6 2 5 2 2" xfId="25870" xr:uid="{E0455447-65DA-4E0A-A7E0-688D8FFAB81C}"/>
    <cellStyle name="20% - Accent4 2 6 2 5 2 2 2" xfId="48077" xr:uid="{39299F9D-616B-40F5-80A5-704A9D24B474}"/>
    <cellStyle name="20% - Accent4 2 6 2 5 2 3" xfId="38429" xr:uid="{C68DC8C8-5805-4D8B-867B-247B8CC00E89}"/>
    <cellStyle name="20% - Accent4 2 6 2 5 3" xfId="20912" xr:uid="{58D78969-7472-470A-AA5E-358A29A57E4D}"/>
    <cellStyle name="20% - Accent4 2 6 2 5 3 2" xfId="43247" xr:uid="{BE198170-22BE-48C6-B0D1-D3DEC0CC346B}"/>
    <cellStyle name="20% - Accent4 2 6 2 5 4" xfId="33599" xr:uid="{CC1264F2-5254-4F85-B021-CC6657594269}"/>
    <cellStyle name="20% - Accent4 2 6 2 6" xfId="13442" xr:uid="{D851BC3F-D634-4063-B86B-C4441A6A004B}"/>
    <cellStyle name="20% - Accent4 2 6 2 6 2" xfId="23391" xr:uid="{D59308D7-97B2-47D2-AD40-EB7DEC33F8F1}"/>
    <cellStyle name="20% - Accent4 2 6 2 6 2 2" xfId="45665" xr:uid="{7AB53A94-365B-4897-8A87-0A35DF984B70}"/>
    <cellStyle name="20% - Accent4 2 6 2 6 3" xfId="36017" xr:uid="{309C4919-211C-4A81-BA68-C717378410DF}"/>
    <cellStyle name="20% - Accent4 2 6 2 7" xfId="18441" xr:uid="{A9A6CF85-1B39-41F0-B695-5A03D7CC23E4}"/>
    <cellStyle name="20% - Accent4 2 6 2 7 2" xfId="40837" xr:uid="{1199A192-1E8B-404C-8B56-309494667E40}"/>
    <cellStyle name="20% - Accent4 2 6 2 8" xfId="31189" xr:uid="{6A0AA16A-E035-419C-85A7-D6D97AA611DA}"/>
    <cellStyle name="20% - Accent4 2 6 3" xfId="2152" xr:uid="{ACBD3B34-8043-410A-AC28-A4FAC97151ED}"/>
    <cellStyle name="20% - Accent4 2 6 3 2" xfId="10816" xr:uid="{D5B1F443-7137-47B4-9186-4191DCEBA967}"/>
    <cellStyle name="20% - Accent4 2 6 3 2 2" xfId="15945" xr:uid="{E771C4A9-827A-4711-8FD2-711753E3BF94}"/>
    <cellStyle name="20% - Accent4 2 6 3 2 2 2" xfId="25874" xr:uid="{9F40AACE-CE78-4060-BA25-66419639FF18}"/>
    <cellStyle name="20% - Accent4 2 6 3 2 2 2 2" xfId="48081" xr:uid="{C8D855B7-8B81-4501-9C3E-96E538ED618A}"/>
    <cellStyle name="20% - Accent4 2 6 3 2 2 3" xfId="38433" xr:uid="{762742F0-82D9-4409-84C2-84ACE5815430}"/>
    <cellStyle name="20% - Accent4 2 6 3 2 3" xfId="20916" xr:uid="{314D05BD-4A78-4529-92B1-7EF322F246EB}"/>
    <cellStyle name="20% - Accent4 2 6 3 2 3 2" xfId="43251" xr:uid="{5E55B0E2-DF79-4E1B-AFEA-E542A4A5DDD5}"/>
    <cellStyle name="20% - Accent4 2 6 3 2 4" xfId="33603" xr:uid="{D3020819-9B70-4D15-8699-C133C82D95DF}"/>
    <cellStyle name="20% - Accent4 2 6 3 3" xfId="13446" xr:uid="{AF92102E-880E-4E14-B902-407BCD28CA0F}"/>
    <cellStyle name="20% - Accent4 2 6 3 3 2" xfId="23395" xr:uid="{4C59D1E5-6256-4668-A750-AB5A87A57A0E}"/>
    <cellStyle name="20% - Accent4 2 6 3 3 2 2" xfId="45669" xr:uid="{8BC086CE-BDE5-48E0-8058-377B610966D7}"/>
    <cellStyle name="20% - Accent4 2 6 3 3 3" xfId="36021" xr:uid="{FA8E8F85-2767-4F0F-9EAF-7D8BA7D84894}"/>
    <cellStyle name="20% - Accent4 2 6 3 4" xfId="18445" xr:uid="{2B7ABBDD-CF04-4942-8C04-505704983FFB}"/>
    <cellStyle name="20% - Accent4 2 6 3 4 2" xfId="40841" xr:uid="{EB751D8A-30B1-4844-922D-350F4C9980A5}"/>
    <cellStyle name="20% - Accent4 2 6 3 5" xfId="31193" xr:uid="{2955BF9B-CEC2-4BF1-B92C-FD2EDBE1FDB6}"/>
    <cellStyle name="20% - Accent4 2 6 4" xfId="2153" xr:uid="{78068073-9707-4880-A094-99CE13E30B99}"/>
    <cellStyle name="20% - Accent4 2 6 4 2" xfId="10817" xr:uid="{6D51F925-B4B6-4525-8CED-0CA287943F17}"/>
    <cellStyle name="20% - Accent4 2 6 4 2 2" xfId="15946" xr:uid="{7AC39433-C20A-431E-B643-D32164883238}"/>
    <cellStyle name="20% - Accent4 2 6 4 2 2 2" xfId="25875" xr:uid="{935153C1-18FA-4AC5-9E3F-72F580E731DD}"/>
    <cellStyle name="20% - Accent4 2 6 4 2 2 2 2" xfId="48082" xr:uid="{8B2EED32-EDC2-4636-88BC-505A67B2DA5F}"/>
    <cellStyle name="20% - Accent4 2 6 4 2 2 3" xfId="38434" xr:uid="{F307A964-2730-4929-96E9-55FE2CCB10B5}"/>
    <cellStyle name="20% - Accent4 2 6 4 2 3" xfId="20917" xr:uid="{A994766A-A0B6-42E8-A559-7DB01585A39F}"/>
    <cellStyle name="20% - Accent4 2 6 4 2 3 2" xfId="43252" xr:uid="{BC255501-CF0E-47EB-B03C-1C6AEA0D1AE8}"/>
    <cellStyle name="20% - Accent4 2 6 4 2 4" xfId="33604" xr:uid="{CE901AC3-7252-4BB8-9631-4B96158B4E91}"/>
    <cellStyle name="20% - Accent4 2 6 4 3" xfId="13447" xr:uid="{E1A50E5A-9216-4DB2-AD2D-4A7CFD041EF7}"/>
    <cellStyle name="20% - Accent4 2 6 4 3 2" xfId="23396" xr:uid="{9D3746EA-17F2-4E2F-958B-7F8E8F9C36E2}"/>
    <cellStyle name="20% - Accent4 2 6 4 3 2 2" xfId="45670" xr:uid="{7977E099-96D2-4BD6-BFC9-780C5D34364D}"/>
    <cellStyle name="20% - Accent4 2 6 4 3 3" xfId="36022" xr:uid="{4B628736-582B-44F0-94D3-C2ADEB24313F}"/>
    <cellStyle name="20% - Accent4 2 6 4 4" xfId="18446" xr:uid="{5420611D-78EB-4C05-87B5-C12EEB433A83}"/>
    <cellStyle name="20% - Accent4 2 6 4 4 2" xfId="40842" xr:uid="{0619F85A-272C-4CAD-9F8F-1FCFE4789E08}"/>
    <cellStyle name="20% - Accent4 2 6 4 5" xfId="31194" xr:uid="{72453298-5792-4259-9DC0-40A7F5A464B9}"/>
    <cellStyle name="20% - Accent4 2 6 5" xfId="2154" xr:uid="{74756392-83C4-4887-AD03-D0A89D6642DB}"/>
    <cellStyle name="20% - Accent4 2 6 5 2" xfId="10818" xr:uid="{21A1FE68-BC3F-44F6-8747-B3E00F1AD69C}"/>
    <cellStyle name="20% - Accent4 2 6 5 2 2" xfId="15947" xr:uid="{54A21789-FB66-46A4-A4CE-C3404524FEEF}"/>
    <cellStyle name="20% - Accent4 2 6 5 2 2 2" xfId="25876" xr:uid="{9F2E2EFB-A8FB-4C79-9EB6-A8DB6DA75327}"/>
    <cellStyle name="20% - Accent4 2 6 5 2 2 2 2" xfId="48083" xr:uid="{7FC93F83-FEF1-44AB-8C3C-0F59AAD5BA98}"/>
    <cellStyle name="20% - Accent4 2 6 5 2 2 3" xfId="38435" xr:uid="{C1304826-5C24-457A-9BB2-56E39D9726E6}"/>
    <cellStyle name="20% - Accent4 2 6 5 2 3" xfId="20918" xr:uid="{F420005E-7964-4F94-8EDD-191F3761857E}"/>
    <cellStyle name="20% - Accent4 2 6 5 2 3 2" xfId="43253" xr:uid="{900CADC3-5BFB-42BD-9F5B-29BEACD7D5FC}"/>
    <cellStyle name="20% - Accent4 2 6 5 2 4" xfId="33605" xr:uid="{D9BD58D8-AD1B-4AA4-849E-7C4726BB09DA}"/>
    <cellStyle name="20% - Accent4 2 6 5 3" xfId="13448" xr:uid="{CCE3009B-85CB-4F83-B795-13678DB4B88F}"/>
    <cellStyle name="20% - Accent4 2 6 5 3 2" xfId="23397" xr:uid="{E548AD2E-213A-4073-8856-59EB62D55256}"/>
    <cellStyle name="20% - Accent4 2 6 5 3 2 2" xfId="45671" xr:uid="{8506E08F-0FCC-4647-A228-0E6FFB1B3FF7}"/>
    <cellStyle name="20% - Accent4 2 6 5 3 3" xfId="36023" xr:uid="{3434D94B-CF6D-401D-A7F9-3336EC5948E3}"/>
    <cellStyle name="20% - Accent4 2 6 5 4" xfId="18447" xr:uid="{42BB4FC0-598A-4D15-9533-AFE03F9F7A37}"/>
    <cellStyle name="20% - Accent4 2 6 5 4 2" xfId="40843" xr:uid="{B7DB63BD-ECB5-4C8E-92D8-AF1EA09C3F5A}"/>
    <cellStyle name="20% - Accent4 2 6 5 5" xfId="31195" xr:uid="{867C790C-D83D-4522-AF67-774CBFA062E9}"/>
    <cellStyle name="20% - Accent4 2 6 6" xfId="10811" xr:uid="{8CB653C9-CA70-4E41-B673-08011B8192E0}"/>
    <cellStyle name="20% - Accent4 2 6 6 2" xfId="15940" xr:uid="{B756B0DD-51DF-4997-9D48-735BF909D8A6}"/>
    <cellStyle name="20% - Accent4 2 6 6 2 2" xfId="25869" xr:uid="{A63157FB-2F0E-496E-ABF9-3C78EA61C26E}"/>
    <cellStyle name="20% - Accent4 2 6 6 2 2 2" xfId="48076" xr:uid="{FF1AD407-19C2-4A8D-B571-7CF77B82C08B}"/>
    <cellStyle name="20% - Accent4 2 6 6 2 3" xfId="38428" xr:uid="{87B0E02B-A64A-4783-A85F-94DBAFBAFD0D}"/>
    <cellStyle name="20% - Accent4 2 6 6 3" xfId="20911" xr:uid="{CBDBED6F-AF99-4C43-9044-8F2E3D40A45B}"/>
    <cellStyle name="20% - Accent4 2 6 6 3 2" xfId="43246" xr:uid="{45FB82F7-75A4-4010-80F6-C5374AC49556}"/>
    <cellStyle name="20% - Accent4 2 6 6 4" xfId="33598" xr:uid="{316B94EA-AC21-4054-9E6C-443527834F72}"/>
    <cellStyle name="20% - Accent4 2 6 7" xfId="13441" xr:uid="{D43DBB7D-D79B-4DE5-BBF9-B497811520AC}"/>
    <cellStyle name="20% - Accent4 2 6 7 2" xfId="23390" xr:uid="{383198E1-3628-4A72-9868-160BCE106979}"/>
    <cellStyle name="20% - Accent4 2 6 7 2 2" xfId="45664" xr:uid="{B8A52A93-7596-4D8E-BABA-C87E839B0208}"/>
    <cellStyle name="20% - Accent4 2 6 7 3" xfId="36016" xr:uid="{E943606D-889F-4CF4-AA6E-3A83F9B589FA}"/>
    <cellStyle name="20% - Accent4 2 6 8" xfId="18440" xr:uid="{1C6C9827-2167-46C6-B433-288EBD4CF7DC}"/>
    <cellStyle name="20% - Accent4 2 6 8 2" xfId="40836" xr:uid="{39EB5924-0C38-45D1-AFED-E331E02ADC7D}"/>
    <cellStyle name="20% - Accent4 2 6 9" xfId="31188" xr:uid="{2CCC4875-EF99-4289-AD8B-D8FF6069F0FB}"/>
    <cellStyle name="20% - Accent4 2 7" xfId="2155" xr:uid="{DD2F70EF-7B3F-446D-9CD5-CC166AF8BA44}"/>
    <cellStyle name="20% - Accent4 2 7 2" xfId="2156" xr:uid="{586440FE-3877-4CA2-BB59-D6069E9C790B}"/>
    <cellStyle name="20% - Accent4 2 7 2 2" xfId="2157" xr:uid="{398EA427-733A-4408-B065-4B7C32E91480}"/>
    <cellStyle name="20% - Accent4 2 7 2 2 2" xfId="10821" xr:uid="{33B8C526-7513-4B51-8384-7F299CD332AB}"/>
    <cellStyle name="20% - Accent4 2 7 2 2 2 2" xfId="15950" xr:uid="{5112DA7F-33E7-44A5-B9AF-93957B641C2F}"/>
    <cellStyle name="20% - Accent4 2 7 2 2 2 2 2" xfId="25879" xr:uid="{B1802816-C214-43FB-AE25-0A44CD92378B}"/>
    <cellStyle name="20% - Accent4 2 7 2 2 2 2 2 2" xfId="48086" xr:uid="{240922DC-C20B-4CE8-9518-4F17AB312306}"/>
    <cellStyle name="20% - Accent4 2 7 2 2 2 2 3" xfId="38438" xr:uid="{D6367F50-09B0-4371-A6BF-AF7774EC66C9}"/>
    <cellStyle name="20% - Accent4 2 7 2 2 2 3" xfId="20921" xr:uid="{47D059F3-018E-4F91-A138-58FBF7A6AA1C}"/>
    <cellStyle name="20% - Accent4 2 7 2 2 2 3 2" xfId="43256" xr:uid="{A6E30ED0-8483-4E56-B89D-1A846CEF46D6}"/>
    <cellStyle name="20% - Accent4 2 7 2 2 2 4" xfId="33608" xr:uid="{7D65A925-044B-4F56-A24F-158A20C90B97}"/>
    <cellStyle name="20% - Accent4 2 7 2 2 3" xfId="13451" xr:uid="{4031ABF9-D8C3-49E6-AAAB-AA21302C1FDD}"/>
    <cellStyle name="20% - Accent4 2 7 2 2 3 2" xfId="23400" xr:uid="{3C84F9F6-815E-402A-9176-E02043232E4E}"/>
    <cellStyle name="20% - Accent4 2 7 2 2 3 2 2" xfId="45674" xr:uid="{ABBFDC3C-4C56-4754-9074-53D17FEDE01A}"/>
    <cellStyle name="20% - Accent4 2 7 2 2 3 3" xfId="36026" xr:uid="{76D2A7D7-E0EB-4F97-8876-68D0C21C67B9}"/>
    <cellStyle name="20% - Accent4 2 7 2 2 4" xfId="18450" xr:uid="{4F960A91-A7FC-40BB-8F6A-6097F5D8C486}"/>
    <cellStyle name="20% - Accent4 2 7 2 2 4 2" xfId="40846" xr:uid="{F7C06C51-A76D-44F2-8382-8D85B39927C4}"/>
    <cellStyle name="20% - Accent4 2 7 2 2 5" xfId="31198" xr:uid="{4AFE553D-4757-4BFA-8343-C0FA65552168}"/>
    <cellStyle name="20% - Accent4 2 7 2 3" xfId="2158" xr:uid="{8C1BAAA7-C5A4-4823-9E2E-944CF7FC2101}"/>
    <cellStyle name="20% - Accent4 2 7 2 3 2" xfId="10822" xr:uid="{DFE50123-EEC6-4AA9-B2B3-577C5B8A52C5}"/>
    <cellStyle name="20% - Accent4 2 7 2 3 2 2" xfId="15951" xr:uid="{1FE18A7A-D9CA-4B0B-B93D-FA02B18D22FC}"/>
    <cellStyle name="20% - Accent4 2 7 2 3 2 2 2" xfId="25880" xr:uid="{357B3F99-0CF1-402A-9ACC-2C5371E0D842}"/>
    <cellStyle name="20% - Accent4 2 7 2 3 2 2 2 2" xfId="48087" xr:uid="{BE29BE4B-F197-46C4-BFA6-7F113A8998A5}"/>
    <cellStyle name="20% - Accent4 2 7 2 3 2 2 3" xfId="38439" xr:uid="{A4305A4E-D2F4-48DB-94DB-0C518BF36BA4}"/>
    <cellStyle name="20% - Accent4 2 7 2 3 2 3" xfId="20922" xr:uid="{1AD63793-89BC-4FD8-8129-E6E6C71C6CBA}"/>
    <cellStyle name="20% - Accent4 2 7 2 3 2 3 2" xfId="43257" xr:uid="{A7363CC0-3B8E-4EE3-ADE4-FB464C43CCAB}"/>
    <cellStyle name="20% - Accent4 2 7 2 3 2 4" xfId="33609" xr:uid="{687DB42E-5FFD-469A-8E4F-06295535B692}"/>
    <cellStyle name="20% - Accent4 2 7 2 3 3" xfId="13452" xr:uid="{CEE47A5E-156B-4D2C-9926-ADC181573D23}"/>
    <cellStyle name="20% - Accent4 2 7 2 3 3 2" xfId="23401" xr:uid="{4EBFFB9D-F28C-4FA5-B2BB-259CAEC59CAA}"/>
    <cellStyle name="20% - Accent4 2 7 2 3 3 2 2" xfId="45675" xr:uid="{1CA952F2-8DBD-4C10-836B-A7CF7671295F}"/>
    <cellStyle name="20% - Accent4 2 7 2 3 3 3" xfId="36027" xr:uid="{0A026049-9EDA-4B73-9D95-CFAACB7FECD1}"/>
    <cellStyle name="20% - Accent4 2 7 2 3 4" xfId="18451" xr:uid="{E90FCDEB-3360-4325-BF54-3FAAB233C15B}"/>
    <cellStyle name="20% - Accent4 2 7 2 3 4 2" xfId="40847" xr:uid="{0506C780-7136-410F-B78C-091EB74A7F3C}"/>
    <cellStyle name="20% - Accent4 2 7 2 3 5" xfId="31199" xr:uid="{B2B97074-C382-4683-BDA1-EAE96B04696F}"/>
    <cellStyle name="20% - Accent4 2 7 2 4" xfId="2159" xr:uid="{74AAA1D1-2214-45FC-B314-1867E95DC1F2}"/>
    <cellStyle name="20% - Accent4 2 7 2 4 2" xfId="10823" xr:uid="{11458013-419B-40EB-8D1E-D32F574052D4}"/>
    <cellStyle name="20% - Accent4 2 7 2 4 2 2" xfId="15952" xr:uid="{00DE4EAB-30BF-4441-8892-6A83334B1A2B}"/>
    <cellStyle name="20% - Accent4 2 7 2 4 2 2 2" xfId="25881" xr:uid="{B883864A-BC3B-4161-AEF6-03333E38BE5A}"/>
    <cellStyle name="20% - Accent4 2 7 2 4 2 2 2 2" xfId="48088" xr:uid="{53B2F01E-DA75-4376-AE06-32E910C191A5}"/>
    <cellStyle name="20% - Accent4 2 7 2 4 2 2 3" xfId="38440" xr:uid="{BD156896-5DB9-4D8A-A7F1-6E3F8469D1F1}"/>
    <cellStyle name="20% - Accent4 2 7 2 4 2 3" xfId="20923" xr:uid="{B5C9FCE8-A65D-4BDC-AE03-7F17381AC48E}"/>
    <cellStyle name="20% - Accent4 2 7 2 4 2 3 2" xfId="43258" xr:uid="{E61425F9-489F-4A72-BD71-3D5DC3B7270C}"/>
    <cellStyle name="20% - Accent4 2 7 2 4 2 4" xfId="33610" xr:uid="{4CCF4EFC-7A02-462F-AEA9-CCBAAE8CB823}"/>
    <cellStyle name="20% - Accent4 2 7 2 4 3" xfId="13453" xr:uid="{131B4D2B-FEB5-4858-B1FB-6A5C48614132}"/>
    <cellStyle name="20% - Accent4 2 7 2 4 3 2" xfId="23402" xr:uid="{6F60E250-19D3-45EB-B373-031F7A153E8E}"/>
    <cellStyle name="20% - Accent4 2 7 2 4 3 2 2" xfId="45676" xr:uid="{9AF2E300-785A-4888-93BD-FF11AFD32F39}"/>
    <cellStyle name="20% - Accent4 2 7 2 4 3 3" xfId="36028" xr:uid="{44A9C894-282A-48CE-BEA5-0D4BCD03C959}"/>
    <cellStyle name="20% - Accent4 2 7 2 4 4" xfId="18452" xr:uid="{A113FA85-0F54-4746-9F28-50E5A744636F}"/>
    <cellStyle name="20% - Accent4 2 7 2 4 4 2" xfId="40848" xr:uid="{B683D424-EF6A-4C1A-886C-149687325EDF}"/>
    <cellStyle name="20% - Accent4 2 7 2 4 5" xfId="31200" xr:uid="{BA3677E9-6261-40C9-B399-2A8389A95099}"/>
    <cellStyle name="20% - Accent4 2 7 2 5" xfId="10820" xr:uid="{DB113782-80E2-40EF-BE55-8CF34A374486}"/>
    <cellStyle name="20% - Accent4 2 7 2 5 2" xfId="15949" xr:uid="{D737F527-A77B-425C-8015-7CD39DC69AE0}"/>
    <cellStyle name="20% - Accent4 2 7 2 5 2 2" xfId="25878" xr:uid="{70979995-9F4C-4274-8258-4E728CA19059}"/>
    <cellStyle name="20% - Accent4 2 7 2 5 2 2 2" xfId="48085" xr:uid="{6DA38527-C1A9-44AF-8C65-B2E9B352DD2A}"/>
    <cellStyle name="20% - Accent4 2 7 2 5 2 3" xfId="38437" xr:uid="{02BC4FDF-61DF-4119-90E0-FE06A8262BA0}"/>
    <cellStyle name="20% - Accent4 2 7 2 5 3" xfId="20920" xr:uid="{9BB4C0B8-3EAC-49F5-B5C8-23AE023F1CA1}"/>
    <cellStyle name="20% - Accent4 2 7 2 5 3 2" xfId="43255" xr:uid="{94E8BD18-5A5A-49DC-B45D-464005E7C9A7}"/>
    <cellStyle name="20% - Accent4 2 7 2 5 4" xfId="33607" xr:uid="{A1818A0F-A452-4982-BFB2-5F24E231BD37}"/>
    <cellStyle name="20% - Accent4 2 7 2 6" xfId="13450" xr:uid="{1938B3D3-7515-431B-B2B7-7D1A264361B6}"/>
    <cellStyle name="20% - Accent4 2 7 2 6 2" xfId="23399" xr:uid="{7A2FABBE-1F61-4AE4-88AD-10E31C9D5EFA}"/>
    <cellStyle name="20% - Accent4 2 7 2 6 2 2" xfId="45673" xr:uid="{45759C78-1B8D-48E2-A97C-06E09B19569C}"/>
    <cellStyle name="20% - Accent4 2 7 2 6 3" xfId="36025" xr:uid="{545A78EA-A9B3-496C-85BA-6E1978836983}"/>
    <cellStyle name="20% - Accent4 2 7 2 7" xfId="18449" xr:uid="{80D3C8B8-D06F-4AF5-996F-77022D52144F}"/>
    <cellStyle name="20% - Accent4 2 7 2 7 2" xfId="40845" xr:uid="{599D56DB-D7CD-4EAE-9A31-235F959A380E}"/>
    <cellStyle name="20% - Accent4 2 7 2 8" xfId="31197" xr:uid="{6AE68DE2-5BCA-4363-92B3-A61637271DC1}"/>
    <cellStyle name="20% - Accent4 2 7 3" xfId="2160" xr:uid="{1927A346-0E64-4CEA-BD62-C5EB71A41AAC}"/>
    <cellStyle name="20% - Accent4 2 7 3 2" xfId="10824" xr:uid="{74C89CA6-07F5-470E-98FC-2F541A457FC0}"/>
    <cellStyle name="20% - Accent4 2 7 3 2 2" xfId="15953" xr:uid="{E69157FC-5EC1-4927-99F2-9626517D624C}"/>
    <cellStyle name="20% - Accent4 2 7 3 2 2 2" xfId="25882" xr:uid="{1347D4EA-E448-4436-9A43-810A5B663C77}"/>
    <cellStyle name="20% - Accent4 2 7 3 2 2 2 2" xfId="48089" xr:uid="{F690220A-9EC0-4580-A855-8E28B7256BA2}"/>
    <cellStyle name="20% - Accent4 2 7 3 2 2 3" xfId="38441" xr:uid="{A49AF842-17DB-4CDB-A251-EDF146B76456}"/>
    <cellStyle name="20% - Accent4 2 7 3 2 3" xfId="20924" xr:uid="{9A3AC497-B041-4426-BFFB-4F7D045CF7EF}"/>
    <cellStyle name="20% - Accent4 2 7 3 2 3 2" xfId="43259" xr:uid="{1DBA44A8-A56A-48D4-ADE9-CF643D3170B8}"/>
    <cellStyle name="20% - Accent4 2 7 3 2 4" xfId="33611" xr:uid="{9C069812-8EED-4EA3-AC2E-D50880B69B39}"/>
    <cellStyle name="20% - Accent4 2 7 3 3" xfId="13454" xr:uid="{FCFBDDCD-21AE-4E3E-8974-28EB1A625676}"/>
    <cellStyle name="20% - Accent4 2 7 3 3 2" xfId="23403" xr:uid="{4B90A5E1-C57F-4A5C-8944-1090DB3497C1}"/>
    <cellStyle name="20% - Accent4 2 7 3 3 2 2" xfId="45677" xr:uid="{9F1A43F1-6F81-46C0-B61E-094152537592}"/>
    <cellStyle name="20% - Accent4 2 7 3 3 3" xfId="36029" xr:uid="{D2C64364-1C01-40D7-9327-6353473B2A87}"/>
    <cellStyle name="20% - Accent4 2 7 3 4" xfId="18453" xr:uid="{FB42CCBB-F8DD-438F-92F4-3925DF797200}"/>
    <cellStyle name="20% - Accent4 2 7 3 4 2" xfId="40849" xr:uid="{876F52EA-BF32-49E5-BE74-2B0C2420609B}"/>
    <cellStyle name="20% - Accent4 2 7 3 5" xfId="31201" xr:uid="{C1B746F5-7381-41F3-B027-618422E04CAF}"/>
    <cellStyle name="20% - Accent4 2 7 4" xfId="2161" xr:uid="{C9A38CBD-3B96-4BF3-8928-59240DB5979C}"/>
    <cellStyle name="20% - Accent4 2 7 4 2" xfId="10825" xr:uid="{D5B30C08-77E3-4162-9C1A-E58E6265E1B1}"/>
    <cellStyle name="20% - Accent4 2 7 4 2 2" xfId="15954" xr:uid="{D8CA767D-2048-4B86-8FEB-00FCE4BCD02D}"/>
    <cellStyle name="20% - Accent4 2 7 4 2 2 2" xfId="25883" xr:uid="{DFDDFF26-EF07-4A5A-A0E1-AF6C95F3E644}"/>
    <cellStyle name="20% - Accent4 2 7 4 2 2 2 2" xfId="48090" xr:uid="{440E3ADD-B9E2-4A67-923A-F6D9B488B2F4}"/>
    <cellStyle name="20% - Accent4 2 7 4 2 2 3" xfId="38442" xr:uid="{01773DEC-6B41-4799-941A-C0A965313BB5}"/>
    <cellStyle name="20% - Accent4 2 7 4 2 3" xfId="20925" xr:uid="{7DB3EBF3-43E1-4307-A349-118660069057}"/>
    <cellStyle name="20% - Accent4 2 7 4 2 3 2" xfId="43260" xr:uid="{129D48D3-92DC-4471-9D17-10CF5E6FEBEA}"/>
    <cellStyle name="20% - Accent4 2 7 4 2 4" xfId="33612" xr:uid="{1869F37C-ADBD-40F2-A0FC-BE906E27BAAB}"/>
    <cellStyle name="20% - Accent4 2 7 4 3" xfId="13455" xr:uid="{9FE6E454-20F0-4B59-BB19-D9794D86713A}"/>
    <cellStyle name="20% - Accent4 2 7 4 3 2" xfId="23404" xr:uid="{23E78F87-F034-4727-AF7C-8E26BA22112F}"/>
    <cellStyle name="20% - Accent4 2 7 4 3 2 2" xfId="45678" xr:uid="{A417BBA6-419B-4472-9517-ED36B8B0C028}"/>
    <cellStyle name="20% - Accent4 2 7 4 3 3" xfId="36030" xr:uid="{5BCE5AC2-D225-49DA-80AA-4A70D45F185C}"/>
    <cellStyle name="20% - Accent4 2 7 4 4" xfId="18454" xr:uid="{3D1E00A7-EA85-4A15-9429-4D692C0786EA}"/>
    <cellStyle name="20% - Accent4 2 7 4 4 2" xfId="40850" xr:uid="{F61CB872-87CB-481E-8B79-BA7A96EA0B29}"/>
    <cellStyle name="20% - Accent4 2 7 4 5" xfId="31202" xr:uid="{46BDFBF9-6470-4548-83DE-22D2841011DA}"/>
    <cellStyle name="20% - Accent4 2 7 5" xfId="2162" xr:uid="{2A2DF10A-D5B7-44BE-8E07-2C7FC0D0EAA5}"/>
    <cellStyle name="20% - Accent4 2 7 5 2" xfId="10826" xr:uid="{EB318AC0-7A48-44A5-A6C1-DED3003D383A}"/>
    <cellStyle name="20% - Accent4 2 7 5 2 2" xfId="15955" xr:uid="{E91A3C40-0064-4833-9365-D70742AB21CD}"/>
    <cellStyle name="20% - Accent4 2 7 5 2 2 2" xfId="25884" xr:uid="{B9B75510-0E11-4335-A691-2D890DE7FD2B}"/>
    <cellStyle name="20% - Accent4 2 7 5 2 2 2 2" xfId="48091" xr:uid="{A79035F1-BE69-4090-9E45-9C2BD4B475C8}"/>
    <cellStyle name="20% - Accent4 2 7 5 2 2 3" xfId="38443" xr:uid="{01AB0A05-547C-4BB7-B286-D16016AC9D45}"/>
    <cellStyle name="20% - Accent4 2 7 5 2 3" xfId="20926" xr:uid="{890CB5CB-64C9-4A0B-B2E3-0492A6F1777D}"/>
    <cellStyle name="20% - Accent4 2 7 5 2 3 2" xfId="43261" xr:uid="{842BE6B8-9419-4AE5-BC3A-A07B1B10C682}"/>
    <cellStyle name="20% - Accent4 2 7 5 2 4" xfId="33613" xr:uid="{8D8676C1-B3AF-40BA-8568-31479EA5258E}"/>
    <cellStyle name="20% - Accent4 2 7 5 3" xfId="13456" xr:uid="{99460016-6002-431D-9A98-6ECDBFFB30A6}"/>
    <cellStyle name="20% - Accent4 2 7 5 3 2" xfId="23405" xr:uid="{ABC3C5AB-75A6-44B4-ABA3-847871BD627A}"/>
    <cellStyle name="20% - Accent4 2 7 5 3 2 2" xfId="45679" xr:uid="{3113AB39-0635-488A-ABF4-80D888F96B48}"/>
    <cellStyle name="20% - Accent4 2 7 5 3 3" xfId="36031" xr:uid="{F37B566E-A2C4-4950-9B8C-10C73F142A35}"/>
    <cellStyle name="20% - Accent4 2 7 5 4" xfId="18455" xr:uid="{9C062D1E-ACFE-497B-A39D-A0CBBDC4421F}"/>
    <cellStyle name="20% - Accent4 2 7 5 4 2" xfId="40851" xr:uid="{35ED10E9-869B-4CE3-8E66-453A83F64D9A}"/>
    <cellStyle name="20% - Accent4 2 7 5 5" xfId="31203" xr:uid="{66B592CC-B931-410D-88C8-7563FBE5BD0D}"/>
    <cellStyle name="20% - Accent4 2 7 6" xfId="10819" xr:uid="{7D609099-9477-4FF3-8953-2244CBEB1B93}"/>
    <cellStyle name="20% - Accent4 2 7 6 2" xfId="15948" xr:uid="{E977D0EA-B612-4759-BB2E-E36F5DA1CFB9}"/>
    <cellStyle name="20% - Accent4 2 7 6 2 2" xfId="25877" xr:uid="{FBCC8100-5CFE-4161-8A5F-B71F162A1E42}"/>
    <cellStyle name="20% - Accent4 2 7 6 2 2 2" xfId="48084" xr:uid="{827067E2-D8F9-449A-A1D4-BF300DE3E871}"/>
    <cellStyle name="20% - Accent4 2 7 6 2 3" xfId="38436" xr:uid="{3346863D-0781-4FF5-95E3-E30EB5A9A70D}"/>
    <cellStyle name="20% - Accent4 2 7 6 3" xfId="20919" xr:uid="{1E2D2518-D86B-49F9-8EE3-840F79FD2C47}"/>
    <cellStyle name="20% - Accent4 2 7 6 3 2" xfId="43254" xr:uid="{C2FF9BBF-F859-461D-AD23-44EF515391F7}"/>
    <cellStyle name="20% - Accent4 2 7 6 4" xfId="33606" xr:uid="{E9DA46AE-E38B-4CAD-80A1-5D53B50A65A6}"/>
    <cellStyle name="20% - Accent4 2 7 7" xfId="13449" xr:uid="{8ED87E8B-0DA8-4B19-8937-858AB22D9B55}"/>
    <cellStyle name="20% - Accent4 2 7 7 2" xfId="23398" xr:uid="{E801BDA7-DD9D-4247-92B0-2A0C1DF27A23}"/>
    <cellStyle name="20% - Accent4 2 7 7 2 2" xfId="45672" xr:uid="{247529E3-3351-4556-8819-51321DB9C6B8}"/>
    <cellStyle name="20% - Accent4 2 7 7 3" xfId="36024" xr:uid="{E011AE7E-E501-448A-AE26-79BC5C23B773}"/>
    <cellStyle name="20% - Accent4 2 7 8" xfId="18448" xr:uid="{DE5D425E-8355-47B2-97CD-91D6E0F7D25D}"/>
    <cellStyle name="20% - Accent4 2 7 8 2" xfId="40844" xr:uid="{B617FF77-5163-4362-B5AF-97936E9BEF34}"/>
    <cellStyle name="20% - Accent4 2 7 9" xfId="31196" xr:uid="{BF0E1ED9-F51F-40A3-95D7-157DF49E8B60}"/>
    <cellStyle name="20% - Accent4 2 8" xfId="2163" xr:uid="{4254CC70-C879-4D25-A2C9-3AC78C2E46AD}"/>
    <cellStyle name="20% - Accent4 2 8 2" xfId="10827" xr:uid="{C6ECA216-AA61-475E-8A96-36A588553E3C}"/>
    <cellStyle name="20% - Accent4 2 8 2 2" xfId="15956" xr:uid="{3079025D-A28E-4F25-AE58-0E7E91B70CDC}"/>
    <cellStyle name="20% - Accent4 2 8 2 2 2" xfId="25885" xr:uid="{55D5BB9F-1B86-4B89-B3AE-1087FCBB4B81}"/>
    <cellStyle name="20% - Accent4 2 8 2 2 2 2" xfId="48092" xr:uid="{02F815D1-C204-4AC2-A291-FB12DBDE9BD6}"/>
    <cellStyle name="20% - Accent4 2 8 2 2 3" xfId="38444" xr:uid="{0D09F7E1-C51A-4171-96A1-BA66E91ECAAA}"/>
    <cellStyle name="20% - Accent4 2 8 2 3" xfId="20927" xr:uid="{DE195C93-F04C-4274-8F7E-EC41C7DAA36F}"/>
    <cellStyle name="20% - Accent4 2 8 2 3 2" xfId="43262" xr:uid="{B1838426-B923-44A3-AE02-B874BEFCA83F}"/>
    <cellStyle name="20% - Accent4 2 8 2 4" xfId="33614" xr:uid="{B4C1D274-AF02-4F67-98CF-95E5B06DB5B1}"/>
    <cellStyle name="20% - Accent4 2 8 3" xfId="13457" xr:uid="{76976FB9-6C8E-4870-8D25-6F6758D31D87}"/>
    <cellStyle name="20% - Accent4 2 8 3 2" xfId="23406" xr:uid="{7EC8D67C-780C-40A1-986D-C7F66729D564}"/>
    <cellStyle name="20% - Accent4 2 8 3 2 2" xfId="45680" xr:uid="{7E4E7AF3-D910-4107-A20D-26E58DD366C4}"/>
    <cellStyle name="20% - Accent4 2 8 3 3" xfId="36032" xr:uid="{5919E021-155B-447C-8326-3421D9DCB537}"/>
    <cellStyle name="20% - Accent4 2 8 4" xfId="18456" xr:uid="{396F3AE7-507F-4782-8E4E-84342974B114}"/>
    <cellStyle name="20% - Accent4 2 8 4 2" xfId="40852" xr:uid="{56F030B9-8EBC-46CE-BA0D-86B60B8EAED0}"/>
    <cellStyle name="20% - Accent4 2 8 5" xfId="31204" xr:uid="{75F8518B-BFC7-439A-8B2F-A924DC6FD47A}"/>
    <cellStyle name="20% - Accent4 2 9" xfId="2164" xr:uid="{38B8D785-237D-4BEB-81DF-9AFD377E4902}"/>
    <cellStyle name="20% - Accent4 2 9 2" xfId="2165" xr:uid="{9ECD2EC6-70E5-4C97-A7FD-D58E7AC54D21}"/>
    <cellStyle name="20% - Accent4 2 9 3" xfId="2166" xr:uid="{2442C75A-3724-41BB-9045-5D5DD6EA6A88}"/>
    <cellStyle name="20% - Accent4 3" xfId="354" xr:uid="{5A1676B2-5A89-445C-AB16-D7AF2ED24F35}"/>
    <cellStyle name="20% - Accent4 3 10" xfId="2167" xr:uid="{4E590606-88B7-47F9-A574-B8B2A07164AD}"/>
    <cellStyle name="20% - Accent4 3 2" xfId="2168" xr:uid="{DC6AF4E6-9574-43C0-8EC9-F7B8BED594C7}"/>
    <cellStyle name="20% - Accent4 3 2 2" xfId="2169" xr:uid="{88191F53-7089-4EBC-AA8A-67ED94CA1B7C}"/>
    <cellStyle name="20% - Accent4 3 2 2 2" xfId="2170" xr:uid="{A20FB2C9-6E31-4CCB-8B68-2EF6777688AF}"/>
    <cellStyle name="20% - Accent4 3 2 2 2 2" xfId="10830" xr:uid="{616C53FC-E06E-4B4D-84F2-A2D409CD15F9}"/>
    <cellStyle name="20% - Accent4 3 2 2 2 2 2" xfId="15959" xr:uid="{B3355F05-89DE-4301-A668-066251393D9D}"/>
    <cellStyle name="20% - Accent4 3 2 2 2 2 2 2" xfId="25888" xr:uid="{51CCEA28-3B4A-423C-89D7-A657FCBAEC82}"/>
    <cellStyle name="20% - Accent4 3 2 2 2 2 2 2 2" xfId="48095" xr:uid="{5625D0FE-A4B4-4422-9480-3C18A625E42B}"/>
    <cellStyle name="20% - Accent4 3 2 2 2 2 2 3" xfId="38447" xr:uid="{4EDCF4EF-B282-45B9-884D-DBD6365923E7}"/>
    <cellStyle name="20% - Accent4 3 2 2 2 2 3" xfId="20930" xr:uid="{B1FBBEF8-1551-4818-96E3-613F2397A536}"/>
    <cellStyle name="20% - Accent4 3 2 2 2 2 3 2" xfId="43265" xr:uid="{69EDEB2B-58BB-4BBD-949E-63F3E3C8F005}"/>
    <cellStyle name="20% - Accent4 3 2 2 2 2 4" xfId="33617" xr:uid="{99A5CD32-D406-40F1-BB0D-34FD0945DDA3}"/>
    <cellStyle name="20% - Accent4 3 2 2 2 3" xfId="13460" xr:uid="{985A757D-37DD-4CB8-9298-54C7B8EB1D96}"/>
    <cellStyle name="20% - Accent4 3 2 2 2 3 2" xfId="23409" xr:uid="{9A062CAD-2E09-4E96-9D99-D709AB3E4299}"/>
    <cellStyle name="20% - Accent4 3 2 2 2 3 2 2" xfId="45683" xr:uid="{97AF9ED3-5BCD-411B-90BC-C2C0F5EF3D68}"/>
    <cellStyle name="20% - Accent4 3 2 2 2 3 3" xfId="36035" xr:uid="{0AC5BEFB-D3E9-4E23-B175-49D7AE2911F0}"/>
    <cellStyle name="20% - Accent4 3 2 2 2 4" xfId="18459" xr:uid="{970E0C86-07BB-45CF-8D7A-58C36DEC8632}"/>
    <cellStyle name="20% - Accent4 3 2 2 2 4 2" xfId="40855" xr:uid="{29EB95F8-DCB6-44C8-A13C-6EBDFC0B7C25}"/>
    <cellStyle name="20% - Accent4 3 2 2 2 5" xfId="31207" xr:uid="{D0B9FDF1-EB5D-460C-BBDF-27557CF81598}"/>
    <cellStyle name="20% - Accent4 3 2 2 3" xfId="2171" xr:uid="{A49CBFDB-839A-4C8B-8CBE-8559F3AC8C64}"/>
    <cellStyle name="20% - Accent4 3 2 2 3 2" xfId="10831" xr:uid="{03DAC68E-83BD-4879-9E6B-AFC2837FED89}"/>
    <cellStyle name="20% - Accent4 3 2 2 3 2 2" xfId="15960" xr:uid="{C73806BE-4868-4ACC-9599-12CE22065946}"/>
    <cellStyle name="20% - Accent4 3 2 2 3 2 2 2" xfId="25889" xr:uid="{4FCD7B29-B866-474E-8B23-2CD0080AB3DF}"/>
    <cellStyle name="20% - Accent4 3 2 2 3 2 2 2 2" xfId="48096" xr:uid="{927D982F-AF2A-4796-8A5D-631284C9A971}"/>
    <cellStyle name="20% - Accent4 3 2 2 3 2 2 3" xfId="38448" xr:uid="{94A3BBEE-B477-4320-AB65-7F373FA12D88}"/>
    <cellStyle name="20% - Accent4 3 2 2 3 2 3" xfId="20931" xr:uid="{59A45786-2478-47E1-9DE0-E2B1884D4674}"/>
    <cellStyle name="20% - Accent4 3 2 2 3 2 3 2" xfId="43266" xr:uid="{384D35FD-9634-4B73-9994-4F7475E60500}"/>
    <cellStyle name="20% - Accent4 3 2 2 3 2 4" xfId="33618" xr:uid="{64EA06F8-72BC-4DEF-8C26-BCED19730C5F}"/>
    <cellStyle name="20% - Accent4 3 2 2 3 3" xfId="13461" xr:uid="{D4E1C737-554A-4671-87ED-38AC14C1466D}"/>
    <cellStyle name="20% - Accent4 3 2 2 3 3 2" xfId="23410" xr:uid="{10302949-38ED-47E1-B652-083E8B8351C6}"/>
    <cellStyle name="20% - Accent4 3 2 2 3 3 2 2" xfId="45684" xr:uid="{70E6C89E-3393-4A11-A2C9-15C9B250E846}"/>
    <cellStyle name="20% - Accent4 3 2 2 3 3 3" xfId="36036" xr:uid="{F49D626A-6AF8-4A81-BBE7-D14B73CA1788}"/>
    <cellStyle name="20% - Accent4 3 2 2 3 4" xfId="18460" xr:uid="{FEBCE6B5-7526-41F7-8627-0EDCEDD647BC}"/>
    <cellStyle name="20% - Accent4 3 2 2 3 4 2" xfId="40856" xr:uid="{232EDBD8-42D9-4874-AC4E-650F6E80C1D4}"/>
    <cellStyle name="20% - Accent4 3 2 2 3 5" xfId="31208" xr:uid="{DB34BC87-A770-47F9-A3C4-F28C91B860C8}"/>
    <cellStyle name="20% - Accent4 3 2 2 4" xfId="2172" xr:uid="{8728B222-E529-49B7-BE1B-225223135FEC}"/>
    <cellStyle name="20% - Accent4 3 2 2 4 2" xfId="10832" xr:uid="{8417E74C-3F67-4456-81C0-B48A7705F6D0}"/>
    <cellStyle name="20% - Accent4 3 2 2 4 2 2" xfId="15961" xr:uid="{2FD5F541-062E-4A41-BA03-7DDB14B7DE37}"/>
    <cellStyle name="20% - Accent4 3 2 2 4 2 2 2" xfId="25890" xr:uid="{7BABA911-831A-4035-921D-AD777DD3B4C6}"/>
    <cellStyle name="20% - Accent4 3 2 2 4 2 2 2 2" xfId="48097" xr:uid="{83433EEB-E6BE-4EB3-8406-8AD60A9DA50E}"/>
    <cellStyle name="20% - Accent4 3 2 2 4 2 2 3" xfId="38449" xr:uid="{52638740-D930-4CB1-9827-DE5B3DEA4824}"/>
    <cellStyle name="20% - Accent4 3 2 2 4 2 3" xfId="20932" xr:uid="{B066E326-719B-48C3-A345-4E9DCA764686}"/>
    <cellStyle name="20% - Accent4 3 2 2 4 2 3 2" xfId="43267" xr:uid="{F749C5CE-FE19-447D-B0CA-83C5FCF01853}"/>
    <cellStyle name="20% - Accent4 3 2 2 4 2 4" xfId="33619" xr:uid="{80A649B1-BB3F-4BF9-B5BD-C84DB1728B5D}"/>
    <cellStyle name="20% - Accent4 3 2 2 4 3" xfId="13462" xr:uid="{2A26150E-8681-426D-9081-E168E2005F99}"/>
    <cellStyle name="20% - Accent4 3 2 2 4 3 2" xfId="23411" xr:uid="{5EB99F0F-5A2C-4E42-B594-AA824255F099}"/>
    <cellStyle name="20% - Accent4 3 2 2 4 3 2 2" xfId="45685" xr:uid="{566155E8-AE08-4384-BDBA-EB73D6A8A18E}"/>
    <cellStyle name="20% - Accent4 3 2 2 4 3 3" xfId="36037" xr:uid="{C0FCA213-244C-428F-8118-1D0CCC06113E}"/>
    <cellStyle name="20% - Accent4 3 2 2 4 4" xfId="18461" xr:uid="{CE39A862-8485-492F-9792-83EBE33E42BC}"/>
    <cellStyle name="20% - Accent4 3 2 2 4 4 2" xfId="40857" xr:uid="{773938F9-A890-45B0-B814-8DD726ED62D9}"/>
    <cellStyle name="20% - Accent4 3 2 2 4 5" xfId="31209" xr:uid="{B1D4F832-A56A-4D08-BF6D-5B6246479A78}"/>
    <cellStyle name="20% - Accent4 3 2 2 5" xfId="10829" xr:uid="{F355F99F-88F1-412B-81F2-F78DA8E52569}"/>
    <cellStyle name="20% - Accent4 3 2 2 5 2" xfId="15958" xr:uid="{E8A754C1-9BCE-49D1-A555-9ECC3C3F3D86}"/>
    <cellStyle name="20% - Accent4 3 2 2 5 2 2" xfId="25887" xr:uid="{5D8BD34A-00F3-41C6-A3B3-E570150CD1FF}"/>
    <cellStyle name="20% - Accent4 3 2 2 5 2 2 2" xfId="48094" xr:uid="{4C7E8A20-5E49-414B-B258-1BE43D75D0BC}"/>
    <cellStyle name="20% - Accent4 3 2 2 5 2 3" xfId="38446" xr:uid="{FABE5E4A-6450-46F5-B9FD-4A8B86065828}"/>
    <cellStyle name="20% - Accent4 3 2 2 5 3" xfId="20929" xr:uid="{E94E2572-B437-4952-BC4A-80EA31866E2D}"/>
    <cellStyle name="20% - Accent4 3 2 2 5 3 2" xfId="43264" xr:uid="{1F9CC358-E928-4EAB-81CA-D5EFC1186B7C}"/>
    <cellStyle name="20% - Accent4 3 2 2 5 4" xfId="33616" xr:uid="{FF9B0369-3967-429A-8359-82C7C57F6132}"/>
    <cellStyle name="20% - Accent4 3 2 2 6" xfId="13459" xr:uid="{ACBF175E-AFD2-432B-BA98-AF0103AB6835}"/>
    <cellStyle name="20% - Accent4 3 2 2 6 2" xfId="23408" xr:uid="{77F2CA4B-82EB-4AEA-9E27-114262FA7967}"/>
    <cellStyle name="20% - Accent4 3 2 2 6 2 2" xfId="45682" xr:uid="{8D7C39BF-F85E-4EBE-9C93-AC3B105E1075}"/>
    <cellStyle name="20% - Accent4 3 2 2 6 3" xfId="36034" xr:uid="{8C673E51-85E5-41E2-965E-4DA23458B67E}"/>
    <cellStyle name="20% - Accent4 3 2 2 7" xfId="18458" xr:uid="{A3F7F3FE-CCBB-4D0B-96F6-01B55A37813E}"/>
    <cellStyle name="20% - Accent4 3 2 2 7 2" xfId="40854" xr:uid="{07EAC146-E390-44A9-8E63-C7FDA0428F9B}"/>
    <cellStyle name="20% - Accent4 3 2 2 8" xfId="31206" xr:uid="{DECB6A3E-B906-440A-A77B-82DD4D3548F5}"/>
    <cellStyle name="20% - Accent4 3 2 3" xfId="2173" xr:uid="{E017A385-8A4D-4811-B00C-87406C678EFD}"/>
    <cellStyle name="20% - Accent4 3 2 3 2" xfId="10833" xr:uid="{AC6A03B2-3BCD-4D6C-A820-E2F10B10E08F}"/>
    <cellStyle name="20% - Accent4 3 2 3 2 2" xfId="15962" xr:uid="{0CB5F2B2-C598-4270-9C64-CCE8E69FA10A}"/>
    <cellStyle name="20% - Accent4 3 2 3 2 2 2" xfId="25891" xr:uid="{B1BB122A-2680-47A1-88B4-19E193D33598}"/>
    <cellStyle name="20% - Accent4 3 2 3 2 2 2 2" xfId="48098" xr:uid="{24492D33-9F46-4148-BED1-9C7A32F47195}"/>
    <cellStyle name="20% - Accent4 3 2 3 2 2 3" xfId="38450" xr:uid="{63C9F5CA-E601-4EB3-9EC5-29E63E453AF7}"/>
    <cellStyle name="20% - Accent4 3 2 3 2 3" xfId="20933" xr:uid="{AB7F92A1-5D58-4ADC-9538-59F437566357}"/>
    <cellStyle name="20% - Accent4 3 2 3 2 3 2" xfId="43268" xr:uid="{34C27C4F-988D-468A-82B6-2104B3F14269}"/>
    <cellStyle name="20% - Accent4 3 2 3 2 4" xfId="33620" xr:uid="{3DA3A3F7-3710-4AB2-8B8C-E6F1F976CA11}"/>
    <cellStyle name="20% - Accent4 3 2 3 3" xfId="13463" xr:uid="{B7F6DD02-6A5C-4FC4-8AAC-96652CFD3C99}"/>
    <cellStyle name="20% - Accent4 3 2 3 3 2" xfId="23412" xr:uid="{FA7CA3E3-2A0B-481C-8850-DBE8EE0AD3C7}"/>
    <cellStyle name="20% - Accent4 3 2 3 3 2 2" xfId="45686" xr:uid="{470F25F6-61A1-49F7-91B2-FBBB165B24A0}"/>
    <cellStyle name="20% - Accent4 3 2 3 3 3" xfId="36038" xr:uid="{051F9189-A89A-4BEF-8CC5-FF6F8D5BCF58}"/>
    <cellStyle name="20% - Accent4 3 2 3 4" xfId="18462" xr:uid="{8C3799D1-A149-4C14-B33C-A270036DDF48}"/>
    <cellStyle name="20% - Accent4 3 2 3 4 2" xfId="40858" xr:uid="{BBD9C6D1-5DBF-4C38-BB2B-04ABDACB397F}"/>
    <cellStyle name="20% - Accent4 3 2 3 5" xfId="31210" xr:uid="{4B93073F-0445-40C0-A1B8-23C8F3C34E0C}"/>
    <cellStyle name="20% - Accent4 3 2 4" xfId="2174" xr:uid="{CB3E440C-12BA-41D9-9DA1-97B181581485}"/>
    <cellStyle name="20% - Accent4 3 2 4 2" xfId="10834" xr:uid="{3E7E3CEF-1895-461C-9987-572DB3ED8404}"/>
    <cellStyle name="20% - Accent4 3 2 4 2 2" xfId="15963" xr:uid="{EF1C8D1C-C20F-429F-BCC2-229972E8D960}"/>
    <cellStyle name="20% - Accent4 3 2 4 2 2 2" xfId="25892" xr:uid="{656E882E-C136-43CA-886E-541348BF5CCB}"/>
    <cellStyle name="20% - Accent4 3 2 4 2 2 2 2" xfId="48099" xr:uid="{202DA4AB-08E1-4F19-9074-503929307AD0}"/>
    <cellStyle name="20% - Accent4 3 2 4 2 2 3" xfId="38451" xr:uid="{E619D9C7-ABD1-4E88-8635-7213C615D4F2}"/>
    <cellStyle name="20% - Accent4 3 2 4 2 3" xfId="20934" xr:uid="{658268D9-611D-4E46-91D6-9DA58308CC5F}"/>
    <cellStyle name="20% - Accent4 3 2 4 2 3 2" xfId="43269" xr:uid="{37965EB7-82F2-47B0-B64E-D05C62E894E8}"/>
    <cellStyle name="20% - Accent4 3 2 4 2 4" xfId="33621" xr:uid="{543B2EC4-8B36-4DF0-8967-559B6102FC5D}"/>
    <cellStyle name="20% - Accent4 3 2 4 3" xfId="13464" xr:uid="{CE2A6B39-5697-4AE7-AA18-8B4F64FE6617}"/>
    <cellStyle name="20% - Accent4 3 2 4 3 2" xfId="23413" xr:uid="{F5E1C983-049B-4B3F-9E52-96413C6A9F46}"/>
    <cellStyle name="20% - Accent4 3 2 4 3 2 2" xfId="45687" xr:uid="{EC1F194F-9CFE-4363-92B5-40788243429A}"/>
    <cellStyle name="20% - Accent4 3 2 4 3 3" xfId="36039" xr:uid="{D24EC240-F874-4301-9EC4-2C13D3567562}"/>
    <cellStyle name="20% - Accent4 3 2 4 4" xfId="18463" xr:uid="{4B7BDE67-794D-4F4D-9A1D-03C94192DA56}"/>
    <cellStyle name="20% - Accent4 3 2 4 4 2" xfId="40859" xr:uid="{8BC3AC87-8641-4176-9DA0-00A1547C4429}"/>
    <cellStyle name="20% - Accent4 3 2 4 5" xfId="31211" xr:uid="{07D9380E-5A43-4632-A2CB-3AF16D70D6FE}"/>
    <cellStyle name="20% - Accent4 3 2 5" xfId="2175" xr:uid="{C4E3B7F5-FFF4-419A-92C4-733DC44C6B54}"/>
    <cellStyle name="20% - Accent4 3 2 5 2" xfId="10835" xr:uid="{115A0E58-0B8F-43E0-BE68-1B83A1AF113B}"/>
    <cellStyle name="20% - Accent4 3 2 5 2 2" xfId="15964" xr:uid="{E6C5B80E-3C5B-4ED5-A5EA-FC947DD9D78A}"/>
    <cellStyle name="20% - Accent4 3 2 5 2 2 2" xfId="25893" xr:uid="{494EDEA1-8DC4-4E11-B4C0-27378B1727AE}"/>
    <cellStyle name="20% - Accent4 3 2 5 2 2 2 2" xfId="48100" xr:uid="{1957C87E-4BAE-400B-9510-CC70170B74CC}"/>
    <cellStyle name="20% - Accent4 3 2 5 2 2 3" xfId="38452" xr:uid="{F810CAB1-CD13-4AB7-BC65-95DC9DA7E307}"/>
    <cellStyle name="20% - Accent4 3 2 5 2 3" xfId="20935" xr:uid="{0CAA3D9E-EB33-493F-BD21-71CE9971357E}"/>
    <cellStyle name="20% - Accent4 3 2 5 2 3 2" xfId="43270" xr:uid="{329894CF-935F-497F-912E-0BC57C09F06A}"/>
    <cellStyle name="20% - Accent4 3 2 5 2 4" xfId="33622" xr:uid="{34648E66-3966-430B-8798-BCFB071048C5}"/>
    <cellStyle name="20% - Accent4 3 2 5 3" xfId="13465" xr:uid="{98D4B319-1868-4BC8-AFD4-4F7E10DEEAE7}"/>
    <cellStyle name="20% - Accent4 3 2 5 3 2" xfId="23414" xr:uid="{6FDEE1EE-ADD8-4EDB-BDEC-CCDB37235061}"/>
    <cellStyle name="20% - Accent4 3 2 5 3 2 2" xfId="45688" xr:uid="{F3A7844E-B429-4184-BF28-5ED8F3F23DD7}"/>
    <cellStyle name="20% - Accent4 3 2 5 3 3" xfId="36040" xr:uid="{BF6A4CB1-68A4-4E94-AC3E-B035950024B2}"/>
    <cellStyle name="20% - Accent4 3 2 5 4" xfId="18464" xr:uid="{A3F8AC1D-980E-4099-B38D-6434DF746EB0}"/>
    <cellStyle name="20% - Accent4 3 2 5 4 2" xfId="40860" xr:uid="{59AD1345-FEF3-435B-9764-002208B26199}"/>
    <cellStyle name="20% - Accent4 3 2 5 5" xfId="31212" xr:uid="{99A0A8B7-68C4-4997-9E70-2AE829D811F3}"/>
    <cellStyle name="20% - Accent4 3 2 6" xfId="10828" xr:uid="{E5D19CF3-3A9F-456E-A68C-757FA30BEB5B}"/>
    <cellStyle name="20% - Accent4 3 2 6 2" xfId="15957" xr:uid="{F003BA8A-AC7E-4BB4-A56C-5A3E5EB6EB11}"/>
    <cellStyle name="20% - Accent4 3 2 6 2 2" xfId="25886" xr:uid="{FBF489DC-36B9-429A-8011-58ED9DC32B86}"/>
    <cellStyle name="20% - Accent4 3 2 6 2 2 2" xfId="48093" xr:uid="{384E8229-5439-4493-BFE9-876ADC59E952}"/>
    <cellStyle name="20% - Accent4 3 2 6 2 3" xfId="38445" xr:uid="{C4660E52-9223-4DEA-B26D-5FDE50C8845B}"/>
    <cellStyle name="20% - Accent4 3 2 6 3" xfId="20928" xr:uid="{3227CB73-36A5-4E23-B0A9-34617B4D19C5}"/>
    <cellStyle name="20% - Accent4 3 2 6 3 2" xfId="43263" xr:uid="{8BE99E34-F943-48E5-B74E-A29D56CCD5EF}"/>
    <cellStyle name="20% - Accent4 3 2 6 4" xfId="33615" xr:uid="{B2CFAC74-FDF9-4C01-9B4F-D3400E581DDC}"/>
    <cellStyle name="20% - Accent4 3 2 7" xfId="13458" xr:uid="{FB6A52BE-D6E5-4BB0-9DB3-80B41FE8055B}"/>
    <cellStyle name="20% - Accent4 3 2 7 2" xfId="23407" xr:uid="{32225E6B-04F5-40E1-ACC4-DF40D006AE48}"/>
    <cellStyle name="20% - Accent4 3 2 7 2 2" xfId="45681" xr:uid="{1027DB81-1C90-4167-A1B4-ED121C64E2B9}"/>
    <cellStyle name="20% - Accent4 3 2 7 3" xfId="36033" xr:uid="{327801B9-FA08-4640-824B-AEEB6976E962}"/>
    <cellStyle name="20% - Accent4 3 2 8" xfId="18457" xr:uid="{5CC2E26B-0ED3-4417-8F98-8FE34AC0648F}"/>
    <cellStyle name="20% - Accent4 3 2 8 2" xfId="40853" xr:uid="{3B67BC8D-2EAB-456E-BF84-A502AF64422F}"/>
    <cellStyle name="20% - Accent4 3 2 9" xfId="31205" xr:uid="{D3322FA8-887C-459B-8A35-51795236A89E}"/>
    <cellStyle name="20% - Accent4 3 3" xfId="2176" xr:uid="{F1399882-C7B7-4CFE-9CB5-393DA8157537}"/>
    <cellStyle name="20% - Accent4 3 3 2" xfId="2177" xr:uid="{88DB4829-4742-48BF-ADF9-CE9B9CE1404E}"/>
    <cellStyle name="20% - Accent4 3 3 2 2" xfId="2178" xr:uid="{B4D766CD-95E1-4648-A758-DC4FA6743AD7}"/>
    <cellStyle name="20% - Accent4 3 3 2 2 2" xfId="10838" xr:uid="{E3F936B7-C8E6-4123-95F7-A9528A77518A}"/>
    <cellStyle name="20% - Accent4 3 3 2 2 2 2" xfId="15967" xr:uid="{8138C8ED-C7F3-4A52-8671-BEA739920C1B}"/>
    <cellStyle name="20% - Accent4 3 3 2 2 2 2 2" xfId="25896" xr:uid="{9CECD669-2098-42BA-BE07-371CB5A8B9FC}"/>
    <cellStyle name="20% - Accent4 3 3 2 2 2 2 2 2" xfId="48103" xr:uid="{39398B30-B189-484B-A615-501EFF5F3FF7}"/>
    <cellStyle name="20% - Accent4 3 3 2 2 2 2 3" xfId="38455" xr:uid="{14EE271C-51DB-4C09-A5C4-C53EC6777307}"/>
    <cellStyle name="20% - Accent4 3 3 2 2 2 3" xfId="20938" xr:uid="{59151A44-B829-4B24-BAD7-3B63F1FF0C56}"/>
    <cellStyle name="20% - Accent4 3 3 2 2 2 3 2" xfId="43273" xr:uid="{218998A8-DF88-42C4-B09F-260A94EA17C3}"/>
    <cellStyle name="20% - Accent4 3 3 2 2 2 4" xfId="33625" xr:uid="{0C6FB5CE-D169-495C-9375-87151F31A0BD}"/>
    <cellStyle name="20% - Accent4 3 3 2 2 3" xfId="13468" xr:uid="{AC52B70A-B602-4BB9-A851-063A5970FEAF}"/>
    <cellStyle name="20% - Accent4 3 3 2 2 3 2" xfId="23417" xr:uid="{C9C4A117-B410-47D5-B71B-3FBF59066493}"/>
    <cellStyle name="20% - Accent4 3 3 2 2 3 2 2" xfId="45691" xr:uid="{D3416766-690E-4F0C-B197-420FC0FB98DC}"/>
    <cellStyle name="20% - Accent4 3 3 2 2 3 3" xfId="36043" xr:uid="{599C6847-0C49-42CA-A373-511624A47EDE}"/>
    <cellStyle name="20% - Accent4 3 3 2 2 4" xfId="18467" xr:uid="{510E6A29-F221-413C-B2FD-76C520BE918E}"/>
    <cellStyle name="20% - Accent4 3 3 2 2 4 2" xfId="40863" xr:uid="{69AF50AD-85BF-44CD-88CC-C59D8DDC608B}"/>
    <cellStyle name="20% - Accent4 3 3 2 2 5" xfId="31215" xr:uid="{42180E7B-2EAD-480D-A5F8-B56BB47F9AF9}"/>
    <cellStyle name="20% - Accent4 3 3 2 3" xfId="2179" xr:uid="{C8D6B9C1-70F0-498A-B5BB-706944C103B1}"/>
    <cellStyle name="20% - Accent4 3 3 2 3 2" xfId="10839" xr:uid="{4E595F3E-2958-42A5-8D62-614D79889EB1}"/>
    <cellStyle name="20% - Accent4 3 3 2 3 2 2" xfId="15968" xr:uid="{78CD47B6-A1C2-48D7-9B83-8321E04EE9C8}"/>
    <cellStyle name="20% - Accent4 3 3 2 3 2 2 2" xfId="25897" xr:uid="{56E7C838-47C1-4118-9CC4-4D5A85C6AF62}"/>
    <cellStyle name="20% - Accent4 3 3 2 3 2 2 2 2" xfId="48104" xr:uid="{0E817A0A-171B-41CB-82E6-5C12B7562F3F}"/>
    <cellStyle name="20% - Accent4 3 3 2 3 2 2 3" xfId="38456" xr:uid="{7BB15ACB-6721-4A54-831D-BAECF766F485}"/>
    <cellStyle name="20% - Accent4 3 3 2 3 2 3" xfId="20939" xr:uid="{300D2595-CDE1-42DA-9188-357DD870A69B}"/>
    <cellStyle name="20% - Accent4 3 3 2 3 2 3 2" xfId="43274" xr:uid="{6120D270-9BFB-4468-BB24-ADAAD49DFEAD}"/>
    <cellStyle name="20% - Accent4 3 3 2 3 2 4" xfId="33626" xr:uid="{04B6A956-E398-48DE-AAC4-3DFC24EA4EAE}"/>
    <cellStyle name="20% - Accent4 3 3 2 3 3" xfId="13469" xr:uid="{B14E956D-B48E-4086-B9D7-6C5FC8C0B819}"/>
    <cellStyle name="20% - Accent4 3 3 2 3 3 2" xfId="23418" xr:uid="{04F26F1C-AB4F-482F-8BFC-9B8BB0B0B8F3}"/>
    <cellStyle name="20% - Accent4 3 3 2 3 3 2 2" xfId="45692" xr:uid="{25B95189-C3B0-4952-9716-E1BBDD7A99E2}"/>
    <cellStyle name="20% - Accent4 3 3 2 3 3 3" xfId="36044" xr:uid="{F139D864-5CE8-431D-B5FD-CE5D1DB2870F}"/>
    <cellStyle name="20% - Accent4 3 3 2 3 4" xfId="18468" xr:uid="{98066F17-961E-457A-A66A-CA13E7B916F1}"/>
    <cellStyle name="20% - Accent4 3 3 2 3 4 2" xfId="40864" xr:uid="{A57E124B-DA42-4757-9845-2AC88886B430}"/>
    <cellStyle name="20% - Accent4 3 3 2 3 5" xfId="31216" xr:uid="{75F0336F-2E1E-4703-9BC8-286A2478BFAB}"/>
    <cellStyle name="20% - Accent4 3 3 2 4" xfId="2180" xr:uid="{C3C781BE-B932-4B5D-9E71-7B63CDA9CF16}"/>
    <cellStyle name="20% - Accent4 3 3 2 4 2" xfId="10840" xr:uid="{407B1F05-C128-4396-B6E9-7B52B7033034}"/>
    <cellStyle name="20% - Accent4 3 3 2 4 2 2" xfId="15969" xr:uid="{FE9FC216-EE16-4DC0-9310-69EE119CF416}"/>
    <cellStyle name="20% - Accent4 3 3 2 4 2 2 2" xfId="25898" xr:uid="{3C9A9CBE-AE36-40F8-AF66-B9F96EB0C1B7}"/>
    <cellStyle name="20% - Accent4 3 3 2 4 2 2 2 2" xfId="48105" xr:uid="{1D5AE084-4C48-4E88-96B6-9E71C19CD62D}"/>
    <cellStyle name="20% - Accent4 3 3 2 4 2 2 3" xfId="38457" xr:uid="{0500D65F-37A0-4995-B7DB-AD789F4449FE}"/>
    <cellStyle name="20% - Accent4 3 3 2 4 2 3" xfId="20940" xr:uid="{FF514553-3190-414C-B8E5-DECDDC17904F}"/>
    <cellStyle name="20% - Accent4 3 3 2 4 2 3 2" xfId="43275" xr:uid="{672674CB-3A25-436F-AF54-154188F7A0D1}"/>
    <cellStyle name="20% - Accent4 3 3 2 4 2 4" xfId="33627" xr:uid="{166FFCB9-6B94-4DC4-80F9-564969BFF812}"/>
    <cellStyle name="20% - Accent4 3 3 2 4 3" xfId="13470" xr:uid="{CFD237C5-A35E-4F29-8B55-8DEA59B26DDF}"/>
    <cellStyle name="20% - Accent4 3 3 2 4 3 2" xfId="23419" xr:uid="{E7438283-7B19-4348-AE16-0F1E5EED6775}"/>
    <cellStyle name="20% - Accent4 3 3 2 4 3 2 2" xfId="45693" xr:uid="{D2E47330-E13B-4305-9A71-CCE2DB82CE66}"/>
    <cellStyle name="20% - Accent4 3 3 2 4 3 3" xfId="36045" xr:uid="{154C0967-CAC1-46AD-8853-6613376682FD}"/>
    <cellStyle name="20% - Accent4 3 3 2 4 4" xfId="18469" xr:uid="{F42E0236-04BD-41CA-94EC-076AEFBD749E}"/>
    <cellStyle name="20% - Accent4 3 3 2 4 4 2" xfId="40865" xr:uid="{31E96821-D7DD-4CB3-BAB1-EB66EA2EFB00}"/>
    <cellStyle name="20% - Accent4 3 3 2 4 5" xfId="31217" xr:uid="{C8827BFC-7D2F-4A96-AC42-313852FC0ED4}"/>
    <cellStyle name="20% - Accent4 3 3 2 5" xfId="10837" xr:uid="{D7464724-0A2D-424D-B33A-4E073DE10496}"/>
    <cellStyle name="20% - Accent4 3 3 2 5 2" xfId="15966" xr:uid="{64762075-0C4A-40FE-8313-08090E3099B7}"/>
    <cellStyle name="20% - Accent4 3 3 2 5 2 2" xfId="25895" xr:uid="{D5CB0303-026B-4330-977C-F7103470377C}"/>
    <cellStyle name="20% - Accent4 3 3 2 5 2 2 2" xfId="48102" xr:uid="{64EBA1BE-AF81-4F70-B293-A3C57C8C540F}"/>
    <cellStyle name="20% - Accent4 3 3 2 5 2 3" xfId="38454" xr:uid="{0F54565A-5B47-4FB0-BEBB-E9B276ED891A}"/>
    <cellStyle name="20% - Accent4 3 3 2 5 3" xfId="20937" xr:uid="{D4AC7A79-7A61-4D30-BA0C-83EE360C90E4}"/>
    <cellStyle name="20% - Accent4 3 3 2 5 3 2" xfId="43272" xr:uid="{3903C4D7-5744-4B79-8EE6-317583ECF4DB}"/>
    <cellStyle name="20% - Accent4 3 3 2 5 4" xfId="33624" xr:uid="{FE1FC021-1479-40F2-B8BA-61B91957CDBE}"/>
    <cellStyle name="20% - Accent4 3 3 2 6" xfId="13467" xr:uid="{F67179DB-691A-4AA5-87D3-943B99067F11}"/>
    <cellStyle name="20% - Accent4 3 3 2 6 2" xfId="23416" xr:uid="{86987558-1585-4F4A-97CB-2BF3B5691330}"/>
    <cellStyle name="20% - Accent4 3 3 2 6 2 2" xfId="45690" xr:uid="{C79FEFCE-51B2-4661-871D-8CF9687E57D0}"/>
    <cellStyle name="20% - Accent4 3 3 2 6 3" xfId="36042" xr:uid="{DC01AD64-229B-402C-B29C-19D81B67971A}"/>
    <cellStyle name="20% - Accent4 3 3 2 7" xfId="18466" xr:uid="{80B3AD6A-AF37-4E45-8244-85D53A512878}"/>
    <cellStyle name="20% - Accent4 3 3 2 7 2" xfId="40862" xr:uid="{D83A6951-97A8-469B-893E-7E0B1ED4E625}"/>
    <cellStyle name="20% - Accent4 3 3 2 8" xfId="31214" xr:uid="{4481D0AB-F693-4144-A271-F10415D0468D}"/>
    <cellStyle name="20% - Accent4 3 3 3" xfId="2181" xr:uid="{FFAC5BCA-0821-4DCC-B113-89BEC7D901A0}"/>
    <cellStyle name="20% - Accent4 3 3 3 2" xfId="10841" xr:uid="{7B392F6C-95B7-452A-91F5-66C0A46048EA}"/>
    <cellStyle name="20% - Accent4 3 3 3 2 2" xfId="15970" xr:uid="{FE2BBAFA-E769-4FA5-99E8-194B0E4636F8}"/>
    <cellStyle name="20% - Accent4 3 3 3 2 2 2" xfId="25899" xr:uid="{96166605-6D57-4F51-B5CB-8B817E47FD32}"/>
    <cellStyle name="20% - Accent4 3 3 3 2 2 2 2" xfId="48106" xr:uid="{F70740C2-42FB-4499-BB40-2192A2F19855}"/>
    <cellStyle name="20% - Accent4 3 3 3 2 2 3" xfId="38458" xr:uid="{850ED489-28DF-4EC3-82F5-87DECC94754F}"/>
    <cellStyle name="20% - Accent4 3 3 3 2 3" xfId="20941" xr:uid="{FA085E04-DECE-4F4D-BAAF-0E1742B203DC}"/>
    <cellStyle name="20% - Accent4 3 3 3 2 3 2" xfId="43276" xr:uid="{E32DBDA6-1A66-4D8C-B239-511032360D65}"/>
    <cellStyle name="20% - Accent4 3 3 3 2 4" xfId="33628" xr:uid="{495F4150-8208-4370-BEB9-20A7ADC8BF1B}"/>
    <cellStyle name="20% - Accent4 3 3 3 3" xfId="13471" xr:uid="{2C739569-92A2-41A5-A8DD-3BDF92B9853F}"/>
    <cellStyle name="20% - Accent4 3 3 3 3 2" xfId="23420" xr:uid="{17F95769-78C2-4F77-B80E-525C6FE52E0F}"/>
    <cellStyle name="20% - Accent4 3 3 3 3 2 2" xfId="45694" xr:uid="{4756C1DA-C8E2-43DF-9B1F-95ECCACE2131}"/>
    <cellStyle name="20% - Accent4 3 3 3 3 3" xfId="36046" xr:uid="{F3449E1F-0CD7-464F-8BBD-DEE627826703}"/>
    <cellStyle name="20% - Accent4 3 3 3 4" xfId="18470" xr:uid="{33075CDC-430D-4C47-9AC7-9DC9FF6A65FC}"/>
    <cellStyle name="20% - Accent4 3 3 3 4 2" xfId="40866" xr:uid="{DEA5786C-75EE-48F0-A663-63FCDD243C8C}"/>
    <cellStyle name="20% - Accent4 3 3 3 5" xfId="31218" xr:uid="{660BED01-79DE-45A0-963C-7DBF899F5D45}"/>
    <cellStyle name="20% - Accent4 3 3 4" xfId="2182" xr:uid="{C80660B9-65F1-4E19-B45B-B5773C883973}"/>
    <cellStyle name="20% - Accent4 3 3 4 2" xfId="10842" xr:uid="{177D5C6D-C305-461F-98D6-8820B5D44624}"/>
    <cellStyle name="20% - Accent4 3 3 4 2 2" xfId="15971" xr:uid="{800DCF8E-0A5E-4FAB-8698-2356933CA2D1}"/>
    <cellStyle name="20% - Accent4 3 3 4 2 2 2" xfId="25900" xr:uid="{8CA3852A-B46E-4996-B750-DB74DA8EF345}"/>
    <cellStyle name="20% - Accent4 3 3 4 2 2 2 2" xfId="48107" xr:uid="{9CAE9CD0-FAA8-46AC-AD4B-50F90626BA1C}"/>
    <cellStyle name="20% - Accent4 3 3 4 2 2 3" xfId="38459" xr:uid="{0DC34FF4-4A17-4780-900C-96CB920291E7}"/>
    <cellStyle name="20% - Accent4 3 3 4 2 3" xfId="20942" xr:uid="{265E8EF3-B062-4722-BF60-FF61FD9F4CFD}"/>
    <cellStyle name="20% - Accent4 3 3 4 2 3 2" xfId="43277" xr:uid="{BF449A6A-6EB1-4DF2-AE89-D934DE9A5079}"/>
    <cellStyle name="20% - Accent4 3 3 4 2 4" xfId="33629" xr:uid="{F6DC292F-F564-4D93-965A-0BE33FD7253D}"/>
    <cellStyle name="20% - Accent4 3 3 4 3" xfId="13472" xr:uid="{BEB16111-2456-4183-BD73-AEC7F8C2441D}"/>
    <cellStyle name="20% - Accent4 3 3 4 3 2" xfId="23421" xr:uid="{DA7549B5-8B08-4647-8293-3E60BD6197E5}"/>
    <cellStyle name="20% - Accent4 3 3 4 3 2 2" xfId="45695" xr:uid="{A62C2A8B-D8DA-4C76-B11A-1184BE0CC373}"/>
    <cellStyle name="20% - Accent4 3 3 4 3 3" xfId="36047" xr:uid="{D8C1AF8E-725F-4ABB-B935-E79B122FEDE0}"/>
    <cellStyle name="20% - Accent4 3 3 4 4" xfId="18471" xr:uid="{C0878D6C-FB46-43D3-B14F-64FC7E8B10B4}"/>
    <cellStyle name="20% - Accent4 3 3 4 4 2" xfId="40867" xr:uid="{1808C400-FF88-4F1D-9128-998A8E189A5E}"/>
    <cellStyle name="20% - Accent4 3 3 4 5" xfId="31219" xr:uid="{3A8EDC9C-D865-4ED3-8EB2-936F62EDE4B0}"/>
    <cellStyle name="20% - Accent4 3 3 5" xfId="2183" xr:uid="{A42A459D-4BC6-496D-A9F1-683653F78034}"/>
    <cellStyle name="20% - Accent4 3 3 5 2" xfId="10843" xr:uid="{00F35F74-D49B-4DFF-B083-6BE7AB23D169}"/>
    <cellStyle name="20% - Accent4 3 3 5 2 2" xfId="15972" xr:uid="{08E82AA8-0DA2-48AB-8B76-D08DD08A29E6}"/>
    <cellStyle name="20% - Accent4 3 3 5 2 2 2" xfId="25901" xr:uid="{80980A5F-A801-4E1C-BE27-6A5240083831}"/>
    <cellStyle name="20% - Accent4 3 3 5 2 2 2 2" xfId="48108" xr:uid="{7F0F4202-E56D-4EFC-8183-E01686393B61}"/>
    <cellStyle name="20% - Accent4 3 3 5 2 2 3" xfId="38460" xr:uid="{C3DBCBA0-9EA0-4DB8-9D1B-933CD161F717}"/>
    <cellStyle name="20% - Accent4 3 3 5 2 3" xfId="20943" xr:uid="{3CB825C5-F49A-478E-A300-6C4F229CE468}"/>
    <cellStyle name="20% - Accent4 3 3 5 2 3 2" xfId="43278" xr:uid="{228F8ADB-950D-4C3B-8480-6094239790F5}"/>
    <cellStyle name="20% - Accent4 3 3 5 2 4" xfId="33630" xr:uid="{9F775E89-AF57-4767-B59F-EB0FF39128D8}"/>
    <cellStyle name="20% - Accent4 3 3 5 3" xfId="13473" xr:uid="{DAE07E11-5471-4657-B01B-19CF2E185759}"/>
    <cellStyle name="20% - Accent4 3 3 5 3 2" xfId="23422" xr:uid="{FD20BAF9-1CFF-48E6-90E7-0DE04B8A5C7E}"/>
    <cellStyle name="20% - Accent4 3 3 5 3 2 2" xfId="45696" xr:uid="{C01653E3-C793-4C22-8B6B-A7231A20AE3B}"/>
    <cellStyle name="20% - Accent4 3 3 5 3 3" xfId="36048" xr:uid="{667DE5B0-0DDD-4D05-8F52-8C08AFFE752A}"/>
    <cellStyle name="20% - Accent4 3 3 5 4" xfId="18472" xr:uid="{2B06B020-492C-4AF3-9211-457A52239999}"/>
    <cellStyle name="20% - Accent4 3 3 5 4 2" xfId="40868" xr:uid="{AFE1CF86-C70B-40D3-8ABF-7096DE975A3B}"/>
    <cellStyle name="20% - Accent4 3 3 5 5" xfId="31220" xr:uid="{F6DC291B-47AB-4A59-BEE5-A8895B8CCD3E}"/>
    <cellStyle name="20% - Accent4 3 3 6" xfId="10836" xr:uid="{9AB13AD7-5282-49DB-809E-AC37BA3B9F3A}"/>
    <cellStyle name="20% - Accent4 3 3 6 2" xfId="15965" xr:uid="{3AE93244-0E8A-4935-B847-CDB70026B05E}"/>
    <cellStyle name="20% - Accent4 3 3 6 2 2" xfId="25894" xr:uid="{1AD69B52-76C1-4C72-90E8-CCB821C4CDD7}"/>
    <cellStyle name="20% - Accent4 3 3 6 2 2 2" xfId="48101" xr:uid="{D20C471F-3275-4EB6-B5D0-5D3D87CF98F2}"/>
    <cellStyle name="20% - Accent4 3 3 6 2 3" xfId="38453" xr:uid="{1624BE93-7335-494B-A59B-ABC0EA98C6C3}"/>
    <cellStyle name="20% - Accent4 3 3 6 3" xfId="20936" xr:uid="{1DC10210-A3F3-4672-A4B9-B848F55A5E45}"/>
    <cellStyle name="20% - Accent4 3 3 6 3 2" xfId="43271" xr:uid="{4DFEE997-4F43-4D36-97DF-012E285D670C}"/>
    <cellStyle name="20% - Accent4 3 3 6 4" xfId="33623" xr:uid="{28BE1980-FC43-45C2-A48B-6997FE107451}"/>
    <cellStyle name="20% - Accent4 3 3 7" xfId="13466" xr:uid="{DC5524CF-4E07-4EEA-B1EF-40336707BC8E}"/>
    <cellStyle name="20% - Accent4 3 3 7 2" xfId="23415" xr:uid="{36EA4BD7-957F-4FE3-B022-5147073A8A14}"/>
    <cellStyle name="20% - Accent4 3 3 7 2 2" xfId="45689" xr:uid="{C19CD7C0-5BD4-418F-93E6-336F8CA4AD61}"/>
    <cellStyle name="20% - Accent4 3 3 7 3" xfId="36041" xr:uid="{0572F5FD-7164-447A-880C-3E994F0894CC}"/>
    <cellStyle name="20% - Accent4 3 3 8" xfId="18465" xr:uid="{565CA447-9DC9-43AA-8E88-91B9FD9FDE7D}"/>
    <cellStyle name="20% - Accent4 3 3 8 2" xfId="40861" xr:uid="{3B77676C-208E-4BDE-A54D-A50BFFF1B557}"/>
    <cellStyle name="20% - Accent4 3 3 9" xfId="31213" xr:uid="{AECCC8F7-02F7-4ECE-AFDA-DDB5061DC976}"/>
    <cellStyle name="20% - Accent4 3 4" xfId="2184" xr:uid="{2DA09B4F-DC81-4163-9C4F-E79B6E025325}"/>
    <cellStyle name="20% - Accent4 3 4 2" xfId="2185" xr:uid="{A7CC6D69-44DB-492C-A31C-157B64A63B5E}"/>
    <cellStyle name="20% - Accent4 3 4 2 2" xfId="2186" xr:uid="{5494AD09-356C-40D8-9D7E-E468679DD001}"/>
    <cellStyle name="20% - Accent4 3 4 2 2 2" xfId="10846" xr:uid="{15DD4C29-8091-4A2E-9D2E-A215E255EB87}"/>
    <cellStyle name="20% - Accent4 3 4 2 2 2 2" xfId="15975" xr:uid="{CC628B55-8205-4F06-A493-1F778DB6AC00}"/>
    <cellStyle name="20% - Accent4 3 4 2 2 2 2 2" xfId="25904" xr:uid="{7191D490-D0D6-4AB0-8D54-7C8AC81B3FC0}"/>
    <cellStyle name="20% - Accent4 3 4 2 2 2 2 2 2" xfId="48111" xr:uid="{F0278063-E8F5-4E95-939C-C4613CC65228}"/>
    <cellStyle name="20% - Accent4 3 4 2 2 2 2 3" xfId="38463" xr:uid="{60A481D5-D834-4C52-8CDF-05F9DB380E7E}"/>
    <cellStyle name="20% - Accent4 3 4 2 2 2 3" xfId="20946" xr:uid="{F5F0C898-8364-452D-94B6-A8433C5C4DA8}"/>
    <cellStyle name="20% - Accent4 3 4 2 2 2 3 2" xfId="43281" xr:uid="{C227C6FE-C99F-4B19-A080-2F7C22AB7130}"/>
    <cellStyle name="20% - Accent4 3 4 2 2 2 4" xfId="33633" xr:uid="{40BECE5C-BDB0-44EE-9663-2BFE5CF47F9D}"/>
    <cellStyle name="20% - Accent4 3 4 2 2 3" xfId="13476" xr:uid="{B2C03DA8-25DE-4D71-9804-7AC4A5C0F52C}"/>
    <cellStyle name="20% - Accent4 3 4 2 2 3 2" xfId="23425" xr:uid="{DD9E9346-F19F-4DFC-8BAF-AF2CBAFB20C3}"/>
    <cellStyle name="20% - Accent4 3 4 2 2 3 2 2" xfId="45699" xr:uid="{669D4240-64EB-4B78-8146-8B93B92BC579}"/>
    <cellStyle name="20% - Accent4 3 4 2 2 3 3" xfId="36051" xr:uid="{3BFD140A-055F-4BD7-809F-23A7395772D3}"/>
    <cellStyle name="20% - Accent4 3 4 2 2 4" xfId="18475" xr:uid="{F0CD4A19-081C-466D-A4ED-BE9C012E89A5}"/>
    <cellStyle name="20% - Accent4 3 4 2 2 4 2" xfId="40871" xr:uid="{60B96A25-A116-4472-A149-2909CF65338E}"/>
    <cellStyle name="20% - Accent4 3 4 2 2 5" xfId="31223" xr:uid="{FEC6CDAE-5827-4E9C-9DBC-79797620CCA8}"/>
    <cellStyle name="20% - Accent4 3 4 2 3" xfId="2187" xr:uid="{8A0DC47F-8F41-48DE-BE68-C69A5FC30FC7}"/>
    <cellStyle name="20% - Accent4 3 4 2 3 2" xfId="10847" xr:uid="{0A121044-4450-4341-ACF8-6EFA710C45D6}"/>
    <cellStyle name="20% - Accent4 3 4 2 3 2 2" xfId="15976" xr:uid="{55DD8AEC-B2DF-497A-B53C-09BD67359787}"/>
    <cellStyle name="20% - Accent4 3 4 2 3 2 2 2" xfId="25905" xr:uid="{F6822693-8F9D-4DA8-8058-65F6788EC957}"/>
    <cellStyle name="20% - Accent4 3 4 2 3 2 2 2 2" xfId="48112" xr:uid="{612FD3A7-9E51-4633-AE9A-D79E42916929}"/>
    <cellStyle name="20% - Accent4 3 4 2 3 2 2 3" xfId="38464" xr:uid="{852BD1C6-0255-40B8-8148-6735F1FA8AB1}"/>
    <cellStyle name="20% - Accent4 3 4 2 3 2 3" xfId="20947" xr:uid="{4228B92F-B011-4D7E-89DE-655C43F3BA3B}"/>
    <cellStyle name="20% - Accent4 3 4 2 3 2 3 2" xfId="43282" xr:uid="{9E147728-8D54-4C65-95CC-6BFA4498B975}"/>
    <cellStyle name="20% - Accent4 3 4 2 3 2 4" xfId="33634" xr:uid="{0FC5F88B-F8D4-4AAD-B961-FF1D2E13833E}"/>
    <cellStyle name="20% - Accent4 3 4 2 3 3" xfId="13477" xr:uid="{E1069226-CDCE-4C27-8146-75047BC4E685}"/>
    <cellStyle name="20% - Accent4 3 4 2 3 3 2" xfId="23426" xr:uid="{1BB2ABD7-1B88-4DB0-A425-B6D5CE3D5E87}"/>
    <cellStyle name="20% - Accent4 3 4 2 3 3 2 2" xfId="45700" xr:uid="{7484F1EB-DC3F-4ED4-AABF-246496FA3D03}"/>
    <cellStyle name="20% - Accent4 3 4 2 3 3 3" xfId="36052" xr:uid="{98D11336-DD1F-4CC2-A5E0-41BF24DE88C0}"/>
    <cellStyle name="20% - Accent4 3 4 2 3 4" xfId="18476" xr:uid="{DAE3B8EB-423C-47A1-8AA3-5F7916B082A0}"/>
    <cellStyle name="20% - Accent4 3 4 2 3 4 2" xfId="40872" xr:uid="{3FAD211C-8B4C-4DE1-8D0B-DE7D633D73B2}"/>
    <cellStyle name="20% - Accent4 3 4 2 3 5" xfId="31224" xr:uid="{51920E86-03D5-43B1-81C2-294FFF522C51}"/>
    <cellStyle name="20% - Accent4 3 4 2 4" xfId="2188" xr:uid="{1AB1EE6E-7C72-4114-9C0A-9CE4493903C5}"/>
    <cellStyle name="20% - Accent4 3 4 2 4 2" xfId="10848" xr:uid="{7D3F3F42-BF05-4EC1-97FC-CCE2EF5D94A1}"/>
    <cellStyle name="20% - Accent4 3 4 2 4 2 2" xfId="15977" xr:uid="{EF240EBF-9430-4454-94AD-358F95662FCA}"/>
    <cellStyle name="20% - Accent4 3 4 2 4 2 2 2" xfId="25906" xr:uid="{163183B8-9DFE-43E0-BCFB-5C1863612DE4}"/>
    <cellStyle name="20% - Accent4 3 4 2 4 2 2 2 2" xfId="48113" xr:uid="{82E72D1D-E946-41EC-9DA5-209D125C8E77}"/>
    <cellStyle name="20% - Accent4 3 4 2 4 2 2 3" xfId="38465" xr:uid="{0A105BDE-EBED-4D26-814D-E678EDDBFBC2}"/>
    <cellStyle name="20% - Accent4 3 4 2 4 2 3" xfId="20948" xr:uid="{A8B3EBF9-9F70-45EE-93E1-9F75019526BC}"/>
    <cellStyle name="20% - Accent4 3 4 2 4 2 3 2" xfId="43283" xr:uid="{6EA720CF-9C7D-4DE2-96BB-7A7FB1AB075B}"/>
    <cellStyle name="20% - Accent4 3 4 2 4 2 4" xfId="33635" xr:uid="{C1255E36-9C95-4B74-8292-070B3F32F788}"/>
    <cellStyle name="20% - Accent4 3 4 2 4 3" xfId="13478" xr:uid="{472D387B-58A0-4F24-9CE4-81322E00AA86}"/>
    <cellStyle name="20% - Accent4 3 4 2 4 3 2" xfId="23427" xr:uid="{3E5B2736-B11C-4E97-9D1D-148E2C16E207}"/>
    <cellStyle name="20% - Accent4 3 4 2 4 3 2 2" xfId="45701" xr:uid="{E4648C1A-3C68-468E-B59F-1F0D5C8FA7F1}"/>
    <cellStyle name="20% - Accent4 3 4 2 4 3 3" xfId="36053" xr:uid="{67C33CE6-14F4-4812-8B3D-6508CFDED9FF}"/>
    <cellStyle name="20% - Accent4 3 4 2 4 4" xfId="18477" xr:uid="{3756B6A0-3AB1-445D-8009-796CCC3A08CB}"/>
    <cellStyle name="20% - Accent4 3 4 2 4 4 2" xfId="40873" xr:uid="{6CD441D3-93CE-4D35-A81B-3E50CF1C6724}"/>
    <cellStyle name="20% - Accent4 3 4 2 4 5" xfId="31225" xr:uid="{16C27D29-F497-467B-BD4C-B288FAE7AC2E}"/>
    <cellStyle name="20% - Accent4 3 4 2 5" xfId="10845" xr:uid="{59A7C994-A9AF-4018-A8C8-285F131B908D}"/>
    <cellStyle name="20% - Accent4 3 4 2 5 2" xfId="15974" xr:uid="{42B1F7C4-94C3-4F3B-8D36-771B56FD56AA}"/>
    <cellStyle name="20% - Accent4 3 4 2 5 2 2" xfId="25903" xr:uid="{39153345-9563-4DAE-A55B-1CE3D881C432}"/>
    <cellStyle name="20% - Accent4 3 4 2 5 2 2 2" xfId="48110" xr:uid="{539E383C-4D50-48A6-938C-54F9950A6D80}"/>
    <cellStyle name="20% - Accent4 3 4 2 5 2 3" xfId="38462" xr:uid="{09DE7C10-E887-4C2D-842D-A33162117B6B}"/>
    <cellStyle name="20% - Accent4 3 4 2 5 3" xfId="20945" xr:uid="{E68E8B59-C3C0-4DAB-A6E2-416338348638}"/>
    <cellStyle name="20% - Accent4 3 4 2 5 3 2" xfId="43280" xr:uid="{D7C34500-C1D2-457E-BB40-E417128132AA}"/>
    <cellStyle name="20% - Accent4 3 4 2 5 4" xfId="33632" xr:uid="{51CB2D7E-79C3-4116-A5C9-B9AFABD8635A}"/>
    <cellStyle name="20% - Accent4 3 4 2 6" xfId="13475" xr:uid="{1A0EB8D6-173E-4802-8480-D207C4739C5F}"/>
    <cellStyle name="20% - Accent4 3 4 2 6 2" xfId="23424" xr:uid="{5551EF4E-5D02-4F36-B64D-35448FCDCD02}"/>
    <cellStyle name="20% - Accent4 3 4 2 6 2 2" xfId="45698" xr:uid="{82997173-3C44-4405-8C5E-03340A6B8046}"/>
    <cellStyle name="20% - Accent4 3 4 2 6 3" xfId="36050" xr:uid="{938951F4-D144-4BCF-9057-D8C8670E70CF}"/>
    <cellStyle name="20% - Accent4 3 4 2 7" xfId="18474" xr:uid="{23EA7E2B-D297-4C7C-8A8F-C8668BA738F8}"/>
    <cellStyle name="20% - Accent4 3 4 2 7 2" xfId="40870" xr:uid="{69188273-CAD3-47AB-96C5-937362F960FB}"/>
    <cellStyle name="20% - Accent4 3 4 2 8" xfId="31222" xr:uid="{4BAD00BA-35F8-4B14-B41E-0A25729EE1CE}"/>
    <cellStyle name="20% - Accent4 3 4 3" xfId="2189" xr:uid="{50E7A397-92DF-4334-AC6B-DD3822306F05}"/>
    <cellStyle name="20% - Accent4 3 4 3 2" xfId="10849" xr:uid="{4A3E52B1-8140-4738-87D3-3A13DD3D743F}"/>
    <cellStyle name="20% - Accent4 3 4 3 2 2" xfId="15978" xr:uid="{4058DDE1-2205-4F02-9412-09391CDED043}"/>
    <cellStyle name="20% - Accent4 3 4 3 2 2 2" xfId="25907" xr:uid="{BDB3C14C-77E4-45EC-941B-E384FDAA25CC}"/>
    <cellStyle name="20% - Accent4 3 4 3 2 2 2 2" xfId="48114" xr:uid="{6DB71C92-9069-4951-AC1B-30A4604FEF58}"/>
    <cellStyle name="20% - Accent4 3 4 3 2 2 3" xfId="38466" xr:uid="{2EC5CA06-4CC1-4607-9C35-198A79EC3789}"/>
    <cellStyle name="20% - Accent4 3 4 3 2 3" xfId="20949" xr:uid="{4F119824-302E-4F39-B811-D6BF02CFC9A2}"/>
    <cellStyle name="20% - Accent4 3 4 3 2 3 2" xfId="43284" xr:uid="{58CC26BB-EE35-4B53-AB51-B719D9896D2C}"/>
    <cellStyle name="20% - Accent4 3 4 3 2 4" xfId="33636" xr:uid="{E95A2C74-52C7-4829-9AA4-13F8D5A88DE1}"/>
    <cellStyle name="20% - Accent4 3 4 3 3" xfId="13479" xr:uid="{6DF66BEC-BA90-40D5-9D7B-79DC28FA52BB}"/>
    <cellStyle name="20% - Accent4 3 4 3 3 2" xfId="23428" xr:uid="{B0B0B706-CCD2-4003-BED8-8210090718E6}"/>
    <cellStyle name="20% - Accent4 3 4 3 3 2 2" xfId="45702" xr:uid="{3F3B45CE-69A3-4D26-9A70-6E10A67A9F1A}"/>
    <cellStyle name="20% - Accent4 3 4 3 3 3" xfId="36054" xr:uid="{C50A39C1-8B94-4BC5-935A-7A324DB51471}"/>
    <cellStyle name="20% - Accent4 3 4 3 4" xfId="18478" xr:uid="{263F10B1-A077-496C-AC07-5B425564A4D1}"/>
    <cellStyle name="20% - Accent4 3 4 3 4 2" xfId="40874" xr:uid="{7150F5FE-DB5A-4735-9BC5-87CF0D509299}"/>
    <cellStyle name="20% - Accent4 3 4 3 5" xfId="31226" xr:uid="{A533C9C0-DA6F-4B50-87FE-27CE9032DB49}"/>
    <cellStyle name="20% - Accent4 3 4 4" xfId="2190" xr:uid="{22441588-5F5B-4505-AD34-5D4B466513FB}"/>
    <cellStyle name="20% - Accent4 3 4 4 2" xfId="10850" xr:uid="{A9486CAC-DEEF-47B9-90C1-BF6377ED4A47}"/>
    <cellStyle name="20% - Accent4 3 4 4 2 2" xfId="15979" xr:uid="{D6F8B2F5-81F3-4E00-B1AE-74B21EBCD5FC}"/>
    <cellStyle name="20% - Accent4 3 4 4 2 2 2" xfId="25908" xr:uid="{17C47E77-0736-4256-8AEA-74AB4172C686}"/>
    <cellStyle name="20% - Accent4 3 4 4 2 2 2 2" xfId="48115" xr:uid="{CBD8C398-DA5C-404D-8E53-114CF100408A}"/>
    <cellStyle name="20% - Accent4 3 4 4 2 2 3" xfId="38467" xr:uid="{427056EF-2FEA-4371-AFFC-EB1BA7C405D4}"/>
    <cellStyle name="20% - Accent4 3 4 4 2 3" xfId="20950" xr:uid="{19816786-431C-455F-90C5-2831BA4A8DDE}"/>
    <cellStyle name="20% - Accent4 3 4 4 2 3 2" xfId="43285" xr:uid="{B1890FB4-DCE8-41C3-9AF5-E75AD8016F8F}"/>
    <cellStyle name="20% - Accent4 3 4 4 2 4" xfId="33637" xr:uid="{9160E23E-B446-4C05-A00D-5A16D9AC7070}"/>
    <cellStyle name="20% - Accent4 3 4 4 3" xfId="13480" xr:uid="{46F3ECF5-17F4-4955-8148-3BE48886138D}"/>
    <cellStyle name="20% - Accent4 3 4 4 3 2" xfId="23429" xr:uid="{AD1ADD79-125B-439F-B83E-674B184FFC3A}"/>
    <cellStyle name="20% - Accent4 3 4 4 3 2 2" xfId="45703" xr:uid="{C0460321-8D9A-4109-83C0-2DD059846404}"/>
    <cellStyle name="20% - Accent4 3 4 4 3 3" xfId="36055" xr:uid="{00180135-0814-4A7C-A44E-475C4A3686D2}"/>
    <cellStyle name="20% - Accent4 3 4 4 4" xfId="18479" xr:uid="{3FFFDD42-0ED0-43B4-AF0D-C7735FA60066}"/>
    <cellStyle name="20% - Accent4 3 4 4 4 2" xfId="40875" xr:uid="{02C54771-0791-4869-A97F-A9A72997E3CC}"/>
    <cellStyle name="20% - Accent4 3 4 4 5" xfId="31227" xr:uid="{558FE406-B7AF-4DEE-B6B5-D4D4F6E24B87}"/>
    <cellStyle name="20% - Accent4 3 4 5" xfId="2191" xr:uid="{5B73BDD5-C0AE-45DE-A617-B17E2AEB35AB}"/>
    <cellStyle name="20% - Accent4 3 4 5 2" xfId="10851" xr:uid="{595894D9-1413-4083-B1C0-2EEAE2916A76}"/>
    <cellStyle name="20% - Accent4 3 4 5 2 2" xfId="15980" xr:uid="{F91CEC07-A005-4C7D-AA8C-AF16DC368BB1}"/>
    <cellStyle name="20% - Accent4 3 4 5 2 2 2" xfId="25909" xr:uid="{3001B3DD-3A49-41F3-AD5F-1773CC5673A7}"/>
    <cellStyle name="20% - Accent4 3 4 5 2 2 2 2" xfId="48116" xr:uid="{71FF7C06-ADB6-42D3-AF18-CA8CB79ADA75}"/>
    <cellStyle name="20% - Accent4 3 4 5 2 2 3" xfId="38468" xr:uid="{8C214C0D-255C-4D32-9E9C-72FA9CC3B056}"/>
    <cellStyle name="20% - Accent4 3 4 5 2 3" xfId="20951" xr:uid="{358A44D4-1165-4248-A893-32CFE45D533C}"/>
    <cellStyle name="20% - Accent4 3 4 5 2 3 2" xfId="43286" xr:uid="{8F93E0E6-8DBF-4BF0-BAFB-329EA44E7A43}"/>
    <cellStyle name="20% - Accent4 3 4 5 2 4" xfId="33638" xr:uid="{815C5C4F-C76F-489C-B8DC-5E9CF9364DA0}"/>
    <cellStyle name="20% - Accent4 3 4 5 3" xfId="13481" xr:uid="{88D03A58-365A-42D9-8811-5CB057503B15}"/>
    <cellStyle name="20% - Accent4 3 4 5 3 2" xfId="23430" xr:uid="{72887552-6A3E-4475-8BDA-87DADBAA0CEF}"/>
    <cellStyle name="20% - Accent4 3 4 5 3 2 2" xfId="45704" xr:uid="{E27944E9-E9DC-482B-99E5-04103202B36F}"/>
    <cellStyle name="20% - Accent4 3 4 5 3 3" xfId="36056" xr:uid="{DAC55DEE-D189-41FE-A58A-D2D0FB853B56}"/>
    <cellStyle name="20% - Accent4 3 4 5 4" xfId="18480" xr:uid="{8C064AA8-3EFF-46FC-B895-CA8D5E9DFEEC}"/>
    <cellStyle name="20% - Accent4 3 4 5 4 2" xfId="40876" xr:uid="{9F1313DA-E582-4CCD-80CA-DEDDB8AA0C76}"/>
    <cellStyle name="20% - Accent4 3 4 5 5" xfId="31228" xr:uid="{48D0A4ED-FF35-4159-83DC-43F97BD835EF}"/>
    <cellStyle name="20% - Accent4 3 4 6" xfId="10844" xr:uid="{8C7FA4FF-C964-4D75-836A-78D3946AA50C}"/>
    <cellStyle name="20% - Accent4 3 4 6 2" xfId="15973" xr:uid="{3A8213B5-7E28-4E26-BED0-2A3146335514}"/>
    <cellStyle name="20% - Accent4 3 4 6 2 2" xfId="25902" xr:uid="{903C023B-B246-47EC-B75E-4E1C2A3CECA9}"/>
    <cellStyle name="20% - Accent4 3 4 6 2 2 2" xfId="48109" xr:uid="{0BC0F2F5-711F-4CDF-B9D4-F718FAD4290F}"/>
    <cellStyle name="20% - Accent4 3 4 6 2 3" xfId="38461" xr:uid="{E752F411-B7E5-4323-A6F9-74CCC5ED0D30}"/>
    <cellStyle name="20% - Accent4 3 4 6 3" xfId="20944" xr:uid="{304F9186-A3DE-4250-84E6-1C5471B7DFE8}"/>
    <cellStyle name="20% - Accent4 3 4 6 3 2" xfId="43279" xr:uid="{9592D0BC-1F75-478E-B9AD-A4C368376233}"/>
    <cellStyle name="20% - Accent4 3 4 6 4" xfId="33631" xr:uid="{A31EC042-E668-4A3B-A338-4BA9CF80A79C}"/>
    <cellStyle name="20% - Accent4 3 4 7" xfId="13474" xr:uid="{F8C71DEC-E7D3-4BAA-A708-BECE5BDF40FF}"/>
    <cellStyle name="20% - Accent4 3 4 7 2" xfId="23423" xr:uid="{A18A1E76-2E26-4445-93AD-8F3E1E673F04}"/>
    <cellStyle name="20% - Accent4 3 4 7 2 2" xfId="45697" xr:uid="{951BB40E-C9B4-4466-8A84-EB53660B7AEA}"/>
    <cellStyle name="20% - Accent4 3 4 7 3" xfId="36049" xr:uid="{ABAE8286-B915-45CC-A089-BA54FDFF1EE7}"/>
    <cellStyle name="20% - Accent4 3 4 8" xfId="18473" xr:uid="{87B0D2D5-0AB9-47FE-A2E2-51D865410F11}"/>
    <cellStyle name="20% - Accent4 3 4 8 2" xfId="40869" xr:uid="{A32D5A92-56F7-4BA7-A030-6E9FE52A31EB}"/>
    <cellStyle name="20% - Accent4 3 4 9" xfId="31221" xr:uid="{727614C7-EF92-4E1A-B978-1EAB80B41D52}"/>
    <cellStyle name="20% - Accent4 3 5" xfId="2192" xr:uid="{7FB21AA6-A378-436C-9AAC-809C6200032B}"/>
    <cellStyle name="20% - Accent4 3 5 2" xfId="2193" xr:uid="{D1F27A9A-4785-4DA7-A17A-7193095D2D8A}"/>
    <cellStyle name="20% - Accent4 3 5 2 2" xfId="2194" xr:uid="{84084DAE-D9C7-4556-97CA-E67A3FD9F8F2}"/>
    <cellStyle name="20% - Accent4 3 5 2 2 2" xfId="10854" xr:uid="{EEE5E57E-B0F9-488C-B6A7-9D76184CA062}"/>
    <cellStyle name="20% - Accent4 3 5 2 2 2 2" xfId="15983" xr:uid="{AB0489E0-0000-49D8-8368-BA3B8A05165F}"/>
    <cellStyle name="20% - Accent4 3 5 2 2 2 2 2" xfId="25912" xr:uid="{D9E35EB9-6282-4ADD-BB77-C069585E3B44}"/>
    <cellStyle name="20% - Accent4 3 5 2 2 2 2 2 2" xfId="48119" xr:uid="{11DC330E-FCAF-4799-BEA4-36C1E10AC2BD}"/>
    <cellStyle name="20% - Accent4 3 5 2 2 2 2 3" xfId="38471" xr:uid="{CC1690DB-B77A-4B6A-87E2-E30E1E9A9581}"/>
    <cellStyle name="20% - Accent4 3 5 2 2 2 3" xfId="20954" xr:uid="{76E46628-7BE4-4918-8893-CA8524342BBF}"/>
    <cellStyle name="20% - Accent4 3 5 2 2 2 3 2" xfId="43289" xr:uid="{8480489F-647A-4C71-B223-D66879652249}"/>
    <cellStyle name="20% - Accent4 3 5 2 2 2 4" xfId="33641" xr:uid="{8087E914-A858-4528-8166-29C519DC9E6B}"/>
    <cellStyle name="20% - Accent4 3 5 2 2 3" xfId="13484" xr:uid="{AB3B81CE-1B6E-4B5D-97F9-C0F531854340}"/>
    <cellStyle name="20% - Accent4 3 5 2 2 3 2" xfId="23433" xr:uid="{D4A3A530-9004-4C34-8242-3CE0623DB039}"/>
    <cellStyle name="20% - Accent4 3 5 2 2 3 2 2" xfId="45707" xr:uid="{61B28831-3772-4BD9-9B73-A09A8EBD0A4D}"/>
    <cellStyle name="20% - Accent4 3 5 2 2 3 3" xfId="36059" xr:uid="{B8987D31-000D-4FB5-8BCB-59C135B2F038}"/>
    <cellStyle name="20% - Accent4 3 5 2 2 4" xfId="18483" xr:uid="{44A02591-57E3-4841-BDAC-F499651A34AD}"/>
    <cellStyle name="20% - Accent4 3 5 2 2 4 2" xfId="40879" xr:uid="{4841B082-99CB-4659-93C2-2F36667FF1C3}"/>
    <cellStyle name="20% - Accent4 3 5 2 2 5" xfId="31231" xr:uid="{425E3C33-A063-466C-8DD0-CE7BE7891A70}"/>
    <cellStyle name="20% - Accent4 3 5 2 3" xfId="2195" xr:uid="{6184DF1A-AD59-4AAF-BA97-EBF58BB66609}"/>
    <cellStyle name="20% - Accent4 3 5 2 3 2" xfId="10855" xr:uid="{1AC523C3-9376-4539-875F-02212CAF852F}"/>
    <cellStyle name="20% - Accent4 3 5 2 3 2 2" xfId="15984" xr:uid="{6F9CBEEB-2B80-4E83-9755-2243A711435B}"/>
    <cellStyle name="20% - Accent4 3 5 2 3 2 2 2" xfId="25913" xr:uid="{4F7CBA2A-114E-4F9B-BF76-339DCAC053DC}"/>
    <cellStyle name="20% - Accent4 3 5 2 3 2 2 2 2" xfId="48120" xr:uid="{84EA213C-2A15-4E38-BC90-1435C0600D44}"/>
    <cellStyle name="20% - Accent4 3 5 2 3 2 2 3" xfId="38472" xr:uid="{F149F89A-0925-4367-98CB-1DFDEB003E3F}"/>
    <cellStyle name="20% - Accent4 3 5 2 3 2 3" xfId="20955" xr:uid="{B8148CAA-AEAE-4552-8693-E5EB56E5B6FD}"/>
    <cellStyle name="20% - Accent4 3 5 2 3 2 3 2" xfId="43290" xr:uid="{78B5ADA4-4E7C-4AD3-8190-53D1F9F4B221}"/>
    <cellStyle name="20% - Accent4 3 5 2 3 2 4" xfId="33642" xr:uid="{C09B74E8-27E0-4471-9348-9805BE0E989A}"/>
    <cellStyle name="20% - Accent4 3 5 2 3 3" xfId="13485" xr:uid="{52B9C343-CDC4-4495-93F5-5D7092E890FF}"/>
    <cellStyle name="20% - Accent4 3 5 2 3 3 2" xfId="23434" xr:uid="{9C65A256-9A81-4CAE-80C8-783E5A42CA58}"/>
    <cellStyle name="20% - Accent4 3 5 2 3 3 2 2" xfId="45708" xr:uid="{EEDA2270-707E-4F39-A6DD-879B5BA550D3}"/>
    <cellStyle name="20% - Accent4 3 5 2 3 3 3" xfId="36060" xr:uid="{782E2D51-15C9-432C-9244-FFA4B7D56A59}"/>
    <cellStyle name="20% - Accent4 3 5 2 3 4" xfId="18484" xr:uid="{3D48FC9D-C56B-4AC1-A100-99E4EC8650A1}"/>
    <cellStyle name="20% - Accent4 3 5 2 3 4 2" xfId="40880" xr:uid="{1796A665-4C3A-45E8-BE91-DDA43E8A8E90}"/>
    <cellStyle name="20% - Accent4 3 5 2 3 5" xfId="31232" xr:uid="{30D270AD-7C54-4583-B033-46843C5F0D32}"/>
    <cellStyle name="20% - Accent4 3 5 2 4" xfId="2196" xr:uid="{A9E7C83D-7A31-4BD5-9DC4-33BDF0692F16}"/>
    <cellStyle name="20% - Accent4 3 5 2 4 2" xfId="10856" xr:uid="{1FF30359-267A-4820-BDAB-11174D7FD6BA}"/>
    <cellStyle name="20% - Accent4 3 5 2 4 2 2" xfId="15985" xr:uid="{0CD79CEA-6260-4898-B1C8-22E9C61B7F48}"/>
    <cellStyle name="20% - Accent4 3 5 2 4 2 2 2" xfId="25914" xr:uid="{85CFDE15-E196-4640-8ED1-1A7CC562B0F7}"/>
    <cellStyle name="20% - Accent4 3 5 2 4 2 2 2 2" xfId="48121" xr:uid="{23C95B47-8A60-427D-97E2-74111156D0C5}"/>
    <cellStyle name="20% - Accent4 3 5 2 4 2 2 3" xfId="38473" xr:uid="{AB9A8263-0955-4803-9AF2-042FC711B717}"/>
    <cellStyle name="20% - Accent4 3 5 2 4 2 3" xfId="20956" xr:uid="{EC2E5ECE-0E2F-4265-A115-A7699692FC89}"/>
    <cellStyle name="20% - Accent4 3 5 2 4 2 3 2" xfId="43291" xr:uid="{4D171B2D-F131-4D34-8442-1250749C9EDC}"/>
    <cellStyle name="20% - Accent4 3 5 2 4 2 4" xfId="33643" xr:uid="{FB7FEB6A-C052-4DD3-A1C4-6AC70A860E92}"/>
    <cellStyle name="20% - Accent4 3 5 2 4 3" xfId="13486" xr:uid="{D88E0AFB-C7E2-4438-82E6-2B75477E8D1E}"/>
    <cellStyle name="20% - Accent4 3 5 2 4 3 2" xfId="23435" xr:uid="{5D606267-F431-41B5-915C-5B90F4F02ED0}"/>
    <cellStyle name="20% - Accent4 3 5 2 4 3 2 2" xfId="45709" xr:uid="{9E4482F6-2AEB-441B-B67F-33C0C1A479CA}"/>
    <cellStyle name="20% - Accent4 3 5 2 4 3 3" xfId="36061" xr:uid="{7F3CBD70-20F4-43FB-807E-1E4AD6D5E278}"/>
    <cellStyle name="20% - Accent4 3 5 2 4 4" xfId="18485" xr:uid="{40F32A2B-7350-4B49-B3C2-C384A769C465}"/>
    <cellStyle name="20% - Accent4 3 5 2 4 4 2" xfId="40881" xr:uid="{71FA6C33-44EE-46FC-ACDE-05A3C69685D5}"/>
    <cellStyle name="20% - Accent4 3 5 2 4 5" xfId="31233" xr:uid="{82F4B467-813C-4C54-9C12-6C3A06886CAF}"/>
    <cellStyle name="20% - Accent4 3 5 2 5" xfId="10853" xr:uid="{1E48682F-EC91-49FA-B2A1-C31007F8E134}"/>
    <cellStyle name="20% - Accent4 3 5 2 5 2" xfId="15982" xr:uid="{73CEB825-BB6E-4B34-BA5E-A91E88A72E7F}"/>
    <cellStyle name="20% - Accent4 3 5 2 5 2 2" xfId="25911" xr:uid="{A62BFC40-A67B-4034-A027-6755799DE706}"/>
    <cellStyle name="20% - Accent4 3 5 2 5 2 2 2" xfId="48118" xr:uid="{2D4190B8-0A9A-40B5-8EA5-BACF9622B9D9}"/>
    <cellStyle name="20% - Accent4 3 5 2 5 2 3" xfId="38470" xr:uid="{EB117267-9AC0-44EE-AB47-D0096AFA0A67}"/>
    <cellStyle name="20% - Accent4 3 5 2 5 3" xfId="20953" xr:uid="{0B3D3164-3750-4B80-8CAF-4EC19BD30C8F}"/>
    <cellStyle name="20% - Accent4 3 5 2 5 3 2" xfId="43288" xr:uid="{0CBCD113-E656-4CE9-98BE-D1CEC098800C}"/>
    <cellStyle name="20% - Accent4 3 5 2 5 4" xfId="33640" xr:uid="{8907F851-DC9A-4143-80A5-D2E064A40570}"/>
    <cellStyle name="20% - Accent4 3 5 2 6" xfId="13483" xr:uid="{6B181630-3FC1-4D45-8FED-2416815D20C3}"/>
    <cellStyle name="20% - Accent4 3 5 2 6 2" xfId="23432" xr:uid="{A795AA22-4F6C-4B30-8343-BB0045DE99F6}"/>
    <cellStyle name="20% - Accent4 3 5 2 6 2 2" xfId="45706" xr:uid="{18556DD3-9563-4AEC-92E5-35A9FDF3B646}"/>
    <cellStyle name="20% - Accent4 3 5 2 6 3" xfId="36058" xr:uid="{D2CD32DB-80B1-442A-A706-8FDB303A6759}"/>
    <cellStyle name="20% - Accent4 3 5 2 7" xfId="18482" xr:uid="{B37C797A-F656-4E6C-BE0C-CE2320319B03}"/>
    <cellStyle name="20% - Accent4 3 5 2 7 2" xfId="40878" xr:uid="{C92C7863-5719-4E22-BA8B-DBB1B3F22606}"/>
    <cellStyle name="20% - Accent4 3 5 2 8" xfId="31230" xr:uid="{9416B0E1-3B67-4150-B00E-1132BB955CD4}"/>
    <cellStyle name="20% - Accent4 3 5 3" xfId="2197" xr:uid="{C5D004B7-2532-4134-8526-127B418C4DB8}"/>
    <cellStyle name="20% - Accent4 3 5 3 2" xfId="10857" xr:uid="{66C60AF8-9783-4914-8DFC-BE9038DAEFC5}"/>
    <cellStyle name="20% - Accent4 3 5 3 2 2" xfId="15986" xr:uid="{6A299070-845E-4A6E-BB62-76A6BDE1F9FD}"/>
    <cellStyle name="20% - Accent4 3 5 3 2 2 2" xfId="25915" xr:uid="{09F11A2E-EC82-4F7A-8FA0-4E112569D200}"/>
    <cellStyle name="20% - Accent4 3 5 3 2 2 2 2" xfId="48122" xr:uid="{E42BDB72-4D60-4E4A-BD85-883C9DB8B0C7}"/>
    <cellStyle name="20% - Accent4 3 5 3 2 2 3" xfId="38474" xr:uid="{FF53D9BA-A4CA-4FD3-912D-CFBF3045E42A}"/>
    <cellStyle name="20% - Accent4 3 5 3 2 3" xfId="20957" xr:uid="{CAC45F26-66B6-4334-A313-02144F4BC801}"/>
    <cellStyle name="20% - Accent4 3 5 3 2 3 2" xfId="43292" xr:uid="{D2093B37-E8C9-4F15-ABBC-1989FDEB4E44}"/>
    <cellStyle name="20% - Accent4 3 5 3 2 4" xfId="33644" xr:uid="{A0510A6B-09D4-4F4E-B597-44BA294AD02A}"/>
    <cellStyle name="20% - Accent4 3 5 3 3" xfId="13487" xr:uid="{22830DFE-0223-48B0-8231-D0BAC1CB6BB5}"/>
    <cellStyle name="20% - Accent4 3 5 3 3 2" xfId="23436" xr:uid="{64769783-94CF-4C2A-97AD-FEDE321E566B}"/>
    <cellStyle name="20% - Accent4 3 5 3 3 2 2" xfId="45710" xr:uid="{7E6B9D0D-E856-4E5D-AFAD-32B5FE2EC9BC}"/>
    <cellStyle name="20% - Accent4 3 5 3 3 3" xfId="36062" xr:uid="{AF1350BD-D459-4586-A744-8C85F10872B8}"/>
    <cellStyle name="20% - Accent4 3 5 3 4" xfId="18486" xr:uid="{AEDE9C99-AEA9-4D80-B168-F5EEE316A6D6}"/>
    <cellStyle name="20% - Accent4 3 5 3 4 2" xfId="40882" xr:uid="{3A8616CF-1C4E-44B1-A54C-85CBAA3FAC2C}"/>
    <cellStyle name="20% - Accent4 3 5 3 5" xfId="31234" xr:uid="{4B892627-9375-403F-820A-A5480F4A715E}"/>
    <cellStyle name="20% - Accent4 3 5 4" xfId="2198" xr:uid="{67CD0A9F-CC4F-4CAB-B58A-BB7737E6F2F5}"/>
    <cellStyle name="20% - Accent4 3 5 4 2" xfId="10858" xr:uid="{E350D90E-9DC8-4224-99D9-2BCF135AF2BD}"/>
    <cellStyle name="20% - Accent4 3 5 4 2 2" xfId="15987" xr:uid="{4BAD346D-7E2C-4B92-A7E6-860319F92CB3}"/>
    <cellStyle name="20% - Accent4 3 5 4 2 2 2" xfId="25916" xr:uid="{A9D732D9-5236-4A62-933B-71CC991E5E49}"/>
    <cellStyle name="20% - Accent4 3 5 4 2 2 2 2" xfId="48123" xr:uid="{9C705257-C333-461F-9681-C1D16F1A108E}"/>
    <cellStyle name="20% - Accent4 3 5 4 2 2 3" xfId="38475" xr:uid="{4ABB6B76-E31D-409C-B376-F8D946CFAE1B}"/>
    <cellStyle name="20% - Accent4 3 5 4 2 3" xfId="20958" xr:uid="{AE9CF53C-8CFC-4FFF-996F-D5286F6F3372}"/>
    <cellStyle name="20% - Accent4 3 5 4 2 3 2" xfId="43293" xr:uid="{BFFBF4AF-2762-4C69-96F3-5C66DA03E3E8}"/>
    <cellStyle name="20% - Accent4 3 5 4 2 4" xfId="33645" xr:uid="{48C56D34-3D72-436D-B05B-904578E1AD68}"/>
    <cellStyle name="20% - Accent4 3 5 4 3" xfId="13488" xr:uid="{839C2B3F-E5D9-4025-B95C-E655AC0A4A65}"/>
    <cellStyle name="20% - Accent4 3 5 4 3 2" xfId="23437" xr:uid="{A0CDA7E4-0557-4D10-9078-5F902B20B81E}"/>
    <cellStyle name="20% - Accent4 3 5 4 3 2 2" xfId="45711" xr:uid="{EBF4F228-ED67-49B0-AD83-1A150DAB8956}"/>
    <cellStyle name="20% - Accent4 3 5 4 3 3" xfId="36063" xr:uid="{FDC0065C-405F-4A07-B964-00A22A8C1B88}"/>
    <cellStyle name="20% - Accent4 3 5 4 4" xfId="18487" xr:uid="{E9A0FFA7-88F0-449D-9FEB-05CB0B90FD16}"/>
    <cellStyle name="20% - Accent4 3 5 4 4 2" xfId="40883" xr:uid="{2970EED9-DB36-4124-90F4-FE4A9CB0EF32}"/>
    <cellStyle name="20% - Accent4 3 5 4 5" xfId="31235" xr:uid="{48476692-5972-4FFC-A0AC-E52414912AE3}"/>
    <cellStyle name="20% - Accent4 3 5 5" xfId="2199" xr:uid="{DC124DA7-19D5-46CA-8CF6-D6ACB8D18272}"/>
    <cellStyle name="20% - Accent4 3 5 5 2" xfId="10859" xr:uid="{96E7D0FA-313A-4151-967E-02769214696C}"/>
    <cellStyle name="20% - Accent4 3 5 5 2 2" xfId="15988" xr:uid="{94CDDB1F-B239-4B79-AA7B-E644F75D65D4}"/>
    <cellStyle name="20% - Accent4 3 5 5 2 2 2" xfId="25917" xr:uid="{DFF6C90E-44B4-4A0E-9C87-4C345CD1A5D6}"/>
    <cellStyle name="20% - Accent4 3 5 5 2 2 2 2" xfId="48124" xr:uid="{1CB2C4B8-57A1-4103-9008-E20E5E9D9E3C}"/>
    <cellStyle name="20% - Accent4 3 5 5 2 2 3" xfId="38476" xr:uid="{4F7DAD5F-BB2E-4589-8FE1-8A8B5817DE44}"/>
    <cellStyle name="20% - Accent4 3 5 5 2 3" xfId="20959" xr:uid="{9D110D4E-585B-4F54-ACD8-339C6919CF92}"/>
    <cellStyle name="20% - Accent4 3 5 5 2 3 2" xfId="43294" xr:uid="{3A1AEE48-7403-4B8B-9E10-279C4064B9CC}"/>
    <cellStyle name="20% - Accent4 3 5 5 2 4" xfId="33646" xr:uid="{DC28DD69-CDBF-4AB0-AEAF-540E92CF79DB}"/>
    <cellStyle name="20% - Accent4 3 5 5 3" xfId="13489" xr:uid="{D7B0D083-A589-4870-990D-228B3F0169C6}"/>
    <cellStyle name="20% - Accent4 3 5 5 3 2" xfId="23438" xr:uid="{F330282D-6FDF-452F-A354-A130204E05C8}"/>
    <cellStyle name="20% - Accent4 3 5 5 3 2 2" xfId="45712" xr:uid="{2F27BF13-A6FE-4079-92BC-6BAD955A1F4A}"/>
    <cellStyle name="20% - Accent4 3 5 5 3 3" xfId="36064" xr:uid="{7399D0B8-2D48-4DFA-834C-EB2C13B15A75}"/>
    <cellStyle name="20% - Accent4 3 5 5 4" xfId="18488" xr:uid="{E74A3DBB-8088-46C2-B281-FDB20601DB47}"/>
    <cellStyle name="20% - Accent4 3 5 5 4 2" xfId="40884" xr:uid="{C4B8EA27-FC0F-44B1-9B1E-E9B487712949}"/>
    <cellStyle name="20% - Accent4 3 5 5 5" xfId="31236" xr:uid="{9C7B0F56-01FB-4403-A6B7-17B380905F35}"/>
    <cellStyle name="20% - Accent4 3 5 6" xfId="10852" xr:uid="{D334A140-88EF-4193-B847-DBDB2902E9A0}"/>
    <cellStyle name="20% - Accent4 3 5 6 2" xfId="15981" xr:uid="{D3BFF6D3-6C24-40A8-BE19-B427EA896EA2}"/>
    <cellStyle name="20% - Accent4 3 5 6 2 2" xfId="25910" xr:uid="{8E0BFA5C-CDF3-4D62-B511-BA8E75E83D93}"/>
    <cellStyle name="20% - Accent4 3 5 6 2 2 2" xfId="48117" xr:uid="{AA926860-1D72-43FA-9A72-F5D483102E78}"/>
    <cellStyle name="20% - Accent4 3 5 6 2 3" xfId="38469" xr:uid="{DCB01CA1-7D97-4D4F-B922-8E8CB15AEF24}"/>
    <cellStyle name="20% - Accent4 3 5 6 3" xfId="20952" xr:uid="{7802C724-23DD-46C3-94A6-B618594359B5}"/>
    <cellStyle name="20% - Accent4 3 5 6 3 2" xfId="43287" xr:uid="{B5EDA7E4-DA29-404D-BD16-C7B69F1E0B8D}"/>
    <cellStyle name="20% - Accent4 3 5 6 4" xfId="33639" xr:uid="{79108AC4-C26B-49C1-AAEE-CF691A586764}"/>
    <cellStyle name="20% - Accent4 3 5 7" xfId="13482" xr:uid="{BCC25AC3-0AD4-4C76-831F-A9CDCE8E7EA9}"/>
    <cellStyle name="20% - Accent4 3 5 7 2" xfId="23431" xr:uid="{12120D13-740C-455C-98B2-8C01D3155972}"/>
    <cellStyle name="20% - Accent4 3 5 7 2 2" xfId="45705" xr:uid="{82BAB405-980B-416F-80B9-7479094EE7EE}"/>
    <cellStyle name="20% - Accent4 3 5 7 3" xfId="36057" xr:uid="{DB21973C-804A-46BA-93C9-A7E512FF2EDB}"/>
    <cellStyle name="20% - Accent4 3 5 8" xfId="18481" xr:uid="{B399EA91-401E-4CC1-A21D-4AF5B0F38FED}"/>
    <cellStyle name="20% - Accent4 3 5 8 2" xfId="40877" xr:uid="{06C7334A-853E-4DB8-94C5-0E50A4C4BEC6}"/>
    <cellStyle name="20% - Accent4 3 5 9" xfId="31229" xr:uid="{FA574D97-4BAB-4AE2-85B9-B058B2C52AAC}"/>
    <cellStyle name="20% - Accent4 3 6" xfId="2200" xr:uid="{FE45A4E5-749B-4ECE-B3AF-B1A8F229B1F9}"/>
    <cellStyle name="20% - Accent4 3 6 2" xfId="2201" xr:uid="{A869E7A4-E6B5-4530-A41A-4BD0B40257BC}"/>
    <cellStyle name="20% - Accent4 3 7" xfId="2202" xr:uid="{764946C3-C39D-4A99-A2AA-3E35B6C21420}"/>
    <cellStyle name="20% - Accent4 3 7 2" xfId="2203" xr:uid="{F7E93EDB-EE7F-4E46-8981-A0B27D889FA3}"/>
    <cellStyle name="20% - Accent4 3 8" xfId="2204" xr:uid="{FE22D0D7-225D-47C1-9587-E458086F93AA}"/>
    <cellStyle name="20% - Accent4 3 9" xfId="2205" xr:uid="{ED6CBB2A-4D0C-4BFF-8426-723CADC5EAC2}"/>
    <cellStyle name="20% - Accent4 4" xfId="263" xr:uid="{C6DC68B9-2750-438B-A0D8-B2F5B0ED6015}"/>
    <cellStyle name="20% - Accent4 4 2" xfId="484" xr:uid="{D5F19F84-4C6A-4DA6-A370-B74C2ABD2E37}"/>
    <cellStyle name="20% - Accent4 4 2 2" xfId="2207" xr:uid="{CD7491E8-9D71-4F0D-876F-D78E060D09FA}"/>
    <cellStyle name="20% - Accent4 4 2 3" xfId="10418" xr:uid="{68900301-3447-4E2A-8381-AD51785D64D7}"/>
    <cellStyle name="20% - Accent4 4 2 3 2" xfId="15547" xr:uid="{7EFDAE9F-62C7-4DD5-8C6F-9552ABD8F2E8}"/>
    <cellStyle name="20% - Accent4 4 2 3 2 2" xfId="25476" xr:uid="{2BC19F8A-8F35-4B84-AAB4-F1226C9A6E96}"/>
    <cellStyle name="20% - Accent4 4 2 3 2 2 2" xfId="47683" xr:uid="{C1628888-7A25-4B74-8F84-E2C871D5F4D8}"/>
    <cellStyle name="20% - Accent4 4 2 3 2 3" xfId="38035" xr:uid="{C8696C1A-6489-4F34-8886-6DCF2DDAC756}"/>
    <cellStyle name="20% - Accent4 4 2 3 3" xfId="20520" xr:uid="{FF0BF55D-3698-4816-A61B-A9D0B16E7A10}"/>
    <cellStyle name="20% - Accent4 4 2 3 3 2" xfId="42855" xr:uid="{C4D8C93C-6A6C-40F7-B255-DD557DA06FE4}"/>
    <cellStyle name="20% - Accent4 4 2 3 4" xfId="33207" xr:uid="{60ACD7B3-4D43-4B5A-B158-2D9DFDA7C121}"/>
    <cellStyle name="20% - Accent4 4 2 4" xfId="13036" xr:uid="{5AD54542-31DC-4DBB-B750-5348524837A9}"/>
    <cellStyle name="20% - Accent4 4 2 4 2" xfId="22989" xr:uid="{5EC3621B-384A-4DCD-9CBC-ADF64DCF3769}"/>
    <cellStyle name="20% - Accent4 4 2 4 2 2" xfId="45273" xr:uid="{9EDEB46E-4AD2-464D-8B53-8765CFCAEC5D}"/>
    <cellStyle name="20% - Accent4 4 2 4 3" xfId="35625" xr:uid="{30D3400F-9BEC-4949-8477-4FFCE645FA0F}"/>
    <cellStyle name="20% - Accent4 4 2 5" xfId="18042" xr:uid="{CE609DCA-3455-4FEE-A8DD-CF235A24752D}"/>
    <cellStyle name="20% - Accent4 4 2 5 2" xfId="40445" xr:uid="{DD9AFE32-6AF2-46EB-A91F-798CCE7128EF}"/>
    <cellStyle name="20% - Accent4 4 2 6" xfId="30799" xr:uid="{11CDBBB6-DC5C-4E4B-9143-33B2450CEE43}"/>
    <cellStyle name="20% - Accent4 4 3" xfId="2208" xr:uid="{E82EE174-131A-43E9-B20E-FDE34508779C}"/>
    <cellStyle name="20% - Accent4 4 4" xfId="2209" xr:uid="{32D79ADA-0D63-45D0-A7ED-14EADB224451}"/>
    <cellStyle name="20% - Accent4 4 5" xfId="2206" xr:uid="{8C6F471B-42D3-4C4F-B768-2E7D77863835}"/>
    <cellStyle name="20% - Accent4 4 6" xfId="10298" xr:uid="{4FD63844-B7AD-4EBF-8F7E-B83034A7A4BB}"/>
    <cellStyle name="20% - Accent4 4 6 2" xfId="15427" xr:uid="{A1354323-85E7-4B3F-AFEC-1FCFC8335960}"/>
    <cellStyle name="20% - Accent4 4 6 2 2" xfId="25356" xr:uid="{A53F036B-5E4E-4AF9-A41A-1CF0F7D799DB}"/>
    <cellStyle name="20% - Accent4 4 6 2 2 2" xfId="47563" xr:uid="{51CC997B-8D04-413D-ABB0-7975F8DA97CD}"/>
    <cellStyle name="20% - Accent4 4 6 2 3" xfId="37915" xr:uid="{8C496161-162B-4E37-9BD4-9D10179D9301}"/>
    <cellStyle name="20% - Accent4 4 6 3" xfId="20400" xr:uid="{DCB42099-6347-4C6D-A395-CD332C9CBDF5}"/>
    <cellStyle name="20% - Accent4 4 6 3 2" xfId="42735" xr:uid="{6A2D2222-4E5E-45EB-92C0-C8CA9154B893}"/>
    <cellStyle name="20% - Accent4 4 6 4" xfId="33087" xr:uid="{83F260BB-3E4C-40D2-8C64-37DD07D09183}"/>
    <cellStyle name="20% - Accent4 4 7" xfId="12915" xr:uid="{7050DBE8-B636-4B7B-97C3-14BE6C5E96B2}"/>
    <cellStyle name="20% - Accent4 4 7 2" xfId="22868" xr:uid="{C54310D5-14B5-4D17-9FE1-E83A37BF2556}"/>
    <cellStyle name="20% - Accent4 4 7 2 2" xfId="45152" xr:uid="{41B05912-C4AB-4184-B3C2-167FB4EFB547}"/>
    <cellStyle name="20% - Accent4 4 7 3" xfId="35504" xr:uid="{159CA637-A7BC-4B1C-9AC0-452E205F2690}"/>
    <cellStyle name="20% - Accent4 4 8" xfId="17921" xr:uid="{84E073D0-1D10-4EE9-8A35-2144FBA06E19}"/>
    <cellStyle name="20% - Accent4 4 8 2" xfId="40324" xr:uid="{44E31B80-A77D-4576-B691-E55A3F03AB03}"/>
    <cellStyle name="20% - Accent4 4 9" xfId="30678" xr:uid="{83D7C17B-7734-4BFF-8AB5-61B53BC5E3FD}"/>
    <cellStyle name="20% - Accent4 5" xfId="403" xr:uid="{3EDF515A-8B6B-4DD7-A18B-BC5E3BE29DBC}"/>
    <cellStyle name="20% - Accent4 5 2" xfId="2211" xr:uid="{A8ED9D5B-3D81-404F-826E-39BBB5B30BF8}"/>
    <cellStyle name="20% - Accent4 5 3" xfId="2212" xr:uid="{EA85A915-C5C6-4194-A99E-82CE8428F409}"/>
    <cellStyle name="20% - Accent4 5 4" xfId="2210" xr:uid="{5F46CE8A-8A7D-4C7F-9F2C-78F331F5E76F}"/>
    <cellStyle name="20% - Accent4 5 5" xfId="10337" xr:uid="{7FC6E56E-3444-495F-B53D-B3E98625490F}"/>
    <cellStyle name="20% - Accent4 5 5 2" xfId="15466" xr:uid="{50CED068-A5FF-4C08-B49B-FA4A47E8A554}"/>
    <cellStyle name="20% - Accent4 5 5 2 2" xfId="25395" xr:uid="{9AACC094-7D74-472B-8DD1-AE61EA0E344C}"/>
    <cellStyle name="20% - Accent4 5 5 2 2 2" xfId="47602" xr:uid="{A1B89B5E-8FB4-4F0F-8B8F-CBD13374F1A7}"/>
    <cellStyle name="20% - Accent4 5 5 2 3" xfId="37954" xr:uid="{111797E4-CF69-4BCA-B09B-DFDC97C837EC}"/>
    <cellStyle name="20% - Accent4 5 5 3" xfId="20439" xr:uid="{F715B447-E80A-4096-82CF-8F7A0F5B7EA8}"/>
    <cellStyle name="20% - Accent4 5 5 3 2" xfId="42774" xr:uid="{A47604A6-C087-4B6F-B6FB-77ECC4D3C0E8}"/>
    <cellStyle name="20% - Accent4 5 5 4" xfId="33126" xr:uid="{8D76A800-D666-4C04-B74D-642408FDCA4D}"/>
    <cellStyle name="20% - Accent4 5 6" xfId="12955" xr:uid="{60C07E1F-BE81-44ED-8254-B7AF5A119993}"/>
    <cellStyle name="20% - Accent4 5 6 2" xfId="22908" xr:uid="{FE6943D6-5A5A-479F-837A-4C4ABA134062}"/>
    <cellStyle name="20% - Accent4 5 6 2 2" xfId="45192" xr:uid="{E8DD9661-1BAC-4761-B2B2-A116774D214E}"/>
    <cellStyle name="20% - Accent4 5 6 3" xfId="35544" xr:uid="{5CD87CF2-C16F-4C17-A8A0-D70C852552B4}"/>
    <cellStyle name="20% - Accent4 5 7" xfId="17961" xr:uid="{88596C30-984B-4B63-8C4E-0C680B73FAF8}"/>
    <cellStyle name="20% - Accent4 5 7 2" xfId="40364" xr:uid="{CABFF614-C586-45AE-8957-986E65A2BCEC}"/>
    <cellStyle name="20% - Accent4 5 8" xfId="30718" xr:uid="{29C38A6B-0CC1-4B29-AE83-35385AE0A4CF}"/>
    <cellStyle name="20% - Accent4 6" xfId="2213" xr:uid="{C59CA8B3-0463-4E6D-B674-60E887499CFF}"/>
    <cellStyle name="20% - Accent4 6 2" xfId="2214" xr:uid="{3F3AEEBB-5CEE-4A96-9E9E-951C2050B954}"/>
    <cellStyle name="20% - Accent4 6 2 2" xfId="2215" xr:uid="{43C7E4B7-113C-40EC-B683-A2C0FF0C0EB2}"/>
    <cellStyle name="20% - Accent4 6 2 2 2" xfId="2216" xr:uid="{7CF18A55-B8F2-4C11-90B3-079FFE2D85CD}"/>
    <cellStyle name="20% - Accent4 6 2 2 2 2" xfId="2217" xr:uid="{393073B1-9589-4A4B-B0A4-1E8A81D4CCFC}"/>
    <cellStyle name="20% - Accent4 6 2 2 3" xfId="2218" xr:uid="{7F608FFE-BA77-4E8D-A7FB-4EAE0A80C010}"/>
    <cellStyle name="20% - Accent4 6 2 2 3 2" xfId="2219" xr:uid="{C01B9838-6473-410F-B334-F7F99D7FCE50}"/>
    <cellStyle name="20% - Accent4 6 2 2 4" xfId="2220" xr:uid="{8B051510-6E3F-4303-8DBD-3B47944CEEA1}"/>
    <cellStyle name="20% - Accent4 6 2 3" xfId="2221" xr:uid="{FFC6E9CA-B407-4991-89F2-846878443E01}"/>
    <cellStyle name="20% - Accent4 6 2 3 2" xfId="2222" xr:uid="{8810B7BE-EE04-4E2F-BEF5-C6EE5E7D74E6}"/>
    <cellStyle name="20% - Accent4 6 2 4" xfId="2223" xr:uid="{9FD61CC0-0D7E-4A67-BEFE-74870B496E9B}"/>
    <cellStyle name="20% - Accent4 6 2 4 2" xfId="2224" xr:uid="{9E7891D3-08DA-4280-9184-B14CC981526E}"/>
    <cellStyle name="20% - Accent4 6 2 5" xfId="2225" xr:uid="{F91792B7-BB51-4786-B209-DFB1A178E0C8}"/>
    <cellStyle name="20% - Accent4 6 3" xfId="2226" xr:uid="{B12C4893-0B71-48B4-8965-66BF32092D44}"/>
    <cellStyle name="20% - Accent4 6 3 2" xfId="2227" xr:uid="{C4CCFF80-54A4-4307-8A3B-69DBCD368647}"/>
    <cellStyle name="20% - Accent4 6 3 2 2" xfId="2228" xr:uid="{C1BCE317-78A3-41D6-B36D-FB8330278686}"/>
    <cellStyle name="20% - Accent4 6 3 3" xfId="2229" xr:uid="{B6F5B8AB-AA33-4321-8E13-CCCCA4B9ADC8}"/>
    <cellStyle name="20% - Accent4 6 3 3 2" xfId="2230" xr:uid="{C2F6460D-BD30-4530-A3D6-0BBF014FC949}"/>
    <cellStyle name="20% - Accent4 6 3 4" xfId="2231" xr:uid="{C3A5CF70-53A8-4BDC-B3F1-FEF71FD19317}"/>
    <cellStyle name="20% - Accent4 6 4" xfId="2232" xr:uid="{E884FB83-A338-48AF-8972-EA76498B5483}"/>
    <cellStyle name="20% - Accent4 6 4 2" xfId="2233" xr:uid="{72811EAE-0546-4FDB-A7B5-4C5C379CA873}"/>
    <cellStyle name="20% - Accent4 6 5" xfId="2234" xr:uid="{6D4A865B-BBDE-4B21-B90A-314C8105617C}"/>
    <cellStyle name="20% - Accent4 6 5 2" xfId="2235" xr:uid="{413F4A4C-180F-4E3F-881C-0B0DAB088E64}"/>
    <cellStyle name="20% - Accent4 6 6" xfId="2236" xr:uid="{073C8099-5E73-4E47-A212-3C18E4D69879}"/>
    <cellStyle name="20% - Accent4 7" xfId="2237" xr:uid="{ED3C7C30-C8E5-448A-8134-8D13870E47E8}"/>
    <cellStyle name="20% - Accent4 7 2" xfId="2238" xr:uid="{906F8C4C-58C9-42A2-8427-7CCDEDE59C55}"/>
    <cellStyle name="20% - Accent4 7 2 2" xfId="10861" xr:uid="{CF953221-74D7-4170-AC27-D27D0E58BC70}"/>
    <cellStyle name="20% - Accent4 7 2 2 2" xfId="15990" xr:uid="{04516903-5762-4953-9FE8-D8A38D5E2980}"/>
    <cellStyle name="20% - Accent4 7 2 2 2 2" xfId="25919" xr:uid="{5C9C2671-79A3-4805-9525-9163C9D64497}"/>
    <cellStyle name="20% - Accent4 7 2 2 2 2 2" xfId="48126" xr:uid="{493D398F-3431-4819-8DDB-1F2D946D429B}"/>
    <cellStyle name="20% - Accent4 7 2 2 2 3" xfId="38478" xr:uid="{067302A5-C701-4FE2-B3EE-3B74166BA602}"/>
    <cellStyle name="20% - Accent4 7 2 2 3" xfId="20961" xr:uid="{AC3FA409-F722-47DD-8B99-040621CC0B4D}"/>
    <cellStyle name="20% - Accent4 7 2 2 3 2" xfId="43296" xr:uid="{F9312A4A-7019-4167-9211-88AB95379ED5}"/>
    <cellStyle name="20% - Accent4 7 2 2 4" xfId="33648" xr:uid="{E3937E7B-0ED8-4AE8-954F-635146010688}"/>
    <cellStyle name="20% - Accent4 7 2 3" xfId="13491" xr:uid="{55C6B64B-09E1-4300-A2B0-9F84B472E836}"/>
    <cellStyle name="20% - Accent4 7 2 3 2" xfId="23440" xr:uid="{0F9EDCB7-B33B-4EAC-AE7B-9B8F2B0CD0A9}"/>
    <cellStyle name="20% - Accent4 7 2 3 2 2" xfId="45714" xr:uid="{4F7FBBD0-EC3A-45CB-8478-6DA6B4A66FE0}"/>
    <cellStyle name="20% - Accent4 7 2 3 3" xfId="36066" xr:uid="{7D239ED0-5FB5-4DDB-B2CE-692AAD566595}"/>
    <cellStyle name="20% - Accent4 7 2 4" xfId="18490" xr:uid="{0FDC2B47-09C5-4DB9-A356-A371FF422336}"/>
    <cellStyle name="20% - Accent4 7 2 4 2" xfId="40886" xr:uid="{6F0E7415-E919-4E1D-8476-7CC2160C7958}"/>
    <cellStyle name="20% - Accent4 7 2 5" xfId="31238" xr:uid="{A2CF5DD6-3B9C-484E-8A6E-D32A1823B428}"/>
    <cellStyle name="20% - Accent4 7 3" xfId="2239" xr:uid="{B3D69CCE-33F1-43D3-9EE4-E32BF5465FBA}"/>
    <cellStyle name="20% - Accent4 7 3 2" xfId="10862" xr:uid="{32040673-1D5F-42FF-84F1-ED96EFAC8C90}"/>
    <cellStyle name="20% - Accent4 7 3 2 2" xfId="15991" xr:uid="{9B77AA59-9815-4812-A2D9-AE0E46328D43}"/>
    <cellStyle name="20% - Accent4 7 3 2 2 2" xfId="25920" xr:uid="{9C9F5500-12F8-46C3-94FF-C2F3396768ED}"/>
    <cellStyle name="20% - Accent4 7 3 2 2 2 2" xfId="48127" xr:uid="{8F17CFD4-4C4D-4FC3-9515-F06214EC596C}"/>
    <cellStyle name="20% - Accent4 7 3 2 2 3" xfId="38479" xr:uid="{D3888296-8097-4FDF-BD91-F4672C132B37}"/>
    <cellStyle name="20% - Accent4 7 3 2 3" xfId="20962" xr:uid="{AEE084D0-F728-4714-A094-238A760C35BD}"/>
    <cellStyle name="20% - Accent4 7 3 2 3 2" xfId="43297" xr:uid="{649C19B0-21D5-4F21-BFAC-1A2F0BAED849}"/>
    <cellStyle name="20% - Accent4 7 3 2 4" xfId="33649" xr:uid="{BF912036-03B9-4FFA-9618-2D2FA1DAA963}"/>
    <cellStyle name="20% - Accent4 7 3 3" xfId="13492" xr:uid="{027FF1CD-DE78-4180-891B-BE40C098BF21}"/>
    <cellStyle name="20% - Accent4 7 3 3 2" xfId="23441" xr:uid="{B0FFDE34-A00C-46E2-A777-ED7B8B68F3D3}"/>
    <cellStyle name="20% - Accent4 7 3 3 2 2" xfId="45715" xr:uid="{C8A9BDAA-B1FA-47A8-8872-C7411EC8C93C}"/>
    <cellStyle name="20% - Accent4 7 3 3 3" xfId="36067" xr:uid="{BE2687F5-AE1C-4658-B1BB-956B7B931460}"/>
    <cellStyle name="20% - Accent4 7 3 4" xfId="18491" xr:uid="{4D79CE2D-4924-400E-B951-13EC706C70A0}"/>
    <cellStyle name="20% - Accent4 7 3 4 2" xfId="40887" xr:uid="{45897F65-A95E-463F-A019-F1957027912F}"/>
    <cellStyle name="20% - Accent4 7 3 5" xfId="31239" xr:uid="{C8A271A5-DD46-4104-A78C-DF51E07E6AFE}"/>
    <cellStyle name="20% - Accent4 7 4" xfId="2240" xr:uid="{8C07C57B-93A3-4E82-B3AC-685CD6398AF7}"/>
    <cellStyle name="20% - Accent4 7 4 2" xfId="10863" xr:uid="{512DB00F-D7D7-46F7-BF73-FBD1651CAAF5}"/>
    <cellStyle name="20% - Accent4 7 4 2 2" xfId="15992" xr:uid="{87180B5A-2652-4A6A-AC6A-BBC50CA7831E}"/>
    <cellStyle name="20% - Accent4 7 4 2 2 2" xfId="25921" xr:uid="{3C832407-3D1D-4919-A265-F4A7E630102E}"/>
    <cellStyle name="20% - Accent4 7 4 2 2 2 2" xfId="48128" xr:uid="{932AAA70-B5C9-455D-A555-537730316361}"/>
    <cellStyle name="20% - Accent4 7 4 2 2 3" xfId="38480" xr:uid="{6384C917-E47F-4481-ADBD-89CED6F82D16}"/>
    <cellStyle name="20% - Accent4 7 4 2 3" xfId="20963" xr:uid="{83817430-5070-4D3D-825B-B0E0380EFD3C}"/>
    <cellStyle name="20% - Accent4 7 4 2 3 2" xfId="43298" xr:uid="{39A56F3F-5F57-4738-9F76-C56E41784392}"/>
    <cellStyle name="20% - Accent4 7 4 2 4" xfId="33650" xr:uid="{2DFCC2CB-B2D2-494B-AEFF-C4BFEF4265FA}"/>
    <cellStyle name="20% - Accent4 7 4 3" xfId="13493" xr:uid="{9C4C5446-5679-4A94-8B2C-7ED91885E101}"/>
    <cellStyle name="20% - Accent4 7 4 3 2" xfId="23442" xr:uid="{68E55F96-FB76-4861-A520-36FC1F079C78}"/>
    <cellStyle name="20% - Accent4 7 4 3 2 2" xfId="45716" xr:uid="{2FE485E4-C989-4D69-A73C-106AC393D2FC}"/>
    <cellStyle name="20% - Accent4 7 4 3 3" xfId="36068" xr:uid="{6E5FAF68-159D-48DA-BF62-1261CAD9FF3D}"/>
    <cellStyle name="20% - Accent4 7 4 4" xfId="18492" xr:uid="{55F44762-059B-40B6-BA99-45BDC5BC1BD8}"/>
    <cellStyle name="20% - Accent4 7 4 4 2" xfId="40888" xr:uid="{36B7BF59-B60C-4445-AF84-1B2522F1584F}"/>
    <cellStyle name="20% - Accent4 7 4 5" xfId="31240" xr:uid="{C0200F48-D4D2-4B4F-B17A-C03D78750D9A}"/>
    <cellStyle name="20% - Accent4 7 5" xfId="10860" xr:uid="{9E7822FF-6545-46C9-9F74-CAB2C91F513E}"/>
    <cellStyle name="20% - Accent4 7 5 2" xfId="15989" xr:uid="{C86FE469-6A13-4DF3-A124-595FE43140FA}"/>
    <cellStyle name="20% - Accent4 7 5 2 2" xfId="25918" xr:uid="{B72D54C3-24BB-4DC7-BA3D-053116E8D233}"/>
    <cellStyle name="20% - Accent4 7 5 2 2 2" xfId="48125" xr:uid="{7C64C4FD-D6E0-4BC7-935A-B0F415228E45}"/>
    <cellStyle name="20% - Accent4 7 5 2 3" xfId="38477" xr:uid="{E4D7F4BD-E9D9-4C12-ADC6-1083628AC695}"/>
    <cellStyle name="20% - Accent4 7 5 3" xfId="20960" xr:uid="{5B71A1B8-FC43-4CC5-9899-0BE9DAF3943F}"/>
    <cellStyle name="20% - Accent4 7 5 3 2" xfId="43295" xr:uid="{B62817CA-DC5E-4182-8241-4C6143EDCA07}"/>
    <cellStyle name="20% - Accent4 7 5 4" xfId="33647" xr:uid="{850585F7-9545-43A0-9AF2-A12DBACC5F26}"/>
    <cellStyle name="20% - Accent4 7 6" xfId="13490" xr:uid="{532FA10E-2AB5-4176-B605-EB963D273460}"/>
    <cellStyle name="20% - Accent4 7 6 2" xfId="23439" xr:uid="{7BDBF1AC-8054-43E3-ACAE-3B1EE70FB22F}"/>
    <cellStyle name="20% - Accent4 7 6 2 2" xfId="45713" xr:uid="{F1670470-0705-4F98-90DA-F345D7B5C9CE}"/>
    <cellStyle name="20% - Accent4 7 6 3" xfId="36065" xr:uid="{D064C431-C784-44FD-B96B-E67DE37F6EC3}"/>
    <cellStyle name="20% - Accent4 7 7" xfId="18489" xr:uid="{94BEB4D3-5D22-420D-B5BE-F4BE50ABA403}"/>
    <cellStyle name="20% - Accent4 7 7 2" xfId="40885" xr:uid="{C285E5D4-456F-457D-9641-CA9023038AB9}"/>
    <cellStyle name="20% - Accent4 7 8" xfId="31237" xr:uid="{03F68F13-98CC-419A-B050-6932506FEBC4}"/>
    <cellStyle name="20% - Accent4 8" xfId="2241" xr:uid="{12F33AC2-C6AF-4709-92F9-38191A3F582F}"/>
    <cellStyle name="20% - Accent4 8 2" xfId="2242" xr:uid="{70E791D7-A390-4C87-9B8B-6E9E902FE6EC}"/>
    <cellStyle name="20% - Accent4 8 2 2" xfId="10865" xr:uid="{C12F4827-6497-418B-B094-032A7D7D91EC}"/>
    <cellStyle name="20% - Accent4 8 2 2 2" xfId="15994" xr:uid="{8FFA62C5-09E9-4394-B088-73B1AF64D737}"/>
    <cellStyle name="20% - Accent4 8 2 2 2 2" xfId="25923" xr:uid="{08B5B869-C4ED-4C24-81DD-26389B6D6FA7}"/>
    <cellStyle name="20% - Accent4 8 2 2 2 2 2" xfId="48130" xr:uid="{CADE08F2-7B2A-405B-874B-93F332FE9D40}"/>
    <cellStyle name="20% - Accent4 8 2 2 2 3" xfId="38482" xr:uid="{B9FE88A7-941E-47DC-9CB0-84B5E60F813A}"/>
    <cellStyle name="20% - Accent4 8 2 2 3" xfId="20965" xr:uid="{575AE5CC-5611-4F6F-B930-01C356FE263D}"/>
    <cellStyle name="20% - Accent4 8 2 2 3 2" xfId="43300" xr:uid="{A65D5C4F-113D-43C9-BE9A-3ED42B0EC2BB}"/>
    <cellStyle name="20% - Accent4 8 2 2 4" xfId="33652" xr:uid="{3D231997-CF6A-4F63-A51F-525D94A00223}"/>
    <cellStyle name="20% - Accent4 8 2 3" xfId="13495" xr:uid="{8C6091F7-A8A1-4D4E-B5D4-D1A4B26A92DD}"/>
    <cellStyle name="20% - Accent4 8 2 3 2" xfId="23444" xr:uid="{4A1E3A92-C9EA-4150-8496-5593F1DF3D9C}"/>
    <cellStyle name="20% - Accent4 8 2 3 2 2" xfId="45718" xr:uid="{96F65E70-BF3E-40E6-ACF6-FA3F51EE884B}"/>
    <cellStyle name="20% - Accent4 8 2 3 3" xfId="36070" xr:uid="{55B1937C-1AB6-45F1-83E8-607CF26198E6}"/>
    <cellStyle name="20% - Accent4 8 2 4" xfId="18494" xr:uid="{9223796B-FA66-4776-9474-35ED7CA60249}"/>
    <cellStyle name="20% - Accent4 8 2 4 2" xfId="40890" xr:uid="{C8BA09BE-63BB-4847-91E5-CEF0CFC3CB56}"/>
    <cellStyle name="20% - Accent4 8 2 5" xfId="31242" xr:uid="{D20711F2-5D8B-4960-AF17-60D70D5A3182}"/>
    <cellStyle name="20% - Accent4 8 3" xfId="2243" xr:uid="{30EF64B3-44B2-46AB-853B-7938680DC99A}"/>
    <cellStyle name="20% - Accent4 8 3 2" xfId="10866" xr:uid="{48C012F4-F84E-47DB-8569-B40752C7767D}"/>
    <cellStyle name="20% - Accent4 8 3 2 2" xfId="15995" xr:uid="{E819DA0E-DB65-4C2A-9758-6C1145CAB235}"/>
    <cellStyle name="20% - Accent4 8 3 2 2 2" xfId="25924" xr:uid="{EF039DE7-6E8C-4093-A1AE-278703F763F3}"/>
    <cellStyle name="20% - Accent4 8 3 2 2 2 2" xfId="48131" xr:uid="{EDF06219-12C7-4A8D-ADDC-F55F6E9A626C}"/>
    <cellStyle name="20% - Accent4 8 3 2 2 3" xfId="38483" xr:uid="{87A5E6A5-DE35-4F0F-8964-6AACCB8361CE}"/>
    <cellStyle name="20% - Accent4 8 3 2 3" xfId="20966" xr:uid="{C4478CB1-8F59-49CF-BE8E-C4FC753597F3}"/>
    <cellStyle name="20% - Accent4 8 3 2 3 2" xfId="43301" xr:uid="{9AC76347-4445-45B5-9556-15663F4ECF21}"/>
    <cellStyle name="20% - Accent4 8 3 2 4" xfId="33653" xr:uid="{9A414D45-EA40-4633-91B8-45DE60CC1D62}"/>
    <cellStyle name="20% - Accent4 8 3 3" xfId="13496" xr:uid="{919EC8A8-A69A-4AE5-9F52-39B8318F74BE}"/>
    <cellStyle name="20% - Accent4 8 3 3 2" xfId="23445" xr:uid="{80A89FCD-E25E-4BA8-B833-6437658AD77B}"/>
    <cellStyle name="20% - Accent4 8 3 3 2 2" xfId="45719" xr:uid="{46758928-06D2-420A-A05C-6E440AC6ACF4}"/>
    <cellStyle name="20% - Accent4 8 3 3 3" xfId="36071" xr:uid="{C61F4426-A676-4643-A076-80B154D35019}"/>
    <cellStyle name="20% - Accent4 8 3 4" xfId="18495" xr:uid="{E29FDD95-5CBF-4C1E-A439-D8DF693B5868}"/>
    <cellStyle name="20% - Accent4 8 3 4 2" xfId="40891" xr:uid="{D7865139-5F7C-479B-A611-91971978DF72}"/>
    <cellStyle name="20% - Accent4 8 3 5" xfId="31243" xr:uid="{2566AC12-B233-429E-995A-0058BB7A9E6C}"/>
    <cellStyle name="20% - Accent4 8 4" xfId="2244" xr:uid="{A945701B-4AE6-4D29-8749-80BD42FC252A}"/>
    <cellStyle name="20% - Accent4 8 4 2" xfId="10867" xr:uid="{AD817F3B-EAAA-4C73-8CED-2E285F923F6D}"/>
    <cellStyle name="20% - Accent4 8 4 2 2" xfId="15996" xr:uid="{94B7DF02-BDD7-496F-8D32-1A28E11D6503}"/>
    <cellStyle name="20% - Accent4 8 4 2 2 2" xfId="25925" xr:uid="{04F9ED55-BE9A-4E1C-9F34-6E503FFBD1E0}"/>
    <cellStyle name="20% - Accent4 8 4 2 2 2 2" xfId="48132" xr:uid="{6AA6D828-D49D-4813-836E-B5A55B431468}"/>
    <cellStyle name="20% - Accent4 8 4 2 2 3" xfId="38484" xr:uid="{2AAA579F-CF37-40E0-B6D2-C7628B0553D1}"/>
    <cellStyle name="20% - Accent4 8 4 2 3" xfId="20967" xr:uid="{792F960E-F520-4B74-8BB7-CA761A87C1AC}"/>
    <cellStyle name="20% - Accent4 8 4 2 3 2" xfId="43302" xr:uid="{127CD324-19E8-4E1E-B65E-3D351E411549}"/>
    <cellStyle name="20% - Accent4 8 4 2 4" xfId="33654" xr:uid="{FB930B3C-9558-4FD0-A230-D86D6D029EAA}"/>
    <cellStyle name="20% - Accent4 8 4 3" xfId="13497" xr:uid="{C6B074EC-545E-422D-9A13-ECCFEAA657D5}"/>
    <cellStyle name="20% - Accent4 8 4 3 2" xfId="23446" xr:uid="{8B249397-8F5C-4BDD-BCAE-0A545467402E}"/>
    <cellStyle name="20% - Accent4 8 4 3 2 2" xfId="45720" xr:uid="{FA03CA54-0F94-4D87-BD4F-021DFA953B90}"/>
    <cellStyle name="20% - Accent4 8 4 3 3" xfId="36072" xr:uid="{75E202A6-881B-4FCF-88DE-8B36A7F51936}"/>
    <cellStyle name="20% - Accent4 8 4 4" xfId="18496" xr:uid="{A0A8CE9A-7FDA-41E7-8DEC-C49BAD58C943}"/>
    <cellStyle name="20% - Accent4 8 4 4 2" xfId="40892" xr:uid="{7B9E15FB-CC3A-4E6C-B29D-0234E4F2EB1E}"/>
    <cellStyle name="20% - Accent4 8 4 5" xfId="31244" xr:uid="{BD2B2CB7-F4AE-4118-BD1E-297C29047F49}"/>
    <cellStyle name="20% - Accent4 8 5" xfId="10864" xr:uid="{A738FC57-3C48-4C2B-9070-F294C466F0DD}"/>
    <cellStyle name="20% - Accent4 8 5 2" xfId="15993" xr:uid="{ADFF9CCC-5A61-49DB-A704-E599C2A7948A}"/>
    <cellStyle name="20% - Accent4 8 5 2 2" xfId="25922" xr:uid="{0999F83F-C543-421D-9122-D71B335995A1}"/>
    <cellStyle name="20% - Accent4 8 5 2 2 2" xfId="48129" xr:uid="{68FCC5B9-9A9F-4AC1-AC6C-05FC6FA08A99}"/>
    <cellStyle name="20% - Accent4 8 5 2 3" xfId="38481" xr:uid="{4A717A8F-B23F-430B-90B7-A01D84007925}"/>
    <cellStyle name="20% - Accent4 8 5 3" xfId="20964" xr:uid="{67A69E9A-470F-47F5-9532-14DF0664177E}"/>
    <cellStyle name="20% - Accent4 8 5 3 2" xfId="43299" xr:uid="{8BA7CCEC-476B-4553-8E59-58394B8F46A0}"/>
    <cellStyle name="20% - Accent4 8 5 4" xfId="33651" xr:uid="{055E0829-561D-4DB9-89FD-8E73EC8F81A0}"/>
    <cellStyle name="20% - Accent4 8 6" xfId="13494" xr:uid="{1D7714E5-1485-4859-AA61-1CE494EFCAB8}"/>
    <cellStyle name="20% - Accent4 8 6 2" xfId="23443" xr:uid="{B8064F6D-BDB8-43D5-9742-B440B3900B38}"/>
    <cellStyle name="20% - Accent4 8 6 2 2" xfId="45717" xr:uid="{2756761B-4573-41A5-8FE8-98376FF182B2}"/>
    <cellStyle name="20% - Accent4 8 6 3" xfId="36069" xr:uid="{BB064522-2DC2-46ED-9383-4F508DFC3E47}"/>
    <cellStyle name="20% - Accent4 8 7" xfId="18493" xr:uid="{C5B0D74B-EFCB-4F15-AE4E-8C4C015A7495}"/>
    <cellStyle name="20% - Accent4 8 7 2" xfId="40889" xr:uid="{DDF092EC-9859-4A9E-898E-07109A41A2D4}"/>
    <cellStyle name="20% - Accent4 8 8" xfId="31241" xr:uid="{E00D63B2-135F-4CA2-84E6-5D3FAF763AE3}"/>
    <cellStyle name="20% - Accent4 9" xfId="2245" xr:uid="{0F683645-109F-4496-A18B-D91A22151C81}"/>
    <cellStyle name="20% - Accent4 9 2" xfId="2246" xr:uid="{B5AD40FB-8B53-47DA-8D59-6F2EB6A9F30A}"/>
    <cellStyle name="20% - Accent4 9 2 2" xfId="10869" xr:uid="{C6D7A790-FF43-49DD-B338-69BF3053BC7D}"/>
    <cellStyle name="20% - Accent4 9 2 2 2" xfId="15998" xr:uid="{F18C54A4-4F38-404B-B369-460036517154}"/>
    <cellStyle name="20% - Accent4 9 2 2 2 2" xfId="25927" xr:uid="{2CD49046-FF8D-45C6-B58D-0627DE4E0ED5}"/>
    <cellStyle name="20% - Accent4 9 2 2 2 2 2" xfId="48134" xr:uid="{753D921F-9EBC-4364-ADF8-FFC39E43F061}"/>
    <cellStyle name="20% - Accent4 9 2 2 2 3" xfId="38486" xr:uid="{7DA6F569-759F-4182-8BC0-3F465185872D}"/>
    <cellStyle name="20% - Accent4 9 2 2 3" xfId="20969" xr:uid="{7F07309F-2DA8-4489-8FEB-FFF2D538BD4B}"/>
    <cellStyle name="20% - Accent4 9 2 2 3 2" xfId="43304" xr:uid="{32775E73-8D2A-4975-8AF7-FD8C89E202E1}"/>
    <cellStyle name="20% - Accent4 9 2 2 4" xfId="33656" xr:uid="{7F7A1A8D-7A9E-4D68-AB9C-34F048FE3D29}"/>
    <cellStyle name="20% - Accent4 9 2 3" xfId="13499" xr:uid="{891F074E-29F6-441B-B964-9711DCA074E7}"/>
    <cellStyle name="20% - Accent4 9 2 3 2" xfId="23448" xr:uid="{42D6F90C-57EF-4887-BE87-D7CD54AB61C6}"/>
    <cellStyle name="20% - Accent4 9 2 3 2 2" xfId="45722" xr:uid="{3587DDC6-26A5-4EF2-8DB6-8551166765E5}"/>
    <cellStyle name="20% - Accent4 9 2 3 3" xfId="36074" xr:uid="{A0AA36A5-5416-4548-834D-B326B4BAD21A}"/>
    <cellStyle name="20% - Accent4 9 2 4" xfId="18498" xr:uid="{5099481D-EA8D-4FC9-A654-3AEA9407C280}"/>
    <cellStyle name="20% - Accent4 9 2 4 2" xfId="40894" xr:uid="{F4621778-9580-4ECE-B2DE-F3ABD36618AF}"/>
    <cellStyle name="20% - Accent4 9 2 5" xfId="31246" xr:uid="{4911CFB0-5063-404F-8D70-F5247CC7C4D3}"/>
    <cellStyle name="20% - Accent4 9 3" xfId="2247" xr:uid="{ECB245F5-3324-4740-9785-4DB48ADDB8E7}"/>
    <cellStyle name="20% - Accent4 9 3 2" xfId="10870" xr:uid="{4FDF28E7-EA53-427A-90F0-E82EF0767039}"/>
    <cellStyle name="20% - Accent4 9 3 2 2" xfId="15999" xr:uid="{ADCAB166-B1B2-48CA-ADBB-DC110ED0E9BB}"/>
    <cellStyle name="20% - Accent4 9 3 2 2 2" xfId="25928" xr:uid="{FF6A0E00-0629-41B3-A530-11392CD4B6CC}"/>
    <cellStyle name="20% - Accent4 9 3 2 2 2 2" xfId="48135" xr:uid="{2C919699-EE49-479F-909B-4AF27584F04E}"/>
    <cellStyle name="20% - Accent4 9 3 2 2 3" xfId="38487" xr:uid="{CCBBB160-72B1-4B47-B952-B8CBE0B70C13}"/>
    <cellStyle name="20% - Accent4 9 3 2 3" xfId="20970" xr:uid="{46325A2B-BBDB-43AB-8EA1-DEC4C1DA5053}"/>
    <cellStyle name="20% - Accent4 9 3 2 3 2" xfId="43305" xr:uid="{9E069051-F65F-4881-9966-B52A6CE22322}"/>
    <cellStyle name="20% - Accent4 9 3 2 4" xfId="33657" xr:uid="{86B96D12-952F-49BA-8774-A6EF632F2988}"/>
    <cellStyle name="20% - Accent4 9 3 3" xfId="13500" xr:uid="{AE82D9B5-090B-4638-91CE-027CBD24B1CD}"/>
    <cellStyle name="20% - Accent4 9 3 3 2" xfId="23449" xr:uid="{F95F0BF6-3342-401F-A4CF-A1916D94F986}"/>
    <cellStyle name="20% - Accent4 9 3 3 2 2" xfId="45723" xr:uid="{2CF92ADE-F126-4568-A241-CB447B11C48E}"/>
    <cellStyle name="20% - Accent4 9 3 3 3" xfId="36075" xr:uid="{D276C696-E739-49F8-9A45-C82AAF1B5A4A}"/>
    <cellStyle name="20% - Accent4 9 3 4" xfId="18499" xr:uid="{E2EE4922-2F0C-4836-BB40-D3B6C2F784BE}"/>
    <cellStyle name="20% - Accent4 9 3 4 2" xfId="40895" xr:uid="{00F0F0DA-4E1F-40EB-9AB0-1B131B06A96F}"/>
    <cellStyle name="20% - Accent4 9 3 5" xfId="31247" xr:uid="{24D1D48B-728E-41CD-A46B-729679EC908C}"/>
    <cellStyle name="20% - Accent4 9 4" xfId="2248" xr:uid="{18F4C72E-D094-4729-930D-D09CD521125D}"/>
    <cellStyle name="20% - Accent4 9 4 2" xfId="10871" xr:uid="{11A930CB-4499-464E-8C1D-5892F641298D}"/>
    <cellStyle name="20% - Accent4 9 4 2 2" xfId="16000" xr:uid="{3C410043-98FA-4E7D-8883-CC7568DA54BE}"/>
    <cellStyle name="20% - Accent4 9 4 2 2 2" xfId="25929" xr:uid="{E6087425-BCA2-4FFA-95D4-3D152A2CD5EE}"/>
    <cellStyle name="20% - Accent4 9 4 2 2 2 2" xfId="48136" xr:uid="{3F0DDE93-FA73-44BB-BB6F-0A36DAE1369E}"/>
    <cellStyle name="20% - Accent4 9 4 2 2 3" xfId="38488" xr:uid="{CA72503F-492B-4C08-AA7C-DBF84DD24E9A}"/>
    <cellStyle name="20% - Accent4 9 4 2 3" xfId="20971" xr:uid="{F830F566-E42A-47A1-B9EF-7543DE41EDCF}"/>
    <cellStyle name="20% - Accent4 9 4 2 3 2" xfId="43306" xr:uid="{813A12C5-281B-4EC6-A3CF-E364DC638C82}"/>
    <cellStyle name="20% - Accent4 9 4 2 4" xfId="33658" xr:uid="{F1AFA2C6-FEAC-4A32-BB8D-773B1133FA98}"/>
    <cellStyle name="20% - Accent4 9 4 3" xfId="13501" xr:uid="{64E01AF5-BF1A-41F1-8173-70CFF769BED3}"/>
    <cellStyle name="20% - Accent4 9 4 3 2" xfId="23450" xr:uid="{BE3E3C74-F525-4D02-A304-EE217EA8BC4E}"/>
    <cellStyle name="20% - Accent4 9 4 3 2 2" xfId="45724" xr:uid="{611487A2-9B29-41A7-A83C-F2B202D31127}"/>
    <cellStyle name="20% - Accent4 9 4 3 3" xfId="36076" xr:uid="{039DB609-E8D4-4EB2-B37C-96B97911BBF5}"/>
    <cellStyle name="20% - Accent4 9 4 4" xfId="18500" xr:uid="{373AA6BD-ADD0-49BB-B360-55C003AF5D42}"/>
    <cellStyle name="20% - Accent4 9 4 4 2" xfId="40896" xr:uid="{1E41C90A-E773-4144-9CC0-B7B297DA2CEA}"/>
    <cellStyle name="20% - Accent4 9 4 5" xfId="31248" xr:uid="{461D7F90-353E-4BF2-87B0-917F188F4B8E}"/>
    <cellStyle name="20% - Accent4 9 5" xfId="10868" xr:uid="{09D93EA1-0D1E-4E0E-9AD1-CA60DD10C833}"/>
    <cellStyle name="20% - Accent4 9 5 2" xfId="15997" xr:uid="{2A9468CB-44CE-4FE5-8BB5-8E9ED132D06F}"/>
    <cellStyle name="20% - Accent4 9 5 2 2" xfId="25926" xr:uid="{758B00BC-996B-4D77-96AC-A595314BD38A}"/>
    <cellStyle name="20% - Accent4 9 5 2 2 2" xfId="48133" xr:uid="{EA64B217-64F0-435A-AF13-2F600EA90BE7}"/>
    <cellStyle name="20% - Accent4 9 5 2 3" xfId="38485" xr:uid="{8F757010-124B-42C6-A1CD-229BDFA324CF}"/>
    <cellStyle name="20% - Accent4 9 5 3" xfId="20968" xr:uid="{90DBAD50-6B3E-4647-AD4F-B9EF3C82A859}"/>
    <cellStyle name="20% - Accent4 9 5 3 2" xfId="43303" xr:uid="{16D69835-A98A-4B2B-8686-8F740E641DF3}"/>
    <cellStyle name="20% - Accent4 9 5 4" xfId="33655" xr:uid="{AE51C8BF-42C8-491C-A14F-A9351E4FFA16}"/>
    <cellStyle name="20% - Accent4 9 6" xfId="13498" xr:uid="{DC8AA438-E2D7-416B-B921-860289BEB86F}"/>
    <cellStyle name="20% - Accent4 9 6 2" xfId="23447" xr:uid="{2930F259-FEC9-4F33-ADE3-5B79DFFE86F9}"/>
    <cellStyle name="20% - Accent4 9 6 2 2" xfId="45721" xr:uid="{6E4E28FE-7B82-4C6F-A8DA-9F060CD517FE}"/>
    <cellStyle name="20% - Accent4 9 6 3" xfId="36073" xr:uid="{D11BE7D4-549D-4D73-82CA-99D4F9C28A09}"/>
    <cellStyle name="20% - Accent4 9 7" xfId="18497" xr:uid="{D7FB24A5-328B-475F-8A5F-AB6DE4804B92}"/>
    <cellStyle name="20% - Accent4 9 7 2" xfId="40893" xr:uid="{EE3D19F8-223A-4B50-AE3B-8CE2071F0E48}"/>
    <cellStyle name="20% - Accent4 9 8" xfId="31245" xr:uid="{BB15DAE6-B2CD-46E1-B484-BE36FFCEADA5}"/>
    <cellStyle name="20% - Accent5" xfId="45" builtinId="46" customBuiltin="1"/>
    <cellStyle name="20% - Accent5 10" xfId="2249" xr:uid="{8B6124C9-072B-4FC8-9D2B-2CB4DF8F30FE}"/>
    <cellStyle name="20% - Accent5 10 2" xfId="2250" xr:uid="{E2835AEB-160C-41DC-8321-8C39F3E7CFAC}"/>
    <cellStyle name="20% - Accent5 10 2 2" xfId="10873" xr:uid="{856954A7-6D58-4F4D-80CF-7B8D90CE6608}"/>
    <cellStyle name="20% - Accent5 10 2 2 2" xfId="16002" xr:uid="{790CFF4E-49A5-45FE-AEE7-CDA99070E8B7}"/>
    <cellStyle name="20% - Accent5 10 2 2 2 2" xfId="25931" xr:uid="{9D756B02-A377-4A80-B81E-0B37612E0E2C}"/>
    <cellStyle name="20% - Accent5 10 2 2 2 2 2" xfId="48138" xr:uid="{3852532B-F767-4A4C-A227-1C97179B2772}"/>
    <cellStyle name="20% - Accent5 10 2 2 2 3" xfId="38490" xr:uid="{C3BA207D-7259-4034-B292-CC49A4FAC5EC}"/>
    <cellStyle name="20% - Accent5 10 2 2 3" xfId="20973" xr:uid="{34716F3F-AD43-44C8-BC3D-9993D231E046}"/>
    <cellStyle name="20% - Accent5 10 2 2 3 2" xfId="43308" xr:uid="{F5B6D660-7525-45AF-8FFE-4C8005F26656}"/>
    <cellStyle name="20% - Accent5 10 2 2 4" xfId="33660" xr:uid="{9D55A2E6-E3CF-422E-865D-CAB237DAE534}"/>
    <cellStyle name="20% - Accent5 10 2 3" xfId="13503" xr:uid="{AD1A9048-CC98-4EBA-9E51-60A078A996CC}"/>
    <cellStyle name="20% - Accent5 10 2 3 2" xfId="23452" xr:uid="{CF39AD5C-718D-4DB0-846F-65059F51F76B}"/>
    <cellStyle name="20% - Accent5 10 2 3 2 2" xfId="45726" xr:uid="{1BF518D5-3B86-4763-8A6A-3EC53A88FF4A}"/>
    <cellStyle name="20% - Accent5 10 2 3 3" xfId="36078" xr:uid="{A677DB28-063F-41F4-B33E-9DF71600C07F}"/>
    <cellStyle name="20% - Accent5 10 2 4" xfId="18502" xr:uid="{F7FBF91F-69FA-40D7-BD87-F69B7830FEDD}"/>
    <cellStyle name="20% - Accent5 10 2 4 2" xfId="40898" xr:uid="{EED9E1DF-80B1-4DA9-AB81-99E23915E7F9}"/>
    <cellStyle name="20% - Accent5 10 2 5" xfId="31250" xr:uid="{6303D1F3-10CA-44F8-B479-6BF90768DC4F}"/>
    <cellStyle name="20% - Accent5 10 3" xfId="2251" xr:uid="{95D1BF43-4AC1-4464-A9A0-2EA451CEE9CC}"/>
    <cellStyle name="20% - Accent5 10 3 2" xfId="10874" xr:uid="{315648B4-EDC2-4112-A79E-CB4082AA7B70}"/>
    <cellStyle name="20% - Accent5 10 3 2 2" xfId="16003" xr:uid="{8368F86E-30FD-4513-ADB4-D273777CA715}"/>
    <cellStyle name="20% - Accent5 10 3 2 2 2" xfId="25932" xr:uid="{FA29DB21-E70C-48F3-8EC7-E7E1F6841699}"/>
    <cellStyle name="20% - Accent5 10 3 2 2 2 2" xfId="48139" xr:uid="{A8483D58-F91F-4B0B-9240-29C103E95A28}"/>
    <cellStyle name="20% - Accent5 10 3 2 2 3" xfId="38491" xr:uid="{C3DFC43F-976C-43AE-9062-B0C3687C2EB5}"/>
    <cellStyle name="20% - Accent5 10 3 2 3" xfId="20974" xr:uid="{8464F525-7754-42F8-9D32-7B8F9FDE353A}"/>
    <cellStyle name="20% - Accent5 10 3 2 3 2" xfId="43309" xr:uid="{C895CA98-FFBD-485E-BD1E-3C35B4580328}"/>
    <cellStyle name="20% - Accent5 10 3 2 4" xfId="33661" xr:uid="{25286A6A-C78A-4370-9A22-1EBF5F2AF009}"/>
    <cellStyle name="20% - Accent5 10 3 3" xfId="13504" xr:uid="{3783E763-BF81-4C3B-9F20-B45E7D78D628}"/>
    <cellStyle name="20% - Accent5 10 3 3 2" xfId="23453" xr:uid="{5395B184-C8B3-425A-91DD-B40BAA69349F}"/>
    <cellStyle name="20% - Accent5 10 3 3 2 2" xfId="45727" xr:uid="{E8AAE803-785E-438F-AE0A-501B1750226B}"/>
    <cellStyle name="20% - Accent5 10 3 3 3" xfId="36079" xr:uid="{EF3FB839-2A4E-41CA-8129-798DF3E1583C}"/>
    <cellStyle name="20% - Accent5 10 3 4" xfId="18503" xr:uid="{3EEB2A9E-8E07-4324-81C0-DA9490DEC5D0}"/>
    <cellStyle name="20% - Accent5 10 3 4 2" xfId="40899" xr:uid="{C661C2B1-14B0-48E9-8E91-9187884F22DF}"/>
    <cellStyle name="20% - Accent5 10 3 5" xfId="31251" xr:uid="{B56931D4-5F44-496E-A2E8-B6D422055557}"/>
    <cellStyle name="20% - Accent5 10 4" xfId="2252" xr:uid="{1A72C844-9A64-41CE-9099-0D41443E1E08}"/>
    <cellStyle name="20% - Accent5 10 4 2" xfId="10875" xr:uid="{2F163E3E-52F4-4809-B4A7-4C385B188722}"/>
    <cellStyle name="20% - Accent5 10 4 2 2" xfId="16004" xr:uid="{64A50946-A95D-412F-8ED3-18BA75AEE560}"/>
    <cellStyle name="20% - Accent5 10 4 2 2 2" xfId="25933" xr:uid="{F3E1600A-05F2-44EB-9443-641C2B6516A0}"/>
    <cellStyle name="20% - Accent5 10 4 2 2 2 2" xfId="48140" xr:uid="{3F0CEC18-896D-4E4B-9530-848AD5350DD0}"/>
    <cellStyle name="20% - Accent5 10 4 2 2 3" xfId="38492" xr:uid="{B7CBBE8D-0380-4845-A0C6-5B09646F0B6F}"/>
    <cellStyle name="20% - Accent5 10 4 2 3" xfId="20975" xr:uid="{4E7063D3-38E5-4C3E-B67B-9F92A816E09F}"/>
    <cellStyle name="20% - Accent5 10 4 2 3 2" xfId="43310" xr:uid="{8CC891CD-18CF-4394-831C-BB0E1FC7DB83}"/>
    <cellStyle name="20% - Accent5 10 4 2 4" xfId="33662" xr:uid="{774FA41A-F9CF-4CFB-9F23-810EBD063737}"/>
    <cellStyle name="20% - Accent5 10 4 3" xfId="13505" xr:uid="{1D855D1E-E070-47EA-8260-B37105A1F482}"/>
    <cellStyle name="20% - Accent5 10 4 3 2" xfId="23454" xr:uid="{6D2D59F0-8E02-4FD6-BDE0-2B2B46361F25}"/>
    <cellStyle name="20% - Accent5 10 4 3 2 2" xfId="45728" xr:uid="{296F487B-1359-43FE-811E-C4683CEB2732}"/>
    <cellStyle name="20% - Accent5 10 4 3 3" xfId="36080" xr:uid="{75F7BCFB-0E0F-495F-BA08-01E6A8B72FDF}"/>
    <cellStyle name="20% - Accent5 10 4 4" xfId="18504" xr:uid="{0D00604D-42B6-4259-8284-31F5CB849D40}"/>
    <cellStyle name="20% - Accent5 10 4 4 2" xfId="40900" xr:uid="{8075A51D-81C8-435A-B134-7F25BC8D65D9}"/>
    <cellStyle name="20% - Accent5 10 4 5" xfId="31252" xr:uid="{1A50ADBB-30A8-4141-98DC-1D1B56D6DB12}"/>
    <cellStyle name="20% - Accent5 10 5" xfId="10872" xr:uid="{2110A70B-2D2F-4039-A2B3-BB298036E17E}"/>
    <cellStyle name="20% - Accent5 10 5 2" xfId="16001" xr:uid="{07BEB89E-80B2-438C-9752-1AEB15E31E0D}"/>
    <cellStyle name="20% - Accent5 10 5 2 2" xfId="25930" xr:uid="{A67EC1E5-E330-4420-9CC8-B1F640E45569}"/>
    <cellStyle name="20% - Accent5 10 5 2 2 2" xfId="48137" xr:uid="{C3F3AEED-F252-4EEB-BFB9-F00A2FEBDBD6}"/>
    <cellStyle name="20% - Accent5 10 5 2 3" xfId="38489" xr:uid="{8E5861D0-6166-4C46-85D4-D9D54FD1B8BA}"/>
    <cellStyle name="20% - Accent5 10 5 3" xfId="20972" xr:uid="{1ADEB418-5ED3-4744-8DD6-F1E4DA50A41C}"/>
    <cellStyle name="20% - Accent5 10 5 3 2" xfId="43307" xr:uid="{50881684-2875-4232-808F-74D762B5338D}"/>
    <cellStyle name="20% - Accent5 10 5 4" xfId="33659" xr:uid="{C7276FE7-C3D9-414C-BDEB-E8D67CC71AB1}"/>
    <cellStyle name="20% - Accent5 10 6" xfId="13502" xr:uid="{D51B052C-2B58-432B-8A61-5B01DF5F590E}"/>
    <cellStyle name="20% - Accent5 10 6 2" xfId="23451" xr:uid="{6D41AD48-3427-4F63-A903-0409C06DCF53}"/>
    <cellStyle name="20% - Accent5 10 6 2 2" xfId="45725" xr:uid="{4261649E-3EE2-47AD-B223-25D14C2333C9}"/>
    <cellStyle name="20% - Accent5 10 6 3" xfId="36077" xr:uid="{CF0964EB-E24A-49D5-BE82-3059FC59B720}"/>
    <cellStyle name="20% - Accent5 10 7" xfId="18501" xr:uid="{97FF33CB-7604-4821-A94D-26C5C94CA00A}"/>
    <cellStyle name="20% - Accent5 10 7 2" xfId="40897" xr:uid="{D006E346-7E48-4DBB-9A73-32BDC3A7C061}"/>
    <cellStyle name="20% - Accent5 10 8" xfId="31249" xr:uid="{50F8EB90-45FB-40E1-92A4-EE4E459E0258}"/>
    <cellStyle name="20% - Accent5 11" xfId="2253" xr:uid="{217C1E4F-7FB7-410A-BCE8-628FFA9872E8}"/>
    <cellStyle name="20% - Accent5 11 2" xfId="10876" xr:uid="{DFEE0BD0-5F46-45E3-B9FE-DFD2FE2FF720}"/>
    <cellStyle name="20% - Accent5 11 2 2" xfId="16005" xr:uid="{F976F9B1-0E93-4D5A-8503-CE1B678487C5}"/>
    <cellStyle name="20% - Accent5 11 2 2 2" xfId="25934" xr:uid="{BD8FE565-8C04-40CE-B93B-B8817BB65F02}"/>
    <cellStyle name="20% - Accent5 11 2 2 2 2" xfId="48141" xr:uid="{50D31957-5BE0-4C3B-9098-75C0BA42BEB5}"/>
    <cellStyle name="20% - Accent5 11 2 2 3" xfId="38493" xr:uid="{698CDC42-FC19-47E3-98BB-C657BA60DD83}"/>
    <cellStyle name="20% - Accent5 11 2 3" xfId="20976" xr:uid="{008E41C8-4BDF-4109-BF86-1AC93558391A}"/>
    <cellStyle name="20% - Accent5 11 2 3 2" xfId="43311" xr:uid="{8CB1F9B6-85E2-4114-A508-EEC570CDC99A}"/>
    <cellStyle name="20% - Accent5 11 2 4" xfId="33663" xr:uid="{F0E1B061-40DF-4C41-A4A0-1048745D9E64}"/>
    <cellStyle name="20% - Accent5 11 3" xfId="13506" xr:uid="{2BCC4C55-D164-40FA-92B3-CD0DA4D2C137}"/>
    <cellStyle name="20% - Accent5 11 3 2" xfId="23455" xr:uid="{445D60E0-51D6-47A0-8443-E884A113797C}"/>
    <cellStyle name="20% - Accent5 11 3 2 2" xfId="45729" xr:uid="{FD841E05-6455-45F2-B215-296FF633839F}"/>
    <cellStyle name="20% - Accent5 11 3 3" xfId="36081" xr:uid="{E0115182-FCAF-4544-8346-2E9A711FD44F}"/>
    <cellStyle name="20% - Accent5 11 4" xfId="18505" xr:uid="{C2EE1FE7-C562-4B31-B0DC-4694DFCEACB6}"/>
    <cellStyle name="20% - Accent5 11 4 2" xfId="40901" xr:uid="{53747400-4963-4BA0-9BE2-1861049A4F4E}"/>
    <cellStyle name="20% - Accent5 11 5" xfId="31253" xr:uid="{6CF2C6FC-D490-47E0-B6C3-307CB1C4C12C}"/>
    <cellStyle name="20% - Accent5 12" xfId="2254" xr:uid="{2F168629-3343-4DA1-9B1F-D883CDD0C026}"/>
    <cellStyle name="20% - Accent5 12 2" xfId="10877" xr:uid="{EE1C0014-B10B-4C21-BBAF-DD5E4F492639}"/>
    <cellStyle name="20% - Accent5 12 2 2" xfId="16006" xr:uid="{3A66F8F2-84C1-4FA2-828C-47EFA4A3A175}"/>
    <cellStyle name="20% - Accent5 12 2 2 2" xfId="25935" xr:uid="{5447157C-5312-4BB6-A6E7-710760E6A887}"/>
    <cellStyle name="20% - Accent5 12 2 2 2 2" xfId="48142" xr:uid="{F689BB5F-357A-4A44-82FF-D5759DAE1A2B}"/>
    <cellStyle name="20% - Accent5 12 2 2 3" xfId="38494" xr:uid="{300CFD3A-1DF8-4755-8424-60ACB629B0A2}"/>
    <cellStyle name="20% - Accent5 12 2 3" xfId="20977" xr:uid="{66733F4C-9645-4B4D-9726-A59C25F19614}"/>
    <cellStyle name="20% - Accent5 12 2 3 2" xfId="43312" xr:uid="{B731FB14-0CF1-4EF9-B588-2A7066A28EC3}"/>
    <cellStyle name="20% - Accent5 12 2 4" xfId="33664" xr:uid="{B590802D-EA7D-4B8F-AA9B-B23218EC8731}"/>
    <cellStyle name="20% - Accent5 12 3" xfId="13507" xr:uid="{F9675512-6115-4848-ADAB-D39D7E8076F0}"/>
    <cellStyle name="20% - Accent5 12 3 2" xfId="23456" xr:uid="{68479A66-7805-446D-AE20-D534AF31F277}"/>
    <cellStyle name="20% - Accent5 12 3 2 2" xfId="45730" xr:uid="{590D31F5-B5AA-4363-9FB5-B8E084658000}"/>
    <cellStyle name="20% - Accent5 12 3 3" xfId="36082" xr:uid="{51522DB8-8CDE-4919-B7AD-660B582DD2D6}"/>
    <cellStyle name="20% - Accent5 12 4" xfId="18506" xr:uid="{2B7D9144-68D4-4E75-93C4-34957F3F8191}"/>
    <cellStyle name="20% - Accent5 12 4 2" xfId="40902" xr:uid="{6CEEE0F8-A61F-42E5-9A22-540435B3DDB8}"/>
    <cellStyle name="20% - Accent5 12 5" xfId="31254" xr:uid="{1C58DEAF-DE05-4008-8919-6C45F6EB1954}"/>
    <cellStyle name="20% - Accent5 13" xfId="2255" xr:uid="{0E05059C-AA1D-45DE-ABC1-06ED2CF79E99}"/>
    <cellStyle name="20% - Accent5 13 2" xfId="10878" xr:uid="{4FEE5A81-573E-492B-80CE-0470C7117784}"/>
    <cellStyle name="20% - Accent5 13 2 2" xfId="16007" xr:uid="{4B0507A5-3E7D-4BDB-8978-657AF741F8B5}"/>
    <cellStyle name="20% - Accent5 13 2 2 2" xfId="25936" xr:uid="{AB12CBAB-EEDA-477B-9212-6BBA2F0AAE1C}"/>
    <cellStyle name="20% - Accent5 13 2 2 2 2" xfId="48143" xr:uid="{D21E679A-83D0-4682-B7D0-E9814B8B75DE}"/>
    <cellStyle name="20% - Accent5 13 2 2 3" xfId="38495" xr:uid="{1E737918-654E-48CD-8CBF-9B2579B1F20A}"/>
    <cellStyle name="20% - Accent5 13 2 3" xfId="20978" xr:uid="{A7C4461E-8F31-4661-8DC7-EE703F382246}"/>
    <cellStyle name="20% - Accent5 13 2 3 2" xfId="43313" xr:uid="{031ECAE8-A261-47AA-9281-A95C9EBD4967}"/>
    <cellStyle name="20% - Accent5 13 2 4" xfId="33665" xr:uid="{1B478EB8-6846-47A0-887D-F03B7345486B}"/>
    <cellStyle name="20% - Accent5 13 3" xfId="13508" xr:uid="{F4138ABF-E5B6-4306-9670-4EE0E0BC7360}"/>
    <cellStyle name="20% - Accent5 13 3 2" xfId="23457" xr:uid="{DFD33B8C-6B2D-423F-97E4-48DB038F26AD}"/>
    <cellStyle name="20% - Accent5 13 3 2 2" xfId="45731" xr:uid="{7E620D30-8B58-4611-8EBA-44FCBCDC8045}"/>
    <cellStyle name="20% - Accent5 13 3 3" xfId="36083" xr:uid="{90E4F656-DA66-4CEF-99C2-658D6D81B9F4}"/>
    <cellStyle name="20% - Accent5 13 4" xfId="18507" xr:uid="{108D4A5C-9A98-40D4-942C-80E5C0A5869E}"/>
    <cellStyle name="20% - Accent5 13 4 2" xfId="40903" xr:uid="{F8B30942-6F0E-4291-AEEF-783328C5B70B}"/>
    <cellStyle name="20% - Accent5 13 5" xfId="31255" xr:uid="{C5859AB6-2897-48FC-AAA8-C51BE981BEB1}"/>
    <cellStyle name="20% - Accent5 14" xfId="2256" xr:uid="{83522FAA-B0B4-47B3-A53F-97B9F458EF04}"/>
    <cellStyle name="20% - Accent5 14 2" xfId="10879" xr:uid="{A6FBA2DB-59C7-43F4-B74B-1C0F0111FDC7}"/>
    <cellStyle name="20% - Accent5 14 2 2" xfId="16008" xr:uid="{90626F33-65F5-48D5-854C-BE107E9161E7}"/>
    <cellStyle name="20% - Accent5 14 2 2 2" xfId="25937" xr:uid="{7BB30074-3484-4FDF-8E12-A78BA05B49A1}"/>
    <cellStyle name="20% - Accent5 14 2 2 2 2" xfId="48144" xr:uid="{14FBC6FB-D0E1-4D04-B442-A056CCA0E926}"/>
    <cellStyle name="20% - Accent5 14 2 2 3" xfId="38496" xr:uid="{A7D02558-0C7B-48A7-833B-0847888C0C86}"/>
    <cellStyle name="20% - Accent5 14 2 3" xfId="20979" xr:uid="{7CBF8E22-04A0-417F-9449-A387D34EFA9A}"/>
    <cellStyle name="20% - Accent5 14 2 3 2" xfId="43314" xr:uid="{673BE91D-362A-4E10-B90C-70A5BD2C5A06}"/>
    <cellStyle name="20% - Accent5 14 2 4" xfId="33666" xr:uid="{025EDBD0-8D80-4329-97EB-8AE604E81D42}"/>
    <cellStyle name="20% - Accent5 14 3" xfId="13509" xr:uid="{C25ED0BF-C994-4EF1-B62A-46CF495B5344}"/>
    <cellStyle name="20% - Accent5 14 3 2" xfId="23458" xr:uid="{28503B55-85DC-49E2-BB6E-5A7F57928851}"/>
    <cellStyle name="20% - Accent5 14 3 2 2" xfId="45732" xr:uid="{A340824C-0D1E-485F-9CAE-BCE58D713A85}"/>
    <cellStyle name="20% - Accent5 14 3 3" xfId="36084" xr:uid="{28D5A4BF-C341-4C62-9CE4-F91AC4D6304B}"/>
    <cellStyle name="20% - Accent5 14 4" xfId="18508" xr:uid="{8FF30FC5-73E3-48E3-A305-03A6ABCA0C64}"/>
    <cellStyle name="20% - Accent5 14 4 2" xfId="40904" xr:uid="{343BB517-70B7-4905-8E4B-5D9486D5A23E}"/>
    <cellStyle name="20% - Accent5 14 5" xfId="31256" xr:uid="{A8B7643E-41A7-4CA8-9E71-B3F380F3106C}"/>
    <cellStyle name="20% - Accent5 15" xfId="2257" xr:uid="{98892528-BD15-4880-9038-25846F9B23A5}"/>
    <cellStyle name="20% - Accent5 15 2" xfId="10880" xr:uid="{E789B982-3567-470A-80EA-DB04C4E5AFC3}"/>
    <cellStyle name="20% - Accent5 15 2 2" xfId="16009" xr:uid="{FEF9037B-ECC8-45E7-ADB5-6FA5DC6133A7}"/>
    <cellStyle name="20% - Accent5 15 2 2 2" xfId="25938" xr:uid="{49E2B12C-0843-4D79-A8CA-300FC2F7C263}"/>
    <cellStyle name="20% - Accent5 15 2 2 2 2" xfId="48145" xr:uid="{B4D1B12F-61EC-4DA4-9320-3817E7A7F91C}"/>
    <cellStyle name="20% - Accent5 15 2 2 3" xfId="38497" xr:uid="{811EB2EE-B28A-43EA-9464-D4EAECFA4F7F}"/>
    <cellStyle name="20% - Accent5 15 2 3" xfId="20980" xr:uid="{B7355109-4E44-419D-8BBC-D379D0D99AC6}"/>
    <cellStyle name="20% - Accent5 15 2 3 2" xfId="43315" xr:uid="{961D5252-C61C-48F6-8456-0085D70A7B5E}"/>
    <cellStyle name="20% - Accent5 15 2 4" xfId="33667" xr:uid="{70970D8E-6F74-43F0-A78D-C4FB941C3B62}"/>
    <cellStyle name="20% - Accent5 15 3" xfId="13510" xr:uid="{2B0F0B16-2385-4116-BEDF-E78AC3ABA691}"/>
    <cellStyle name="20% - Accent5 15 3 2" xfId="23459" xr:uid="{193F2ACD-F178-4C82-AF67-0FC5CD817CE5}"/>
    <cellStyle name="20% - Accent5 15 3 2 2" xfId="45733" xr:uid="{BFB156D1-6E8F-4960-B448-DDD9A86D26B0}"/>
    <cellStyle name="20% - Accent5 15 3 3" xfId="36085" xr:uid="{96C4282B-0470-4A99-ACE3-B9F88282BC7E}"/>
    <cellStyle name="20% - Accent5 15 4" xfId="18509" xr:uid="{EC5FCE39-3B87-4FA7-839C-F6EF5105A927}"/>
    <cellStyle name="20% - Accent5 15 4 2" xfId="40905" xr:uid="{5467BCFA-89F9-4F87-8889-7F9C6D0BD874}"/>
    <cellStyle name="20% - Accent5 15 5" xfId="31257" xr:uid="{E7FBFD3B-27BE-480D-AA1F-805F559B029C}"/>
    <cellStyle name="20% - Accent5 16" xfId="10204" xr:uid="{A4A90EC5-9E3F-4754-8271-5FB6B1187CD1}"/>
    <cellStyle name="20% - Accent5 16 2" xfId="15340" xr:uid="{EC1E4F4A-1813-430E-AF3D-EBD6F4D44B03}"/>
    <cellStyle name="20% - Accent5 16 2 2" xfId="25273" xr:uid="{29CFA3DE-E431-472C-B51C-4BEADE6F8570}"/>
    <cellStyle name="20% - Accent5 16 2 2 2" xfId="47480" xr:uid="{562A6BBF-9F8F-443A-83F0-51F7A799C6E8}"/>
    <cellStyle name="20% - Accent5 16 2 3" xfId="37832" xr:uid="{B6B49FCA-68D4-4C2E-B740-F440276A99B9}"/>
    <cellStyle name="20% - Accent5 16 3" xfId="20317" xr:uid="{A56229E1-5BCD-472D-A523-787F361136FC}"/>
    <cellStyle name="20% - Accent5 16 3 2" xfId="42652" xr:uid="{EEE6FFAD-1301-4F48-BC14-81099F2883CA}"/>
    <cellStyle name="20% - Accent5 16 4" xfId="33004" xr:uid="{36CF37A1-0541-4367-8C44-C22F333AF3B6}"/>
    <cellStyle name="20% - Accent5 17" xfId="12831" xr:uid="{94F94CDB-57C1-4934-9F0E-09434183464A}"/>
    <cellStyle name="20% - Accent5 17 2" xfId="22784" xr:uid="{C7694E5D-4F9D-4B2E-B0E6-4818F9893757}"/>
    <cellStyle name="20% - Accent5 17 2 2" xfId="45068" xr:uid="{C803F9BA-6F49-4E26-A2DE-C3CCE130E386}"/>
    <cellStyle name="20% - Accent5 17 3" xfId="35420" xr:uid="{C4F170C6-1590-408B-B76D-B0B519CC497E}"/>
    <cellStyle name="20% - Accent5 18" xfId="17838" xr:uid="{A3402612-6F3C-49CA-8ADF-50E53151BA6A}"/>
    <cellStyle name="20% - Accent5 18 2" xfId="40241" xr:uid="{D4C025CC-327D-4435-B5CD-341171A33BEF}"/>
    <cellStyle name="20% - Accent5 19" xfId="30586" xr:uid="{881E71FD-6A88-4AC1-9284-C9B567E76727}"/>
    <cellStyle name="20% - Accent5 2" xfId="179" xr:uid="{7969CC81-A3BF-44D9-A62C-B231EF79475F}"/>
    <cellStyle name="20% - Accent5 2 10" xfId="2259" xr:uid="{222B51FE-8F18-4234-B866-3C5F9FD177E6}"/>
    <cellStyle name="20% - Accent5 2 11" xfId="2258" xr:uid="{35949DEE-27CE-487D-A692-03BD06202FD8}"/>
    <cellStyle name="20% - Accent5 2 12" xfId="9298" xr:uid="{EA81A98F-97E0-4150-BFC8-29230F564A7C}"/>
    <cellStyle name="20% - Accent5 2 12 2" xfId="27822" xr:uid="{2DE5FB1C-483A-45C5-878A-3CA7719F8183}"/>
    <cellStyle name="20% - Accent5 2 12 2 2" xfId="49924" xr:uid="{77065F24-875F-49D7-B723-635E5EB19AAD}"/>
    <cellStyle name="20% - Accent5 2 13" xfId="10270" xr:uid="{205C3776-B8B8-449B-BA8B-B2E2D5564293}"/>
    <cellStyle name="20% - Accent5 2 13 2" xfId="15399" xr:uid="{BC4E3C19-9245-46D9-BD06-552342A0E4EF}"/>
    <cellStyle name="20% - Accent5 2 13 2 2" xfId="25328" xr:uid="{9613060B-9798-416E-AA52-C3B6AC30A5FC}"/>
    <cellStyle name="20% - Accent5 2 13 2 2 2" xfId="47535" xr:uid="{F1E6BEDF-73EA-4051-AF2B-94842796C02E}"/>
    <cellStyle name="20% - Accent5 2 13 2 3" xfId="37887" xr:uid="{685E279A-33FF-4558-9679-4590D7A160D5}"/>
    <cellStyle name="20% - Accent5 2 13 3" xfId="20372" xr:uid="{AC7F4C0E-AF6C-4D3B-A070-610D506F5471}"/>
    <cellStyle name="20% - Accent5 2 13 3 2" xfId="42707" xr:uid="{397C1E5D-0300-4010-B9FF-43EEAA16F35A}"/>
    <cellStyle name="20% - Accent5 2 13 4" xfId="33059" xr:uid="{35B890D9-CEE5-4E28-BBD0-5A57E7C86651}"/>
    <cellStyle name="20% - Accent5 2 14" xfId="12887" xr:uid="{F67D52E2-F1A3-431A-83F3-AD50A3C6230F}"/>
    <cellStyle name="20% - Accent5 2 14 2" xfId="22840" xr:uid="{12F994E7-218F-4B61-B0D7-B9FE4BF79E24}"/>
    <cellStyle name="20% - Accent5 2 14 2 2" xfId="45124" xr:uid="{CEA973C8-47B1-4DB5-B1C5-AB6122BEFC8B}"/>
    <cellStyle name="20% - Accent5 2 14 3" xfId="35476" xr:uid="{FE631B33-A253-4D1F-A982-E7291471A54C}"/>
    <cellStyle name="20% - Accent5 2 15" xfId="17893" xr:uid="{254543E1-0053-4C42-B191-F8FCD76D431D}"/>
    <cellStyle name="20% - Accent5 2 15 2" xfId="40296" xr:uid="{800E1125-C24E-478B-A116-C38A1A74A35C}"/>
    <cellStyle name="20% - Accent5 2 16" xfId="30650" xr:uid="{C2A683AC-13F2-4105-9D77-C55723112339}"/>
    <cellStyle name="20% - Accent5 2 2" xfId="327" xr:uid="{8A92DB3E-0720-4C60-8A2B-55A9B053EE05}"/>
    <cellStyle name="20% - Accent5 2 2 10" xfId="9299" xr:uid="{276469B9-C872-42F1-B9BA-3AF32CD6845D}"/>
    <cellStyle name="20% - Accent5 2 2 2" xfId="2261" xr:uid="{4355ED02-9B12-4853-AE1B-D4705A3AFEAA}"/>
    <cellStyle name="20% - Accent5 2 2 2 2" xfId="2262" xr:uid="{7F90A570-F6BF-4CFD-9097-68478E8A3638}"/>
    <cellStyle name="20% - Accent5 2 2 2 2 2" xfId="10882" xr:uid="{938D9F3F-7FF1-48C6-A7AE-4DF722DB36D4}"/>
    <cellStyle name="20% - Accent5 2 2 2 2 2 2" xfId="16011" xr:uid="{EBA10F5D-C968-4C1D-84D4-B4C5286D687A}"/>
    <cellStyle name="20% - Accent5 2 2 2 2 2 2 2" xfId="25940" xr:uid="{0475FA25-CCBC-4D2F-A1F4-5E1F78DB64B4}"/>
    <cellStyle name="20% - Accent5 2 2 2 2 2 2 2 2" xfId="48147" xr:uid="{65ABD015-0DD6-4880-93A6-7806663A824B}"/>
    <cellStyle name="20% - Accent5 2 2 2 2 2 2 3" xfId="38499" xr:uid="{25B289D6-0A31-4389-AD46-D8A9C53BED19}"/>
    <cellStyle name="20% - Accent5 2 2 2 2 2 3" xfId="20982" xr:uid="{EF529DBC-8D78-4DCC-B45B-1437A29E68F0}"/>
    <cellStyle name="20% - Accent5 2 2 2 2 2 3 2" xfId="43317" xr:uid="{D3BBC3F7-D8B6-4A3C-9850-8DF9424FD2FB}"/>
    <cellStyle name="20% - Accent5 2 2 2 2 2 4" xfId="33669" xr:uid="{7632D9C1-EEAE-4BFE-B63F-BD78FA6940B8}"/>
    <cellStyle name="20% - Accent5 2 2 2 2 3" xfId="13512" xr:uid="{C97CEB6A-9132-4A5C-9E87-D279A0615E57}"/>
    <cellStyle name="20% - Accent5 2 2 2 2 3 2" xfId="23461" xr:uid="{A28F8A3B-F367-40B6-A171-931C5C9905A8}"/>
    <cellStyle name="20% - Accent5 2 2 2 2 3 2 2" xfId="45735" xr:uid="{F7688A40-5EAE-483B-B5EF-E5AE7EB90D1F}"/>
    <cellStyle name="20% - Accent5 2 2 2 2 3 3" xfId="36087" xr:uid="{333C982B-6A47-455A-B05E-6A6BE64A8ACE}"/>
    <cellStyle name="20% - Accent5 2 2 2 2 4" xfId="18511" xr:uid="{639D423D-7D45-4BD6-8451-9CB25A7D3E54}"/>
    <cellStyle name="20% - Accent5 2 2 2 2 4 2" xfId="40907" xr:uid="{640D6209-F6D8-43E2-8075-4AE61E86C10C}"/>
    <cellStyle name="20% - Accent5 2 2 2 2 5" xfId="31259" xr:uid="{CD1093BF-E071-49B1-ABA0-D4D2308533C8}"/>
    <cellStyle name="20% - Accent5 2 2 2 3" xfId="2263" xr:uid="{7683FFAD-DCC5-41D4-99E9-3E34698440F3}"/>
    <cellStyle name="20% - Accent5 2 2 2 3 2" xfId="10883" xr:uid="{DBC6A8A0-493E-4405-A3F6-B6F105F3635C}"/>
    <cellStyle name="20% - Accent5 2 2 2 3 2 2" xfId="16012" xr:uid="{0FD1FF4B-E0F4-4715-90B4-189ABAC963F9}"/>
    <cellStyle name="20% - Accent5 2 2 2 3 2 2 2" xfId="25941" xr:uid="{6977E4E0-01ED-4252-9FDD-2BA5EFDF6A11}"/>
    <cellStyle name="20% - Accent5 2 2 2 3 2 2 2 2" xfId="48148" xr:uid="{F9F549ED-F530-4C1C-B6FB-18C30B0B10CE}"/>
    <cellStyle name="20% - Accent5 2 2 2 3 2 2 3" xfId="38500" xr:uid="{AB9F00D2-4139-4462-A42C-FDD46280B4EF}"/>
    <cellStyle name="20% - Accent5 2 2 2 3 2 3" xfId="20983" xr:uid="{264DFD40-DEAA-4F03-BB4C-6AFA3D0B23AB}"/>
    <cellStyle name="20% - Accent5 2 2 2 3 2 3 2" xfId="43318" xr:uid="{251A877F-1C30-4815-A62A-E3E36071D06A}"/>
    <cellStyle name="20% - Accent5 2 2 2 3 2 4" xfId="33670" xr:uid="{12F9C84D-6B59-4391-B4FF-B1D3897793A1}"/>
    <cellStyle name="20% - Accent5 2 2 2 3 3" xfId="13513" xr:uid="{C71326C0-0073-4BA3-B9F7-2FF8C2235B4E}"/>
    <cellStyle name="20% - Accent5 2 2 2 3 3 2" xfId="23462" xr:uid="{DCE8BB09-B960-4A60-9A0F-41274AD008C3}"/>
    <cellStyle name="20% - Accent5 2 2 2 3 3 2 2" xfId="45736" xr:uid="{01A6D5DE-985C-4467-A9F9-AC70B7C831EA}"/>
    <cellStyle name="20% - Accent5 2 2 2 3 3 3" xfId="36088" xr:uid="{C839D2D1-4458-4BB2-AD48-F2332559117E}"/>
    <cellStyle name="20% - Accent5 2 2 2 3 4" xfId="18512" xr:uid="{16CB61FE-26DE-4EA8-817D-13F9A4D307FA}"/>
    <cellStyle name="20% - Accent5 2 2 2 3 4 2" xfId="40908" xr:uid="{2453DAF5-02AD-4478-A1A2-73553701F423}"/>
    <cellStyle name="20% - Accent5 2 2 2 3 5" xfId="31260" xr:uid="{5ED4C53F-CD31-4839-96B0-6B99FE42EB09}"/>
    <cellStyle name="20% - Accent5 2 2 2 4" xfId="2264" xr:uid="{B8AEAB43-4D65-4B9A-B4AE-736CFACD6BCD}"/>
    <cellStyle name="20% - Accent5 2 2 2 4 2" xfId="10884" xr:uid="{AB45BC4A-4566-4EB7-8208-994ED690807C}"/>
    <cellStyle name="20% - Accent5 2 2 2 4 2 2" xfId="16013" xr:uid="{066B2AD2-83C3-49D5-A6AE-CD9197721851}"/>
    <cellStyle name="20% - Accent5 2 2 2 4 2 2 2" xfId="25942" xr:uid="{365B0CCC-D22E-4BB1-992E-D4C713960675}"/>
    <cellStyle name="20% - Accent5 2 2 2 4 2 2 2 2" xfId="48149" xr:uid="{B6F32781-5C57-43AC-82FC-C1F89F6109D9}"/>
    <cellStyle name="20% - Accent5 2 2 2 4 2 2 3" xfId="38501" xr:uid="{DF7DBD0B-0BA1-440B-910F-C70496893CFB}"/>
    <cellStyle name="20% - Accent5 2 2 2 4 2 3" xfId="20984" xr:uid="{2FAE02A9-26D2-4F9D-A6FE-5931A01BDFBD}"/>
    <cellStyle name="20% - Accent5 2 2 2 4 2 3 2" xfId="43319" xr:uid="{38275732-BE6F-4663-A994-B26D746E428D}"/>
    <cellStyle name="20% - Accent5 2 2 2 4 2 4" xfId="33671" xr:uid="{8728B77D-E15C-47E9-9A54-DC167D5FA44C}"/>
    <cellStyle name="20% - Accent5 2 2 2 4 3" xfId="13514" xr:uid="{B025043D-8375-4E8F-A965-9D8B92B87693}"/>
    <cellStyle name="20% - Accent5 2 2 2 4 3 2" xfId="23463" xr:uid="{19F3E123-D919-4685-99E3-8FEDEED4C2E2}"/>
    <cellStyle name="20% - Accent5 2 2 2 4 3 2 2" xfId="45737" xr:uid="{9C5AD8A0-E575-4B08-BCE8-1EA0B9DED862}"/>
    <cellStyle name="20% - Accent5 2 2 2 4 3 3" xfId="36089" xr:uid="{84C1CA5E-5850-4690-84B1-C29EDF082C4B}"/>
    <cellStyle name="20% - Accent5 2 2 2 4 4" xfId="18513" xr:uid="{11BFC943-4BA2-4ED5-804B-63963F664F98}"/>
    <cellStyle name="20% - Accent5 2 2 2 4 4 2" xfId="40909" xr:uid="{D9891A13-9532-47B3-8E8E-E78FC762EDB6}"/>
    <cellStyle name="20% - Accent5 2 2 2 4 5" xfId="31261" xr:uid="{65EC912D-3CC7-4D3C-BE6D-CDFE0F7CDEBB}"/>
    <cellStyle name="20% - Accent5 2 2 2 5" xfId="10881" xr:uid="{D0AC8529-AFB5-4083-B546-BECD9B2BA2E7}"/>
    <cellStyle name="20% - Accent5 2 2 2 5 2" xfId="16010" xr:uid="{03653F0F-B33A-44A2-889F-C0BF26FA4693}"/>
    <cellStyle name="20% - Accent5 2 2 2 5 2 2" xfId="25939" xr:uid="{E35D3E65-1BD7-4D07-8BD5-74BE58BB8D42}"/>
    <cellStyle name="20% - Accent5 2 2 2 5 2 2 2" xfId="48146" xr:uid="{C49F558C-7895-42C5-86AC-6E97B5F6AA00}"/>
    <cellStyle name="20% - Accent5 2 2 2 5 2 3" xfId="38498" xr:uid="{F9E162A8-5A72-4ADE-91E5-12A9C6BD38B1}"/>
    <cellStyle name="20% - Accent5 2 2 2 5 3" xfId="20981" xr:uid="{1973A33F-7AAA-4441-89C0-5C6BD3F35B9E}"/>
    <cellStyle name="20% - Accent5 2 2 2 5 3 2" xfId="43316" xr:uid="{82A7D67E-EBC0-4F3B-86CD-04D50110BF96}"/>
    <cellStyle name="20% - Accent5 2 2 2 5 4" xfId="33668" xr:uid="{208283EE-00DC-42CA-8DD0-2C74B9944529}"/>
    <cellStyle name="20% - Accent5 2 2 2 6" xfId="13511" xr:uid="{2F500AF5-87B5-427A-B90F-E407F8A521E7}"/>
    <cellStyle name="20% - Accent5 2 2 2 6 2" xfId="23460" xr:uid="{E8C2F32F-0AB4-4A1B-93FE-133C493B5188}"/>
    <cellStyle name="20% - Accent5 2 2 2 6 2 2" xfId="45734" xr:uid="{1CA407D9-1B44-4048-AA4C-237E71342C1C}"/>
    <cellStyle name="20% - Accent5 2 2 2 6 3" xfId="36086" xr:uid="{7B4F0427-CBDE-4322-93C4-BB4325CF46AC}"/>
    <cellStyle name="20% - Accent5 2 2 2 7" xfId="18510" xr:uid="{2FAEF97B-B064-4D77-B040-388BE86A4DB4}"/>
    <cellStyle name="20% - Accent5 2 2 2 7 2" xfId="40906" xr:uid="{77BDA3DC-6DAB-4214-8DAE-1BB471E53DA6}"/>
    <cellStyle name="20% - Accent5 2 2 2 8" xfId="31258" xr:uid="{DF0DF530-3433-47AF-B7DE-3E4FA4FA904E}"/>
    <cellStyle name="20% - Accent5 2 2 3" xfId="2265" xr:uid="{A8326E2B-F8A8-4BBE-AA16-43D5295E7294}"/>
    <cellStyle name="20% - Accent5 2 2 4" xfId="2266" xr:uid="{DAC0B2E0-B8D3-409B-890E-F48D7EE6B6D5}"/>
    <cellStyle name="20% - Accent5 2 2 4 2" xfId="10885" xr:uid="{530CB387-7661-4A82-A43F-6D80FA524513}"/>
    <cellStyle name="20% - Accent5 2 2 4 2 2" xfId="16014" xr:uid="{FB019E4A-773E-43DE-969B-5232E6D8E2CD}"/>
    <cellStyle name="20% - Accent5 2 2 4 2 2 2" xfId="25943" xr:uid="{2F93B28F-D8C6-4D39-B2C8-BA4AAEDB6145}"/>
    <cellStyle name="20% - Accent5 2 2 4 2 2 2 2" xfId="48150" xr:uid="{EDF8FF13-A713-4790-AE32-D16EB364E3D2}"/>
    <cellStyle name="20% - Accent5 2 2 4 2 2 3" xfId="38502" xr:uid="{6CF7B272-4A7C-4FF6-B664-04AD94235BEA}"/>
    <cellStyle name="20% - Accent5 2 2 4 2 3" xfId="20985" xr:uid="{487C43AA-4489-4DB8-B6C9-70618D9D0E38}"/>
    <cellStyle name="20% - Accent5 2 2 4 2 3 2" xfId="43320" xr:uid="{D8690932-FFD9-4474-849F-F9232B864249}"/>
    <cellStyle name="20% - Accent5 2 2 4 2 4" xfId="33672" xr:uid="{014E5207-A067-4338-A2C8-3A6411070E66}"/>
    <cellStyle name="20% - Accent5 2 2 4 3" xfId="13515" xr:uid="{7F2B9F8B-2EAD-4CB6-B67A-A1234B60084C}"/>
    <cellStyle name="20% - Accent5 2 2 4 3 2" xfId="23464" xr:uid="{7F68B80F-E1EB-40BF-AD3C-D83828B395C7}"/>
    <cellStyle name="20% - Accent5 2 2 4 3 2 2" xfId="45738" xr:uid="{9E4739D4-9CEF-436F-9E5E-934C6683024A}"/>
    <cellStyle name="20% - Accent5 2 2 4 3 3" xfId="36090" xr:uid="{1C4366D7-AD55-4A80-A6A3-A0FBCC2F64B2}"/>
    <cellStyle name="20% - Accent5 2 2 4 4" xfId="18514" xr:uid="{9B0884A0-FAC6-474E-9D5F-541EC1AC6068}"/>
    <cellStyle name="20% - Accent5 2 2 4 4 2" xfId="40910" xr:uid="{06AB0515-4651-42C5-9A53-72C94FDB16ED}"/>
    <cellStyle name="20% - Accent5 2 2 4 5" xfId="31262" xr:uid="{4C0BD080-3DAA-4452-AF78-A988953BE0C9}"/>
    <cellStyle name="20% - Accent5 2 2 5" xfId="2267" xr:uid="{7A603991-94A4-4EDE-9D88-D0EAE821CE3E}"/>
    <cellStyle name="20% - Accent5 2 2 5 2" xfId="10886" xr:uid="{0A687EFE-C698-4ACD-8CEC-7FF8CD6DA5B0}"/>
    <cellStyle name="20% - Accent5 2 2 5 2 2" xfId="16015" xr:uid="{7CEB2CE3-7F99-4BBA-BB87-BA96C204DAA6}"/>
    <cellStyle name="20% - Accent5 2 2 5 2 2 2" xfId="25944" xr:uid="{E28D8036-3A95-4213-9E9B-7922D66D71CB}"/>
    <cellStyle name="20% - Accent5 2 2 5 2 2 2 2" xfId="48151" xr:uid="{5A5EB9D1-B813-4288-9D2B-254ACF60BEC0}"/>
    <cellStyle name="20% - Accent5 2 2 5 2 2 3" xfId="38503" xr:uid="{68678A8A-F6F8-4BBC-AE54-3EAC059E8C20}"/>
    <cellStyle name="20% - Accent5 2 2 5 2 3" xfId="20986" xr:uid="{4BC08E99-AEE5-4385-9427-55E00883858F}"/>
    <cellStyle name="20% - Accent5 2 2 5 2 3 2" xfId="43321" xr:uid="{8E7A8E49-19E9-43DD-9E36-0EC8E6A2813B}"/>
    <cellStyle name="20% - Accent5 2 2 5 2 4" xfId="33673" xr:uid="{80709123-EC49-4C08-979A-15C51EC08562}"/>
    <cellStyle name="20% - Accent5 2 2 5 3" xfId="13516" xr:uid="{EAC1ACED-C24A-4D5D-892A-2F57236E5104}"/>
    <cellStyle name="20% - Accent5 2 2 5 3 2" xfId="23465" xr:uid="{ED3A6118-0F4A-4E77-AA92-01DBF80CC2AE}"/>
    <cellStyle name="20% - Accent5 2 2 5 3 2 2" xfId="45739" xr:uid="{61DD92BF-027B-48D0-A4AF-1B12D6A17296}"/>
    <cellStyle name="20% - Accent5 2 2 5 3 3" xfId="36091" xr:uid="{71E885F5-F47D-4E8C-B29D-42EF8F952818}"/>
    <cellStyle name="20% - Accent5 2 2 5 4" xfId="18515" xr:uid="{4474E8BC-3D36-4D30-8659-6AFDD3062B50}"/>
    <cellStyle name="20% - Accent5 2 2 5 4 2" xfId="40911" xr:uid="{519B2F78-11BE-4F83-BE39-C0220A8CC553}"/>
    <cellStyle name="20% - Accent5 2 2 5 5" xfId="31263" xr:uid="{98D4C67B-BD8A-4B86-968D-2FEFB36201B2}"/>
    <cellStyle name="20% - Accent5 2 2 6" xfId="2268" xr:uid="{0086A668-E7A1-41C0-B208-064BDAB5B1F4}"/>
    <cellStyle name="20% - Accent5 2 2 6 2" xfId="10887" xr:uid="{24CA6E9A-A419-4BF7-81D4-9EF6E5DCA4C2}"/>
    <cellStyle name="20% - Accent5 2 2 6 2 2" xfId="16016" xr:uid="{13A39600-2483-4DD8-BC91-AC1FABC30915}"/>
    <cellStyle name="20% - Accent5 2 2 6 2 2 2" xfId="25945" xr:uid="{201FFDA5-B191-426D-BB47-33A14CC68071}"/>
    <cellStyle name="20% - Accent5 2 2 6 2 2 2 2" xfId="48152" xr:uid="{9942E48E-DD3C-4C16-9D19-CD3DC3D41887}"/>
    <cellStyle name="20% - Accent5 2 2 6 2 2 3" xfId="38504" xr:uid="{230906F2-1F51-4675-9CFC-E1DFB04DF3FD}"/>
    <cellStyle name="20% - Accent5 2 2 6 2 3" xfId="20987" xr:uid="{4CEECE34-2DD8-4609-AFC3-0ED08077D22A}"/>
    <cellStyle name="20% - Accent5 2 2 6 2 3 2" xfId="43322" xr:uid="{714A34DF-1791-44CF-B6C5-FAEF7AFD3A22}"/>
    <cellStyle name="20% - Accent5 2 2 6 2 4" xfId="33674" xr:uid="{3094D023-E58B-4633-9A6A-1C90A2E72C3C}"/>
    <cellStyle name="20% - Accent5 2 2 6 3" xfId="13517" xr:uid="{271E63AB-B0F5-4864-9210-FF090CB2D93E}"/>
    <cellStyle name="20% - Accent5 2 2 6 3 2" xfId="23466" xr:uid="{C22FE262-B1CE-4B64-9E8D-E0350B0D58FF}"/>
    <cellStyle name="20% - Accent5 2 2 6 3 2 2" xfId="45740" xr:uid="{51F015AA-DF88-41B7-98C3-B61BD1D470D8}"/>
    <cellStyle name="20% - Accent5 2 2 6 3 3" xfId="36092" xr:uid="{98BD3C5B-82BE-445F-A106-E3055632E08E}"/>
    <cellStyle name="20% - Accent5 2 2 6 4" xfId="18516" xr:uid="{53A1846F-4FFA-4AAF-9D37-CAA69CB8FB13}"/>
    <cellStyle name="20% - Accent5 2 2 6 4 2" xfId="40912" xr:uid="{8580D6B1-C4BC-43B5-BDAE-3DAB837D74B9}"/>
    <cellStyle name="20% - Accent5 2 2 6 5" xfId="31264" xr:uid="{574B0D57-CFCD-4B50-9012-A22E5BB18C44}"/>
    <cellStyle name="20% - Accent5 2 2 7" xfId="2269" xr:uid="{96D50204-F49E-44A1-B1A8-EC0A2E36DF3D}"/>
    <cellStyle name="20% - Accent5 2 2 7 2" xfId="10888" xr:uid="{30F851C3-9555-410E-A244-17C10F4EC018}"/>
    <cellStyle name="20% - Accent5 2 2 7 2 2" xfId="16017" xr:uid="{BCD50DDC-7EF4-4367-B35C-08C0ED9FB102}"/>
    <cellStyle name="20% - Accent5 2 2 7 2 2 2" xfId="25946" xr:uid="{3A77F893-14D9-47A6-B284-63F94E061022}"/>
    <cellStyle name="20% - Accent5 2 2 7 2 2 2 2" xfId="48153" xr:uid="{A722A37E-8071-48F9-8ADF-F6B883F9B65C}"/>
    <cellStyle name="20% - Accent5 2 2 7 2 2 3" xfId="38505" xr:uid="{32233ECE-6AA6-43DE-AFD0-2920BA2F110A}"/>
    <cellStyle name="20% - Accent5 2 2 7 2 3" xfId="20988" xr:uid="{9E6BCF62-4E0E-48CC-A908-A5241A6A6161}"/>
    <cellStyle name="20% - Accent5 2 2 7 2 3 2" xfId="43323" xr:uid="{61D07FA3-3FAA-4401-981B-D1ECD4542260}"/>
    <cellStyle name="20% - Accent5 2 2 7 2 4" xfId="33675" xr:uid="{BF1EF8BA-6152-436F-8D67-2361A8273F86}"/>
    <cellStyle name="20% - Accent5 2 2 7 3" xfId="13518" xr:uid="{A2FD5E87-8B06-4E3F-AF96-191ADF9DC15E}"/>
    <cellStyle name="20% - Accent5 2 2 7 3 2" xfId="23467" xr:uid="{A60407FA-E0C0-47A6-B297-6B3DD0FBE28F}"/>
    <cellStyle name="20% - Accent5 2 2 7 3 2 2" xfId="45741" xr:uid="{D8BD687C-3690-4E68-B304-45B417E87B35}"/>
    <cellStyle name="20% - Accent5 2 2 7 3 3" xfId="36093" xr:uid="{BE04AF08-DD17-4B37-A3B2-CB2B688C90F8}"/>
    <cellStyle name="20% - Accent5 2 2 7 4" xfId="18517" xr:uid="{94D4944B-8A7B-434E-B931-6697B12C7781}"/>
    <cellStyle name="20% - Accent5 2 2 7 4 2" xfId="40913" xr:uid="{F371B286-F45A-4B8D-9D05-4491E5666BA1}"/>
    <cellStyle name="20% - Accent5 2 2 7 5" xfId="31265" xr:uid="{BB89135A-DC71-4D7A-9448-CB3AEE50A568}"/>
    <cellStyle name="20% - Accent5 2 2 8" xfId="2270" xr:uid="{D4E21241-8D16-4AF7-BCA8-D42F70D1387D}"/>
    <cellStyle name="20% - Accent5 2 2 9" xfId="2260" xr:uid="{E8161A47-2ADE-4040-8770-F53D4B02FA24}"/>
    <cellStyle name="20% - Accent5 2 3" xfId="456" xr:uid="{B36B3752-A9D0-424E-A5AA-1C0043E4E826}"/>
    <cellStyle name="20% - Accent5 2 3 10" xfId="13008" xr:uid="{C18CD130-2D19-427C-8A82-FA452A6386EA}"/>
    <cellStyle name="20% - Accent5 2 3 10 2" xfId="22961" xr:uid="{876F3956-1495-4DF9-9962-9005219C2F3C}"/>
    <cellStyle name="20% - Accent5 2 3 10 2 2" xfId="45245" xr:uid="{21CCB45C-0371-4F30-81AE-BCF148017798}"/>
    <cellStyle name="20% - Accent5 2 3 10 3" xfId="35597" xr:uid="{C110B82C-0733-4030-95AE-12E3372B409D}"/>
    <cellStyle name="20% - Accent5 2 3 11" xfId="18014" xr:uid="{FC85E214-9BDF-41DA-80FB-091679C285AA}"/>
    <cellStyle name="20% - Accent5 2 3 11 2" xfId="40417" xr:uid="{8358A92D-FA9B-4C75-BE17-38272D9E06A3}"/>
    <cellStyle name="20% - Accent5 2 3 12" xfId="30771" xr:uid="{6476493C-936E-4F05-A43F-DED504D95EB3}"/>
    <cellStyle name="20% - Accent5 2 3 2" xfId="2272" xr:uid="{CC4840E2-223C-4CF9-A2CF-915C5AC68925}"/>
    <cellStyle name="20% - Accent5 2 3 2 2" xfId="2273" xr:uid="{4688C742-EC72-407F-8EF4-2B952D938FE7}"/>
    <cellStyle name="20% - Accent5 2 3 2 2 2" xfId="10890" xr:uid="{791D0581-5EC2-4F46-84BA-E2EE44D53009}"/>
    <cellStyle name="20% - Accent5 2 3 2 2 2 2" xfId="16019" xr:uid="{01001B0B-6A73-444F-8A51-56E77173ED0D}"/>
    <cellStyle name="20% - Accent5 2 3 2 2 2 2 2" xfId="25948" xr:uid="{35FDF264-9811-4DE8-9B99-865A6DB37786}"/>
    <cellStyle name="20% - Accent5 2 3 2 2 2 2 2 2" xfId="48155" xr:uid="{5E842BA4-D039-4660-B103-49FE73AF1235}"/>
    <cellStyle name="20% - Accent5 2 3 2 2 2 2 3" xfId="38507" xr:uid="{55394DCE-04EC-4BA4-BF15-375BB888C83F}"/>
    <cellStyle name="20% - Accent5 2 3 2 2 2 3" xfId="20990" xr:uid="{C29DFA28-6D0E-4B1B-A0F8-1CDACCED4855}"/>
    <cellStyle name="20% - Accent5 2 3 2 2 2 3 2" xfId="43325" xr:uid="{4A307BDE-C953-4990-85E9-507AE580D5E3}"/>
    <cellStyle name="20% - Accent5 2 3 2 2 2 4" xfId="33677" xr:uid="{2E52579F-AEE7-4C44-AA6E-B061E42671C6}"/>
    <cellStyle name="20% - Accent5 2 3 2 2 3" xfId="13520" xr:uid="{3ABDDD07-7BCD-4B62-A879-C23AD94F3843}"/>
    <cellStyle name="20% - Accent5 2 3 2 2 3 2" xfId="23469" xr:uid="{3C7B52A8-86D4-4696-9EE0-AB531EDCBECC}"/>
    <cellStyle name="20% - Accent5 2 3 2 2 3 2 2" xfId="45743" xr:uid="{7B24C553-6A7C-4840-8C47-3DACE2E1A6CB}"/>
    <cellStyle name="20% - Accent5 2 3 2 2 3 3" xfId="36095" xr:uid="{8E62F606-FC74-478E-8FDF-DD538C816E2F}"/>
    <cellStyle name="20% - Accent5 2 3 2 2 4" xfId="18519" xr:uid="{D7E29E67-2304-4D4C-AA8F-CDD34B1E822A}"/>
    <cellStyle name="20% - Accent5 2 3 2 2 4 2" xfId="40915" xr:uid="{856A7CEB-C5F0-49CA-810B-0391BE5BA6AB}"/>
    <cellStyle name="20% - Accent5 2 3 2 2 5" xfId="31267" xr:uid="{C4E98C56-F617-4702-B450-E0EBA4433C1D}"/>
    <cellStyle name="20% - Accent5 2 3 2 3" xfId="2274" xr:uid="{F9EEE3EC-4D8E-401B-AA28-2EC89CBF8471}"/>
    <cellStyle name="20% - Accent5 2 3 2 3 2" xfId="10891" xr:uid="{7E23B6D9-2F55-49F1-BEE4-380A25E59518}"/>
    <cellStyle name="20% - Accent5 2 3 2 3 2 2" xfId="16020" xr:uid="{498467F8-2FC8-4DFE-90CC-ADED8CD1AD60}"/>
    <cellStyle name="20% - Accent5 2 3 2 3 2 2 2" xfId="25949" xr:uid="{1FCEBDC1-259F-401F-A647-8C4FD628D7EF}"/>
    <cellStyle name="20% - Accent5 2 3 2 3 2 2 2 2" xfId="48156" xr:uid="{4B3C4203-BBF2-4851-B942-583EB3F89780}"/>
    <cellStyle name="20% - Accent5 2 3 2 3 2 2 3" xfId="38508" xr:uid="{1C96D397-D29B-4DC3-BBAC-722647264677}"/>
    <cellStyle name="20% - Accent5 2 3 2 3 2 3" xfId="20991" xr:uid="{04C0C5B6-6CC8-422B-B5FD-84BAB1441B06}"/>
    <cellStyle name="20% - Accent5 2 3 2 3 2 3 2" xfId="43326" xr:uid="{07816EAA-B06F-498B-A073-C4813EE9842F}"/>
    <cellStyle name="20% - Accent5 2 3 2 3 2 4" xfId="33678" xr:uid="{D25B3BAE-0DF2-45B9-81B3-CED71CB497E9}"/>
    <cellStyle name="20% - Accent5 2 3 2 3 3" xfId="13521" xr:uid="{CA64A99D-7379-4E75-96C0-5B17CD514316}"/>
    <cellStyle name="20% - Accent5 2 3 2 3 3 2" xfId="23470" xr:uid="{4C4ABB34-5F9A-459A-9ED6-FA7459692723}"/>
    <cellStyle name="20% - Accent5 2 3 2 3 3 2 2" xfId="45744" xr:uid="{787041DF-09C4-4703-AA9C-DF19DAB91600}"/>
    <cellStyle name="20% - Accent5 2 3 2 3 3 3" xfId="36096" xr:uid="{E1415597-99D9-47F9-9345-1B22DCCF0A89}"/>
    <cellStyle name="20% - Accent5 2 3 2 3 4" xfId="18520" xr:uid="{F81F15D2-A045-4ABA-AC7A-EF8AFC5C4497}"/>
    <cellStyle name="20% - Accent5 2 3 2 3 4 2" xfId="40916" xr:uid="{5E5D48BE-398F-46F1-9487-6D9C4E49FA30}"/>
    <cellStyle name="20% - Accent5 2 3 2 3 5" xfId="31268" xr:uid="{2F89E745-875A-4C13-93C1-6F4AABF89F35}"/>
    <cellStyle name="20% - Accent5 2 3 2 4" xfId="2275" xr:uid="{D53A2120-FC61-45CF-9F44-8ADC12F35289}"/>
    <cellStyle name="20% - Accent5 2 3 2 4 2" xfId="10892" xr:uid="{00E24A6D-1B97-4D40-BD1A-B88654B4B55F}"/>
    <cellStyle name="20% - Accent5 2 3 2 4 2 2" xfId="16021" xr:uid="{C2B32103-00FB-476C-B7C4-DCE234013B72}"/>
    <cellStyle name="20% - Accent5 2 3 2 4 2 2 2" xfId="25950" xr:uid="{82CAEDF5-DA21-4D63-B917-3C04E2DC3507}"/>
    <cellStyle name="20% - Accent5 2 3 2 4 2 2 2 2" xfId="48157" xr:uid="{C573907E-2CED-4E47-971F-EE43F3790208}"/>
    <cellStyle name="20% - Accent5 2 3 2 4 2 2 3" xfId="38509" xr:uid="{1E1464CB-826A-42EE-87C3-BF0655D17FE2}"/>
    <cellStyle name="20% - Accent5 2 3 2 4 2 3" xfId="20992" xr:uid="{D331002C-3735-4437-9F32-D6C3C2744A9E}"/>
    <cellStyle name="20% - Accent5 2 3 2 4 2 3 2" xfId="43327" xr:uid="{B5766FF8-DED2-4784-BBF7-5F8DC75918D6}"/>
    <cellStyle name="20% - Accent5 2 3 2 4 2 4" xfId="33679" xr:uid="{BEA09E87-37D5-4566-9621-EF45CD85A92C}"/>
    <cellStyle name="20% - Accent5 2 3 2 4 3" xfId="13522" xr:uid="{100DC81E-4CE9-4A36-873E-68DC14EC8FB6}"/>
    <cellStyle name="20% - Accent5 2 3 2 4 3 2" xfId="23471" xr:uid="{41EC792B-0E3A-4A3F-9C76-9B11E0ADC9EF}"/>
    <cellStyle name="20% - Accent5 2 3 2 4 3 2 2" xfId="45745" xr:uid="{747126DD-369A-4401-B40F-19DC140D174F}"/>
    <cellStyle name="20% - Accent5 2 3 2 4 3 3" xfId="36097" xr:uid="{2E6A085A-2AA8-4887-940F-98FC4463F802}"/>
    <cellStyle name="20% - Accent5 2 3 2 4 4" xfId="18521" xr:uid="{D86C72D8-7F4B-415D-BB6D-9451BA7C38B0}"/>
    <cellStyle name="20% - Accent5 2 3 2 4 4 2" xfId="40917" xr:uid="{2F7A3D27-B099-4297-ADB7-A3BBCF856419}"/>
    <cellStyle name="20% - Accent5 2 3 2 4 5" xfId="31269" xr:uid="{DC6D1FFB-C4C1-4259-B99E-368564D65850}"/>
    <cellStyle name="20% - Accent5 2 3 2 5" xfId="10889" xr:uid="{1DE19424-333A-4162-844E-2BA202729AE0}"/>
    <cellStyle name="20% - Accent5 2 3 2 5 2" xfId="16018" xr:uid="{AED5046A-B32D-4857-BBD6-9B79199D53EA}"/>
    <cellStyle name="20% - Accent5 2 3 2 5 2 2" xfId="25947" xr:uid="{459E2170-60E4-4EB2-9F07-D5281E26313F}"/>
    <cellStyle name="20% - Accent5 2 3 2 5 2 2 2" xfId="48154" xr:uid="{6E3ADCFA-D3E0-4B24-9BFF-A612C204FC2F}"/>
    <cellStyle name="20% - Accent5 2 3 2 5 2 3" xfId="38506" xr:uid="{14B21227-A8CF-41CA-9B59-C71D1720AD80}"/>
    <cellStyle name="20% - Accent5 2 3 2 5 3" xfId="20989" xr:uid="{1062D0AE-9924-40AB-B617-CC2FBD7B18DF}"/>
    <cellStyle name="20% - Accent5 2 3 2 5 3 2" xfId="43324" xr:uid="{0266368C-4DE5-4627-8531-78C6B93E53D8}"/>
    <cellStyle name="20% - Accent5 2 3 2 5 4" xfId="33676" xr:uid="{807F5F19-376F-4287-9174-25D5675FBD87}"/>
    <cellStyle name="20% - Accent5 2 3 2 6" xfId="13519" xr:uid="{303E09FF-0B5F-402F-B4E6-8E9950EAC4F8}"/>
    <cellStyle name="20% - Accent5 2 3 2 6 2" xfId="23468" xr:uid="{C18A7EE4-B561-4A3C-87E4-044FFD83FD8B}"/>
    <cellStyle name="20% - Accent5 2 3 2 6 2 2" xfId="45742" xr:uid="{CF8FE2EA-7303-4B3E-9FCA-A8E386D2F928}"/>
    <cellStyle name="20% - Accent5 2 3 2 6 3" xfId="36094" xr:uid="{246A1153-D055-472A-91BE-2AA545D1242C}"/>
    <cellStyle name="20% - Accent5 2 3 2 7" xfId="18518" xr:uid="{D6F69679-DDB7-4FD2-9C78-BB218F058E9A}"/>
    <cellStyle name="20% - Accent5 2 3 2 7 2" xfId="40914" xr:uid="{F9D07995-E4C9-400F-9CDE-57BE28492960}"/>
    <cellStyle name="20% - Accent5 2 3 2 8" xfId="31266" xr:uid="{852739D6-7803-42F5-9B5B-CBF3619139F5}"/>
    <cellStyle name="20% - Accent5 2 3 3" xfId="2276" xr:uid="{EF3E5A65-A713-452A-A80C-531843CBE949}"/>
    <cellStyle name="20% - Accent5 2 3 3 2" xfId="10893" xr:uid="{B905D40F-225D-47AD-977E-56C4241D95C4}"/>
    <cellStyle name="20% - Accent5 2 3 3 2 2" xfId="16022" xr:uid="{79918384-1F42-42A5-BF40-F6F5323ED4FE}"/>
    <cellStyle name="20% - Accent5 2 3 3 2 2 2" xfId="25951" xr:uid="{BB92F696-2E9B-482E-B912-66BB1FFC6188}"/>
    <cellStyle name="20% - Accent5 2 3 3 2 2 2 2" xfId="48158" xr:uid="{031758C8-60B2-4D23-964F-1149F4387C8B}"/>
    <cellStyle name="20% - Accent5 2 3 3 2 2 3" xfId="38510" xr:uid="{1266589C-910F-430E-BAF7-495500B94A83}"/>
    <cellStyle name="20% - Accent5 2 3 3 2 3" xfId="20993" xr:uid="{0C47EEE8-C578-4514-BF16-1F4A14A4A0F6}"/>
    <cellStyle name="20% - Accent5 2 3 3 2 3 2" xfId="43328" xr:uid="{61CE2EC4-9044-40F4-BD59-7D954ADB3C9E}"/>
    <cellStyle name="20% - Accent5 2 3 3 2 4" xfId="33680" xr:uid="{FCA87E8E-0FDF-48D5-B78E-82A45C9EED80}"/>
    <cellStyle name="20% - Accent5 2 3 3 3" xfId="13523" xr:uid="{A5A1027C-770F-43DC-BF58-E49B414A9D38}"/>
    <cellStyle name="20% - Accent5 2 3 3 3 2" xfId="23472" xr:uid="{7BBBC3D5-72F5-412A-BA86-7B0BAB87F2EE}"/>
    <cellStyle name="20% - Accent5 2 3 3 3 2 2" xfId="45746" xr:uid="{D0FC83EB-4A95-4402-AF61-65343B17A5FD}"/>
    <cellStyle name="20% - Accent5 2 3 3 3 3" xfId="36098" xr:uid="{54AB9484-81E5-4DBF-8F2A-FE7125033F0D}"/>
    <cellStyle name="20% - Accent5 2 3 3 4" xfId="18522" xr:uid="{88386060-9CD4-4752-832A-16D84B19F1FF}"/>
    <cellStyle name="20% - Accent5 2 3 3 4 2" xfId="40918" xr:uid="{95D33AC9-AD31-46D1-A716-318DBDF2ACF5}"/>
    <cellStyle name="20% - Accent5 2 3 3 5" xfId="31270" xr:uid="{97C943A3-C483-4D2D-AB69-E5EFD50C7967}"/>
    <cellStyle name="20% - Accent5 2 3 4" xfId="2277" xr:uid="{8EEEAC40-C7B9-4550-A4B4-C6B78EAABB41}"/>
    <cellStyle name="20% - Accent5 2 3 4 2" xfId="10894" xr:uid="{84B8AD1F-DDBA-461B-A69B-BCBCC45AD747}"/>
    <cellStyle name="20% - Accent5 2 3 4 2 2" xfId="16023" xr:uid="{D8DA2531-AA12-4CBE-8BD7-C418EF09F26A}"/>
    <cellStyle name="20% - Accent5 2 3 4 2 2 2" xfId="25952" xr:uid="{CE7DEEC7-1B6F-4563-B91A-3486D831192E}"/>
    <cellStyle name="20% - Accent5 2 3 4 2 2 2 2" xfId="48159" xr:uid="{362239BE-ABF1-4FB8-B65F-33E22F2AABC2}"/>
    <cellStyle name="20% - Accent5 2 3 4 2 2 3" xfId="38511" xr:uid="{BAB5A75D-ADDC-4F76-AD84-139EFA0FD6D2}"/>
    <cellStyle name="20% - Accent5 2 3 4 2 3" xfId="20994" xr:uid="{399F0282-7098-4DB7-86C9-D98F82BF25AF}"/>
    <cellStyle name="20% - Accent5 2 3 4 2 3 2" xfId="43329" xr:uid="{9403A4F2-7EF6-47A0-902A-D39A65FE2186}"/>
    <cellStyle name="20% - Accent5 2 3 4 2 4" xfId="33681" xr:uid="{5F373FB2-24C9-4FE9-98CA-F5AC4CDBA61B}"/>
    <cellStyle name="20% - Accent5 2 3 4 3" xfId="13524" xr:uid="{5FB2D8C5-6555-456A-840C-C053375A8D66}"/>
    <cellStyle name="20% - Accent5 2 3 4 3 2" xfId="23473" xr:uid="{7649A87B-8DC9-4AF2-A875-A61F57BF02BD}"/>
    <cellStyle name="20% - Accent5 2 3 4 3 2 2" xfId="45747" xr:uid="{46F72727-D6E5-4AD4-ADA9-D332EC576316}"/>
    <cellStyle name="20% - Accent5 2 3 4 3 3" xfId="36099" xr:uid="{60884B0F-DD65-4EBC-914C-3BE49D487315}"/>
    <cellStyle name="20% - Accent5 2 3 4 4" xfId="18523" xr:uid="{51D3C05D-CF90-4938-99E2-909C6DCCC0BA}"/>
    <cellStyle name="20% - Accent5 2 3 4 4 2" xfId="40919" xr:uid="{51F91DF4-34E7-4E4A-B5E5-CD20B159BACB}"/>
    <cellStyle name="20% - Accent5 2 3 4 5" xfId="31271" xr:uid="{A9774367-D6A9-491A-B3C0-9AB1176DD536}"/>
    <cellStyle name="20% - Accent5 2 3 5" xfId="2278" xr:uid="{CFAFFB60-39DA-4A86-907C-B2346B279386}"/>
    <cellStyle name="20% - Accent5 2 3 5 2" xfId="10895" xr:uid="{8363937F-4089-4993-A5FE-6A98C4E16EA5}"/>
    <cellStyle name="20% - Accent5 2 3 5 2 2" xfId="16024" xr:uid="{6D7394E5-883E-45B6-92B4-9667055EA4AF}"/>
    <cellStyle name="20% - Accent5 2 3 5 2 2 2" xfId="25953" xr:uid="{689E3794-A570-4B78-A3CB-2F302F90932F}"/>
    <cellStyle name="20% - Accent5 2 3 5 2 2 2 2" xfId="48160" xr:uid="{5322B566-9A40-4E87-B337-06DF1A9A2F52}"/>
    <cellStyle name="20% - Accent5 2 3 5 2 2 3" xfId="38512" xr:uid="{719236F3-F897-4DE7-A4FA-13E0FB84BF1C}"/>
    <cellStyle name="20% - Accent5 2 3 5 2 3" xfId="20995" xr:uid="{7B5791B2-5BB3-4C47-B357-50629EF4AA25}"/>
    <cellStyle name="20% - Accent5 2 3 5 2 3 2" xfId="43330" xr:uid="{CBEC50B4-F5A5-4BFB-9AC6-C0CFDB65A16D}"/>
    <cellStyle name="20% - Accent5 2 3 5 2 4" xfId="33682" xr:uid="{6E780439-28F0-4643-8741-A188132C633F}"/>
    <cellStyle name="20% - Accent5 2 3 5 3" xfId="13525" xr:uid="{34E503E9-864C-4C2C-9056-B74D87A1C569}"/>
    <cellStyle name="20% - Accent5 2 3 5 3 2" xfId="23474" xr:uid="{08051C83-0FAD-490B-8C65-2BBAF80ED48B}"/>
    <cellStyle name="20% - Accent5 2 3 5 3 2 2" xfId="45748" xr:uid="{B74834CE-48AE-4B37-BA06-070F61B505C0}"/>
    <cellStyle name="20% - Accent5 2 3 5 3 3" xfId="36100" xr:uid="{E37BB59A-04A7-4822-B488-C2E3A25A77FC}"/>
    <cellStyle name="20% - Accent5 2 3 5 4" xfId="18524" xr:uid="{B6D854A0-F0D3-4B86-BE05-0D09FC699688}"/>
    <cellStyle name="20% - Accent5 2 3 5 4 2" xfId="40920" xr:uid="{4A45CDF6-DCBB-4E29-ABDF-E5D18248DAA9}"/>
    <cellStyle name="20% - Accent5 2 3 5 5" xfId="31272" xr:uid="{D9221F56-0F74-4070-8627-059FE8C59B88}"/>
    <cellStyle name="20% - Accent5 2 3 6" xfId="2279" xr:uid="{AC9C85A2-D2E3-43C9-AD85-0E225DA9CCAF}"/>
    <cellStyle name="20% - Accent5 2 3 6 2" xfId="10896" xr:uid="{05A63824-7CE6-4435-B2BF-2E3F6E4E50E3}"/>
    <cellStyle name="20% - Accent5 2 3 6 2 2" xfId="16025" xr:uid="{EEC039C9-4B45-4626-ACBD-27EED3AD3D91}"/>
    <cellStyle name="20% - Accent5 2 3 6 2 2 2" xfId="25954" xr:uid="{ED0388D4-CB8F-46B9-ACDE-D96A52C6C48B}"/>
    <cellStyle name="20% - Accent5 2 3 6 2 2 2 2" xfId="48161" xr:uid="{2256DCD5-D50A-4CBC-AFC0-20DFF9076175}"/>
    <cellStyle name="20% - Accent5 2 3 6 2 2 3" xfId="38513" xr:uid="{A8C4104A-5E52-4492-90E5-7B82A568EAD6}"/>
    <cellStyle name="20% - Accent5 2 3 6 2 3" xfId="20996" xr:uid="{3AFC073E-D785-4960-B555-A07A451692CC}"/>
    <cellStyle name="20% - Accent5 2 3 6 2 3 2" xfId="43331" xr:uid="{A9397DEC-38D1-41DD-B33A-AD245DD9FD70}"/>
    <cellStyle name="20% - Accent5 2 3 6 2 4" xfId="33683" xr:uid="{8919E6EF-9F92-4DD8-8AD5-86DF1A85FA0B}"/>
    <cellStyle name="20% - Accent5 2 3 6 3" xfId="13526" xr:uid="{4FF2BE23-8F50-40A6-BA28-F7B721F822E1}"/>
    <cellStyle name="20% - Accent5 2 3 6 3 2" xfId="23475" xr:uid="{59C69FB8-397B-4303-81D6-EA698115F3CF}"/>
    <cellStyle name="20% - Accent5 2 3 6 3 2 2" xfId="45749" xr:uid="{817E78B4-A824-4410-AE93-F7473673E118}"/>
    <cellStyle name="20% - Accent5 2 3 6 3 3" xfId="36101" xr:uid="{22A966A8-F119-4F4B-9EA7-FA3C65DF073F}"/>
    <cellStyle name="20% - Accent5 2 3 6 4" xfId="18525" xr:uid="{7F6D642F-AF0F-4798-943E-C8BD4C877ECF}"/>
    <cellStyle name="20% - Accent5 2 3 6 4 2" xfId="40921" xr:uid="{A613B3A5-92F9-4C48-9675-34558D4D07E3}"/>
    <cellStyle name="20% - Accent5 2 3 6 5" xfId="31273" xr:uid="{AC91F9F5-B15E-4E5E-B8B0-C2A2C751B2A4}"/>
    <cellStyle name="20% - Accent5 2 3 7" xfId="2280" xr:uid="{AA30DDC8-F2E8-4DAA-8976-5C15380DBE4B}"/>
    <cellStyle name="20% - Accent5 2 3 8" xfId="2271" xr:uid="{7EC36ACF-EB87-4D84-BBFE-2C16CE5D09A1}"/>
    <cellStyle name="20% - Accent5 2 3 9" xfId="10390" xr:uid="{4187F9E4-3379-40A4-B0D8-9855082B5A9E}"/>
    <cellStyle name="20% - Accent5 2 3 9 2" xfId="15519" xr:uid="{5FA37AB7-49C2-4144-A4DF-DD677F3AF06C}"/>
    <cellStyle name="20% - Accent5 2 3 9 2 2" xfId="25448" xr:uid="{A0877A02-65E3-4805-9CD4-11F748A99FCC}"/>
    <cellStyle name="20% - Accent5 2 3 9 2 2 2" xfId="47655" xr:uid="{F681F6C4-C0B1-4581-ACD7-EEB8FDA85CD3}"/>
    <cellStyle name="20% - Accent5 2 3 9 2 3" xfId="38007" xr:uid="{B6E02D00-0989-48EB-A63F-6D19D7808E0A}"/>
    <cellStyle name="20% - Accent5 2 3 9 3" xfId="20492" xr:uid="{0ADE5497-1C62-4ED8-9ADA-F295E8798494}"/>
    <cellStyle name="20% - Accent5 2 3 9 3 2" xfId="42827" xr:uid="{0D534AA1-1E5F-483C-AFA7-BBE27241083D}"/>
    <cellStyle name="20% - Accent5 2 3 9 4" xfId="33179" xr:uid="{5CF3C31E-9518-4314-BE4D-93802A0B58B7}"/>
    <cellStyle name="20% - Accent5 2 4" xfId="2281" xr:uid="{3E1BC3DF-FE80-4A1E-B888-7A04F7D1CE2C}"/>
    <cellStyle name="20% - Accent5 2 4 2" xfId="2282" xr:uid="{1A472B33-78AD-4961-B482-51FDABC3C148}"/>
    <cellStyle name="20% - Accent5 2 4 2 2" xfId="2283" xr:uid="{BC3922DF-4164-4A98-9C9A-CC33F923920D}"/>
    <cellStyle name="20% - Accent5 2 4 2 2 2" xfId="10899" xr:uid="{D408BEB0-DD7F-418F-8C2C-6998A64A672C}"/>
    <cellStyle name="20% - Accent5 2 4 2 2 2 2" xfId="16028" xr:uid="{C4E77ED2-16EA-48A7-AAF7-AC09E4AB05E9}"/>
    <cellStyle name="20% - Accent5 2 4 2 2 2 2 2" xfId="25957" xr:uid="{F87BCB1F-769A-4A85-AD58-54BFCD1F0EBD}"/>
    <cellStyle name="20% - Accent5 2 4 2 2 2 2 2 2" xfId="48164" xr:uid="{6CD5FF9D-877E-40B4-99F0-AAED2F5CC2F2}"/>
    <cellStyle name="20% - Accent5 2 4 2 2 2 2 3" xfId="38516" xr:uid="{672DCC93-72D1-4CFA-A0DF-77C52D5407E1}"/>
    <cellStyle name="20% - Accent5 2 4 2 2 2 3" xfId="20999" xr:uid="{5B2F26DB-0BC8-4E7C-822A-7A0371315DFB}"/>
    <cellStyle name="20% - Accent5 2 4 2 2 2 3 2" xfId="43334" xr:uid="{689A853F-B50A-4087-9DC4-89E9A5567CB7}"/>
    <cellStyle name="20% - Accent5 2 4 2 2 2 4" xfId="33686" xr:uid="{30DD07A0-A19B-442D-AF31-BE1890160593}"/>
    <cellStyle name="20% - Accent5 2 4 2 2 3" xfId="13529" xr:uid="{E9F425CA-A80C-4A83-B569-E4C5E4D5FDD7}"/>
    <cellStyle name="20% - Accent5 2 4 2 2 3 2" xfId="23478" xr:uid="{0F16CDE5-1452-41EC-A2E2-11EDB47C53B7}"/>
    <cellStyle name="20% - Accent5 2 4 2 2 3 2 2" xfId="45752" xr:uid="{EE590D77-F786-4870-81A0-DC3B5CF4FAA0}"/>
    <cellStyle name="20% - Accent5 2 4 2 2 3 3" xfId="36104" xr:uid="{D1DC9113-B665-4B29-84A8-26C57CF810D8}"/>
    <cellStyle name="20% - Accent5 2 4 2 2 4" xfId="18528" xr:uid="{5D069AC8-25C1-471F-B300-8ACFE21BD618}"/>
    <cellStyle name="20% - Accent5 2 4 2 2 4 2" xfId="40924" xr:uid="{2D35EC74-3A66-4044-997A-35FAD8B87FD9}"/>
    <cellStyle name="20% - Accent5 2 4 2 2 5" xfId="31276" xr:uid="{7C6EE9A3-0822-4FB3-9F00-3CAAD8D8CFDB}"/>
    <cellStyle name="20% - Accent5 2 4 2 3" xfId="2284" xr:uid="{8B79EC5A-965E-4989-85C7-9FA1900742EA}"/>
    <cellStyle name="20% - Accent5 2 4 2 3 2" xfId="10900" xr:uid="{F0136567-EC80-485E-9964-BC3CE2F809C0}"/>
    <cellStyle name="20% - Accent5 2 4 2 3 2 2" xfId="16029" xr:uid="{8FC67A2F-2A87-40C9-AF35-92FA2D515A17}"/>
    <cellStyle name="20% - Accent5 2 4 2 3 2 2 2" xfId="25958" xr:uid="{1ADAEE81-D1E6-4780-A0B8-7295AFC959C6}"/>
    <cellStyle name="20% - Accent5 2 4 2 3 2 2 2 2" xfId="48165" xr:uid="{4F7634C1-9CF7-40E5-87D7-760912646D97}"/>
    <cellStyle name="20% - Accent5 2 4 2 3 2 2 3" xfId="38517" xr:uid="{9DC12214-3A88-4D4A-8346-D75B3959AFD5}"/>
    <cellStyle name="20% - Accent5 2 4 2 3 2 3" xfId="21000" xr:uid="{2157594A-DC23-45BE-A471-79A0F3A7B4E1}"/>
    <cellStyle name="20% - Accent5 2 4 2 3 2 3 2" xfId="43335" xr:uid="{3579CC66-ACB2-46A9-BE66-FC9022F2FFF5}"/>
    <cellStyle name="20% - Accent5 2 4 2 3 2 4" xfId="33687" xr:uid="{DD3570AF-3904-4761-A2F4-F6C1A172F3DF}"/>
    <cellStyle name="20% - Accent5 2 4 2 3 3" xfId="13530" xr:uid="{27964F73-88CF-4D73-9554-79C31D4D3B24}"/>
    <cellStyle name="20% - Accent5 2 4 2 3 3 2" xfId="23479" xr:uid="{3144D9D4-0AC9-4784-BB3D-F89E9CBBBDF0}"/>
    <cellStyle name="20% - Accent5 2 4 2 3 3 2 2" xfId="45753" xr:uid="{E0E73270-212D-413A-A038-938749B9C9BC}"/>
    <cellStyle name="20% - Accent5 2 4 2 3 3 3" xfId="36105" xr:uid="{A5401884-F934-46BB-B16B-D9EA804F2B6E}"/>
    <cellStyle name="20% - Accent5 2 4 2 3 4" xfId="18529" xr:uid="{85B5F84A-182A-47AF-BB7A-40797B9934C8}"/>
    <cellStyle name="20% - Accent5 2 4 2 3 4 2" xfId="40925" xr:uid="{B77C13F2-A716-42C6-8544-4AFBDC90B2EA}"/>
    <cellStyle name="20% - Accent5 2 4 2 3 5" xfId="31277" xr:uid="{CE339C83-69B9-44E2-98B9-FE8C7AFFBC2E}"/>
    <cellStyle name="20% - Accent5 2 4 2 4" xfId="2285" xr:uid="{F342D6E5-EA3A-4081-8104-4CE5BB17878B}"/>
    <cellStyle name="20% - Accent5 2 4 2 4 2" xfId="10901" xr:uid="{A924D2E3-6539-4430-BDE3-3A182B5656DC}"/>
    <cellStyle name="20% - Accent5 2 4 2 4 2 2" xfId="16030" xr:uid="{00159513-4B32-461F-A342-BB67125AE17A}"/>
    <cellStyle name="20% - Accent5 2 4 2 4 2 2 2" xfId="25959" xr:uid="{4FE859E1-DE73-4E72-B080-6F722FEA91B3}"/>
    <cellStyle name="20% - Accent5 2 4 2 4 2 2 2 2" xfId="48166" xr:uid="{09AB7C46-B18A-4685-91AB-9CB0F0822B4E}"/>
    <cellStyle name="20% - Accent5 2 4 2 4 2 2 3" xfId="38518" xr:uid="{C0A80961-C1B0-480E-A9C4-D9B8DFB3AD38}"/>
    <cellStyle name="20% - Accent5 2 4 2 4 2 3" xfId="21001" xr:uid="{718A6BA6-642A-4AC6-9F05-01028E5F227D}"/>
    <cellStyle name="20% - Accent5 2 4 2 4 2 3 2" xfId="43336" xr:uid="{7357AED7-00C0-4CEA-8E31-6F9DEE736B34}"/>
    <cellStyle name="20% - Accent5 2 4 2 4 2 4" xfId="33688" xr:uid="{3D9F06CE-5EFC-45E7-9DBE-6EADB538A00C}"/>
    <cellStyle name="20% - Accent5 2 4 2 4 3" xfId="13531" xr:uid="{DD554997-07E4-4C53-9936-D538AC75CF05}"/>
    <cellStyle name="20% - Accent5 2 4 2 4 3 2" xfId="23480" xr:uid="{C3A3A6DB-6881-4C24-A550-8ECF005A7601}"/>
    <cellStyle name="20% - Accent5 2 4 2 4 3 2 2" xfId="45754" xr:uid="{D8B169F1-5ECD-4DF8-BC1E-1F373713EDCB}"/>
    <cellStyle name="20% - Accent5 2 4 2 4 3 3" xfId="36106" xr:uid="{A0E8D8F0-0F5B-4093-A6CB-0E6712232808}"/>
    <cellStyle name="20% - Accent5 2 4 2 4 4" xfId="18530" xr:uid="{7237C2AE-21A4-49A0-A37B-21700CCBBD1A}"/>
    <cellStyle name="20% - Accent5 2 4 2 4 4 2" xfId="40926" xr:uid="{4DFEB0EA-35A1-464C-9FC1-B2A9CB330373}"/>
    <cellStyle name="20% - Accent5 2 4 2 4 5" xfId="31278" xr:uid="{62F6D089-FFF8-46D5-A028-6AA6BC8E0C3C}"/>
    <cellStyle name="20% - Accent5 2 4 2 5" xfId="10898" xr:uid="{3B1158CA-5017-4FA0-8C67-56FF396FCE0E}"/>
    <cellStyle name="20% - Accent5 2 4 2 5 2" xfId="16027" xr:uid="{BD809F01-2246-4486-94E8-6EF515BBECE0}"/>
    <cellStyle name="20% - Accent5 2 4 2 5 2 2" xfId="25956" xr:uid="{2E85661A-BE44-4963-AA83-AD1869D75CAB}"/>
    <cellStyle name="20% - Accent5 2 4 2 5 2 2 2" xfId="48163" xr:uid="{24A75980-1B86-4625-BE46-0BF47426EB7D}"/>
    <cellStyle name="20% - Accent5 2 4 2 5 2 3" xfId="38515" xr:uid="{87C4970A-82AD-4BAB-88EC-D33174244CE1}"/>
    <cellStyle name="20% - Accent5 2 4 2 5 3" xfId="20998" xr:uid="{4C3ED700-04C7-4595-A39A-A255DE4567E7}"/>
    <cellStyle name="20% - Accent5 2 4 2 5 3 2" xfId="43333" xr:uid="{CE342F4C-9C04-45AC-98DD-AB0158F3C51A}"/>
    <cellStyle name="20% - Accent5 2 4 2 5 4" xfId="33685" xr:uid="{1FF4B3AD-5E1A-41B9-988F-D9C869EBE002}"/>
    <cellStyle name="20% - Accent5 2 4 2 6" xfId="13528" xr:uid="{C1B6D770-08E2-4204-A03A-7AB6BC902525}"/>
    <cellStyle name="20% - Accent5 2 4 2 6 2" xfId="23477" xr:uid="{3BC0D7A8-98E7-4C1D-A43C-D5922C4BE4D7}"/>
    <cellStyle name="20% - Accent5 2 4 2 6 2 2" xfId="45751" xr:uid="{CA9E574E-0E3E-4794-AE53-78F7BD6D9591}"/>
    <cellStyle name="20% - Accent5 2 4 2 6 3" xfId="36103" xr:uid="{7859AC53-84FA-445D-984D-72AA72A12B52}"/>
    <cellStyle name="20% - Accent5 2 4 2 7" xfId="18527" xr:uid="{FF6C7BBF-E980-4C96-9D74-A58625E460D5}"/>
    <cellStyle name="20% - Accent5 2 4 2 7 2" xfId="40923" xr:uid="{8AB9BA9B-DB7B-4314-939D-2053FCD35228}"/>
    <cellStyle name="20% - Accent5 2 4 2 8" xfId="31275" xr:uid="{1EB6A304-08C7-4718-A5FC-57F31461F2BA}"/>
    <cellStyle name="20% - Accent5 2 4 3" xfId="2286" xr:uid="{7A7EFBEF-92BC-4CED-B956-2DEA34F6C627}"/>
    <cellStyle name="20% - Accent5 2 4 3 2" xfId="10902" xr:uid="{D890D4B0-40DE-41C9-B721-2F967DC43CBC}"/>
    <cellStyle name="20% - Accent5 2 4 3 2 2" xfId="16031" xr:uid="{EDC57B15-0645-4369-81C8-5227CB6C17AE}"/>
    <cellStyle name="20% - Accent5 2 4 3 2 2 2" xfId="25960" xr:uid="{0BF26BB6-3609-47ED-87B0-B51ADFEFC585}"/>
    <cellStyle name="20% - Accent5 2 4 3 2 2 2 2" xfId="48167" xr:uid="{FEB48620-1402-4D95-A350-81E0D7A4D8E7}"/>
    <cellStyle name="20% - Accent5 2 4 3 2 2 3" xfId="38519" xr:uid="{E0043879-A1BA-4E09-BBC4-230B0A493431}"/>
    <cellStyle name="20% - Accent5 2 4 3 2 3" xfId="21002" xr:uid="{3C66F7B3-2521-4660-B887-D1EDF3EC17B2}"/>
    <cellStyle name="20% - Accent5 2 4 3 2 3 2" xfId="43337" xr:uid="{37DE6E04-915B-4075-8386-DCE4BBD17779}"/>
    <cellStyle name="20% - Accent5 2 4 3 2 4" xfId="33689" xr:uid="{B3C11A5D-9653-4231-AAA5-67C35103B4E1}"/>
    <cellStyle name="20% - Accent5 2 4 3 3" xfId="13532" xr:uid="{38A4CEA8-3241-4897-8DDD-7B458783AAA1}"/>
    <cellStyle name="20% - Accent5 2 4 3 3 2" xfId="23481" xr:uid="{7FDC2C3F-CA39-4A1A-95D1-1B4908E098FB}"/>
    <cellStyle name="20% - Accent5 2 4 3 3 2 2" xfId="45755" xr:uid="{AB229F20-6ADB-436C-B2FA-C8EB8C4D2075}"/>
    <cellStyle name="20% - Accent5 2 4 3 3 3" xfId="36107" xr:uid="{7766DB67-DBAF-4D13-B68B-0C7D48A2DD79}"/>
    <cellStyle name="20% - Accent5 2 4 3 4" xfId="18531" xr:uid="{19C48386-7C54-4F6C-AABB-450AC1BDD440}"/>
    <cellStyle name="20% - Accent5 2 4 3 4 2" xfId="40927" xr:uid="{64DFBF6B-429C-4C0E-A1DC-04199B0F6339}"/>
    <cellStyle name="20% - Accent5 2 4 3 5" xfId="31279" xr:uid="{B697F42C-19D2-42DC-9E5C-56266C5338B6}"/>
    <cellStyle name="20% - Accent5 2 4 4" xfId="2287" xr:uid="{5D483530-EA53-4988-9345-81560F2662AE}"/>
    <cellStyle name="20% - Accent5 2 4 4 2" xfId="10903" xr:uid="{AA0D3097-3CCA-46FC-B74F-0E4CC55B67CC}"/>
    <cellStyle name="20% - Accent5 2 4 4 2 2" xfId="16032" xr:uid="{4A970AD9-FC3E-41FA-A576-5B515601485F}"/>
    <cellStyle name="20% - Accent5 2 4 4 2 2 2" xfId="25961" xr:uid="{918F9312-B3DD-4D67-BA6A-F43EA9691F0A}"/>
    <cellStyle name="20% - Accent5 2 4 4 2 2 2 2" xfId="48168" xr:uid="{636DD645-412B-4410-9AFB-A5C66A3664AF}"/>
    <cellStyle name="20% - Accent5 2 4 4 2 2 3" xfId="38520" xr:uid="{73C113D0-9CA5-46DD-AC88-55656E2A6795}"/>
    <cellStyle name="20% - Accent5 2 4 4 2 3" xfId="21003" xr:uid="{9FDB44C2-9898-44AC-B770-FC7471FE46BB}"/>
    <cellStyle name="20% - Accent5 2 4 4 2 3 2" xfId="43338" xr:uid="{80EE22D5-DCDA-4DA0-A8CB-1C6F6B775555}"/>
    <cellStyle name="20% - Accent5 2 4 4 2 4" xfId="33690" xr:uid="{24BF3BD6-6FAD-4E9C-87B6-CD57AA40F0A3}"/>
    <cellStyle name="20% - Accent5 2 4 4 3" xfId="13533" xr:uid="{A13A7235-ACD6-443E-83E5-936C714F4E07}"/>
    <cellStyle name="20% - Accent5 2 4 4 3 2" xfId="23482" xr:uid="{60123B88-D4EC-41B2-9C15-6E00A725F98F}"/>
    <cellStyle name="20% - Accent5 2 4 4 3 2 2" xfId="45756" xr:uid="{856B2333-4FB4-4468-B95B-64FCEDDE1044}"/>
    <cellStyle name="20% - Accent5 2 4 4 3 3" xfId="36108" xr:uid="{FA38FD90-1D89-4306-AD88-C9E6D9D24C51}"/>
    <cellStyle name="20% - Accent5 2 4 4 4" xfId="18532" xr:uid="{9DA7DFD4-BA35-47AA-8DE3-9E77EED3822A}"/>
    <cellStyle name="20% - Accent5 2 4 4 4 2" xfId="40928" xr:uid="{5CB0ADCA-811B-4E72-BB16-B50D8F15802E}"/>
    <cellStyle name="20% - Accent5 2 4 4 5" xfId="31280" xr:uid="{1DB94D8E-FCE7-42D5-A116-5FA5F33E791D}"/>
    <cellStyle name="20% - Accent5 2 4 5" xfId="2288" xr:uid="{BF0E3612-80D9-44C4-A58E-66CD34E3B498}"/>
    <cellStyle name="20% - Accent5 2 4 5 2" xfId="10904" xr:uid="{3D67B38C-EF05-49B8-A472-3FB28137B938}"/>
    <cellStyle name="20% - Accent5 2 4 5 2 2" xfId="16033" xr:uid="{1C6CF91D-9A65-4E88-9F7C-7621C259FC60}"/>
    <cellStyle name="20% - Accent5 2 4 5 2 2 2" xfId="25962" xr:uid="{8B0FEBDE-B933-4C65-966B-930AB8C20B5A}"/>
    <cellStyle name="20% - Accent5 2 4 5 2 2 2 2" xfId="48169" xr:uid="{A2C452D0-F8C8-4AFB-910D-36AD420C69A3}"/>
    <cellStyle name="20% - Accent5 2 4 5 2 2 3" xfId="38521" xr:uid="{81BF72E3-0032-4679-AD91-4EEB1D0E2281}"/>
    <cellStyle name="20% - Accent5 2 4 5 2 3" xfId="21004" xr:uid="{8C218549-7589-4334-AA51-553BAB59946E}"/>
    <cellStyle name="20% - Accent5 2 4 5 2 3 2" xfId="43339" xr:uid="{B3727177-A02F-43E9-A93F-45133AA78920}"/>
    <cellStyle name="20% - Accent5 2 4 5 2 4" xfId="33691" xr:uid="{5AC86333-0097-4802-94DD-F0227BCFDC3F}"/>
    <cellStyle name="20% - Accent5 2 4 5 3" xfId="13534" xr:uid="{553BECAF-DC12-4EC4-81C1-CB9650619C3F}"/>
    <cellStyle name="20% - Accent5 2 4 5 3 2" xfId="23483" xr:uid="{5E2DD63C-11AD-41C0-AEB1-652BDBE1D6C4}"/>
    <cellStyle name="20% - Accent5 2 4 5 3 2 2" xfId="45757" xr:uid="{67957889-2915-4AE1-9A50-C53B84503133}"/>
    <cellStyle name="20% - Accent5 2 4 5 3 3" xfId="36109" xr:uid="{197DA9FF-B365-49C3-A042-9C1A36007A75}"/>
    <cellStyle name="20% - Accent5 2 4 5 4" xfId="18533" xr:uid="{75EDBA4D-11E9-4CAC-B5CB-676C2430C702}"/>
    <cellStyle name="20% - Accent5 2 4 5 4 2" xfId="40929" xr:uid="{E83659A4-ED5B-4AEC-89D4-3EE4D76A8B3E}"/>
    <cellStyle name="20% - Accent5 2 4 5 5" xfId="31281" xr:uid="{1CA1DA26-24C8-4906-BA9A-71D4219B809B}"/>
    <cellStyle name="20% - Accent5 2 4 6" xfId="10897" xr:uid="{AF82DB0A-2F9F-4BDF-908B-FB5F34EC68AD}"/>
    <cellStyle name="20% - Accent5 2 4 6 2" xfId="16026" xr:uid="{BB4BEE35-E925-4E86-A006-4488C2404203}"/>
    <cellStyle name="20% - Accent5 2 4 6 2 2" xfId="25955" xr:uid="{D5319015-B3B4-457B-A2D3-5367571B1D96}"/>
    <cellStyle name="20% - Accent5 2 4 6 2 2 2" xfId="48162" xr:uid="{7DC964E6-5E89-4B05-B106-1E0E6040EAF9}"/>
    <cellStyle name="20% - Accent5 2 4 6 2 3" xfId="38514" xr:uid="{1080C2F0-8A97-417D-8609-24CE4A77DF9D}"/>
    <cellStyle name="20% - Accent5 2 4 6 3" xfId="20997" xr:uid="{0A08B6E7-7A8E-414B-9123-BCB8FE230DAB}"/>
    <cellStyle name="20% - Accent5 2 4 6 3 2" xfId="43332" xr:uid="{EFC9909D-1054-475C-A793-EBB515E26065}"/>
    <cellStyle name="20% - Accent5 2 4 6 4" xfId="33684" xr:uid="{F5614E3E-08F1-40D9-B0CE-EC7B4124DC75}"/>
    <cellStyle name="20% - Accent5 2 4 7" xfId="13527" xr:uid="{42D69CD8-DC92-42F5-8137-8CCE0FFD92DA}"/>
    <cellStyle name="20% - Accent5 2 4 7 2" xfId="23476" xr:uid="{9E83375A-2558-4B11-9D0A-B2F283FF3A44}"/>
    <cellStyle name="20% - Accent5 2 4 7 2 2" xfId="45750" xr:uid="{5244ECB8-1F35-4C08-8F48-790A53A30623}"/>
    <cellStyle name="20% - Accent5 2 4 7 3" xfId="36102" xr:uid="{FAB383AB-5E7D-41CF-954D-8D55A59D10FA}"/>
    <cellStyle name="20% - Accent5 2 4 8" xfId="18526" xr:uid="{FBBB98EC-458B-4B32-9428-93D7F38E0C4E}"/>
    <cellStyle name="20% - Accent5 2 4 8 2" xfId="40922" xr:uid="{F2D02B8E-A30A-4AAC-B34B-D5E6C5A06C7D}"/>
    <cellStyle name="20% - Accent5 2 4 9" xfId="31274" xr:uid="{9F37466F-2A16-451C-B662-9CA77A7D022D}"/>
    <cellStyle name="20% - Accent5 2 5" xfId="2289" xr:uid="{87956EA0-19F4-4B30-BB38-6F90B016DB8B}"/>
    <cellStyle name="20% - Accent5 2 5 2" xfId="2290" xr:uid="{75A95A6F-AC4F-485A-8554-84F05BAE69D8}"/>
    <cellStyle name="20% - Accent5 2 5 2 2" xfId="2291" xr:uid="{C131304E-0F64-4DDF-BC07-8B975BCF3A4F}"/>
    <cellStyle name="20% - Accent5 2 5 2 2 2" xfId="10907" xr:uid="{8D1BE0A1-6E40-41AF-8B05-234819B5AD11}"/>
    <cellStyle name="20% - Accent5 2 5 2 2 2 2" xfId="16036" xr:uid="{6D537CDE-2747-44D7-BB15-BA3D9ECD5B73}"/>
    <cellStyle name="20% - Accent5 2 5 2 2 2 2 2" xfId="25965" xr:uid="{4FA3C95B-6C6F-45F1-9D8E-121CF8087A5E}"/>
    <cellStyle name="20% - Accent5 2 5 2 2 2 2 2 2" xfId="48172" xr:uid="{C39811E0-4815-4BEB-B3D0-76DFC4D7101B}"/>
    <cellStyle name="20% - Accent5 2 5 2 2 2 2 3" xfId="38524" xr:uid="{CB207CA7-D7EB-4E64-A013-FE5AABDDF945}"/>
    <cellStyle name="20% - Accent5 2 5 2 2 2 3" xfId="21007" xr:uid="{F4D7C2ED-AB23-4DAC-9162-94351DD61960}"/>
    <cellStyle name="20% - Accent5 2 5 2 2 2 3 2" xfId="43342" xr:uid="{CA18F9F5-2A8D-4B7F-9DDD-00CED1C982C8}"/>
    <cellStyle name="20% - Accent5 2 5 2 2 2 4" xfId="33694" xr:uid="{CE9C1827-8764-48F7-9EF0-1AB001112175}"/>
    <cellStyle name="20% - Accent5 2 5 2 2 3" xfId="13537" xr:uid="{BC89555C-8F43-4844-BF53-61193A93D69C}"/>
    <cellStyle name="20% - Accent5 2 5 2 2 3 2" xfId="23486" xr:uid="{24204FA8-C9D3-4B69-B14B-E20A97AB9DE6}"/>
    <cellStyle name="20% - Accent5 2 5 2 2 3 2 2" xfId="45760" xr:uid="{57848EC1-77CB-4E36-B82F-F2A6A4ABC59A}"/>
    <cellStyle name="20% - Accent5 2 5 2 2 3 3" xfId="36112" xr:uid="{7E03600E-AA31-46B0-BB19-32F196204C2D}"/>
    <cellStyle name="20% - Accent5 2 5 2 2 4" xfId="18536" xr:uid="{A63A51C5-2D07-4A80-A592-979F6A611DDA}"/>
    <cellStyle name="20% - Accent5 2 5 2 2 4 2" xfId="40932" xr:uid="{B626A01F-4EBC-497B-B0DC-4801AF8FCF85}"/>
    <cellStyle name="20% - Accent5 2 5 2 2 5" xfId="31284" xr:uid="{BBE99464-2F16-4B63-ACF4-3B19AF38CEC7}"/>
    <cellStyle name="20% - Accent5 2 5 2 3" xfId="2292" xr:uid="{91E72149-3714-4325-9377-08121BB41B88}"/>
    <cellStyle name="20% - Accent5 2 5 2 3 2" xfId="10908" xr:uid="{A63AD16D-B568-4EA4-AC00-86D8A3772E3F}"/>
    <cellStyle name="20% - Accent5 2 5 2 3 2 2" xfId="16037" xr:uid="{72974659-6C46-47F5-AF2F-46CDB728E5D9}"/>
    <cellStyle name="20% - Accent5 2 5 2 3 2 2 2" xfId="25966" xr:uid="{8EFE6921-122A-4C39-99F5-3BF22B892098}"/>
    <cellStyle name="20% - Accent5 2 5 2 3 2 2 2 2" xfId="48173" xr:uid="{4056CCE2-934C-44DF-9B91-013887081D85}"/>
    <cellStyle name="20% - Accent5 2 5 2 3 2 2 3" xfId="38525" xr:uid="{F6747278-80A5-4048-9E9C-DD47CD1A37FF}"/>
    <cellStyle name="20% - Accent5 2 5 2 3 2 3" xfId="21008" xr:uid="{76F750D3-60B9-4527-9B0A-3B9E61F17976}"/>
    <cellStyle name="20% - Accent5 2 5 2 3 2 3 2" xfId="43343" xr:uid="{D1011D84-C007-4BCE-897D-AD0468FC85D2}"/>
    <cellStyle name="20% - Accent5 2 5 2 3 2 4" xfId="33695" xr:uid="{9E8A9CF6-2CFF-4F29-AE52-154F35BB772F}"/>
    <cellStyle name="20% - Accent5 2 5 2 3 3" xfId="13538" xr:uid="{A7E6C193-5CB3-4F35-B352-AE8EF034BAAD}"/>
    <cellStyle name="20% - Accent5 2 5 2 3 3 2" xfId="23487" xr:uid="{F5C6CA0B-FD67-4774-B2A3-A17A4023169A}"/>
    <cellStyle name="20% - Accent5 2 5 2 3 3 2 2" xfId="45761" xr:uid="{AE842623-C54A-4B89-9737-769BEC71EFB0}"/>
    <cellStyle name="20% - Accent5 2 5 2 3 3 3" xfId="36113" xr:uid="{3D36FA58-14D6-4F90-A565-E5DE68AF8432}"/>
    <cellStyle name="20% - Accent5 2 5 2 3 4" xfId="18537" xr:uid="{319D76F0-F272-4DD7-9415-CD1368C30609}"/>
    <cellStyle name="20% - Accent5 2 5 2 3 4 2" xfId="40933" xr:uid="{3F991731-6C09-4735-B524-746A0119B13C}"/>
    <cellStyle name="20% - Accent5 2 5 2 3 5" xfId="31285" xr:uid="{EDE49685-2733-4DFC-AB32-CB25F5CADE67}"/>
    <cellStyle name="20% - Accent5 2 5 2 4" xfId="2293" xr:uid="{4703F839-986A-4A37-AD19-0D1DC2E64D3E}"/>
    <cellStyle name="20% - Accent5 2 5 2 4 2" xfId="10909" xr:uid="{37BE3800-568E-4A73-A23E-3D552531BCFC}"/>
    <cellStyle name="20% - Accent5 2 5 2 4 2 2" xfId="16038" xr:uid="{F9133B0E-B507-4998-81EF-F542854D4C45}"/>
    <cellStyle name="20% - Accent5 2 5 2 4 2 2 2" xfId="25967" xr:uid="{F41845BF-A111-4ACE-9ACE-8F977C83B00F}"/>
    <cellStyle name="20% - Accent5 2 5 2 4 2 2 2 2" xfId="48174" xr:uid="{83E70FA7-E558-4960-91E2-E7E12D8FE8F5}"/>
    <cellStyle name="20% - Accent5 2 5 2 4 2 2 3" xfId="38526" xr:uid="{AD474C87-E5A0-4B4F-8742-4072F02C11AB}"/>
    <cellStyle name="20% - Accent5 2 5 2 4 2 3" xfId="21009" xr:uid="{860F7C5E-4E3F-4233-AB7E-ABA493655E42}"/>
    <cellStyle name="20% - Accent5 2 5 2 4 2 3 2" xfId="43344" xr:uid="{0F37E6DF-9220-448E-8770-7FB59DF1D450}"/>
    <cellStyle name="20% - Accent5 2 5 2 4 2 4" xfId="33696" xr:uid="{76D886E0-6119-4308-8631-76C9D6221921}"/>
    <cellStyle name="20% - Accent5 2 5 2 4 3" xfId="13539" xr:uid="{DE22F31D-D762-429F-BE17-B38ACE8A52A0}"/>
    <cellStyle name="20% - Accent5 2 5 2 4 3 2" xfId="23488" xr:uid="{75F298FE-CBBF-408D-B070-C8A8757C7171}"/>
    <cellStyle name="20% - Accent5 2 5 2 4 3 2 2" xfId="45762" xr:uid="{D02530F9-D336-4E16-9D88-0DBB95FBA163}"/>
    <cellStyle name="20% - Accent5 2 5 2 4 3 3" xfId="36114" xr:uid="{7A049AC4-CADE-4283-B9B5-ED6A52D13576}"/>
    <cellStyle name="20% - Accent5 2 5 2 4 4" xfId="18538" xr:uid="{53C6033E-96A4-4249-B4BF-FBD686935DDC}"/>
    <cellStyle name="20% - Accent5 2 5 2 4 4 2" xfId="40934" xr:uid="{33608A0B-2F82-4BB4-8F6A-410F6FA5071C}"/>
    <cellStyle name="20% - Accent5 2 5 2 4 5" xfId="31286" xr:uid="{5CCC96E6-C12B-47F2-93F1-6EEF73018ADC}"/>
    <cellStyle name="20% - Accent5 2 5 2 5" xfId="10906" xr:uid="{DA954743-C996-4507-AE1E-9925B521E740}"/>
    <cellStyle name="20% - Accent5 2 5 2 5 2" xfId="16035" xr:uid="{13BAB8BA-61F3-4C3A-AFD5-F37DDFCF40AB}"/>
    <cellStyle name="20% - Accent5 2 5 2 5 2 2" xfId="25964" xr:uid="{D686E181-507D-4895-8753-CBDE3D298A69}"/>
    <cellStyle name="20% - Accent5 2 5 2 5 2 2 2" xfId="48171" xr:uid="{0D5F884E-C4CE-4F51-BDB7-C47B5124C77E}"/>
    <cellStyle name="20% - Accent5 2 5 2 5 2 3" xfId="38523" xr:uid="{4FB65586-69FA-4962-A198-56EA1B527886}"/>
    <cellStyle name="20% - Accent5 2 5 2 5 3" xfId="21006" xr:uid="{1B243E65-79C4-424C-898C-228C82FE6F8C}"/>
    <cellStyle name="20% - Accent5 2 5 2 5 3 2" xfId="43341" xr:uid="{07B81C6A-E54C-40DF-BAB3-7206E48AD25F}"/>
    <cellStyle name="20% - Accent5 2 5 2 5 4" xfId="33693" xr:uid="{50A2D4BE-198D-4DDF-A129-379C8055BABA}"/>
    <cellStyle name="20% - Accent5 2 5 2 6" xfId="13536" xr:uid="{2A79B749-B342-4AAF-AE31-795CB551DD1F}"/>
    <cellStyle name="20% - Accent5 2 5 2 6 2" xfId="23485" xr:uid="{A5E26FDA-E33D-42E5-B9D4-62F1DAEEC74C}"/>
    <cellStyle name="20% - Accent5 2 5 2 6 2 2" xfId="45759" xr:uid="{4C0763D8-DB69-4C59-9D3E-DD5160C6A8E5}"/>
    <cellStyle name="20% - Accent5 2 5 2 6 3" xfId="36111" xr:uid="{7591B3FB-0616-4187-B1E9-453360A3F2F0}"/>
    <cellStyle name="20% - Accent5 2 5 2 7" xfId="18535" xr:uid="{6FA610BE-16CF-4891-80E7-5650CCCAD1F4}"/>
    <cellStyle name="20% - Accent5 2 5 2 7 2" xfId="40931" xr:uid="{9961F0CD-0F6D-48BC-B399-CD21E0676564}"/>
    <cellStyle name="20% - Accent5 2 5 2 8" xfId="31283" xr:uid="{E297D5B5-A9A3-4855-B4AF-A662B364516D}"/>
    <cellStyle name="20% - Accent5 2 5 3" xfId="2294" xr:uid="{7BE2BEB6-AFE7-4537-B62F-006D313D74C1}"/>
    <cellStyle name="20% - Accent5 2 5 3 2" xfId="10910" xr:uid="{D04E5FA7-216A-4890-8D90-EAD1D6156F7E}"/>
    <cellStyle name="20% - Accent5 2 5 3 2 2" xfId="16039" xr:uid="{D28DA8EC-3A2C-4792-B695-FB1545E0BA33}"/>
    <cellStyle name="20% - Accent5 2 5 3 2 2 2" xfId="25968" xr:uid="{9BF2428E-6E75-4604-9D6C-3C6CA5CA4B01}"/>
    <cellStyle name="20% - Accent5 2 5 3 2 2 2 2" xfId="48175" xr:uid="{AFD26964-E629-4F00-B6E4-416E47E4CA19}"/>
    <cellStyle name="20% - Accent5 2 5 3 2 2 3" xfId="38527" xr:uid="{468BEC0F-F907-4975-B191-D618944541BC}"/>
    <cellStyle name="20% - Accent5 2 5 3 2 3" xfId="21010" xr:uid="{F1B39C81-47CF-442D-A583-D4CCFB5D3719}"/>
    <cellStyle name="20% - Accent5 2 5 3 2 3 2" xfId="43345" xr:uid="{03E04407-4FEC-4126-9AAD-C1BB2FA2D97B}"/>
    <cellStyle name="20% - Accent5 2 5 3 2 4" xfId="33697" xr:uid="{AB4B6041-53FB-4AF9-9106-A1EE973EF08B}"/>
    <cellStyle name="20% - Accent5 2 5 3 3" xfId="13540" xr:uid="{5D0A819D-E264-4FED-B458-2A36909B9241}"/>
    <cellStyle name="20% - Accent5 2 5 3 3 2" xfId="23489" xr:uid="{A402FFD9-54D5-436F-90C1-92DDD30096C1}"/>
    <cellStyle name="20% - Accent5 2 5 3 3 2 2" xfId="45763" xr:uid="{CA198ECB-C11D-4080-9E83-1FE5F3114E03}"/>
    <cellStyle name="20% - Accent5 2 5 3 3 3" xfId="36115" xr:uid="{1DF35B63-CF8E-4258-8DDF-E20AEF5C7F2D}"/>
    <cellStyle name="20% - Accent5 2 5 3 4" xfId="18539" xr:uid="{DC4C90B2-23DE-4FAA-9BDC-A411CF2D229F}"/>
    <cellStyle name="20% - Accent5 2 5 3 4 2" xfId="40935" xr:uid="{535182E4-F6D3-4EF7-B1A4-056FCA4A68F6}"/>
    <cellStyle name="20% - Accent5 2 5 3 5" xfId="31287" xr:uid="{CD11ABCF-4439-4463-A0D8-FA9F6D199CCD}"/>
    <cellStyle name="20% - Accent5 2 5 4" xfId="2295" xr:uid="{915933FD-980B-411D-BCD0-1722904AA207}"/>
    <cellStyle name="20% - Accent5 2 5 4 2" xfId="10911" xr:uid="{0C23A5B0-FB58-4508-B82A-7137E98975D8}"/>
    <cellStyle name="20% - Accent5 2 5 4 2 2" xfId="16040" xr:uid="{DA2C7052-B87B-4C9E-A3BF-E69C62F29228}"/>
    <cellStyle name="20% - Accent5 2 5 4 2 2 2" xfId="25969" xr:uid="{F3DA901A-3B4D-4DB9-A00E-3C1FC3E3ED85}"/>
    <cellStyle name="20% - Accent5 2 5 4 2 2 2 2" xfId="48176" xr:uid="{DC8AC102-41CA-472D-8440-672CEE70A8D5}"/>
    <cellStyle name="20% - Accent5 2 5 4 2 2 3" xfId="38528" xr:uid="{A51FE2E6-3AFD-4884-B52E-D1C4A3936C51}"/>
    <cellStyle name="20% - Accent5 2 5 4 2 3" xfId="21011" xr:uid="{49041EE8-6E11-450F-AD4B-944A7F4C113C}"/>
    <cellStyle name="20% - Accent5 2 5 4 2 3 2" xfId="43346" xr:uid="{DEB2F667-BA60-4922-ACC9-307F64127409}"/>
    <cellStyle name="20% - Accent5 2 5 4 2 4" xfId="33698" xr:uid="{94599746-9F9F-44AF-8415-32E44F89CD6D}"/>
    <cellStyle name="20% - Accent5 2 5 4 3" xfId="13541" xr:uid="{42E34579-29C7-4E8E-A59A-6F8179FAF837}"/>
    <cellStyle name="20% - Accent5 2 5 4 3 2" xfId="23490" xr:uid="{8C71E1F7-D104-41A1-9809-5F3EA3999C0D}"/>
    <cellStyle name="20% - Accent5 2 5 4 3 2 2" xfId="45764" xr:uid="{24F0259B-CB81-43D2-8B13-DEF2F7314327}"/>
    <cellStyle name="20% - Accent5 2 5 4 3 3" xfId="36116" xr:uid="{1E9D3FE3-A6DD-417E-8656-62D877F72BA1}"/>
    <cellStyle name="20% - Accent5 2 5 4 4" xfId="18540" xr:uid="{7FACF00D-78FA-48BB-A44F-EF8316B765E3}"/>
    <cellStyle name="20% - Accent5 2 5 4 4 2" xfId="40936" xr:uid="{5EA5F166-3450-4EB1-8A8F-63AEE02112C1}"/>
    <cellStyle name="20% - Accent5 2 5 4 5" xfId="31288" xr:uid="{1A6A757F-D781-4AA5-86C3-EE77D85982FA}"/>
    <cellStyle name="20% - Accent5 2 5 5" xfId="2296" xr:uid="{48F607FE-24CE-433F-967B-EBAEB52363AF}"/>
    <cellStyle name="20% - Accent5 2 5 5 2" xfId="10912" xr:uid="{EAB396BE-FE52-49ED-9FBB-92CCE232569C}"/>
    <cellStyle name="20% - Accent5 2 5 5 2 2" xfId="16041" xr:uid="{00D21F87-9FFF-4E60-92C5-7FEF063A73A9}"/>
    <cellStyle name="20% - Accent5 2 5 5 2 2 2" xfId="25970" xr:uid="{9AF53EEF-B701-49A0-8CB2-32F37E1E5BA8}"/>
    <cellStyle name="20% - Accent5 2 5 5 2 2 2 2" xfId="48177" xr:uid="{8090E05C-A473-4845-A3EE-8D5B59626A24}"/>
    <cellStyle name="20% - Accent5 2 5 5 2 2 3" xfId="38529" xr:uid="{5994D3A8-A387-4D1A-8D1C-B42E02C243A7}"/>
    <cellStyle name="20% - Accent5 2 5 5 2 3" xfId="21012" xr:uid="{35C73585-D2DF-41A6-85E1-3C5B7D843BD6}"/>
    <cellStyle name="20% - Accent5 2 5 5 2 3 2" xfId="43347" xr:uid="{C1E1A5F0-B581-40FF-A96C-660AF92B7FD7}"/>
    <cellStyle name="20% - Accent5 2 5 5 2 4" xfId="33699" xr:uid="{D9A55E2E-DD2D-4381-8C97-4EE8D170B551}"/>
    <cellStyle name="20% - Accent5 2 5 5 3" xfId="13542" xr:uid="{2BE07FDF-DDBA-4EAE-920B-C93337AC218B}"/>
    <cellStyle name="20% - Accent5 2 5 5 3 2" xfId="23491" xr:uid="{CCC87687-24DA-482E-8602-84DC449359E7}"/>
    <cellStyle name="20% - Accent5 2 5 5 3 2 2" xfId="45765" xr:uid="{BD63D4C4-4217-48C1-AD79-9052D39A142A}"/>
    <cellStyle name="20% - Accent5 2 5 5 3 3" xfId="36117" xr:uid="{FFBDBC22-A371-48EE-80AD-61FB0D4C1697}"/>
    <cellStyle name="20% - Accent5 2 5 5 4" xfId="18541" xr:uid="{8804A0F5-D30E-4A2B-8CDD-6A3BF68B77A5}"/>
    <cellStyle name="20% - Accent5 2 5 5 4 2" xfId="40937" xr:uid="{7F675473-5E28-4447-AED7-32C1AE849273}"/>
    <cellStyle name="20% - Accent5 2 5 5 5" xfId="31289" xr:uid="{AAF188D9-B8B9-4BDE-9303-5E141C973FED}"/>
    <cellStyle name="20% - Accent5 2 5 6" xfId="10905" xr:uid="{D318B680-2280-4FD6-A720-014C266FCE92}"/>
    <cellStyle name="20% - Accent5 2 5 6 2" xfId="16034" xr:uid="{FCBB96DE-9AC6-426A-A6D3-8E82BFD29610}"/>
    <cellStyle name="20% - Accent5 2 5 6 2 2" xfId="25963" xr:uid="{F3306D4E-68E1-4DEF-A511-766BF2EEF07A}"/>
    <cellStyle name="20% - Accent5 2 5 6 2 2 2" xfId="48170" xr:uid="{268BEBE5-F52D-4857-8784-2B11B3923187}"/>
    <cellStyle name="20% - Accent5 2 5 6 2 3" xfId="38522" xr:uid="{BB946875-A29E-47E0-B414-EAFAD7EAD12F}"/>
    <cellStyle name="20% - Accent5 2 5 6 3" xfId="21005" xr:uid="{F5CF49FF-9304-47D7-AA90-C8A32B0C663F}"/>
    <cellStyle name="20% - Accent5 2 5 6 3 2" xfId="43340" xr:uid="{FFC68650-9117-4636-9255-675B4D28579A}"/>
    <cellStyle name="20% - Accent5 2 5 6 4" xfId="33692" xr:uid="{4524B054-1133-4784-97E3-0C7A510DAF15}"/>
    <cellStyle name="20% - Accent5 2 5 7" xfId="13535" xr:uid="{30B7B347-B4D2-44CF-8EC5-6EE63BBDBC56}"/>
    <cellStyle name="20% - Accent5 2 5 7 2" xfId="23484" xr:uid="{D1995202-8D09-4FE1-817D-CCF740552133}"/>
    <cellStyle name="20% - Accent5 2 5 7 2 2" xfId="45758" xr:uid="{D0B7F610-C063-45A1-B353-956329339430}"/>
    <cellStyle name="20% - Accent5 2 5 7 3" xfId="36110" xr:uid="{8B0221D4-DF4B-4842-B4A9-4C8B6D1294D5}"/>
    <cellStyle name="20% - Accent5 2 5 8" xfId="18534" xr:uid="{4E416223-E645-4C49-9259-1BF9D2B978A8}"/>
    <cellStyle name="20% - Accent5 2 5 8 2" xfId="40930" xr:uid="{8A9AEB3B-EB12-4D65-BC5C-8F0A10C00298}"/>
    <cellStyle name="20% - Accent5 2 5 9" xfId="31282" xr:uid="{E852064B-9C27-48C0-AA34-F7234205C9F7}"/>
    <cellStyle name="20% - Accent5 2 6" xfId="2297" xr:uid="{1634D04B-2114-4CDB-A67A-33B2CDCC0B7F}"/>
    <cellStyle name="20% - Accent5 2 6 2" xfId="2298" xr:uid="{9A246F7C-0BB0-4403-BA90-5576E9A70376}"/>
    <cellStyle name="20% - Accent5 2 6 2 2" xfId="2299" xr:uid="{148F278E-8F8A-45B5-955F-874C8168AFB0}"/>
    <cellStyle name="20% - Accent5 2 6 2 2 2" xfId="10915" xr:uid="{28D855B5-7810-4C14-A875-A80373110E6C}"/>
    <cellStyle name="20% - Accent5 2 6 2 2 2 2" xfId="16044" xr:uid="{169A4F46-0772-405E-9B77-2BCD3152738E}"/>
    <cellStyle name="20% - Accent5 2 6 2 2 2 2 2" xfId="25973" xr:uid="{CD96CACE-41D4-4F9A-B46F-1D4CFCC15EB4}"/>
    <cellStyle name="20% - Accent5 2 6 2 2 2 2 2 2" xfId="48180" xr:uid="{BCC1D82C-FD31-4D6E-996E-1DB0EC862FBD}"/>
    <cellStyle name="20% - Accent5 2 6 2 2 2 2 3" xfId="38532" xr:uid="{E1D242F8-A124-4F6A-A69D-1220CB7507EC}"/>
    <cellStyle name="20% - Accent5 2 6 2 2 2 3" xfId="21015" xr:uid="{1E72D34F-54CB-4604-9FF9-5B906F20D4D4}"/>
    <cellStyle name="20% - Accent5 2 6 2 2 2 3 2" xfId="43350" xr:uid="{49E99A2C-6B0A-4082-9379-EC1A3F7C91A6}"/>
    <cellStyle name="20% - Accent5 2 6 2 2 2 4" xfId="33702" xr:uid="{CA57182A-348D-4879-A526-35E184A59A1D}"/>
    <cellStyle name="20% - Accent5 2 6 2 2 3" xfId="13545" xr:uid="{25487727-24FB-45C5-BAF0-D900F3FA57FA}"/>
    <cellStyle name="20% - Accent5 2 6 2 2 3 2" xfId="23494" xr:uid="{C4A4C3E4-710D-43F5-8437-22E75B147204}"/>
    <cellStyle name="20% - Accent5 2 6 2 2 3 2 2" xfId="45768" xr:uid="{E8DBC8EC-2927-4EFB-9D5F-09094E3BBF3E}"/>
    <cellStyle name="20% - Accent5 2 6 2 2 3 3" xfId="36120" xr:uid="{1AB27685-9E7D-45EA-85E4-0ACB58FC96C2}"/>
    <cellStyle name="20% - Accent5 2 6 2 2 4" xfId="18544" xr:uid="{77F122F2-A883-4BA0-9517-DC47F38D8FD9}"/>
    <cellStyle name="20% - Accent5 2 6 2 2 4 2" xfId="40940" xr:uid="{9297B03E-4E74-4268-9AA1-57423E3B77D5}"/>
    <cellStyle name="20% - Accent5 2 6 2 2 5" xfId="31292" xr:uid="{CB29649E-7932-4E9A-9ECC-2CF6DEC6B3C4}"/>
    <cellStyle name="20% - Accent5 2 6 2 3" xfId="2300" xr:uid="{B16C3E13-7238-4527-95F2-B27706EF93AD}"/>
    <cellStyle name="20% - Accent5 2 6 2 3 2" xfId="10916" xr:uid="{0FC70386-8335-438E-A189-104C177557FD}"/>
    <cellStyle name="20% - Accent5 2 6 2 3 2 2" xfId="16045" xr:uid="{1A8F3A2B-8813-4F7E-9F56-9B08BA93BEB3}"/>
    <cellStyle name="20% - Accent5 2 6 2 3 2 2 2" xfId="25974" xr:uid="{7A29FFD0-8DE6-4794-B5BC-AE19D7126F85}"/>
    <cellStyle name="20% - Accent5 2 6 2 3 2 2 2 2" xfId="48181" xr:uid="{72A54568-9B17-4090-A061-A8E941B899A7}"/>
    <cellStyle name="20% - Accent5 2 6 2 3 2 2 3" xfId="38533" xr:uid="{CCABEFEF-81B1-4A8D-A0EC-F1092F8A2E9E}"/>
    <cellStyle name="20% - Accent5 2 6 2 3 2 3" xfId="21016" xr:uid="{FE4AA69D-7B82-4F2A-A1E3-F95A0DA33C92}"/>
    <cellStyle name="20% - Accent5 2 6 2 3 2 3 2" xfId="43351" xr:uid="{872FD01F-99A3-4538-83A4-773FF3DC4FD6}"/>
    <cellStyle name="20% - Accent5 2 6 2 3 2 4" xfId="33703" xr:uid="{AECFBE7A-C31D-4A26-9B78-394D26EBC1DC}"/>
    <cellStyle name="20% - Accent5 2 6 2 3 3" xfId="13546" xr:uid="{7390FF88-7377-4AD5-8C63-3EC085581FED}"/>
    <cellStyle name="20% - Accent5 2 6 2 3 3 2" xfId="23495" xr:uid="{AF5D2F97-747C-4226-A8F4-68DCB8EB4CDF}"/>
    <cellStyle name="20% - Accent5 2 6 2 3 3 2 2" xfId="45769" xr:uid="{47B2C10E-6831-4D76-9EF0-AE403D12B5C1}"/>
    <cellStyle name="20% - Accent5 2 6 2 3 3 3" xfId="36121" xr:uid="{2FEF42A3-D6F4-46B3-A1A8-83EEE0F4A720}"/>
    <cellStyle name="20% - Accent5 2 6 2 3 4" xfId="18545" xr:uid="{2F915260-B5C8-49D7-B795-7A988693D9CA}"/>
    <cellStyle name="20% - Accent5 2 6 2 3 4 2" xfId="40941" xr:uid="{598F0495-539F-4CEF-A03F-D46E386CC154}"/>
    <cellStyle name="20% - Accent5 2 6 2 3 5" xfId="31293" xr:uid="{08D5BAD4-0114-4512-906E-59468B3462B0}"/>
    <cellStyle name="20% - Accent5 2 6 2 4" xfId="2301" xr:uid="{2A074284-57E7-4B31-A8FE-6889B8CA7735}"/>
    <cellStyle name="20% - Accent5 2 6 2 4 2" xfId="10917" xr:uid="{F4BAD091-0E96-4201-922A-E8DC5D26A243}"/>
    <cellStyle name="20% - Accent5 2 6 2 4 2 2" xfId="16046" xr:uid="{C4EBDF22-B4D1-4022-ADE1-8C95420050F5}"/>
    <cellStyle name="20% - Accent5 2 6 2 4 2 2 2" xfId="25975" xr:uid="{2441D564-743B-403B-B1D2-D8C9FDF4A232}"/>
    <cellStyle name="20% - Accent5 2 6 2 4 2 2 2 2" xfId="48182" xr:uid="{A2185D6B-3B9B-4E4F-B7A4-6EF352C217D6}"/>
    <cellStyle name="20% - Accent5 2 6 2 4 2 2 3" xfId="38534" xr:uid="{CA1B3366-C0EA-454C-981E-E0378B67DF43}"/>
    <cellStyle name="20% - Accent5 2 6 2 4 2 3" xfId="21017" xr:uid="{03905E97-791C-402D-A4A9-CDECF9188900}"/>
    <cellStyle name="20% - Accent5 2 6 2 4 2 3 2" xfId="43352" xr:uid="{D2DA6DED-301D-43CC-8FC4-82C58D37A95E}"/>
    <cellStyle name="20% - Accent5 2 6 2 4 2 4" xfId="33704" xr:uid="{00F524EC-4F1A-418F-83F6-C9BC73E0DBE3}"/>
    <cellStyle name="20% - Accent5 2 6 2 4 3" xfId="13547" xr:uid="{B343D17D-A4F0-4109-B0A5-F788763E253D}"/>
    <cellStyle name="20% - Accent5 2 6 2 4 3 2" xfId="23496" xr:uid="{877983A4-F669-424B-BE05-5D73E9242710}"/>
    <cellStyle name="20% - Accent5 2 6 2 4 3 2 2" xfId="45770" xr:uid="{98E2A08B-5B67-433A-B504-C3BE14466300}"/>
    <cellStyle name="20% - Accent5 2 6 2 4 3 3" xfId="36122" xr:uid="{A2A00670-7C23-4653-8037-E91451B8F129}"/>
    <cellStyle name="20% - Accent5 2 6 2 4 4" xfId="18546" xr:uid="{1BEE3823-2AFA-4457-A7DB-2067D23A9907}"/>
    <cellStyle name="20% - Accent5 2 6 2 4 4 2" xfId="40942" xr:uid="{065595EE-DBB4-443E-821D-1800DACA5074}"/>
    <cellStyle name="20% - Accent5 2 6 2 4 5" xfId="31294" xr:uid="{7835DB53-18FC-4122-90C2-C7EEC53EBF09}"/>
    <cellStyle name="20% - Accent5 2 6 2 5" xfId="10914" xr:uid="{975B1AF1-2506-4BB9-837A-FBCD844D5731}"/>
    <cellStyle name="20% - Accent5 2 6 2 5 2" xfId="16043" xr:uid="{B27E5F37-2DA6-4C40-9C51-99946454997A}"/>
    <cellStyle name="20% - Accent5 2 6 2 5 2 2" xfId="25972" xr:uid="{1CC4A4D2-FCC4-48B1-887F-7722EFC8579B}"/>
    <cellStyle name="20% - Accent5 2 6 2 5 2 2 2" xfId="48179" xr:uid="{B8085D6F-F415-4473-B391-4C3F05A195C9}"/>
    <cellStyle name="20% - Accent5 2 6 2 5 2 3" xfId="38531" xr:uid="{3A479015-EA01-4CAE-A4CE-12D13B964312}"/>
    <cellStyle name="20% - Accent5 2 6 2 5 3" xfId="21014" xr:uid="{00A841C3-C9B0-49D2-A2E5-DE35BB7729D4}"/>
    <cellStyle name="20% - Accent5 2 6 2 5 3 2" xfId="43349" xr:uid="{725A869D-FA68-4968-A806-87DD470826D7}"/>
    <cellStyle name="20% - Accent5 2 6 2 5 4" xfId="33701" xr:uid="{28635915-A194-4545-8E7F-26119F35D510}"/>
    <cellStyle name="20% - Accent5 2 6 2 6" xfId="13544" xr:uid="{A503959A-FD49-4F3C-B619-C3D87BD8C997}"/>
    <cellStyle name="20% - Accent5 2 6 2 6 2" xfId="23493" xr:uid="{1E39F049-81E2-42B7-B59C-0DD2F53872D5}"/>
    <cellStyle name="20% - Accent5 2 6 2 6 2 2" xfId="45767" xr:uid="{11DBB651-FAD0-4EAA-9C09-B3127FE8ABAE}"/>
    <cellStyle name="20% - Accent5 2 6 2 6 3" xfId="36119" xr:uid="{880A2F7B-6512-4D56-88A4-EF6BF458BCFD}"/>
    <cellStyle name="20% - Accent5 2 6 2 7" xfId="18543" xr:uid="{5A1833E8-DFA4-4E3A-A473-849424ED3F3F}"/>
    <cellStyle name="20% - Accent5 2 6 2 7 2" xfId="40939" xr:uid="{B490B357-BD1C-4FD6-863E-1044BA9BD325}"/>
    <cellStyle name="20% - Accent5 2 6 2 8" xfId="31291" xr:uid="{125CAC8E-39E7-4499-94C8-855CCC33CD30}"/>
    <cellStyle name="20% - Accent5 2 6 3" xfId="2302" xr:uid="{B133FAE7-02F3-40CF-B169-C34ADCA1DA25}"/>
    <cellStyle name="20% - Accent5 2 6 3 2" xfId="10918" xr:uid="{2BC85997-D41F-4FCB-8924-F626B665EFDC}"/>
    <cellStyle name="20% - Accent5 2 6 3 2 2" xfId="16047" xr:uid="{6474626B-6144-4CD6-9F43-E3B1D1C9D58D}"/>
    <cellStyle name="20% - Accent5 2 6 3 2 2 2" xfId="25976" xr:uid="{0D96D6FB-E573-4356-88B0-73D1114C81B2}"/>
    <cellStyle name="20% - Accent5 2 6 3 2 2 2 2" xfId="48183" xr:uid="{7B95B6CF-056E-49CE-86F9-DC1201AC02D9}"/>
    <cellStyle name="20% - Accent5 2 6 3 2 2 3" xfId="38535" xr:uid="{5AE8110B-A028-4173-91B7-312964520EBE}"/>
    <cellStyle name="20% - Accent5 2 6 3 2 3" xfId="21018" xr:uid="{8A389F5D-DF3E-445C-A8FF-EB4532ED85A1}"/>
    <cellStyle name="20% - Accent5 2 6 3 2 3 2" xfId="43353" xr:uid="{410A1BD5-55B9-400B-9DA9-A5E01A40C3C3}"/>
    <cellStyle name="20% - Accent5 2 6 3 2 4" xfId="33705" xr:uid="{5041E40E-49D3-4CD2-AB98-349D3FD2D62D}"/>
    <cellStyle name="20% - Accent5 2 6 3 3" xfId="13548" xr:uid="{B04DE95C-2686-4AEF-8EF4-9B10CF97D843}"/>
    <cellStyle name="20% - Accent5 2 6 3 3 2" xfId="23497" xr:uid="{29EB2794-3B27-4EC0-8C63-0A28502F7D61}"/>
    <cellStyle name="20% - Accent5 2 6 3 3 2 2" xfId="45771" xr:uid="{7EF30ED9-41B9-43B9-8A22-6A68D55D2401}"/>
    <cellStyle name="20% - Accent5 2 6 3 3 3" xfId="36123" xr:uid="{3EECAFE6-DCD7-492C-8C9F-EFD1E1918D34}"/>
    <cellStyle name="20% - Accent5 2 6 3 4" xfId="18547" xr:uid="{E4CC3F09-2A22-4005-8402-92EE4E93A937}"/>
    <cellStyle name="20% - Accent5 2 6 3 4 2" xfId="40943" xr:uid="{A5ACE772-6153-4334-923B-126B481BC60D}"/>
    <cellStyle name="20% - Accent5 2 6 3 5" xfId="31295" xr:uid="{69B37378-B4A7-41B8-B09A-278DA6296F30}"/>
    <cellStyle name="20% - Accent5 2 6 4" xfId="2303" xr:uid="{52F71A40-99BE-4D8C-BC29-FAD9F8F46227}"/>
    <cellStyle name="20% - Accent5 2 6 4 2" xfId="10919" xr:uid="{2AD085E2-ACBD-4D1D-B040-8E4B84AFD364}"/>
    <cellStyle name="20% - Accent5 2 6 4 2 2" xfId="16048" xr:uid="{3EC01041-E143-4E4C-A528-9047C69A961C}"/>
    <cellStyle name="20% - Accent5 2 6 4 2 2 2" xfId="25977" xr:uid="{EEB0FF08-E99B-482F-BDC2-C9792C768E60}"/>
    <cellStyle name="20% - Accent5 2 6 4 2 2 2 2" xfId="48184" xr:uid="{A4596634-7216-4967-BEF5-92A52386DE3F}"/>
    <cellStyle name="20% - Accent5 2 6 4 2 2 3" xfId="38536" xr:uid="{73189C94-EAB0-4451-874C-D96CA79003AB}"/>
    <cellStyle name="20% - Accent5 2 6 4 2 3" xfId="21019" xr:uid="{096A4840-BFF7-4C36-B701-D4F03AAC00E3}"/>
    <cellStyle name="20% - Accent5 2 6 4 2 3 2" xfId="43354" xr:uid="{0E79ECA3-523C-4721-8113-BAAAA0BABD3A}"/>
    <cellStyle name="20% - Accent5 2 6 4 2 4" xfId="33706" xr:uid="{45F15B0A-6A03-4DC2-B1F0-21562FCE0CD5}"/>
    <cellStyle name="20% - Accent5 2 6 4 3" xfId="13549" xr:uid="{F091B5D1-64BC-4195-8FAA-F18E2603806D}"/>
    <cellStyle name="20% - Accent5 2 6 4 3 2" xfId="23498" xr:uid="{5978B73C-0B85-4598-8B4A-B63AE1C25F2C}"/>
    <cellStyle name="20% - Accent5 2 6 4 3 2 2" xfId="45772" xr:uid="{16516DF7-BB5B-40C8-AD54-6EB046BEC4F6}"/>
    <cellStyle name="20% - Accent5 2 6 4 3 3" xfId="36124" xr:uid="{24ECA2C7-A38C-4D56-A23E-77F11C1BBFFF}"/>
    <cellStyle name="20% - Accent5 2 6 4 4" xfId="18548" xr:uid="{CFEED1D0-6FE0-4E71-A4EA-0744A04428A7}"/>
    <cellStyle name="20% - Accent5 2 6 4 4 2" xfId="40944" xr:uid="{A682D005-A602-472D-BD6D-18D0F28AC6F5}"/>
    <cellStyle name="20% - Accent5 2 6 4 5" xfId="31296" xr:uid="{3370A000-B5EC-4192-8201-77757A5F8FF8}"/>
    <cellStyle name="20% - Accent5 2 6 5" xfId="2304" xr:uid="{E8634093-55AE-495A-B4C1-2708AD3C664E}"/>
    <cellStyle name="20% - Accent5 2 6 5 2" xfId="10920" xr:uid="{0F91EFCB-63BF-4027-AAC6-5DD10832BD3E}"/>
    <cellStyle name="20% - Accent5 2 6 5 2 2" xfId="16049" xr:uid="{684ADB17-A372-4B8F-B435-BA3EFAFE70C9}"/>
    <cellStyle name="20% - Accent5 2 6 5 2 2 2" xfId="25978" xr:uid="{192B74C8-C551-45FE-85B6-C45A70A9BF72}"/>
    <cellStyle name="20% - Accent5 2 6 5 2 2 2 2" xfId="48185" xr:uid="{AE52C777-488E-4DB0-AC53-582EB45B7371}"/>
    <cellStyle name="20% - Accent5 2 6 5 2 2 3" xfId="38537" xr:uid="{AA183E9A-86A8-4E76-A41D-05DA3578D21B}"/>
    <cellStyle name="20% - Accent5 2 6 5 2 3" xfId="21020" xr:uid="{E9B7DA9F-9F92-43E2-AC9B-A2443A2FE2AD}"/>
    <cellStyle name="20% - Accent5 2 6 5 2 3 2" xfId="43355" xr:uid="{4D033447-D056-4930-9C71-6D7965D9EBA2}"/>
    <cellStyle name="20% - Accent5 2 6 5 2 4" xfId="33707" xr:uid="{46389648-34E5-48B7-A4D7-6F27A69E4DA3}"/>
    <cellStyle name="20% - Accent5 2 6 5 3" xfId="13550" xr:uid="{00F99301-08DE-4F81-B1A4-BDC0FFE26252}"/>
    <cellStyle name="20% - Accent5 2 6 5 3 2" xfId="23499" xr:uid="{D2464830-88BB-469A-91F9-FC5ECBAA24EE}"/>
    <cellStyle name="20% - Accent5 2 6 5 3 2 2" xfId="45773" xr:uid="{8989D4BE-906B-4119-9110-E93BB31691C7}"/>
    <cellStyle name="20% - Accent5 2 6 5 3 3" xfId="36125" xr:uid="{8F2002C0-0557-48A5-9A61-F40EB194056C}"/>
    <cellStyle name="20% - Accent5 2 6 5 4" xfId="18549" xr:uid="{FAC4F05B-D010-4383-8A01-BFF6AF5FDF31}"/>
    <cellStyle name="20% - Accent5 2 6 5 4 2" xfId="40945" xr:uid="{9DE48F70-D9D9-4C25-B57E-3EB108A9CD45}"/>
    <cellStyle name="20% - Accent5 2 6 5 5" xfId="31297" xr:uid="{EC7D1BF6-5B51-4BDA-84E1-C121BD9CC957}"/>
    <cellStyle name="20% - Accent5 2 6 6" xfId="10913" xr:uid="{D61DA71A-4B0E-40A3-9DD7-DA33DC5B8091}"/>
    <cellStyle name="20% - Accent5 2 6 6 2" xfId="16042" xr:uid="{A9B17996-EDEC-4E73-AFAB-51740C13FA0E}"/>
    <cellStyle name="20% - Accent5 2 6 6 2 2" xfId="25971" xr:uid="{CB6BAAFE-2367-44E4-AA6E-0F1E3680237B}"/>
    <cellStyle name="20% - Accent5 2 6 6 2 2 2" xfId="48178" xr:uid="{7BBD677C-E96D-4F11-9431-25379E9B50D0}"/>
    <cellStyle name="20% - Accent5 2 6 6 2 3" xfId="38530" xr:uid="{AE1A41E3-EBAB-4F63-9342-44DF11212F92}"/>
    <cellStyle name="20% - Accent5 2 6 6 3" xfId="21013" xr:uid="{3760B143-EE34-40EE-86D2-752CB59E712C}"/>
    <cellStyle name="20% - Accent5 2 6 6 3 2" xfId="43348" xr:uid="{0FD56D1F-7247-430C-B7B8-0FF450D72DD4}"/>
    <cellStyle name="20% - Accent5 2 6 6 4" xfId="33700" xr:uid="{2F334D65-082E-414F-802E-1EE523D7223E}"/>
    <cellStyle name="20% - Accent5 2 6 7" xfId="13543" xr:uid="{D686DD70-132D-4C26-B6D2-7BFD0A78E952}"/>
    <cellStyle name="20% - Accent5 2 6 7 2" xfId="23492" xr:uid="{79760EBE-D5FE-4212-B4AC-7EBE529BFB79}"/>
    <cellStyle name="20% - Accent5 2 6 7 2 2" xfId="45766" xr:uid="{F860C909-7179-4EF0-B664-DC51ED814119}"/>
    <cellStyle name="20% - Accent5 2 6 7 3" xfId="36118" xr:uid="{9E9FBE49-97DB-446A-8595-BAF06D2F0AC2}"/>
    <cellStyle name="20% - Accent5 2 6 8" xfId="18542" xr:uid="{A6168B78-4D12-4243-B3CD-06DF80B5B971}"/>
    <cellStyle name="20% - Accent5 2 6 8 2" xfId="40938" xr:uid="{82629105-77CC-4D91-A947-8B0A66EECA56}"/>
    <cellStyle name="20% - Accent5 2 6 9" xfId="31290" xr:uid="{EA2D8728-ECEE-491D-AAC7-1CF9387DDDDB}"/>
    <cellStyle name="20% - Accent5 2 7" xfId="2305" xr:uid="{7E086704-3D26-4C21-9F29-71C638E44D02}"/>
    <cellStyle name="20% - Accent5 2 7 2" xfId="2306" xr:uid="{388E3542-018C-4D1B-977C-E7EE7C1B3016}"/>
    <cellStyle name="20% - Accent5 2 7 2 2" xfId="2307" xr:uid="{0A596E08-4629-487C-89D2-43FCCC60B612}"/>
    <cellStyle name="20% - Accent5 2 7 2 2 2" xfId="10923" xr:uid="{6B4479F0-CD70-40DB-8E74-A0994282C3EF}"/>
    <cellStyle name="20% - Accent5 2 7 2 2 2 2" xfId="16052" xr:uid="{170951BC-C98E-4F8D-8FC4-73C93C83A8EE}"/>
    <cellStyle name="20% - Accent5 2 7 2 2 2 2 2" xfId="25981" xr:uid="{60B5DE5F-5C3D-4BF3-820C-3127A1997AA1}"/>
    <cellStyle name="20% - Accent5 2 7 2 2 2 2 2 2" xfId="48188" xr:uid="{82BD5B2F-D373-403C-AD3B-2A86C6DAA95B}"/>
    <cellStyle name="20% - Accent5 2 7 2 2 2 2 3" xfId="38540" xr:uid="{7DB1A276-07E0-43F5-A315-E885C8F62AF1}"/>
    <cellStyle name="20% - Accent5 2 7 2 2 2 3" xfId="21023" xr:uid="{881C32A1-C9F3-481A-A969-4B060C4D0620}"/>
    <cellStyle name="20% - Accent5 2 7 2 2 2 3 2" xfId="43358" xr:uid="{378689A5-6575-4633-B640-99B5EF2E6E35}"/>
    <cellStyle name="20% - Accent5 2 7 2 2 2 4" xfId="33710" xr:uid="{2F0A36F5-225E-4D32-A84D-BEBB4DA12403}"/>
    <cellStyle name="20% - Accent5 2 7 2 2 3" xfId="13553" xr:uid="{7660A34A-9610-4DAD-A589-C368BA447E59}"/>
    <cellStyle name="20% - Accent5 2 7 2 2 3 2" xfId="23502" xr:uid="{143FE60A-771E-4435-B322-88F8168B5B9C}"/>
    <cellStyle name="20% - Accent5 2 7 2 2 3 2 2" xfId="45776" xr:uid="{440667A4-2AB5-441C-AEEE-23E85B614E55}"/>
    <cellStyle name="20% - Accent5 2 7 2 2 3 3" xfId="36128" xr:uid="{49165C3A-09BE-40BD-99F3-10149EDCF2E6}"/>
    <cellStyle name="20% - Accent5 2 7 2 2 4" xfId="18552" xr:uid="{3BC55A94-A5F9-4CF6-A4DD-671D755878B2}"/>
    <cellStyle name="20% - Accent5 2 7 2 2 4 2" xfId="40948" xr:uid="{20B1894E-5717-4F84-A32E-8EA6A1EB5518}"/>
    <cellStyle name="20% - Accent5 2 7 2 2 5" xfId="31300" xr:uid="{837098A5-F99B-4B1E-BF04-A3E3A654A133}"/>
    <cellStyle name="20% - Accent5 2 7 2 3" xfId="2308" xr:uid="{078918B6-EB5A-433F-8981-7C2053208795}"/>
    <cellStyle name="20% - Accent5 2 7 2 3 2" xfId="10924" xr:uid="{CE44F7F1-F019-427A-96B5-F21D99E8B2D3}"/>
    <cellStyle name="20% - Accent5 2 7 2 3 2 2" xfId="16053" xr:uid="{93BC53A1-CEA7-4083-BFB0-F75AA98CB96B}"/>
    <cellStyle name="20% - Accent5 2 7 2 3 2 2 2" xfId="25982" xr:uid="{1D99558C-702F-452C-A415-19851E8DB1C2}"/>
    <cellStyle name="20% - Accent5 2 7 2 3 2 2 2 2" xfId="48189" xr:uid="{A3F75818-8BB8-4F96-995D-BA5E31C136B3}"/>
    <cellStyle name="20% - Accent5 2 7 2 3 2 2 3" xfId="38541" xr:uid="{FF6F6F09-31C5-42B0-981B-354650C4296A}"/>
    <cellStyle name="20% - Accent5 2 7 2 3 2 3" xfId="21024" xr:uid="{557578AC-F708-4ABF-88B6-56CA6D9DF24C}"/>
    <cellStyle name="20% - Accent5 2 7 2 3 2 3 2" xfId="43359" xr:uid="{8360490B-2F65-4DB2-8588-7F41259354EB}"/>
    <cellStyle name="20% - Accent5 2 7 2 3 2 4" xfId="33711" xr:uid="{69A3F0BA-4211-45DA-A218-0FBE0FD2E4CB}"/>
    <cellStyle name="20% - Accent5 2 7 2 3 3" xfId="13554" xr:uid="{FF13F75B-02FE-4AB7-9020-21EF264109B4}"/>
    <cellStyle name="20% - Accent5 2 7 2 3 3 2" xfId="23503" xr:uid="{CA0EA691-A7BE-43B6-BA6B-3557200DBC52}"/>
    <cellStyle name="20% - Accent5 2 7 2 3 3 2 2" xfId="45777" xr:uid="{76326C58-DF6F-4160-97EF-444CDDE81FF2}"/>
    <cellStyle name="20% - Accent5 2 7 2 3 3 3" xfId="36129" xr:uid="{47A16BB6-2C80-45EC-9EA9-ED5BDAE87878}"/>
    <cellStyle name="20% - Accent5 2 7 2 3 4" xfId="18553" xr:uid="{9E9D713F-A016-45E1-9F78-04DCEDC18790}"/>
    <cellStyle name="20% - Accent5 2 7 2 3 4 2" xfId="40949" xr:uid="{0FD4D06A-65D7-446D-B2B0-20894F437D53}"/>
    <cellStyle name="20% - Accent5 2 7 2 3 5" xfId="31301" xr:uid="{B3428397-CDF0-4397-92DE-80B1D97028E1}"/>
    <cellStyle name="20% - Accent5 2 7 2 4" xfId="2309" xr:uid="{16E4BD22-2F42-456E-AA58-A6BF7517C9A8}"/>
    <cellStyle name="20% - Accent5 2 7 2 4 2" xfId="10925" xr:uid="{A32F3504-A017-490E-92C3-5636E150D521}"/>
    <cellStyle name="20% - Accent5 2 7 2 4 2 2" xfId="16054" xr:uid="{069B11EF-CB93-4329-8CC9-C429028DBCD7}"/>
    <cellStyle name="20% - Accent5 2 7 2 4 2 2 2" xfId="25983" xr:uid="{C807D114-87C3-4B86-9FC5-03FF49B1A6BB}"/>
    <cellStyle name="20% - Accent5 2 7 2 4 2 2 2 2" xfId="48190" xr:uid="{A57CD23F-AE54-42B6-BBE5-73EA39B52225}"/>
    <cellStyle name="20% - Accent5 2 7 2 4 2 2 3" xfId="38542" xr:uid="{648B1065-CEC3-4D57-88AB-9F17AC577883}"/>
    <cellStyle name="20% - Accent5 2 7 2 4 2 3" xfId="21025" xr:uid="{7C5F4AE2-0B16-440B-A236-DDBF2BAC9311}"/>
    <cellStyle name="20% - Accent5 2 7 2 4 2 3 2" xfId="43360" xr:uid="{C4716616-BFA7-44D7-A22A-30A4C7D85284}"/>
    <cellStyle name="20% - Accent5 2 7 2 4 2 4" xfId="33712" xr:uid="{E7A5A725-CB64-4DD8-AA41-CF0CB1085C86}"/>
    <cellStyle name="20% - Accent5 2 7 2 4 3" xfId="13555" xr:uid="{019543AA-45C5-4B32-9F2C-ABCF867D7328}"/>
    <cellStyle name="20% - Accent5 2 7 2 4 3 2" xfId="23504" xr:uid="{107DAE9F-1C56-4DCA-B978-6EA4312EA62C}"/>
    <cellStyle name="20% - Accent5 2 7 2 4 3 2 2" xfId="45778" xr:uid="{625DF69B-2645-4A6E-AAC5-30F1E50A97DA}"/>
    <cellStyle name="20% - Accent5 2 7 2 4 3 3" xfId="36130" xr:uid="{2D3865EF-60EA-4F17-A472-BF20C1B494D0}"/>
    <cellStyle name="20% - Accent5 2 7 2 4 4" xfId="18554" xr:uid="{7641BABD-5514-41B5-9F27-9D01A53C72E6}"/>
    <cellStyle name="20% - Accent5 2 7 2 4 4 2" xfId="40950" xr:uid="{A9396D4E-4EDC-43B6-97E0-B9C022427D77}"/>
    <cellStyle name="20% - Accent5 2 7 2 4 5" xfId="31302" xr:uid="{D281454B-F7F5-4F78-895B-6498131BE2B0}"/>
    <cellStyle name="20% - Accent5 2 7 2 5" xfId="10922" xr:uid="{4C16E849-7B9D-4F44-9292-3B0D2E4DB184}"/>
    <cellStyle name="20% - Accent5 2 7 2 5 2" xfId="16051" xr:uid="{99CF9B1E-4AAD-4E54-97ED-3DD04A7E4ECB}"/>
    <cellStyle name="20% - Accent5 2 7 2 5 2 2" xfId="25980" xr:uid="{2CBA1AB2-11E6-4FEA-9FB8-188EAEEFEB95}"/>
    <cellStyle name="20% - Accent5 2 7 2 5 2 2 2" xfId="48187" xr:uid="{A0892613-720A-4280-B07C-9264BF606A03}"/>
    <cellStyle name="20% - Accent5 2 7 2 5 2 3" xfId="38539" xr:uid="{6402A816-CC5E-4338-B61B-15C444539C25}"/>
    <cellStyle name="20% - Accent5 2 7 2 5 3" xfId="21022" xr:uid="{5B4732C6-CF85-46EF-9F63-23FB1179E75A}"/>
    <cellStyle name="20% - Accent5 2 7 2 5 3 2" xfId="43357" xr:uid="{E1B707A3-0E5D-4B1C-A593-099F27726750}"/>
    <cellStyle name="20% - Accent5 2 7 2 5 4" xfId="33709" xr:uid="{F75401D3-324C-4037-BC8D-A5936116CB25}"/>
    <cellStyle name="20% - Accent5 2 7 2 6" xfId="13552" xr:uid="{06BF7D81-02FC-4A07-8869-1FC88BA9EB27}"/>
    <cellStyle name="20% - Accent5 2 7 2 6 2" xfId="23501" xr:uid="{4FDD38CE-32D7-4427-8394-26A954F85896}"/>
    <cellStyle name="20% - Accent5 2 7 2 6 2 2" xfId="45775" xr:uid="{06AA8D91-34D3-4F74-AF33-23EC0DA5CA8C}"/>
    <cellStyle name="20% - Accent5 2 7 2 6 3" xfId="36127" xr:uid="{A0437620-D65A-4607-ADA8-0777D6402B63}"/>
    <cellStyle name="20% - Accent5 2 7 2 7" xfId="18551" xr:uid="{0CB5AEAB-0111-48AA-BEC1-4FF1D5E6CC10}"/>
    <cellStyle name="20% - Accent5 2 7 2 7 2" xfId="40947" xr:uid="{7708D6F4-6A28-4BDE-B415-5E2A0E7FA560}"/>
    <cellStyle name="20% - Accent5 2 7 2 8" xfId="31299" xr:uid="{1F73925A-11C9-41F3-9CE0-96225B89C462}"/>
    <cellStyle name="20% - Accent5 2 7 3" xfId="2310" xr:uid="{8DA51F97-A42D-467C-94F1-83B27A8B775A}"/>
    <cellStyle name="20% - Accent5 2 7 3 2" xfId="10926" xr:uid="{A10AEB68-933C-41C8-9F7F-DFD044500436}"/>
    <cellStyle name="20% - Accent5 2 7 3 2 2" xfId="16055" xr:uid="{C246DBC4-95A5-42F1-AF15-70EE7A341234}"/>
    <cellStyle name="20% - Accent5 2 7 3 2 2 2" xfId="25984" xr:uid="{BD3B92B5-7B3A-454C-867D-906130343616}"/>
    <cellStyle name="20% - Accent5 2 7 3 2 2 2 2" xfId="48191" xr:uid="{594294CA-6B16-42E2-B83E-FCDAB1B29A6D}"/>
    <cellStyle name="20% - Accent5 2 7 3 2 2 3" xfId="38543" xr:uid="{978EBABF-E41B-447A-A81E-C7F3669D0D88}"/>
    <cellStyle name="20% - Accent5 2 7 3 2 3" xfId="21026" xr:uid="{761EB8CF-67E3-4159-98C4-F5EAB9EE0F41}"/>
    <cellStyle name="20% - Accent5 2 7 3 2 3 2" xfId="43361" xr:uid="{CCE4857C-8CBF-483F-B408-193026BA19D2}"/>
    <cellStyle name="20% - Accent5 2 7 3 2 4" xfId="33713" xr:uid="{5398755B-C944-42E9-A73A-F17C06F3CF13}"/>
    <cellStyle name="20% - Accent5 2 7 3 3" xfId="13556" xr:uid="{59A289B2-D239-4498-BF9A-0C76AE23DA76}"/>
    <cellStyle name="20% - Accent5 2 7 3 3 2" xfId="23505" xr:uid="{BC743D13-AC0E-41CA-8331-7ECD65DE0BF0}"/>
    <cellStyle name="20% - Accent5 2 7 3 3 2 2" xfId="45779" xr:uid="{8B14A99F-1375-4ACF-B39D-44E5DEFCC506}"/>
    <cellStyle name="20% - Accent5 2 7 3 3 3" xfId="36131" xr:uid="{56340856-2F4A-4615-AB1E-B35D661F9907}"/>
    <cellStyle name="20% - Accent5 2 7 3 4" xfId="18555" xr:uid="{744A979E-4CEE-448E-B4CF-F6AE2DC23283}"/>
    <cellStyle name="20% - Accent5 2 7 3 4 2" xfId="40951" xr:uid="{7F5BA7C8-2981-4CF9-8959-2FF15EAC8D24}"/>
    <cellStyle name="20% - Accent5 2 7 3 5" xfId="31303" xr:uid="{F1C629B8-FD3D-46C4-B558-56F0F477D638}"/>
    <cellStyle name="20% - Accent5 2 7 4" xfId="2311" xr:uid="{83E99C93-8B4C-4A2F-B635-01B78A2B77CA}"/>
    <cellStyle name="20% - Accent5 2 7 4 2" xfId="10927" xr:uid="{E1A72CC4-C050-4CFB-B15A-C863A42233A1}"/>
    <cellStyle name="20% - Accent5 2 7 4 2 2" xfId="16056" xr:uid="{83D87D39-FA19-4623-8DE7-E0BC3BD87F82}"/>
    <cellStyle name="20% - Accent5 2 7 4 2 2 2" xfId="25985" xr:uid="{ACA31B18-0E61-4EFD-B03D-DE786FA3860A}"/>
    <cellStyle name="20% - Accent5 2 7 4 2 2 2 2" xfId="48192" xr:uid="{F8018035-8FD9-413C-8B0E-B052A1AB32A0}"/>
    <cellStyle name="20% - Accent5 2 7 4 2 2 3" xfId="38544" xr:uid="{B0CDC564-E0B5-4100-AEFC-0B3382D4B0C0}"/>
    <cellStyle name="20% - Accent5 2 7 4 2 3" xfId="21027" xr:uid="{883FE522-6C9C-48B3-A7EE-47E07365B000}"/>
    <cellStyle name="20% - Accent5 2 7 4 2 3 2" xfId="43362" xr:uid="{338550F6-16CC-456E-9ED9-4513E1FFB96C}"/>
    <cellStyle name="20% - Accent5 2 7 4 2 4" xfId="33714" xr:uid="{4F9A62B9-1032-4727-B7C4-8218D1FD5DB8}"/>
    <cellStyle name="20% - Accent5 2 7 4 3" xfId="13557" xr:uid="{85D32A59-8AD6-4EE6-BA99-A47D0039F5D1}"/>
    <cellStyle name="20% - Accent5 2 7 4 3 2" xfId="23506" xr:uid="{6781D30D-FBAC-4690-9206-AE1E94CF77A5}"/>
    <cellStyle name="20% - Accent5 2 7 4 3 2 2" xfId="45780" xr:uid="{F19D463D-B059-4C81-9E80-B5F65E03F896}"/>
    <cellStyle name="20% - Accent5 2 7 4 3 3" xfId="36132" xr:uid="{646780A8-4E5B-4A2A-9CB6-66137F8369F8}"/>
    <cellStyle name="20% - Accent5 2 7 4 4" xfId="18556" xr:uid="{87A44D49-01A0-4810-A0C3-53B139A3C6D5}"/>
    <cellStyle name="20% - Accent5 2 7 4 4 2" xfId="40952" xr:uid="{8599C566-2C14-45AB-897A-CE303B74EABE}"/>
    <cellStyle name="20% - Accent5 2 7 4 5" xfId="31304" xr:uid="{31B0BB45-1FD1-48AC-B921-2D18EED7B1D0}"/>
    <cellStyle name="20% - Accent5 2 7 5" xfId="2312" xr:uid="{728817E9-45DC-46CB-BFB9-1AAEE35F21B4}"/>
    <cellStyle name="20% - Accent5 2 7 5 2" xfId="10928" xr:uid="{40BCB01D-3495-4F2B-8D6C-63FF19A4A364}"/>
    <cellStyle name="20% - Accent5 2 7 5 2 2" xfId="16057" xr:uid="{6C5929EF-F499-45B7-AF5E-120D2E9128C4}"/>
    <cellStyle name="20% - Accent5 2 7 5 2 2 2" xfId="25986" xr:uid="{202A1B06-716E-4A9F-9B8E-9C7EC2463809}"/>
    <cellStyle name="20% - Accent5 2 7 5 2 2 2 2" xfId="48193" xr:uid="{97214313-660F-4AF6-9C4A-9F66ED914EDB}"/>
    <cellStyle name="20% - Accent5 2 7 5 2 2 3" xfId="38545" xr:uid="{40596FBC-B25E-4D7F-A2FB-263155265DE2}"/>
    <cellStyle name="20% - Accent5 2 7 5 2 3" xfId="21028" xr:uid="{9035B223-07FA-4C39-B1AD-806A78CC9DD1}"/>
    <cellStyle name="20% - Accent5 2 7 5 2 3 2" xfId="43363" xr:uid="{3B65FBA0-C08E-4FFA-BE5B-8DED68B5E137}"/>
    <cellStyle name="20% - Accent5 2 7 5 2 4" xfId="33715" xr:uid="{57F51190-0671-459F-B650-611A38F0B45A}"/>
    <cellStyle name="20% - Accent5 2 7 5 3" xfId="13558" xr:uid="{B9DC992E-38C7-41AF-A9B3-5AFCD65CB8E3}"/>
    <cellStyle name="20% - Accent5 2 7 5 3 2" xfId="23507" xr:uid="{3637F5AF-987C-404F-96E3-C406626F33CF}"/>
    <cellStyle name="20% - Accent5 2 7 5 3 2 2" xfId="45781" xr:uid="{D53FC2D8-16C3-4FFC-B2D6-228133F5130D}"/>
    <cellStyle name="20% - Accent5 2 7 5 3 3" xfId="36133" xr:uid="{89E38BAC-934C-4FB7-8B44-A92597DED3E6}"/>
    <cellStyle name="20% - Accent5 2 7 5 4" xfId="18557" xr:uid="{AE9B9762-217A-4C2A-8044-591A4F6ACE77}"/>
    <cellStyle name="20% - Accent5 2 7 5 4 2" xfId="40953" xr:uid="{F9B9AB53-0D71-420F-BDD2-C25E491F5552}"/>
    <cellStyle name="20% - Accent5 2 7 5 5" xfId="31305" xr:uid="{9B5CED30-AED7-4490-9D55-E9B2D0BD3D3D}"/>
    <cellStyle name="20% - Accent5 2 7 6" xfId="10921" xr:uid="{E82336E9-9590-4A4A-99EA-E864543AD0B8}"/>
    <cellStyle name="20% - Accent5 2 7 6 2" xfId="16050" xr:uid="{2A555B20-4A25-448B-AF80-78D56D181CD1}"/>
    <cellStyle name="20% - Accent5 2 7 6 2 2" xfId="25979" xr:uid="{92C649BA-F5B3-41A1-B0E6-9B36B7EED04F}"/>
    <cellStyle name="20% - Accent5 2 7 6 2 2 2" xfId="48186" xr:uid="{581D7425-1E91-4069-B251-619F6BC589B7}"/>
    <cellStyle name="20% - Accent5 2 7 6 2 3" xfId="38538" xr:uid="{49A4381D-B720-4127-A2F0-C9AD46A1935D}"/>
    <cellStyle name="20% - Accent5 2 7 6 3" xfId="21021" xr:uid="{FE68D63F-10F0-4CD4-9D3D-D85DF931597A}"/>
    <cellStyle name="20% - Accent5 2 7 6 3 2" xfId="43356" xr:uid="{3E44C29E-ED6B-4CA6-B398-072F4FB88C7D}"/>
    <cellStyle name="20% - Accent5 2 7 6 4" xfId="33708" xr:uid="{CF595CC3-6150-4476-BCC9-F0C8A8447455}"/>
    <cellStyle name="20% - Accent5 2 7 7" xfId="13551" xr:uid="{689084B2-4C3E-4C1F-8B11-0038885F7140}"/>
    <cellStyle name="20% - Accent5 2 7 7 2" xfId="23500" xr:uid="{5829E45D-339B-4563-8774-AEFBDCC6CBB3}"/>
    <cellStyle name="20% - Accent5 2 7 7 2 2" xfId="45774" xr:uid="{8596D522-2FCD-41DB-BC99-D126CF3F7826}"/>
    <cellStyle name="20% - Accent5 2 7 7 3" xfId="36126" xr:uid="{006B3B71-292F-4C59-B525-531B2A38B2A4}"/>
    <cellStyle name="20% - Accent5 2 7 8" xfId="18550" xr:uid="{F49CAF23-7100-4B80-9736-ED209C1519DC}"/>
    <cellStyle name="20% - Accent5 2 7 8 2" xfId="40946" xr:uid="{F11EA4BB-68A8-4CB8-929F-E2F0C07F714E}"/>
    <cellStyle name="20% - Accent5 2 7 9" xfId="31298" xr:uid="{058CDBCD-67A2-48F4-8DF6-339FD38E3DC0}"/>
    <cellStyle name="20% - Accent5 2 8" xfId="2313" xr:uid="{1D03A158-089C-43FB-BC08-4EB9F3426AA2}"/>
    <cellStyle name="20% - Accent5 2 8 2" xfId="10929" xr:uid="{0F54C185-BC2A-4AB2-A7DE-83FEB4D3142C}"/>
    <cellStyle name="20% - Accent5 2 8 2 2" xfId="16058" xr:uid="{ADC7D6FF-02DA-41B6-B72F-5B892A119109}"/>
    <cellStyle name="20% - Accent5 2 8 2 2 2" xfId="25987" xr:uid="{D361F9BE-6389-4257-A589-24A099CBAB76}"/>
    <cellStyle name="20% - Accent5 2 8 2 2 2 2" xfId="48194" xr:uid="{A9B5FAF5-A643-4A9E-A569-F7ADFBA2D4B6}"/>
    <cellStyle name="20% - Accent5 2 8 2 2 3" xfId="38546" xr:uid="{FA70BE36-2F20-441B-936F-E0C25EC09EAD}"/>
    <cellStyle name="20% - Accent5 2 8 2 3" xfId="21029" xr:uid="{851E279E-DFAB-4F40-841F-1B3FEF69C240}"/>
    <cellStyle name="20% - Accent5 2 8 2 3 2" xfId="43364" xr:uid="{06705784-2062-4F79-A726-6921D462535D}"/>
    <cellStyle name="20% - Accent5 2 8 2 4" xfId="33716" xr:uid="{E169C6CF-B1CC-4AAA-96E1-F99C616A3E7B}"/>
    <cellStyle name="20% - Accent5 2 8 3" xfId="13559" xr:uid="{A0D0EB7F-639C-4E3E-87F1-D1E34BB22B6B}"/>
    <cellStyle name="20% - Accent5 2 8 3 2" xfId="23508" xr:uid="{BB8A75C0-9C82-49EA-BF5E-FE905AF3FD49}"/>
    <cellStyle name="20% - Accent5 2 8 3 2 2" xfId="45782" xr:uid="{ECB55750-893E-4D02-88DF-800FBC18193A}"/>
    <cellStyle name="20% - Accent5 2 8 3 3" xfId="36134" xr:uid="{BB791046-842A-4AA4-908A-5DA1E06804D3}"/>
    <cellStyle name="20% - Accent5 2 8 4" xfId="18558" xr:uid="{78F3943B-6A44-494B-9A70-5F22A3A622C7}"/>
    <cellStyle name="20% - Accent5 2 8 4 2" xfId="40954" xr:uid="{994FCF99-16A7-47CA-97FC-BEDB380CB824}"/>
    <cellStyle name="20% - Accent5 2 8 5" xfId="31306" xr:uid="{11E856F8-1D4E-4457-ABB1-35AD6BB00AA0}"/>
    <cellStyle name="20% - Accent5 2 9" xfId="2314" xr:uid="{87AF4AE0-E90B-4D7C-8D96-12CAB1B462FD}"/>
    <cellStyle name="20% - Accent5 2 9 2" xfId="2315" xr:uid="{F593AF3A-9B4E-49B2-90FE-8C1FBB7C192D}"/>
    <cellStyle name="20% - Accent5 2 9 3" xfId="2316" xr:uid="{DDBEA747-1500-4C41-A780-F9A4162542BF}"/>
    <cellStyle name="20% - Accent5 3" xfId="357" xr:uid="{14AC9880-2039-45EF-9802-B60246E33C89}"/>
    <cellStyle name="20% - Accent5 3 10" xfId="2317" xr:uid="{B760C733-3587-4A97-8DDE-5676622FAECF}"/>
    <cellStyle name="20% - Accent5 3 2" xfId="2318" xr:uid="{B059716C-BD65-453C-9CC9-E38055166370}"/>
    <cellStyle name="20% - Accent5 3 2 2" xfId="2319" xr:uid="{E592DEBD-4112-4309-9B89-0CC1B348ABD9}"/>
    <cellStyle name="20% - Accent5 3 2 2 2" xfId="2320" xr:uid="{E409C645-C734-461E-BD16-80E1CD9A7161}"/>
    <cellStyle name="20% - Accent5 3 2 2 2 2" xfId="10932" xr:uid="{8AA26B1E-86F6-4E0F-93B3-CE3755D56DA7}"/>
    <cellStyle name="20% - Accent5 3 2 2 2 2 2" xfId="16061" xr:uid="{29F03F23-E1CA-4EF9-B493-ACBC19351655}"/>
    <cellStyle name="20% - Accent5 3 2 2 2 2 2 2" xfId="25990" xr:uid="{08C45F2E-CF73-407E-ABBA-EFB95D47B837}"/>
    <cellStyle name="20% - Accent5 3 2 2 2 2 2 2 2" xfId="48197" xr:uid="{DF010581-3441-43BD-9E56-4B42906BB905}"/>
    <cellStyle name="20% - Accent5 3 2 2 2 2 2 3" xfId="38549" xr:uid="{0FB9A8DB-BE26-4497-A014-75EB547DA0D2}"/>
    <cellStyle name="20% - Accent5 3 2 2 2 2 3" xfId="21032" xr:uid="{E8D63553-D0D9-4618-8A02-48255E593926}"/>
    <cellStyle name="20% - Accent5 3 2 2 2 2 3 2" xfId="43367" xr:uid="{0E154A7E-D939-46AB-A340-DFD823C4A351}"/>
    <cellStyle name="20% - Accent5 3 2 2 2 2 4" xfId="33719" xr:uid="{144C5785-AA2F-455A-BFD3-832EC30F0526}"/>
    <cellStyle name="20% - Accent5 3 2 2 2 3" xfId="13562" xr:uid="{A110106F-1261-4C6C-BC3B-6513826EC5FD}"/>
    <cellStyle name="20% - Accent5 3 2 2 2 3 2" xfId="23511" xr:uid="{992A351A-2E5D-4E25-A24B-880BC2E8134A}"/>
    <cellStyle name="20% - Accent5 3 2 2 2 3 2 2" xfId="45785" xr:uid="{30954ACB-D8E7-4B6A-AB93-76B6521D6FC2}"/>
    <cellStyle name="20% - Accent5 3 2 2 2 3 3" xfId="36137" xr:uid="{148A1120-E8B6-477C-9BAD-8EDC3C92358C}"/>
    <cellStyle name="20% - Accent5 3 2 2 2 4" xfId="18561" xr:uid="{A927EBE5-9B84-4676-9D5E-D71A4C13C227}"/>
    <cellStyle name="20% - Accent5 3 2 2 2 4 2" xfId="40957" xr:uid="{CEF4254D-334E-4769-B4C3-0AB6873FD693}"/>
    <cellStyle name="20% - Accent5 3 2 2 2 5" xfId="31309" xr:uid="{04B39C2B-BBEE-411E-905A-F1CD1EA5347A}"/>
    <cellStyle name="20% - Accent5 3 2 2 3" xfId="2321" xr:uid="{D3100C9B-071F-4B17-97C8-E1AA3009112F}"/>
    <cellStyle name="20% - Accent5 3 2 2 3 2" xfId="10933" xr:uid="{FE4ACE3C-DA55-47E0-81A9-4F602860096D}"/>
    <cellStyle name="20% - Accent5 3 2 2 3 2 2" xfId="16062" xr:uid="{CFEA6A24-AAD5-4858-BA47-A1DD75124B79}"/>
    <cellStyle name="20% - Accent5 3 2 2 3 2 2 2" xfId="25991" xr:uid="{084906DE-6700-44F7-8430-554041D3D6D1}"/>
    <cellStyle name="20% - Accent5 3 2 2 3 2 2 2 2" xfId="48198" xr:uid="{970A2968-217B-429F-AB7D-19B812363E6B}"/>
    <cellStyle name="20% - Accent5 3 2 2 3 2 2 3" xfId="38550" xr:uid="{3B4E3E37-F095-4CD5-A53E-D1C7757F0401}"/>
    <cellStyle name="20% - Accent5 3 2 2 3 2 3" xfId="21033" xr:uid="{A0B65A8A-C2F0-4E3F-88F2-17C37B49FE66}"/>
    <cellStyle name="20% - Accent5 3 2 2 3 2 3 2" xfId="43368" xr:uid="{DDC6C448-A350-4779-A1B9-A80F1E1ADC73}"/>
    <cellStyle name="20% - Accent5 3 2 2 3 2 4" xfId="33720" xr:uid="{635FA824-6DEE-47D7-AFBF-8BD6AF9A0BC3}"/>
    <cellStyle name="20% - Accent5 3 2 2 3 3" xfId="13563" xr:uid="{D9A0555B-4F3F-440F-BA86-6C8779A61092}"/>
    <cellStyle name="20% - Accent5 3 2 2 3 3 2" xfId="23512" xr:uid="{FF767A8B-CE10-4313-A38E-2B8B8273B484}"/>
    <cellStyle name="20% - Accent5 3 2 2 3 3 2 2" xfId="45786" xr:uid="{D45E9B45-2B43-455D-BE6A-1498DD25D044}"/>
    <cellStyle name="20% - Accent5 3 2 2 3 3 3" xfId="36138" xr:uid="{6B214A6D-8E22-40C9-AFF0-7BCB269C6662}"/>
    <cellStyle name="20% - Accent5 3 2 2 3 4" xfId="18562" xr:uid="{036981DC-4D08-44A6-9B38-0722B35883B7}"/>
    <cellStyle name="20% - Accent5 3 2 2 3 4 2" xfId="40958" xr:uid="{68D4A900-FDE8-45B7-937A-8695505C93F7}"/>
    <cellStyle name="20% - Accent5 3 2 2 3 5" xfId="31310" xr:uid="{36BE1B1E-6CE4-4FEA-8EBB-3D0CD6D4E680}"/>
    <cellStyle name="20% - Accent5 3 2 2 4" xfId="2322" xr:uid="{53B3CB3E-9289-4375-A06F-A437A28FDBDC}"/>
    <cellStyle name="20% - Accent5 3 2 2 4 2" xfId="10934" xr:uid="{AB0C13B3-1002-4446-8C86-02EE9D4DBD30}"/>
    <cellStyle name="20% - Accent5 3 2 2 4 2 2" xfId="16063" xr:uid="{0A5A411E-49A8-40AF-9C1D-F4D724C3EB65}"/>
    <cellStyle name="20% - Accent5 3 2 2 4 2 2 2" xfId="25992" xr:uid="{9E6BCFEA-CD54-42D4-977A-79FE0F4E6B7C}"/>
    <cellStyle name="20% - Accent5 3 2 2 4 2 2 2 2" xfId="48199" xr:uid="{1C67ABEF-4EF8-4102-B8AE-BA34CE1F8AA2}"/>
    <cellStyle name="20% - Accent5 3 2 2 4 2 2 3" xfId="38551" xr:uid="{3AE22B48-8C4D-4E9C-9315-28B3EF7BE162}"/>
    <cellStyle name="20% - Accent5 3 2 2 4 2 3" xfId="21034" xr:uid="{FD2842E1-D695-4E55-B66E-4B559C4956A6}"/>
    <cellStyle name="20% - Accent5 3 2 2 4 2 3 2" xfId="43369" xr:uid="{CCBA6A40-1D3C-4117-A70A-E0BE6D3CCBB7}"/>
    <cellStyle name="20% - Accent5 3 2 2 4 2 4" xfId="33721" xr:uid="{85A40A68-F563-460B-8E06-840A147010DB}"/>
    <cellStyle name="20% - Accent5 3 2 2 4 3" xfId="13564" xr:uid="{FCAAA3E5-F0DA-41D2-8743-974D1A7D848B}"/>
    <cellStyle name="20% - Accent5 3 2 2 4 3 2" xfId="23513" xr:uid="{D18884C5-3082-4EC2-A058-EEB112C09A7C}"/>
    <cellStyle name="20% - Accent5 3 2 2 4 3 2 2" xfId="45787" xr:uid="{2F36139E-7B62-4CF1-8D96-4CB6A6218345}"/>
    <cellStyle name="20% - Accent5 3 2 2 4 3 3" xfId="36139" xr:uid="{3E4BF54F-C39D-4C4A-A57B-13AFC5DBB549}"/>
    <cellStyle name="20% - Accent5 3 2 2 4 4" xfId="18563" xr:uid="{BC3AB940-2353-44A4-A600-B5C3D6498A6F}"/>
    <cellStyle name="20% - Accent5 3 2 2 4 4 2" xfId="40959" xr:uid="{C2FC8840-E157-48E2-B99A-C638062DD3DC}"/>
    <cellStyle name="20% - Accent5 3 2 2 4 5" xfId="31311" xr:uid="{A28D163F-6803-4C67-84B0-832BFC04724C}"/>
    <cellStyle name="20% - Accent5 3 2 2 5" xfId="10931" xr:uid="{F929E77E-2D61-4225-9991-C546A21D789C}"/>
    <cellStyle name="20% - Accent5 3 2 2 5 2" xfId="16060" xr:uid="{0A72FCD0-1A8C-4CB1-B15F-258118715E57}"/>
    <cellStyle name="20% - Accent5 3 2 2 5 2 2" xfId="25989" xr:uid="{8A6C14B0-4E01-44E3-B431-264EC6788FEB}"/>
    <cellStyle name="20% - Accent5 3 2 2 5 2 2 2" xfId="48196" xr:uid="{4AC0F0D6-6AE3-402D-A67D-514183CAE93F}"/>
    <cellStyle name="20% - Accent5 3 2 2 5 2 3" xfId="38548" xr:uid="{924EE6AA-26A6-4A3B-833B-7310FE4A830E}"/>
    <cellStyle name="20% - Accent5 3 2 2 5 3" xfId="21031" xr:uid="{8605F2A6-E5F6-4F99-A3CE-B55DE3EF70B8}"/>
    <cellStyle name="20% - Accent5 3 2 2 5 3 2" xfId="43366" xr:uid="{D4D20AF0-64BF-4D26-9ED6-163C4F2609DC}"/>
    <cellStyle name="20% - Accent5 3 2 2 5 4" xfId="33718" xr:uid="{C4EFC10C-C0B2-4366-BA97-27EA5E72D431}"/>
    <cellStyle name="20% - Accent5 3 2 2 6" xfId="13561" xr:uid="{C66FCD1F-778F-4200-A281-2D8770A33E94}"/>
    <cellStyle name="20% - Accent5 3 2 2 6 2" xfId="23510" xr:uid="{9456943B-5585-466F-97C0-0D5D50096870}"/>
    <cellStyle name="20% - Accent5 3 2 2 6 2 2" xfId="45784" xr:uid="{B258AC3D-F005-4D93-8B99-E2B5B211C457}"/>
    <cellStyle name="20% - Accent5 3 2 2 6 3" xfId="36136" xr:uid="{64933C2C-95B8-4327-A39A-122979EF6E0C}"/>
    <cellStyle name="20% - Accent5 3 2 2 7" xfId="18560" xr:uid="{CB95F4C7-0B2A-4D48-84A5-B8369A18489B}"/>
    <cellStyle name="20% - Accent5 3 2 2 7 2" xfId="40956" xr:uid="{8C0367B7-77BC-4448-8113-0AE3FD1584F3}"/>
    <cellStyle name="20% - Accent5 3 2 2 8" xfId="31308" xr:uid="{89F2EE3C-3867-4F0F-A926-5C0489D2D8FE}"/>
    <cellStyle name="20% - Accent5 3 2 3" xfId="2323" xr:uid="{94C4BA50-F56E-4994-984A-5359466B1A7B}"/>
    <cellStyle name="20% - Accent5 3 2 3 2" xfId="10935" xr:uid="{AB7A5547-619D-4448-9E6D-A2B20D7C44FF}"/>
    <cellStyle name="20% - Accent5 3 2 3 2 2" xfId="16064" xr:uid="{F3154A39-A9EB-4581-89BF-6F96DD596D83}"/>
    <cellStyle name="20% - Accent5 3 2 3 2 2 2" xfId="25993" xr:uid="{BD50AE4B-8436-45AA-A54B-571EBCBB0312}"/>
    <cellStyle name="20% - Accent5 3 2 3 2 2 2 2" xfId="48200" xr:uid="{5A3A686F-87A6-4097-AFCF-6B83F16437FF}"/>
    <cellStyle name="20% - Accent5 3 2 3 2 2 3" xfId="38552" xr:uid="{61EB4AF6-4338-4CA1-8FE6-2C810FB060AC}"/>
    <cellStyle name="20% - Accent5 3 2 3 2 3" xfId="21035" xr:uid="{E68101F2-605B-4140-B046-815BA611881D}"/>
    <cellStyle name="20% - Accent5 3 2 3 2 3 2" xfId="43370" xr:uid="{C3C7207B-A7D8-4897-AB7D-5DE71A660680}"/>
    <cellStyle name="20% - Accent5 3 2 3 2 4" xfId="33722" xr:uid="{06F4D003-D927-465B-BEA0-22ABAEB07D60}"/>
    <cellStyle name="20% - Accent5 3 2 3 3" xfId="13565" xr:uid="{D615C4A0-5739-4D51-A765-0927F7EF3F55}"/>
    <cellStyle name="20% - Accent5 3 2 3 3 2" xfId="23514" xr:uid="{C894C611-CDB8-4078-8417-F063DD56FB50}"/>
    <cellStyle name="20% - Accent5 3 2 3 3 2 2" xfId="45788" xr:uid="{98C67376-158F-47C9-A9C6-18DFF6A69BAA}"/>
    <cellStyle name="20% - Accent5 3 2 3 3 3" xfId="36140" xr:uid="{4F8EA285-9238-4991-97FF-068A952D7CA6}"/>
    <cellStyle name="20% - Accent5 3 2 3 4" xfId="18564" xr:uid="{08BA24B7-D134-45E6-B3AA-2DF4350FAB23}"/>
    <cellStyle name="20% - Accent5 3 2 3 4 2" xfId="40960" xr:uid="{890A03F5-6CCF-48AB-8B03-C3B25DE79D5C}"/>
    <cellStyle name="20% - Accent5 3 2 3 5" xfId="31312" xr:uid="{83F76B40-55A6-425C-96D5-A88FA707CD26}"/>
    <cellStyle name="20% - Accent5 3 2 4" xfId="2324" xr:uid="{F6BEC642-47C7-47AE-83A0-4F2913479123}"/>
    <cellStyle name="20% - Accent5 3 2 4 2" xfId="10936" xr:uid="{E3AB9B19-3389-4A61-A5DF-7369EAC7EC7D}"/>
    <cellStyle name="20% - Accent5 3 2 4 2 2" xfId="16065" xr:uid="{2192E2B5-40EF-4103-A37C-D3B3D86308CF}"/>
    <cellStyle name="20% - Accent5 3 2 4 2 2 2" xfId="25994" xr:uid="{D12788FA-EB6C-4A4F-8A9F-E7DE6492A931}"/>
    <cellStyle name="20% - Accent5 3 2 4 2 2 2 2" xfId="48201" xr:uid="{DD760FDC-0AC1-4277-98F5-05D373F431D2}"/>
    <cellStyle name="20% - Accent5 3 2 4 2 2 3" xfId="38553" xr:uid="{934A0F0A-E9AE-4491-B13B-E7388F54DBE7}"/>
    <cellStyle name="20% - Accent5 3 2 4 2 3" xfId="21036" xr:uid="{5ACB2E38-A4C6-4768-B4E4-D5DA17DA1076}"/>
    <cellStyle name="20% - Accent5 3 2 4 2 3 2" xfId="43371" xr:uid="{C4C3C43F-A542-4661-BB12-E519DFCB62AC}"/>
    <cellStyle name="20% - Accent5 3 2 4 2 4" xfId="33723" xr:uid="{C527FA97-A84D-4805-BB0C-F77D00B3F31B}"/>
    <cellStyle name="20% - Accent5 3 2 4 3" xfId="13566" xr:uid="{DDAAAC4E-5103-4484-B1E9-05ED318A37BC}"/>
    <cellStyle name="20% - Accent5 3 2 4 3 2" xfId="23515" xr:uid="{466A8247-6839-4EC5-9277-5B6F977973F3}"/>
    <cellStyle name="20% - Accent5 3 2 4 3 2 2" xfId="45789" xr:uid="{1F3F0AAA-99EC-4E73-81DE-7BB8BD13D66A}"/>
    <cellStyle name="20% - Accent5 3 2 4 3 3" xfId="36141" xr:uid="{5DF32D62-FB30-47A8-A77E-625D6359FBCD}"/>
    <cellStyle name="20% - Accent5 3 2 4 4" xfId="18565" xr:uid="{9A19D1D7-436E-4126-B634-2606D087EC5E}"/>
    <cellStyle name="20% - Accent5 3 2 4 4 2" xfId="40961" xr:uid="{A0D3170B-C98F-401D-8DCF-1F436574EE31}"/>
    <cellStyle name="20% - Accent5 3 2 4 5" xfId="31313" xr:uid="{778F4515-30F0-4D57-A56B-699D969FB17F}"/>
    <cellStyle name="20% - Accent5 3 2 5" xfId="2325" xr:uid="{A35AE661-0670-4B2A-B208-CDB4748B6CB0}"/>
    <cellStyle name="20% - Accent5 3 2 5 2" xfId="10937" xr:uid="{426CF9A1-4FEE-4FCD-9B92-77C8016C0188}"/>
    <cellStyle name="20% - Accent5 3 2 5 2 2" xfId="16066" xr:uid="{3896C50C-2083-4A90-ACA6-5BBA90B6F3C0}"/>
    <cellStyle name="20% - Accent5 3 2 5 2 2 2" xfId="25995" xr:uid="{5CEA7A89-1115-46F6-98F6-1ACF30592F42}"/>
    <cellStyle name="20% - Accent5 3 2 5 2 2 2 2" xfId="48202" xr:uid="{7A9C469A-169E-4262-A567-CEFDD8817876}"/>
    <cellStyle name="20% - Accent5 3 2 5 2 2 3" xfId="38554" xr:uid="{A0BE8C6B-B910-4510-9B2C-8E5C299626A2}"/>
    <cellStyle name="20% - Accent5 3 2 5 2 3" xfId="21037" xr:uid="{DBFD912A-61B0-41CD-90DE-9640DBB4130E}"/>
    <cellStyle name="20% - Accent5 3 2 5 2 3 2" xfId="43372" xr:uid="{9FC8A878-EA0A-4B1D-ACA2-749A2D08C9D5}"/>
    <cellStyle name="20% - Accent5 3 2 5 2 4" xfId="33724" xr:uid="{256A8FC6-2CA3-4AE5-859D-2BCDA02BE00C}"/>
    <cellStyle name="20% - Accent5 3 2 5 3" xfId="13567" xr:uid="{9672D4A7-E383-41E2-8B75-64AD7C08C413}"/>
    <cellStyle name="20% - Accent5 3 2 5 3 2" xfId="23516" xr:uid="{69DAD9B3-233F-4F81-8A7E-DF8642C67DF1}"/>
    <cellStyle name="20% - Accent5 3 2 5 3 2 2" xfId="45790" xr:uid="{2993A41D-C850-47C1-A94F-2365B88D4C0F}"/>
    <cellStyle name="20% - Accent5 3 2 5 3 3" xfId="36142" xr:uid="{866522FB-699C-4545-B8E7-01AA23741428}"/>
    <cellStyle name="20% - Accent5 3 2 5 4" xfId="18566" xr:uid="{8CCFFEF7-A692-4131-83E3-88FD5DB314AC}"/>
    <cellStyle name="20% - Accent5 3 2 5 4 2" xfId="40962" xr:uid="{822BB068-0E88-4B13-BD1E-26B79A59D442}"/>
    <cellStyle name="20% - Accent5 3 2 5 5" xfId="31314" xr:uid="{AC9A49DF-8067-4F07-8232-314B5C92D298}"/>
    <cellStyle name="20% - Accent5 3 2 6" xfId="10930" xr:uid="{1A683D0E-9AD8-4799-8992-F0400445CC17}"/>
    <cellStyle name="20% - Accent5 3 2 6 2" xfId="16059" xr:uid="{2CDEA2D6-364E-466A-8573-05490BE9CDDD}"/>
    <cellStyle name="20% - Accent5 3 2 6 2 2" xfId="25988" xr:uid="{68E755E4-16B3-4078-B559-F394FFCD0F06}"/>
    <cellStyle name="20% - Accent5 3 2 6 2 2 2" xfId="48195" xr:uid="{50BC9C9A-FCC2-43E4-BBCE-7B19D8B127AD}"/>
    <cellStyle name="20% - Accent5 3 2 6 2 3" xfId="38547" xr:uid="{D6246120-73AD-4F8F-B99E-69E35FD8160F}"/>
    <cellStyle name="20% - Accent5 3 2 6 3" xfId="21030" xr:uid="{6C6BFB93-28F8-46C4-8621-D4440E5F8F8E}"/>
    <cellStyle name="20% - Accent5 3 2 6 3 2" xfId="43365" xr:uid="{4C9B7E1A-EF76-4D8C-B1CE-9FB7B4FA4B70}"/>
    <cellStyle name="20% - Accent5 3 2 6 4" xfId="33717" xr:uid="{7E83CF30-A0B9-481E-8059-5EC380E75374}"/>
    <cellStyle name="20% - Accent5 3 2 7" xfId="13560" xr:uid="{B4A74854-B012-4676-B9E1-655BFE2184F2}"/>
    <cellStyle name="20% - Accent5 3 2 7 2" xfId="23509" xr:uid="{4B3F36E1-6CCA-4ECC-B391-05978493DD69}"/>
    <cellStyle name="20% - Accent5 3 2 7 2 2" xfId="45783" xr:uid="{2B015C9B-27D9-4C38-A884-D0BA29298C1D}"/>
    <cellStyle name="20% - Accent5 3 2 7 3" xfId="36135" xr:uid="{1781E643-9D2E-4B66-A2C6-102EC90095EE}"/>
    <cellStyle name="20% - Accent5 3 2 8" xfId="18559" xr:uid="{79458DC4-7EF4-42A5-8F5C-8F0B83D5FC6F}"/>
    <cellStyle name="20% - Accent5 3 2 8 2" xfId="40955" xr:uid="{99A996C6-AB87-48FB-9A68-72709DC0C773}"/>
    <cellStyle name="20% - Accent5 3 2 9" xfId="31307" xr:uid="{60566D9B-0379-49AE-A151-4E104DF39731}"/>
    <cellStyle name="20% - Accent5 3 3" xfId="2326" xr:uid="{E7907069-9623-47B2-B138-E779054A246C}"/>
    <cellStyle name="20% - Accent5 3 3 2" xfId="2327" xr:uid="{41B7CA05-4C51-48BE-A3BA-51D36AA5C43C}"/>
    <cellStyle name="20% - Accent5 3 3 2 2" xfId="2328" xr:uid="{AF972DC5-86DA-422A-A2C2-06E9B9668B8E}"/>
    <cellStyle name="20% - Accent5 3 3 2 2 2" xfId="10940" xr:uid="{EF5A5300-EE95-490A-A664-00A661D5FD9B}"/>
    <cellStyle name="20% - Accent5 3 3 2 2 2 2" xfId="16069" xr:uid="{CD9EA130-A288-4CBA-AB23-0FAE602AFCA9}"/>
    <cellStyle name="20% - Accent5 3 3 2 2 2 2 2" xfId="25998" xr:uid="{64BF3D31-0C77-4913-A4A8-3E76D209D9A6}"/>
    <cellStyle name="20% - Accent5 3 3 2 2 2 2 2 2" xfId="48205" xr:uid="{B8417CFB-F0EB-42D5-84AE-B394BDEBDE5D}"/>
    <cellStyle name="20% - Accent5 3 3 2 2 2 2 3" xfId="38557" xr:uid="{063201ED-7EE3-4CF1-8530-0DCDF2F9F0C1}"/>
    <cellStyle name="20% - Accent5 3 3 2 2 2 3" xfId="21040" xr:uid="{6C9CDAAD-76A7-42FF-8A05-E49D612B4B96}"/>
    <cellStyle name="20% - Accent5 3 3 2 2 2 3 2" xfId="43375" xr:uid="{B79C75C4-7F2C-4938-A44E-8F18E92AA2DC}"/>
    <cellStyle name="20% - Accent5 3 3 2 2 2 4" xfId="33727" xr:uid="{95199ADB-2368-46CA-BBA4-8334ADC9E1AF}"/>
    <cellStyle name="20% - Accent5 3 3 2 2 3" xfId="13570" xr:uid="{3CF3D0B6-E259-4BE9-9779-77FA474F6A31}"/>
    <cellStyle name="20% - Accent5 3 3 2 2 3 2" xfId="23519" xr:uid="{3FA81908-5C42-4FE3-95CB-8D4552916464}"/>
    <cellStyle name="20% - Accent5 3 3 2 2 3 2 2" xfId="45793" xr:uid="{D74A6477-1D96-495D-BAC1-17A52449BCE8}"/>
    <cellStyle name="20% - Accent5 3 3 2 2 3 3" xfId="36145" xr:uid="{AAC0601E-5A33-40E1-A645-DCD405FAED8B}"/>
    <cellStyle name="20% - Accent5 3 3 2 2 4" xfId="18569" xr:uid="{18A20CF5-2D0E-43E2-BC7D-893438BFD4CF}"/>
    <cellStyle name="20% - Accent5 3 3 2 2 4 2" xfId="40965" xr:uid="{A1DC16E5-E9D9-4D70-AB7E-8206070204B6}"/>
    <cellStyle name="20% - Accent5 3 3 2 2 5" xfId="31317" xr:uid="{5B7FCA13-F86E-4273-B157-2855B7099056}"/>
    <cellStyle name="20% - Accent5 3 3 2 3" xfId="2329" xr:uid="{39ECD8F2-BB08-475B-9BE2-74F62BFBF66E}"/>
    <cellStyle name="20% - Accent5 3 3 2 3 2" xfId="10941" xr:uid="{D8F405C5-C828-448A-A503-E856A45A7ED7}"/>
    <cellStyle name="20% - Accent5 3 3 2 3 2 2" xfId="16070" xr:uid="{AF9768C7-5981-4AB1-8CA8-2D12DB76F4E2}"/>
    <cellStyle name="20% - Accent5 3 3 2 3 2 2 2" xfId="25999" xr:uid="{99762F6B-658F-48C0-9D45-F8D67C9FD233}"/>
    <cellStyle name="20% - Accent5 3 3 2 3 2 2 2 2" xfId="48206" xr:uid="{E2935429-BDBD-4321-A2BE-DC7E37E88363}"/>
    <cellStyle name="20% - Accent5 3 3 2 3 2 2 3" xfId="38558" xr:uid="{F8471E0D-3401-4DEF-8572-72A2985467A0}"/>
    <cellStyle name="20% - Accent5 3 3 2 3 2 3" xfId="21041" xr:uid="{E2C3E3AF-C3F4-40FF-817D-C3BAC60B7539}"/>
    <cellStyle name="20% - Accent5 3 3 2 3 2 3 2" xfId="43376" xr:uid="{A42FDD88-5843-4753-98E3-62E994C39DF1}"/>
    <cellStyle name="20% - Accent5 3 3 2 3 2 4" xfId="33728" xr:uid="{3DC82C8E-0F87-40CE-86AB-7FE753001208}"/>
    <cellStyle name="20% - Accent5 3 3 2 3 3" xfId="13571" xr:uid="{C12564F4-A5EA-420C-9C8A-881E17C60F75}"/>
    <cellStyle name="20% - Accent5 3 3 2 3 3 2" xfId="23520" xr:uid="{4B775C7B-3A02-4CCD-A8B2-E3C3FF223AEF}"/>
    <cellStyle name="20% - Accent5 3 3 2 3 3 2 2" xfId="45794" xr:uid="{71EA2569-DE6C-4737-8437-AEDB1EB866B1}"/>
    <cellStyle name="20% - Accent5 3 3 2 3 3 3" xfId="36146" xr:uid="{BA67FBB1-5F32-4F95-A582-C8610F45D5AE}"/>
    <cellStyle name="20% - Accent5 3 3 2 3 4" xfId="18570" xr:uid="{04D13B41-CBBE-4F68-984B-FE76F81EC9D2}"/>
    <cellStyle name="20% - Accent5 3 3 2 3 4 2" xfId="40966" xr:uid="{CDA5DB86-9361-46FC-903B-0B846D6B937B}"/>
    <cellStyle name="20% - Accent5 3 3 2 3 5" xfId="31318" xr:uid="{B1F9AB8A-4DD0-4696-9956-91691C1AD01F}"/>
    <cellStyle name="20% - Accent5 3 3 2 4" xfId="2330" xr:uid="{F70C0ACF-894D-4527-A4D3-DC0247A575DC}"/>
    <cellStyle name="20% - Accent5 3 3 2 4 2" xfId="10942" xr:uid="{689F07D7-F0D4-47FE-8A6F-C73FF27F1CB9}"/>
    <cellStyle name="20% - Accent5 3 3 2 4 2 2" xfId="16071" xr:uid="{8AF0D311-2B8F-4C6B-814F-73B5CCFD8137}"/>
    <cellStyle name="20% - Accent5 3 3 2 4 2 2 2" xfId="26000" xr:uid="{3AD2BFD3-5876-4364-8EBC-5FC432275F86}"/>
    <cellStyle name="20% - Accent5 3 3 2 4 2 2 2 2" xfId="48207" xr:uid="{424F2177-013B-49A1-AEA2-485065EFAA7E}"/>
    <cellStyle name="20% - Accent5 3 3 2 4 2 2 3" xfId="38559" xr:uid="{FC210CAB-F8BB-4EC3-81EA-9A633F7B0831}"/>
    <cellStyle name="20% - Accent5 3 3 2 4 2 3" xfId="21042" xr:uid="{3D6109F6-CA70-486C-9A5A-F980DE0D6F61}"/>
    <cellStyle name="20% - Accent5 3 3 2 4 2 3 2" xfId="43377" xr:uid="{3302F3D1-62B9-4D7B-B96F-DC8EC49634F4}"/>
    <cellStyle name="20% - Accent5 3 3 2 4 2 4" xfId="33729" xr:uid="{BAEFE971-31AD-49EC-A4A5-330AB789BCCB}"/>
    <cellStyle name="20% - Accent5 3 3 2 4 3" xfId="13572" xr:uid="{0B72632C-481F-4272-A0AA-81B87FD01CEA}"/>
    <cellStyle name="20% - Accent5 3 3 2 4 3 2" xfId="23521" xr:uid="{F5B3AE7D-68BC-434B-9348-B424724889B8}"/>
    <cellStyle name="20% - Accent5 3 3 2 4 3 2 2" xfId="45795" xr:uid="{9DA23DE3-8C4E-4399-AEBE-6A93C47B8384}"/>
    <cellStyle name="20% - Accent5 3 3 2 4 3 3" xfId="36147" xr:uid="{CA926574-3A00-4267-BB40-F4A383480B39}"/>
    <cellStyle name="20% - Accent5 3 3 2 4 4" xfId="18571" xr:uid="{EFB1A364-1865-4266-98A8-189865382B9F}"/>
    <cellStyle name="20% - Accent5 3 3 2 4 4 2" xfId="40967" xr:uid="{2C08BAEB-9C05-4D71-8B60-3B6AB11D57E4}"/>
    <cellStyle name="20% - Accent5 3 3 2 4 5" xfId="31319" xr:uid="{65234314-9CD5-4455-A6EC-A64811A1FE56}"/>
    <cellStyle name="20% - Accent5 3 3 2 5" xfId="10939" xr:uid="{84673EB0-2C4C-4603-92BC-2D850F9722E5}"/>
    <cellStyle name="20% - Accent5 3 3 2 5 2" xfId="16068" xr:uid="{00B162A9-6788-4BC8-ADFD-30EFFD6E3179}"/>
    <cellStyle name="20% - Accent5 3 3 2 5 2 2" xfId="25997" xr:uid="{D39F9DC2-621F-4F39-AD07-43A7FEC1756F}"/>
    <cellStyle name="20% - Accent5 3 3 2 5 2 2 2" xfId="48204" xr:uid="{88091418-0E9A-4393-86B2-8F2434E48D6E}"/>
    <cellStyle name="20% - Accent5 3 3 2 5 2 3" xfId="38556" xr:uid="{38FE5B9E-4043-4D81-B274-CD98E778D03C}"/>
    <cellStyle name="20% - Accent5 3 3 2 5 3" xfId="21039" xr:uid="{D256742E-7894-4F80-AB9D-52C694DAC61C}"/>
    <cellStyle name="20% - Accent5 3 3 2 5 3 2" xfId="43374" xr:uid="{44F3EC3D-9C05-4263-8B14-E6F9D320416F}"/>
    <cellStyle name="20% - Accent5 3 3 2 5 4" xfId="33726" xr:uid="{5FF85D3F-52A1-4BF6-9FFD-4EC773978B64}"/>
    <cellStyle name="20% - Accent5 3 3 2 6" xfId="13569" xr:uid="{C72D88C6-859C-4C28-BAB8-C0297A37DB88}"/>
    <cellStyle name="20% - Accent5 3 3 2 6 2" xfId="23518" xr:uid="{5B07319D-9CD1-479D-AF7F-1E4F98F6900D}"/>
    <cellStyle name="20% - Accent5 3 3 2 6 2 2" xfId="45792" xr:uid="{69FE46E3-6ADC-4329-B7B0-933CF979F912}"/>
    <cellStyle name="20% - Accent5 3 3 2 6 3" xfId="36144" xr:uid="{DD8EA233-16F7-4C61-9EBF-61BE909BF895}"/>
    <cellStyle name="20% - Accent5 3 3 2 7" xfId="18568" xr:uid="{B4EC0697-D159-4767-ACC1-9A2658226574}"/>
    <cellStyle name="20% - Accent5 3 3 2 7 2" xfId="40964" xr:uid="{818FE28F-37AD-498B-8018-81971BECF3F6}"/>
    <cellStyle name="20% - Accent5 3 3 2 8" xfId="31316" xr:uid="{11B7FF9B-1169-447E-BF01-B6B5F8A99252}"/>
    <cellStyle name="20% - Accent5 3 3 3" xfId="2331" xr:uid="{FA97BF39-49D8-4889-B33A-9055F29D1E7B}"/>
    <cellStyle name="20% - Accent5 3 3 3 2" xfId="10943" xr:uid="{212E7516-2797-403E-8FE8-1A0FB2E3D5D2}"/>
    <cellStyle name="20% - Accent5 3 3 3 2 2" xfId="16072" xr:uid="{8F01975A-B9C4-4979-85A5-B16A72194BFC}"/>
    <cellStyle name="20% - Accent5 3 3 3 2 2 2" xfId="26001" xr:uid="{56A398B5-9674-453E-8DBE-5BD5C1D9FE51}"/>
    <cellStyle name="20% - Accent5 3 3 3 2 2 2 2" xfId="48208" xr:uid="{41F295D3-5CA8-404E-A97C-AC7DA262310D}"/>
    <cellStyle name="20% - Accent5 3 3 3 2 2 3" xfId="38560" xr:uid="{5BE18D43-0025-4102-9583-542A16DCA504}"/>
    <cellStyle name="20% - Accent5 3 3 3 2 3" xfId="21043" xr:uid="{FD0A73DC-D305-481E-B23D-3CF1B9AF41CB}"/>
    <cellStyle name="20% - Accent5 3 3 3 2 3 2" xfId="43378" xr:uid="{83F85734-380B-46B9-BB34-BFF805002F4E}"/>
    <cellStyle name="20% - Accent5 3 3 3 2 4" xfId="33730" xr:uid="{0187B952-B2FF-44CD-97A0-F9EEF7D25CDA}"/>
    <cellStyle name="20% - Accent5 3 3 3 3" xfId="13573" xr:uid="{877144D1-7F96-4D96-93B7-F3709E752222}"/>
    <cellStyle name="20% - Accent5 3 3 3 3 2" xfId="23522" xr:uid="{3FB60166-AD62-4E87-BE24-EA01E18B1063}"/>
    <cellStyle name="20% - Accent5 3 3 3 3 2 2" xfId="45796" xr:uid="{32E0B387-7A6B-4C2C-9682-F3A22C017D1D}"/>
    <cellStyle name="20% - Accent5 3 3 3 3 3" xfId="36148" xr:uid="{95DA010A-58E5-4A48-B281-9ED5EA98F38C}"/>
    <cellStyle name="20% - Accent5 3 3 3 4" xfId="18572" xr:uid="{06E8EA49-D1F8-4761-94E2-81021D31850A}"/>
    <cellStyle name="20% - Accent5 3 3 3 4 2" xfId="40968" xr:uid="{A36C113F-2C07-48C6-B16E-D59C59325D4F}"/>
    <cellStyle name="20% - Accent5 3 3 3 5" xfId="31320" xr:uid="{936F146C-6E05-4473-827D-89DC0CC3C95E}"/>
    <cellStyle name="20% - Accent5 3 3 4" xfId="2332" xr:uid="{305430E9-DAF6-4B04-A941-90ABD964A7D1}"/>
    <cellStyle name="20% - Accent5 3 3 4 2" xfId="10944" xr:uid="{D196DF8B-EDD2-41C8-9AB0-51AAF205A73F}"/>
    <cellStyle name="20% - Accent5 3 3 4 2 2" xfId="16073" xr:uid="{3AE10605-2631-4FD9-BAC4-A671C7B0CFA8}"/>
    <cellStyle name="20% - Accent5 3 3 4 2 2 2" xfId="26002" xr:uid="{5E7F460C-BFA6-4109-ADFC-26A852D380CC}"/>
    <cellStyle name="20% - Accent5 3 3 4 2 2 2 2" xfId="48209" xr:uid="{68F3A433-8AAD-4842-9ED8-3CD9043A9383}"/>
    <cellStyle name="20% - Accent5 3 3 4 2 2 3" xfId="38561" xr:uid="{649E5F58-AB18-4842-8696-65A6C2B8BB87}"/>
    <cellStyle name="20% - Accent5 3 3 4 2 3" xfId="21044" xr:uid="{ED1F753A-EF5A-4DA7-BBAA-2325C54AE3B9}"/>
    <cellStyle name="20% - Accent5 3 3 4 2 3 2" xfId="43379" xr:uid="{448F9860-A89E-4A52-B36E-1994D77D8890}"/>
    <cellStyle name="20% - Accent5 3 3 4 2 4" xfId="33731" xr:uid="{D8DCC59A-0FFE-414C-B606-7D43CE000BB3}"/>
    <cellStyle name="20% - Accent5 3 3 4 3" xfId="13574" xr:uid="{361D6623-BF67-4CE3-AF56-109D8A3C44EE}"/>
    <cellStyle name="20% - Accent5 3 3 4 3 2" xfId="23523" xr:uid="{2F6EAB51-78FA-4CC6-BCCE-8B1E98E90FBA}"/>
    <cellStyle name="20% - Accent5 3 3 4 3 2 2" xfId="45797" xr:uid="{E34DD9E9-EA3D-47A6-8F7A-136DE1C61B71}"/>
    <cellStyle name="20% - Accent5 3 3 4 3 3" xfId="36149" xr:uid="{D668C22D-436B-4333-9457-4A660FE2714D}"/>
    <cellStyle name="20% - Accent5 3 3 4 4" xfId="18573" xr:uid="{D654221B-94B5-40C2-A1D4-A15ACE73D56E}"/>
    <cellStyle name="20% - Accent5 3 3 4 4 2" xfId="40969" xr:uid="{D37A7941-D05B-479D-9D55-24BE0C91632B}"/>
    <cellStyle name="20% - Accent5 3 3 4 5" xfId="31321" xr:uid="{C6F4B83B-A3A4-4916-B7D1-5ACD8353B92E}"/>
    <cellStyle name="20% - Accent5 3 3 5" xfId="2333" xr:uid="{565CF379-9883-4BF8-BEC4-D984D10127DE}"/>
    <cellStyle name="20% - Accent5 3 3 5 2" xfId="10945" xr:uid="{D976D3C6-0343-4E3E-A35A-1E9F4521971F}"/>
    <cellStyle name="20% - Accent5 3 3 5 2 2" xfId="16074" xr:uid="{3E6F3C30-B52E-4E49-A681-9F66436E48A6}"/>
    <cellStyle name="20% - Accent5 3 3 5 2 2 2" xfId="26003" xr:uid="{632BB76C-9F08-424A-AA6F-26FE577DF348}"/>
    <cellStyle name="20% - Accent5 3 3 5 2 2 2 2" xfId="48210" xr:uid="{0F05DA6F-FD10-48FF-AF80-9521CA77784F}"/>
    <cellStyle name="20% - Accent5 3 3 5 2 2 3" xfId="38562" xr:uid="{80B6A390-9ECC-43B1-9564-9F5A1531CD3A}"/>
    <cellStyle name="20% - Accent5 3 3 5 2 3" xfId="21045" xr:uid="{0CFD0C4C-2CE1-4954-924B-8DA30B534836}"/>
    <cellStyle name="20% - Accent5 3 3 5 2 3 2" xfId="43380" xr:uid="{275EF968-8750-40CD-9BEF-E95AAAB8C76F}"/>
    <cellStyle name="20% - Accent5 3 3 5 2 4" xfId="33732" xr:uid="{CE4C4C98-BFB9-48FF-86CD-EB1167490F32}"/>
    <cellStyle name="20% - Accent5 3 3 5 3" xfId="13575" xr:uid="{2C4A5490-8C4F-46FE-8F4F-F60DA2F6E62B}"/>
    <cellStyle name="20% - Accent5 3 3 5 3 2" xfId="23524" xr:uid="{6D6DF6F5-E6E2-4451-8902-B969CA2A5708}"/>
    <cellStyle name="20% - Accent5 3 3 5 3 2 2" xfId="45798" xr:uid="{A16C0EFF-7836-4F89-A6E2-E95C0E08C8FE}"/>
    <cellStyle name="20% - Accent5 3 3 5 3 3" xfId="36150" xr:uid="{8BD68BE9-2380-45C9-AF12-C2D7019D8A11}"/>
    <cellStyle name="20% - Accent5 3 3 5 4" xfId="18574" xr:uid="{2DDBE47D-83A3-47F0-A6F9-FF41C85E8D7F}"/>
    <cellStyle name="20% - Accent5 3 3 5 4 2" xfId="40970" xr:uid="{CAA5B604-9958-4B47-8BD9-1DBFC9D4C399}"/>
    <cellStyle name="20% - Accent5 3 3 5 5" xfId="31322" xr:uid="{C40262C2-6C5F-4248-A927-285192EF50E6}"/>
    <cellStyle name="20% - Accent5 3 3 6" xfId="10938" xr:uid="{04F49BE3-6F87-4C45-8338-62F350C5793F}"/>
    <cellStyle name="20% - Accent5 3 3 6 2" xfId="16067" xr:uid="{4DC3573A-4842-419A-A833-A7764B68C25B}"/>
    <cellStyle name="20% - Accent5 3 3 6 2 2" xfId="25996" xr:uid="{D21A5239-BEA5-447B-B66D-5F3DF2FA47F4}"/>
    <cellStyle name="20% - Accent5 3 3 6 2 2 2" xfId="48203" xr:uid="{8A8FD1CB-128A-47A1-8A60-EFDD95E86FFC}"/>
    <cellStyle name="20% - Accent5 3 3 6 2 3" xfId="38555" xr:uid="{7DB79D4E-8236-4209-BA52-173C8B6BC50C}"/>
    <cellStyle name="20% - Accent5 3 3 6 3" xfId="21038" xr:uid="{FDFAD83E-2F38-45A7-9658-8766BF4F4B19}"/>
    <cellStyle name="20% - Accent5 3 3 6 3 2" xfId="43373" xr:uid="{25CE2E3E-2955-459E-B03C-2ED7D6D50890}"/>
    <cellStyle name="20% - Accent5 3 3 6 4" xfId="33725" xr:uid="{220DC66F-AFED-41EA-BB07-199CF4DE0200}"/>
    <cellStyle name="20% - Accent5 3 3 7" xfId="13568" xr:uid="{8ED10168-AE02-4CD8-A34F-7EC8728E872F}"/>
    <cellStyle name="20% - Accent5 3 3 7 2" xfId="23517" xr:uid="{EF989FA3-6260-41EC-A4C2-3B07E68CBBF2}"/>
    <cellStyle name="20% - Accent5 3 3 7 2 2" xfId="45791" xr:uid="{7DCDCDC8-71E8-4769-B149-55691A060715}"/>
    <cellStyle name="20% - Accent5 3 3 7 3" xfId="36143" xr:uid="{7B77A9F9-1A6C-45E3-A6C0-6459018A2F58}"/>
    <cellStyle name="20% - Accent5 3 3 8" xfId="18567" xr:uid="{5DFC7E5C-98F4-4711-98B9-AF10F9309500}"/>
    <cellStyle name="20% - Accent5 3 3 8 2" xfId="40963" xr:uid="{9DDCD5FB-7DCA-4319-ACBA-080F44057EDD}"/>
    <cellStyle name="20% - Accent5 3 3 9" xfId="31315" xr:uid="{9FD0F0D5-72FE-446D-8BC6-8716C7EE0648}"/>
    <cellStyle name="20% - Accent5 3 4" xfId="2334" xr:uid="{EA29713A-0E82-45B1-828C-A30781FCFD6F}"/>
    <cellStyle name="20% - Accent5 3 4 2" xfId="2335" xr:uid="{D6D279C4-C362-4C0B-AB1B-28EC84104195}"/>
    <cellStyle name="20% - Accent5 3 4 2 2" xfId="2336" xr:uid="{6096C14A-F83D-4DA8-9085-C067A1AD82F1}"/>
    <cellStyle name="20% - Accent5 3 4 2 2 2" xfId="10948" xr:uid="{2D5DA42D-3614-4800-85E4-A2EBF348D7E7}"/>
    <cellStyle name="20% - Accent5 3 4 2 2 2 2" xfId="16077" xr:uid="{A97E5D65-8C8B-4369-A337-A6349861A172}"/>
    <cellStyle name="20% - Accent5 3 4 2 2 2 2 2" xfId="26006" xr:uid="{1E987A58-9FE7-46F6-A2D0-5F9E72A4E958}"/>
    <cellStyle name="20% - Accent5 3 4 2 2 2 2 2 2" xfId="48213" xr:uid="{09BC3A91-7BC0-4598-B382-57031B66D170}"/>
    <cellStyle name="20% - Accent5 3 4 2 2 2 2 3" xfId="38565" xr:uid="{C4340FB0-24E9-4667-853C-66168D133E0D}"/>
    <cellStyle name="20% - Accent5 3 4 2 2 2 3" xfId="21048" xr:uid="{37733C35-B2CB-489F-8F50-42D56CEB03EE}"/>
    <cellStyle name="20% - Accent5 3 4 2 2 2 3 2" xfId="43383" xr:uid="{8FA15E98-9079-486F-934B-DFEA360914EA}"/>
    <cellStyle name="20% - Accent5 3 4 2 2 2 4" xfId="33735" xr:uid="{90F4ACFF-F974-4779-96FC-53EB7CE5C060}"/>
    <cellStyle name="20% - Accent5 3 4 2 2 3" xfId="13578" xr:uid="{ECD661EA-7E9F-42E9-BC34-90D3CCFC7855}"/>
    <cellStyle name="20% - Accent5 3 4 2 2 3 2" xfId="23527" xr:uid="{26B11B22-0F47-4D68-801E-4248048408F8}"/>
    <cellStyle name="20% - Accent5 3 4 2 2 3 2 2" xfId="45801" xr:uid="{E2AA533A-EBC7-4CE5-B5F9-91625AA8E35C}"/>
    <cellStyle name="20% - Accent5 3 4 2 2 3 3" xfId="36153" xr:uid="{6B95D0B1-EED5-44A5-A4BF-D0B89528FDEA}"/>
    <cellStyle name="20% - Accent5 3 4 2 2 4" xfId="18577" xr:uid="{D67F88D7-8CF3-4FF5-947E-AE870F02B1AD}"/>
    <cellStyle name="20% - Accent5 3 4 2 2 4 2" xfId="40973" xr:uid="{E61BD507-21F3-452C-94DD-C317CA40B4D2}"/>
    <cellStyle name="20% - Accent5 3 4 2 2 5" xfId="31325" xr:uid="{01A5F65A-1DB0-40B4-8690-EE679E4D817E}"/>
    <cellStyle name="20% - Accent5 3 4 2 3" xfId="2337" xr:uid="{55D9D207-B9E8-43BD-A10D-7F0AFC357DB5}"/>
    <cellStyle name="20% - Accent5 3 4 2 3 2" xfId="10949" xr:uid="{0052607C-BE09-4BF1-BFC4-F3E2DE177AA5}"/>
    <cellStyle name="20% - Accent5 3 4 2 3 2 2" xfId="16078" xr:uid="{93D3E235-B5FA-4391-B08D-BBEFF9D285D6}"/>
    <cellStyle name="20% - Accent5 3 4 2 3 2 2 2" xfId="26007" xr:uid="{83202645-CB29-4264-B39C-AD1D3B445713}"/>
    <cellStyle name="20% - Accent5 3 4 2 3 2 2 2 2" xfId="48214" xr:uid="{C80AB785-DD21-47D8-BEB8-967CAC4DF0C9}"/>
    <cellStyle name="20% - Accent5 3 4 2 3 2 2 3" xfId="38566" xr:uid="{04858240-CF99-4F4E-BC51-74CE7838DFB2}"/>
    <cellStyle name="20% - Accent5 3 4 2 3 2 3" xfId="21049" xr:uid="{08974B1A-5DB9-4429-B42F-A589F7E9CF8E}"/>
    <cellStyle name="20% - Accent5 3 4 2 3 2 3 2" xfId="43384" xr:uid="{ACA11853-8F67-4129-9794-02D78E0C9B17}"/>
    <cellStyle name="20% - Accent5 3 4 2 3 2 4" xfId="33736" xr:uid="{6A947C4C-D850-406B-B037-D7A338761F30}"/>
    <cellStyle name="20% - Accent5 3 4 2 3 3" xfId="13579" xr:uid="{85492F7E-55E2-4B89-9A36-6306A6308C00}"/>
    <cellStyle name="20% - Accent5 3 4 2 3 3 2" xfId="23528" xr:uid="{EAE7BA35-EBFA-404D-AC56-C88C40EB55F8}"/>
    <cellStyle name="20% - Accent5 3 4 2 3 3 2 2" xfId="45802" xr:uid="{79D59431-4684-4875-9528-09E1F4E2C5D2}"/>
    <cellStyle name="20% - Accent5 3 4 2 3 3 3" xfId="36154" xr:uid="{796E20AA-C390-4CDC-ADB1-51B35CD0CD92}"/>
    <cellStyle name="20% - Accent5 3 4 2 3 4" xfId="18578" xr:uid="{76287E7D-0AAC-48B8-83B2-AF6F91844C02}"/>
    <cellStyle name="20% - Accent5 3 4 2 3 4 2" xfId="40974" xr:uid="{D94A18DD-9D81-4786-B4BC-4E2FE4815F70}"/>
    <cellStyle name="20% - Accent5 3 4 2 3 5" xfId="31326" xr:uid="{EF95C996-1681-41C2-975B-4006FECA9764}"/>
    <cellStyle name="20% - Accent5 3 4 2 4" xfId="2338" xr:uid="{9EF0DB67-639E-4AC4-BD67-B16352964CB8}"/>
    <cellStyle name="20% - Accent5 3 4 2 4 2" xfId="10950" xr:uid="{9C2A7FA7-35E2-46CB-B464-47E6B4136E9B}"/>
    <cellStyle name="20% - Accent5 3 4 2 4 2 2" xfId="16079" xr:uid="{3D54E3F2-DFE0-4980-9FDC-D1631C227756}"/>
    <cellStyle name="20% - Accent5 3 4 2 4 2 2 2" xfId="26008" xr:uid="{19B83BD2-B353-4A37-9A10-FA60895C7BDB}"/>
    <cellStyle name="20% - Accent5 3 4 2 4 2 2 2 2" xfId="48215" xr:uid="{9A0113CB-AE23-4487-BD35-0105D24E3BB9}"/>
    <cellStyle name="20% - Accent5 3 4 2 4 2 2 3" xfId="38567" xr:uid="{E12A81FA-DF88-4B3A-8B84-166F1A410996}"/>
    <cellStyle name="20% - Accent5 3 4 2 4 2 3" xfId="21050" xr:uid="{46728F7F-5306-4E9B-9B65-692BD0539922}"/>
    <cellStyle name="20% - Accent5 3 4 2 4 2 3 2" xfId="43385" xr:uid="{D0C4FF24-8259-4561-8B69-CB874782FA09}"/>
    <cellStyle name="20% - Accent5 3 4 2 4 2 4" xfId="33737" xr:uid="{CF96F27C-B4BB-4A9E-BB71-0D4B1E9C70FA}"/>
    <cellStyle name="20% - Accent5 3 4 2 4 3" xfId="13580" xr:uid="{641791AC-E427-457D-8BA8-F26987681430}"/>
    <cellStyle name="20% - Accent5 3 4 2 4 3 2" xfId="23529" xr:uid="{FC3065B8-7B54-4405-9A7D-9677E0C253F1}"/>
    <cellStyle name="20% - Accent5 3 4 2 4 3 2 2" xfId="45803" xr:uid="{C4FFAC62-3D25-43D3-B353-168B602127B5}"/>
    <cellStyle name="20% - Accent5 3 4 2 4 3 3" xfId="36155" xr:uid="{2BEEE954-A9E8-4A2D-A5FE-ACC39A5DD1C5}"/>
    <cellStyle name="20% - Accent5 3 4 2 4 4" xfId="18579" xr:uid="{EF132DCB-347B-4014-B562-DCB39146449C}"/>
    <cellStyle name="20% - Accent5 3 4 2 4 4 2" xfId="40975" xr:uid="{51DA76AD-68CD-41A6-B2E5-8923894A4332}"/>
    <cellStyle name="20% - Accent5 3 4 2 4 5" xfId="31327" xr:uid="{96CD9F2D-601E-4292-9112-4E48BE36DC25}"/>
    <cellStyle name="20% - Accent5 3 4 2 5" xfId="10947" xr:uid="{DEF91646-786E-4022-B640-1C9A19E5359A}"/>
    <cellStyle name="20% - Accent5 3 4 2 5 2" xfId="16076" xr:uid="{D468E6A8-D129-4A43-BBCC-018267E62CEF}"/>
    <cellStyle name="20% - Accent5 3 4 2 5 2 2" xfId="26005" xr:uid="{38BDDB77-F221-48B6-A0FB-3FB02EFBD10D}"/>
    <cellStyle name="20% - Accent5 3 4 2 5 2 2 2" xfId="48212" xr:uid="{43D3DF77-4F56-4C21-9821-D4B243B926FE}"/>
    <cellStyle name="20% - Accent5 3 4 2 5 2 3" xfId="38564" xr:uid="{F360BC38-088A-4367-814F-6E62538CA9FB}"/>
    <cellStyle name="20% - Accent5 3 4 2 5 3" xfId="21047" xr:uid="{D559F61A-BAA9-4030-AA16-3FA9DA132F6E}"/>
    <cellStyle name="20% - Accent5 3 4 2 5 3 2" xfId="43382" xr:uid="{D3EBC44B-8401-494A-9FD2-66188C1C0EBA}"/>
    <cellStyle name="20% - Accent5 3 4 2 5 4" xfId="33734" xr:uid="{8E138686-8FC0-4AED-9047-F281E2320C37}"/>
    <cellStyle name="20% - Accent5 3 4 2 6" xfId="13577" xr:uid="{0DFCBF7B-B0B3-4153-8814-4298D7E3B388}"/>
    <cellStyle name="20% - Accent5 3 4 2 6 2" xfId="23526" xr:uid="{7595165B-A193-42D6-8EAF-02F2DA2B3877}"/>
    <cellStyle name="20% - Accent5 3 4 2 6 2 2" xfId="45800" xr:uid="{506401E2-2B44-4DDF-BC8A-7B2DB2394FF6}"/>
    <cellStyle name="20% - Accent5 3 4 2 6 3" xfId="36152" xr:uid="{033999F9-8696-476B-BAFA-51AE43162204}"/>
    <cellStyle name="20% - Accent5 3 4 2 7" xfId="18576" xr:uid="{3BFADDEC-DC33-4022-9D20-51A7233E48D9}"/>
    <cellStyle name="20% - Accent5 3 4 2 7 2" xfId="40972" xr:uid="{46D73AB2-D49B-4610-AF5A-542098E0D85D}"/>
    <cellStyle name="20% - Accent5 3 4 2 8" xfId="31324" xr:uid="{3139B907-F1C2-4B2D-AFAE-026492EEC435}"/>
    <cellStyle name="20% - Accent5 3 4 3" xfId="2339" xr:uid="{A44F070E-F84C-432C-B4E9-4CFC759F9162}"/>
    <cellStyle name="20% - Accent5 3 4 3 2" xfId="10951" xr:uid="{2922B047-775B-4A09-AD36-F8B02501F89F}"/>
    <cellStyle name="20% - Accent5 3 4 3 2 2" xfId="16080" xr:uid="{D8C22255-18DC-451C-8533-E0456EC3BD1B}"/>
    <cellStyle name="20% - Accent5 3 4 3 2 2 2" xfId="26009" xr:uid="{E717D729-856B-4620-A357-E88972419660}"/>
    <cellStyle name="20% - Accent5 3 4 3 2 2 2 2" xfId="48216" xr:uid="{BCAD8D5F-EF7D-4097-8474-DF442061AAAE}"/>
    <cellStyle name="20% - Accent5 3 4 3 2 2 3" xfId="38568" xr:uid="{F646BA17-E61A-48DA-BB8E-DF3C4028BA8B}"/>
    <cellStyle name="20% - Accent5 3 4 3 2 3" xfId="21051" xr:uid="{AE5F4182-E093-4405-9714-0B7098479903}"/>
    <cellStyle name="20% - Accent5 3 4 3 2 3 2" xfId="43386" xr:uid="{88268E3C-1572-41A8-9438-0CA3ECD16363}"/>
    <cellStyle name="20% - Accent5 3 4 3 2 4" xfId="33738" xr:uid="{000776C1-6707-49B7-8002-DC7CC8BD8F6F}"/>
    <cellStyle name="20% - Accent5 3 4 3 3" xfId="13581" xr:uid="{E3547310-704A-45BE-9D9B-13239E6623E4}"/>
    <cellStyle name="20% - Accent5 3 4 3 3 2" xfId="23530" xr:uid="{EF774782-6053-4332-A54E-0E16803B1FC1}"/>
    <cellStyle name="20% - Accent5 3 4 3 3 2 2" xfId="45804" xr:uid="{095C2F40-8D6F-47C1-8D60-BCAC615BA729}"/>
    <cellStyle name="20% - Accent5 3 4 3 3 3" xfId="36156" xr:uid="{8A395980-A42F-4068-A033-6714B7BE6839}"/>
    <cellStyle name="20% - Accent5 3 4 3 4" xfId="18580" xr:uid="{4A163A9B-1E2E-46C5-970A-85E18DD82D62}"/>
    <cellStyle name="20% - Accent5 3 4 3 4 2" xfId="40976" xr:uid="{209D41BC-E076-407D-B7EE-14D5265EAF9C}"/>
    <cellStyle name="20% - Accent5 3 4 3 5" xfId="31328" xr:uid="{E5664CE8-CEB9-4301-AFAA-31002FCEC3FC}"/>
    <cellStyle name="20% - Accent5 3 4 4" xfId="2340" xr:uid="{C679FA0F-4D70-46AD-B3D7-A0083FA9537E}"/>
    <cellStyle name="20% - Accent5 3 4 4 2" xfId="10952" xr:uid="{5BF0053D-A8C8-4E38-A26B-1999BE420719}"/>
    <cellStyle name="20% - Accent5 3 4 4 2 2" xfId="16081" xr:uid="{8C7E4F20-9785-46BA-A347-C31D040A4636}"/>
    <cellStyle name="20% - Accent5 3 4 4 2 2 2" xfId="26010" xr:uid="{D7FA48D3-78B5-4528-8FC2-613486C40D02}"/>
    <cellStyle name="20% - Accent5 3 4 4 2 2 2 2" xfId="48217" xr:uid="{5DCBBA65-81CB-435B-9340-4A013FE49262}"/>
    <cellStyle name="20% - Accent5 3 4 4 2 2 3" xfId="38569" xr:uid="{76EDD6B1-D096-43A1-8A5B-F6860530F38C}"/>
    <cellStyle name="20% - Accent5 3 4 4 2 3" xfId="21052" xr:uid="{54713146-C2E8-468D-ADAB-800FBED107E9}"/>
    <cellStyle name="20% - Accent5 3 4 4 2 3 2" xfId="43387" xr:uid="{9BD012EB-CD58-4342-9771-D678AA23CABE}"/>
    <cellStyle name="20% - Accent5 3 4 4 2 4" xfId="33739" xr:uid="{942F465D-C76C-45D2-B9E3-7E0C2EBEE38A}"/>
    <cellStyle name="20% - Accent5 3 4 4 3" xfId="13582" xr:uid="{4CABDB48-85C1-4BE6-8CAF-649393800C8E}"/>
    <cellStyle name="20% - Accent5 3 4 4 3 2" xfId="23531" xr:uid="{69086A34-7AA5-48EA-8438-263317FA6D94}"/>
    <cellStyle name="20% - Accent5 3 4 4 3 2 2" xfId="45805" xr:uid="{25A6377E-06CA-431B-B059-4DD85B00A4A3}"/>
    <cellStyle name="20% - Accent5 3 4 4 3 3" xfId="36157" xr:uid="{B19DF06E-B8EB-42A3-AF18-83113675CD11}"/>
    <cellStyle name="20% - Accent5 3 4 4 4" xfId="18581" xr:uid="{F82B9E20-561C-4169-9F5A-B6D8294F09F0}"/>
    <cellStyle name="20% - Accent5 3 4 4 4 2" xfId="40977" xr:uid="{DB9BEFD4-79EB-4F8A-B532-141DDD9449D4}"/>
    <cellStyle name="20% - Accent5 3 4 4 5" xfId="31329" xr:uid="{679B5902-8478-4AB0-841C-864C23C42C21}"/>
    <cellStyle name="20% - Accent5 3 4 5" xfId="2341" xr:uid="{84E88E44-904A-49D1-8F64-61C05D79F43B}"/>
    <cellStyle name="20% - Accent5 3 4 5 2" xfId="10953" xr:uid="{57658243-D199-43B3-94BD-CB48A09E7ED6}"/>
    <cellStyle name="20% - Accent5 3 4 5 2 2" xfId="16082" xr:uid="{8EE01BF8-B621-4A85-A46C-9D6675E8AD0B}"/>
    <cellStyle name="20% - Accent5 3 4 5 2 2 2" xfId="26011" xr:uid="{7D7B7AFE-42F3-4F20-ADC6-AC2A8AA1C6F9}"/>
    <cellStyle name="20% - Accent5 3 4 5 2 2 2 2" xfId="48218" xr:uid="{03DEAA0F-1D1C-4365-A9B6-451F1DB8DE8C}"/>
    <cellStyle name="20% - Accent5 3 4 5 2 2 3" xfId="38570" xr:uid="{C38A0BC4-958B-4446-8CA5-97451CD19D91}"/>
    <cellStyle name="20% - Accent5 3 4 5 2 3" xfId="21053" xr:uid="{E1FC5F67-CA58-4645-A6EC-62649626FEC3}"/>
    <cellStyle name="20% - Accent5 3 4 5 2 3 2" xfId="43388" xr:uid="{8620544D-4152-4518-9D64-6D8D00F3CD6A}"/>
    <cellStyle name="20% - Accent5 3 4 5 2 4" xfId="33740" xr:uid="{B5B81C04-FE42-4877-8AE8-2AF4D0DBD964}"/>
    <cellStyle name="20% - Accent5 3 4 5 3" xfId="13583" xr:uid="{387472F8-433B-429E-BF84-ECD4C0D835C2}"/>
    <cellStyle name="20% - Accent5 3 4 5 3 2" xfId="23532" xr:uid="{39640E91-36BA-41C5-8838-42E83DABB597}"/>
    <cellStyle name="20% - Accent5 3 4 5 3 2 2" xfId="45806" xr:uid="{C378E5BA-E7BE-41A0-A58B-457C3D5833CF}"/>
    <cellStyle name="20% - Accent5 3 4 5 3 3" xfId="36158" xr:uid="{C0D5E579-B422-4F21-B382-0ADC95691045}"/>
    <cellStyle name="20% - Accent5 3 4 5 4" xfId="18582" xr:uid="{DFBA851F-C95E-431C-B352-53251C8DA40F}"/>
    <cellStyle name="20% - Accent5 3 4 5 4 2" xfId="40978" xr:uid="{76EFD839-732F-4ED8-ABBD-35A5D53B6B0E}"/>
    <cellStyle name="20% - Accent5 3 4 5 5" xfId="31330" xr:uid="{51D0306E-8CB5-4958-AEF2-DEF95186ECFF}"/>
    <cellStyle name="20% - Accent5 3 4 6" xfId="10946" xr:uid="{15279EFB-BF2F-402B-B916-B668BCF713DD}"/>
    <cellStyle name="20% - Accent5 3 4 6 2" xfId="16075" xr:uid="{F035082E-EAB9-4672-B7F8-B25127C49632}"/>
    <cellStyle name="20% - Accent5 3 4 6 2 2" xfId="26004" xr:uid="{8C26371C-562D-4C4F-824C-7A92D81EDEC3}"/>
    <cellStyle name="20% - Accent5 3 4 6 2 2 2" xfId="48211" xr:uid="{D3BF9A7D-60BC-4F3C-8E74-C84DDC56ABE4}"/>
    <cellStyle name="20% - Accent5 3 4 6 2 3" xfId="38563" xr:uid="{128D39EC-6623-40A3-80A1-7057D0D82B85}"/>
    <cellStyle name="20% - Accent5 3 4 6 3" xfId="21046" xr:uid="{A2E2FAF5-B85B-4C31-A468-D3CF0FDFA5B1}"/>
    <cellStyle name="20% - Accent5 3 4 6 3 2" xfId="43381" xr:uid="{BEF74492-F7FC-4416-92C6-3DEA6F1CD434}"/>
    <cellStyle name="20% - Accent5 3 4 6 4" xfId="33733" xr:uid="{041A7BCA-BB44-4FE5-904A-4F97900FB0FF}"/>
    <cellStyle name="20% - Accent5 3 4 7" xfId="13576" xr:uid="{CB508ABC-E32C-483D-86B7-5079BBF54670}"/>
    <cellStyle name="20% - Accent5 3 4 7 2" xfId="23525" xr:uid="{F5B95FD9-4034-4EC0-BB42-4C668FABAEB0}"/>
    <cellStyle name="20% - Accent5 3 4 7 2 2" xfId="45799" xr:uid="{907E4B9A-CE0E-4680-B5CB-2419674DFEB8}"/>
    <cellStyle name="20% - Accent5 3 4 7 3" xfId="36151" xr:uid="{2534E36D-4EEA-4569-8AFE-EF8156ED361C}"/>
    <cellStyle name="20% - Accent5 3 4 8" xfId="18575" xr:uid="{159B2118-F59E-4047-AC08-80CA484C6DE9}"/>
    <cellStyle name="20% - Accent5 3 4 8 2" xfId="40971" xr:uid="{C800053A-C8BD-4D9F-AAB7-6720F501D22F}"/>
    <cellStyle name="20% - Accent5 3 4 9" xfId="31323" xr:uid="{F08C7FC7-1E78-4162-8A26-D78A8A126D94}"/>
    <cellStyle name="20% - Accent5 3 5" xfId="2342" xr:uid="{692A0F86-6FBA-4AE4-AD62-8815FA31C527}"/>
    <cellStyle name="20% - Accent5 3 5 2" xfId="2343" xr:uid="{C3352C15-9523-4CCC-875C-DADC066D3262}"/>
    <cellStyle name="20% - Accent5 3 5 2 2" xfId="2344" xr:uid="{1A4CD678-5958-424E-ADB3-0F8FF1EDAFFF}"/>
    <cellStyle name="20% - Accent5 3 5 2 2 2" xfId="10956" xr:uid="{B939C651-4EE1-4A43-8FE3-EB3DB6742A32}"/>
    <cellStyle name="20% - Accent5 3 5 2 2 2 2" xfId="16085" xr:uid="{BA21DED9-9FB4-4082-BB68-00A718050413}"/>
    <cellStyle name="20% - Accent5 3 5 2 2 2 2 2" xfId="26014" xr:uid="{6E5772A0-EA61-4D14-8FB0-388A75259BAB}"/>
    <cellStyle name="20% - Accent5 3 5 2 2 2 2 2 2" xfId="48221" xr:uid="{CE3033D5-19FD-441B-AC08-25D8FA687ED6}"/>
    <cellStyle name="20% - Accent5 3 5 2 2 2 2 3" xfId="38573" xr:uid="{49DA31F8-3E9E-491F-A29B-2543A7DA5D4D}"/>
    <cellStyle name="20% - Accent5 3 5 2 2 2 3" xfId="21056" xr:uid="{B78D7497-E67E-4C43-BF74-A7C111E9D819}"/>
    <cellStyle name="20% - Accent5 3 5 2 2 2 3 2" xfId="43391" xr:uid="{5ACC62A0-3F3F-466E-9CE5-F5A3ECBA3F9E}"/>
    <cellStyle name="20% - Accent5 3 5 2 2 2 4" xfId="33743" xr:uid="{0DCA41D3-D74A-459F-8575-1F43055281A9}"/>
    <cellStyle name="20% - Accent5 3 5 2 2 3" xfId="13586" xr:uid="{A111F7BB-9CF5-44AA-823B-EBBD46F8EC66}"/>
    <cellStyle name="20% - Accent5 3 5 2 2 3 2" xfId="23535" xr:uid="{B3CC17AB-3D49-4071-A86C-61BADA0553D0}"/>
    <cellStyle name="20% - Accent5 3 5 2 2 3 2 2" xfId="45809" xr:uid="{E9A6F6E4-CE45-4E2E-8A59-7F7621F0077D}"/>
    <cellStyle name="20% - Accent5 3 5 2 2 3 3" xfId="36161" xr:uid="{26C23C6A-DD50-4806-BA42-F9FB3A2EFBF3}"/>
    <cellStyle name="20% - Accent5 3 5 2 2 4" xfId="18585" xr:uid="{0122E220-3C68-4572-8D84-EFA4232C4B1E}"/>
    <cellStyle name="20% - Accent5 3 5 2 2 4 2" xfId="40981" xr:uid="{371AEC09-FA05-4D76-A18B-C57E064D597A}"/>
    <cellStyle name="20% - Accent5 3 5 2 2 5" xfId="31333" xr:uid="{8B0A9D39-D725-4DC1-ABC1-76AB07E90000}"/>
    <cellStyle name="20% - Accent5 3 5 2 3" xfId="2345" xr:uid="{31B96378-E70E-4AA8-8E66-D0A13DC7F140}"/>
    <cellStyle name="20% - Accent5 3 5 2 3 2" xfId="10957" xr:uid="{1C99A703-ABC2-4BCD-8CF8-2804F99FAB89}"/>
    <cellStyle name="20% - Accent5 3 5 2 3 2 2" xfId="16086" xr:uid="{BC8D9BB2-B101-43D7-BE1B-E784EC9A5C23}"/>
    <cellStyle name="20% - Accent5 3 5 2 3 2 2 2" xfId="26015" xr:uid="{D894FCB9-90C5-4DA6-8680-29A59275807A}"/>
    <cellStyle name="20% - Accent5 3 5 2 3 2 2 2 2" xfId="48222" xr:uid="{BDA18693-2132-4197-9168-344692BF395C}"/>
    <cellStyle name="20% - Accent5 3 5 2 3 2 2 3" xfId="38574" xr:uid="{CE2C8A3E-76FD-4D6A-B2FE-DB80D21B9936}"/>
    <cellStyle name="20% - Accent5 3 5 2 3 2 3" xfId="21057" xr:uid="{6D20455E-DEA3-40BE-8AC0-E67F0BEB5D93}"/>
    <cellStyle name="20% - Accent5 3 5 2 3 2 3 2" xfId="43392" xr:uid="{720487D2-A0D3-4E37-8379-C92581F7976A}"/>
    <cellStyle name="20% - Accent5 3 5 2 3 2 4" xfId="33744" xr:uid="{1D3CB83A-5161-429F-BAF1-86B42A178FFF}"/>
    <cellStyle name="20% - Accent5 3 5 2 3 3" xfId="13587" xr:uid="{A864366D-C5A4-48C7-AA8E-0022F91A0FEC}"/>
    <cellStyle name="20% - Accent5 3 5 2 3 3 2" xfId="23536" xr:uid="{FD52F40D-D6E5-487A-A8A9-65CC785CE3F6}"/>
    <cellStyle name="20% - Accent5 3 5 2 3 3 2 2" xfId="45810" xr:uid="{6EF22E97-C433-4263-97D2-9249C01B3E56}"/>
    <cellStyle name="20% - Accent5 3 5 2 3 3 3" xfId="36162" xr:uid="{285F2489-053C-403B-8421-89CAE02FD95B}"/>
    <cellStyle name="20% - Accent5 3 5 2 3 4" xfId="18586" xr:uid="{21659329-09AB-49C0-B2FE-5327680918C4}"/>
    <cellStyle name="20% - Accent5 3 5 2 3 4 2" xfId="40982" xr:uid="{89651C7B-3D5A-482D-801E-DF043B3FCDBA}"/>
    <cellStyle name="20% - Accent5 3 5 2 3 5" xfId="31334" xr:uid="{F178CD01-0C07-448D-AA7F-DD151D8B4D17}"/>
    <cellStyle name="20% - Accent5 3 5 2 4" xfId="2346" xr:uid="{DB32E275-8BCD-42A1-9E63-3D5B49350C07}"/>
    <cellStyle name="20% - Accent5 3 5 2 4 2" xfId="10958" xr:uid="{7BA1080F-3D87-409F-9CB3-890C22B814F0}"/>
    <cellStyle name="20% - Accent5 3 5 2 4 2 2" xfId="16087" xr:uid="{FBEF73B1-37EF-4B03-AA32-10A3814C37FE}"/>
    <cellStyle name="20% - Accent5 3 5 2 4 2 2 2" xfId="26016" xr:uid="{A12B8906-7E99-4171-9CC4-903791CD444B}"/>
    <cellStyle name="20% - Accent5 3 5 2 4 2 2 2 2" xfId="48223" xr:uid="{860E9DB6-AFFE-4374-8A09-4187877CC337}"/>
    <cellStyle name="20% - Accent5 3 5 2 4 2 2 3" xfId="38575" xr:uid="{FA6573CF-E0B6-4BED-88A9-016E6984CC99}"/>
    <cellStyle name="20% - Accent5 3 5 2 4 2 3" xfId="21058" xr:uid="{B03DF17A-38CC-4521-AC89-DA868AE41160}"/>
    <cellStyle name="20% - Accent5 3 5 2 4 2 3 2" xfId="43393" xr:uid="{D81CFDED-57DB-4C0B-B0E8-045E752A9652}"/>
    <cellStyle name="20% - Accent5 3 5 2 4 2 4" xfId="33745" xr:uid="{798FE132-AB02-4013-A9DF-B3FF20D9EA76}"/>
    <cellStyle name="20% - Accent5 3 5 2 4 3" xfId="13588" xr:uid="{C18B3265-6AD2-4863-A279-A9D1C4CF9F63}"/>
    <cellStyle name="20% - Accent5 3 5 2 4 3 2" xfId="23537" xr:uid="{8263D2FD-92CC-4271-B08D-CC9F5131B32E}"/>
    <cellStyle name="20% - Accent5 3 5 2 4 3 2 2" xfId="45811" xr:uid="{DC15216C-2497-41D5-A5B5-E297ED22857A}"/>
    <cellStyle name="20% - Accent5 3 5 2 4 3 3" xfId="36163" xr:uid="{A8D00D1B-9B23-4AF8-8E10-5437154ACD20}"/>
    <cellStyle name="20% - Accent5 3 5 2 4 4" xfId="18587" xr:uid="{D07EB6B0-8BCF-4BD4-9BB8-1B805B722C5F}"/>
    <cellStyle name="20% - Accent5 3 5 2 4 4 2" xfId="40983" xr:uid="{CD8405B8-6F71-4206-B40F-61C66C547520}"/>
    <cellStyle name="20% - Accent5 3 5 2 4 5" xfId="31335" xr:uid="{E8292297-DA98-42A5-A08D-F59984F20F3E}"/>
    <cellStyle name="20% - Accent5 3 5 2 5" xfId="10955" xr:uid="{EBE4D515-17CA-4190-AF5E-3DE2CD476148}"/>
    <cellStyle name="20% - Accent5 3 5 2 5 2" xfId="16084" xr:uid="{75B8BC47-1E73-41CD-83E7-A4C09CA19CBE}"/>
    <cellStyle name="20% - Accent5 3 5 2 5 2 2" xfId="26013" xr:uid="{4F344733-096D-4381-933D-2FA04430C5C3}"/>
    <cellStyle name="20% - Accent5 3 5 2 5 2 2 2" xfId="48220" xr:uid="{14DC0C89-BF84-4B81-B7FE-CB67E4612423}"/>
    <cellStyle name="20% - Accent5 3 5 2 5 2 3" xfId="38572" xr:uid="{61AFFE18-C30C-49DA-9130-1E815372D923}"/>
    <cellStyle name="20% - Accent5 3 5 2 5 3" xfId="21055" xr:uid="{DC1A6E38-F09B-48CF-AD62-E1EAADB72933}"/>
    <cellStyle name="20% - Accent5 3 5 2 5 3 2" xfId="43390" xr:uid="{04421153-9661-418F-80B9-BF768A62818B}"/>
    <cellStyle name="20% - Accent5 3 5 2 5 4" xfId="33742" xr:uid="{6230BC8C-1003-4DD2-B5F1-3291B14F44D0}"/>
    <cellStyle name="20% - Accent5 3 5 2 6" xfId="13585" xr:uid="{AB1508E8-CDA5-4982-8930-56B9D09B0066}"/>
    <cellStyle name="20% - Accent5 3 5 2 6 2" xfId="23534" xr:uid="{7E9A3E5B-134C-4002-8D36-0B45D6D8BC65}"/>
    <cellStyle name="20% - Accent5 3 5 2 6 2 2" xfId="45808" xr:uid="{07D79E06-F0E1-4818-AE09-D92E32EE945E}"/>
    <cellStyle name="20% - Accent5 3 5 2 6 3" xfId="36160" xr:uid="{A54D34B4-6A29-489E-ADD6-10A6B82480BC}"/>
    <cellStyle name="20% - Accent5 3 5 2 7" xfId="18584" xr:uid="{85867E35-7E42-4DA0-BCA8-BF958847B90F}"/>
    <cellStyle name="20% - Accent5 3 5 2 7 2" xfId="40980" xr:uid="{645F7F39-54A4-4D1A-BD95-BD51D640E6C4}"/>
    <cellStyle name="20% - Accent5 3 5 2 8" xfId="31332" xr:uid="{B0E377C6-3AED-4812-BC4B-3050A93DAE68}"/>
    <cellStyle name="20% - Accent5 3 5 3" xfId="2347" xr:uid="{7083EE03-23EA-4FC7-8917-90A92C03B6BF}"/>
    <cellStyle name="20% - Accent5 3 5 3 2" xfId="10959" xr:uid="{F68791F3-A8CA-483A-8D0D-D908E7C8FF24}"/>
    <cellStyle name="20% - Accent5 3 5 3 2 2" xfId="16088" xr:uid="{2593DDAB-511C-487E-BB6F-E34423D86789}"/>
    <cellStyle name="20% - Accent5 3 5 3 2 2 2" xfId="26017" xr:uid="{635C1B1B-4A22-4B21-9616-3CC522D97EDF}"/>
    <cellStyle name="20% - Accent5 3 5 3 2 2 2 2" xfId="48224" xr:uid="{EA181AF7-62D3-4A87-9FC3-759528BAF431}"/>
    <cellStyle name="20% - Accent5 3 5 3 2 2 3" xfId="38576" xr:uid="{D5698E93-07A1-4E4F-978D-82A6CA0BE57E}"/>
    <cellStyle name="20% - Accent5 3 5 3 2 3" xfId="21059" xr:uid="{6F4DD974-B29D-4736-96BA-9F5DDD476408}"/>
    <cellStyle name="20% - Accent5 3 5 3 2 3 2" xfId="43394" xr:uid="{8B77D293-EB68-48A5-AB26-74C749E3F706}"/>
    <cellStyle name="20% - Accent5 3 5 3 2 4" xfId="33746" xr:uid="{348F2B06-D273-4367-BCD1-3A3CF78D642D}"/>
    <cellStyle name="20% - Accent5 3 5 3 3" xfId="13589" xr:uid="{A1A6DF8B-E9F2-4960-8B6F-8132537607B0}"/>
    <cellStyle name="20% - Accent5 3 5 3 3 2" xfId="23538" xr:uid="{33C7092B-85F6-45A2-9ACB-71938D22F64E}"/>
    <cellStyle name="20% - Accent5 3 5 3 3 2 2" xfId="45812" xr:uid="{2E98C87D-0D5C-4F05-95DD-FCB74DDD0E4A}"/>
    <cellStyle name="20% - Accent5 3 5 3 3 3" xfId="36164" xr:uid="{41E521C1-9B76-4D57-9319-812E66E2E814}"/>
    <cellStyle name="20% - Accent5 3 5 3 4" xfId="18588" xr:uid="{3FD3D2B8-7E74-45FD-A4D7-6763F44233F5}"/>
    <cellStyle name="20% - Accent5 3 5 3 4 2" xfId="40984" xr:uid="{49209D9B-80EE-486C-99E0-4F59074F08EA}"/>
    <cellStyle name="20% - Accent5 3 5 3 5" xfId="31336" xr:uid="{4B1C4B9F-C136-4203-857A-A65B13030648}"/>
    <cellStyle name="20% - Accent5 3 5 4" xfId="2348" xr:uid="{F1F97A61-B7AF-4C62-A873-73BD62BA336E}"/>
    <cellStyle name="20% - Accent5 3 5 4 2" xfId="10960" xr:uid="{39F176A1-EF52-44DF-9699-7FAD95E51A06}"/>
    <cellStyle name="20% - Accent5 3 5 4 2 2" xfId="16089" xr:uid="{E5D27138-816B-4B6C-A60B-E9FF6DA3E8B3}"/>
    <cellStyle name="20% - Accent5 3 5 4 2 2 2" xfId="26018" xr:uid="{52C0623F-9CF8-4633-A3AC-7CB86EA0DCCE}"/>
    <cellStyle name="20% - Accent5 3 5 4 2 2 2 2" xfId="48225" xr:uid="{430A3F27-DF94-43BB-A466-1A469CC344D5}"/>
    <cellStyle name="20% - Accent5 3 5 4 2 2 3" xfId="38577" xr:uid="{1BD727E9-11E5-41AB-A861-C89ABDFAF982}"/>
    <cellStyle name="20% - Accent5 3 5 4 2 3" xfId="21060" xr:uid="{E16680CE-829C-43E6-8CD8-6FD30ABC16FF}"/>
    <cellStyle name="20% - Accent5 3 5 4 2 3 2" xfId="43395" xr:uid="{28410ED2-F6FA-4CB3-8EB9-FA51AC601366}"/>
    <cellStyle name="20% - Accent5 3 5 4 2 4" xfId="33747" xr:uid="{B62B4C4C-ECF2-4422-B770-8D94371CE5BC}"/>
    <cellStyle name="20% - Accent5 3 5 4 3" xfId="13590" xr:uid="{2732AA79-E6FD-40A8-8FC0-5CAB1AE7408B}"/>
    <cellStyle name="20% - Accent5 3 5 4 3 2" xfId="23539" xr:uid="{F6AB4067-E4B7-4FBD-A5D5-135445C36C45}"/>
    <cellStyle name="20% - Accent5 3 5 4 3 2 2" xfId="45813" xr:uid="{02243DA6-47E0-477A-94CA-8E92BBFAE2C4}"/>
    <cellStyle name="20% - Accent5 3 5 4 3 3" xfId="36165" xr:uid="{2BF572DE-B917-465E-AF5F-CFEDDD919688}"/>
    <cellStyle name="20% - Accent5 3 5 4 4" xfId="18589" xr:uid="{FE10AEB9-21F0-4350-986F-E1897209054F}"/>
    <cellStyle name="20% - Accent5 3 5 4 4 2" xfId="40985" xr:uid="{107FE80B-F2F5-482F-BA7E-652F26230D71}"/>
    <cellStyle name="20% - Accent5 3 5 4 5" xfId="31337" xr:uid="{7B3C160D-291B-4F0D-BF50-F084B74CE901}"/>
    <cellStyle name="20% - Accent5 3 5 5" xfId="2349" xr:uid="{A1E65339-B685-467F-8341-B682EB8AB0AB}"/>
    <cellStyle name="20% - Accent5 3 5 5 2" xfId="10961" xr:uid="{813D4A06-2557-47EC-9E6F-CF2272970980}"/>
    <cellStyle name="20% - Accent5 3 5 5 2 2" xfId="16090" xr:uid="{C9CDA634-650A-46B3-BA39-AFA64F5D624E}"/>
    <cellStyle name="20% - Accent5 3 5 5 2 2 2" xfId="26019" xr:uid="{80763666-F6A2-46F9-A2F6-130A7CB5BACB}"/>
    <cellStyle name="20% - Accent5 3 5 5 2 2 2 2" xfId="48226" xr:uid="{C70389DE-F623-4D10-BA73-891345728A84}"/>
    <cellStyle name="20% - Accent5 3 5 5 2 2 3" xfId="38578" xr:uid="{A6A8C408-E5F1-47FE-B5A4-C33CDD87D6AB}"/>
    <cellStyle name="20% - Accent5 3 5 5 2 3" xfId="21061" xr:uid="{D8C52066-FB39-4FF7-9C3E-669B9065E71A}"/>
    <cellStyle name="20% - Accent5 3 5 5 2 3 2" xfId="43396" xr:uid="{340F2B5A-4F8B-4C70-BC61-C879BEF38297}"/>
    <cellStyle name="20% - Accent5 3 5 5 2 4" xfId="33748" xr:uid="{8562F7B9-06E8-4FDF-A697-D74F74D7DEAE}"/>
    <cellStyle name="20% - Accent5 3 5 5 3" xfId="13591" xr:uid="{AF5A6EEE-B552-4A03-9109-940DF54B8EDD}"/>
    <cellStyle name="20% - Accent5 3 5 5 3 2" xfId="23540" xr:uid="{BFC96DB1-8D36-4F3D-8339-6DD82AAF2A06}"/>
    <cellStyle name="20% - Accent5 3 5 5 3 2 2" xfId="45814" xr:uid="{5E154B8E-AE35-4CD9-BC01-F97C575429EE}"/>
    <cellStyle name="20% - Accent5 3 5 5 3 3" xfId="36166" xr:uid="{4C918B6B-5E34-4A86-8A0A-542C3D2E8C11}"/>
    <cellStyle name="20% - Accent5 3 5 5 4" xfId="18590" xr:uid="{EC367A7F-C3A9-4180-BCF4-931FB33F491D}"/>
    <cellStyle name="20% - Accent5 3 5 5 4 2" xfId="40986" xr:uid="{A51FE645-95A0-4817-B2F5-A2B70D0E15EE}"/>
    <cellStyle name="20% - Accent5 3 5 5 5" xfId="31338" xr:uid="{46B69195-ADEB-4F7B-9C16-C7BCCA06BB2F}"/>
    <cellStyle name="20% - Accent5 3 5 6" xfId="10954" xr:uid="{4F5E2E62-FE72-45AA-B719-438173F659BF}"/>
    <cellStyle name="20% - Accent5 3 5 6 2" xfId="16083" xr:uid="{9111FCD5-563E-46B2-8EA4-2D7FBC004905}"/>
    <cellStyle name="20% - Accent5 3 5 6 2 2" xfId="26012" xr:uid="{03420E06-CBC1-4F6C-9B81-D8E038E5B6FA}"/>
    <cellStyle name="20% - Accent5 3 5 6 2 2 2" xfId="48219" xr:uid="{BB52F77C-FF08-418C-800B-F177FB93BB90}"/>
    <cellStyle name="20% - Accent5 3 5 6 2 3" xfId="38571" xr:uid="{FF729CBE-2678-4B12-8F40-D0B39EDF7F69}"/>
    <cellStyle name="20% - Accent5 3 5 6 3" xfId="21054" xr:uid="{2F9960CB-82CA-468A-BB1C-2D53B7721786}"/>
    <cellStyle name="20% - Accent5 3 5 6 3 2" xfId="43389" xr:uid="{F24CEBEE-14C8-4E76-BE1A-783204DF70E3}"/>
    <cellStyle name="20% - Accent5 3 5 6 4" xfId="33741" xr:uid="{E38EBCD2-8297-43E0-9BDD-E864DD9B0640}"/>
    <cellStyle name="20% - Accent5 3 5 7" xfId="13584" xr:uid="{DA28B15D-F6BB-4A36-8A34-606BFA8C0144}"/>
    <cellStyle name="20% - Accent5 3 5 7 2" xfId="23533" xr:uid="{77DAE634-6241-44F2-9E78-33313987A34D}"/>
    <cellStyle name="20% - Accent5 3 5 7 2 2" xfId="45807" xr:uid="{B39F45CE-CB0A-4ECD-96C7-57D4AA6AE093}"/>
    <cellStyle name="20% - Accent5 3 5 7 3" xfId="36159" xr:uid="{E78A5C26-8C1E-48CF-A918-0DF4ED722357}"/>
    <cellStyle name="20% - Accent5 3 5 8" xfId="18583" xr:uid="{6FAEE84E-FD24-46A7-82F6-717BF328F982}"/>
    <cellStyle name="20% - Accent5 3 5 8 2" xfId="40979" xr:uid="{F9CA828E-F5A5-4107-88EC-72BDC841B1CD}"/>
    <cellStyle name="20% - Accent5 3 5 9" xfId="31331" xr:uid="{68F8610C-18D5-4258-BC19-B81487C07153}"/>
    <cellStyle name="20% - Accent5 3 6" xfId="2350" xr:uid="{E4731C26-CCEE-4A22-99E0-F056B6530B00}"/>
    <cellStyle name="20% - Accent5 3 6 2" xfId="2351" xr:uid="{1DB3BE60-1685-4FB2-BB43-15F0A9EB1D8A}"/>
    <cellStyle name="20% - Accent5 3 7" xfId="2352" xr:uid="{B3D36F35-92DE-4A03-8DD6-5AE8618DD36B}"/>
    <cellStyle name="20% - Accent5 3 7 2" xfId="2353" xr:uid="{29FACCB4-EF96-475D-AECA-2812BEBF9ECB}"/>
    <cellStyle name="20% - Accent5 3 8" xfId="2354" xr:uid="{26337A3F-8677-41C4-AC9C-F76AB21499DA}"/>
    <cellStyle name="20% - Accent5 3 9" xfId="2355" xr:uid="{3052C141-BE22-46CE-BDE9-C5F7A60E085E}"/>
    <cellStyle name="20% - Accent5 4" xfId="266" xr:uid="{D07B88B5-21AC-4F28-B3C4-2498949E9F50}"/>
    <cellStyle name="20% - Accent5 4 2" xfId="486" xr:uid="{CCD47EE9-01FB-40EB-B527-D56C6BD5BCC1}"/>
    <cellStyle name="20% - Accent5 4 2 2" xfId="2357" xr:uid="{F2B69487-86DC-45F5-8324-B75EBF5CE312}"/>
    <cellStyle name="20% - Accent5 4 2 3" xfId="10420" xr:uid="{F31375F2-CA3C-4D70-A3EB-ADEE5EAB7D0E}"/>
    <cellStyle name="20% - Accent5 4 2 3 2" xfId="15549" xr:uid="{7FE1FBE8-0E4A-4CA3-969E-E7C0FACA4782}"/>
    <cellStyle name="20% - Accent5 4 2 3 2 2" xfId="25478" xr:uid="{72A472F1-7606-4116-9FA1-429E5B66A39D}"/>
    <cellStyle name="20% - Accent5 4 2 3 2 2 2" xfId="47685" xr:uid="{34293B1C-4DA6-4DA8-9C46-C564BF9B069F}"/>
    <cellStyle name="20% - Accent5 4 2 3 2 3" xfId="38037" xr:uid="{06EE780E-CBB3-449B-BDAA-BD4EB52ADAC6}"/>
    <cellStyle name="20% - Accent5 4 2 3 3" xfId="20522" xr:uid="{25E6B367-C087-4593-B029-559205ED6E57}"/>
    <cellStyle name="20% - Accent5 4 2 3 3 2" xfId="42857" xr:uid="{DC15D0B6-C4CF-410A-919B-7AA31D6985A3}"/>
    <cellStyle name="20% - Accent5 4 2 3 4" xfId="33209" xr:uid="{5684463F-9EAB-4A46-9272-61DFF02118E4}"/>
    <cellStyle name="20% - Accent5 4 2 4" xfId="13038" xr:uid="{4D67E249-334E-4109-9E6C-A04CD3346BDB}"/>
    <cellStyle name="20% - Accent5 4 2 4 2" xfId="22991" xr:uid="{4E56F205-DA20-47B2-B7AB-6DF3BEE5E03B}"/>
    <cellStyle name="20% - Accent5 4 2 4 2 2" xfId="45275" xr:uid="{36FC3245-99A3-4866-B8DF-3443C1D797D5}"/>
    <cellStyle name="20% - Accent5 4 2 4 3" xfId="35627" xr:uid="{A6D60FEB-CB44-4719-95E9-8F240B8B513F}"/>
    <cellStyle name="20% - Accent5 4 2 5" xfId="18044" xr:uid="{36B87650-2F77-41EF-95A0-C98A1C02C63D}"/>
    <cellStyle name="20% - Accent5 4 2 5 2" xfId="40447" xr:uid="{382B22F1-24A5-48A8-BB14-4F531922E882}"/>
    <cellStyle name="20% - Accent5 4 2 6" xfId="30801" xr:uid="{69ABE629-A888-4F60-BF0B-E3B6E586761F}"/>
    <cellStyle name="20% - Accent5 4 3" xfId="2358" xr:uid="{57CD9806-D453-4C35-8E7F-56EFC563DEC5}"/>
    <cellStyle name="20% - Accent5 4 4" xfId="2359" xr:uid="{CA3834DD-FFDB-460F-9AE0-2770BBE28BC7}"/>
    <cellStyle name="20% - Accent5 4 5" xfId="2356" xr:uid="{C300D03E-A7E2-4CF5-B97A-741E7C4844EE}"/>
    <cellStyle name="20% - Accent5 4 6" xfId="10300" xr:uid="{545E6260-7A7D-4960-B6A7-24F8FCD748A6}"/>
    <cellStyle name="20% - Accent5 4 6 2" xfId="15429" xr:uid="{96D311EE-5876-4BD9-98A3-E6E248CA3D1F}"/>
    <cellStyle name="20% - Accent5 4 6 2 2" xfId="25358" xr:uid="{DC4BCA9E-6602-4296-9436-1B3FE97F81E2}"/>
    <cellStyle name="20% - Accent5 4 6 2 2 2" xfId="47565" xr:uid="{51184EF1-E9E4-4BF2-9060-FD288753D8D6}"/>
    <cellStyle name="20% - Accent5 4 6 2 3" xfId="37917" xr:uid="{B43D0525-B9F8-4757-AE5D-3D65752F1DAC}"/>
    <cellStyle name="20% - Accent5 4 6 3" xfId="20402" xr:uid="{7D18A1F6-0783-4109-AE79-903BD7F0E5A9}"/>
    <cellStyle name="20% - Accent5 4 6 3 2" xfId="42737" xr:uid="{10CD2157-F240-47EB-AA97-A924AB2EF87F}"/>
    <cellStyle name="20% - Accent5 4 6 4" xfId="33089" xr:uid="{A413194D-B4E0-4754-AE81-B21E302C09BE}"/>
    <cellStyle name="20% - Accent5 4 7" xfId="12917" xr:uid="{D4D1CB7F-5FB2-4353-9F1A-15D08B7821ED}"/>
    <cellStyle name="20% - Accent5 4 7 2" xfId="22870" xr:uid="{65AA3674-DABC-4604-8BA7-36FED39712CE}"/>
    <cellStyle name="20% - Accent5 4 7 2 2" xfId="45154" xr:uid="{5A3BFC3C-2500-4171-B343-91060A3841FF}"/>
    <cellStyle name="20% - Accent5 4 7 3" xfId="35506" xr:uid="{7A552281-F2D9-4D60-90BB-BA458ECD1D30}"/>
    <cellStyle name="20% - Accent5 4 8" xfId="17923" xr:uid="{9931EEB0-4B0D-4FAC-B1BB-F33359640052}"/>
    <cellStyle name="20% - Accent5 4 8 2" xfId="40326" xr:uid="{02A22266-5874-44B2-84AD-014A064AA8D9}"/>
    <cellStyle name="20% - Accent5 4 9" xfId="30680" xr:uid="{4B6C8F7E-B7BD-4D1E-9D7B-CF0514246ED4}"/>
    <cellStyle name="20% - Accent5 5" xfId="407" xr:uid="{20568622-55E5-41C5-A4F9-70F7437CECA6}"/>
    <cellStyle name="20% - Accent5 5 2" xfId="2361" xr:uid="{2A3A848A-D2E8-4724-919F-AD55AFAC5F0E}"/>
    <cellStyle name="20% - Accent5 5 3" xfId="2362" xr:uid="{D87BFC2B-523D-4223-8CDE-AACD75542A5E}"/>
    <cellStyle name="20% - Accent5 5 4" xfId="2360" xr:uid="{01D1B09A-9FFA-4E6E-B04A-961681822066}"/>
    <cellStyle name="20% - Accent5 5 5" xfId="10341" xr:uid="{BA9BD667-8825-439C-9440-28919B702B59}"/>
    <cellStyle name="20% - Accent5 5 5 2" xfId="15470" xr:uid="{BE60570D-BB84-4B35-96D5-49BBD412E1FC}"/>
    <cellStyle name="20% - Accent5 5 5 2 2" xfId="25399" xr:uid="{D8F26ABD-55A0-4B3F-A546-51FCE59C0127}"/>
    <cellStyle name="20% - Accent5 5 5 2 2 2" xfId="47606" xr:uid="{F16C01F1-9F89-4BF2-A514-DAD5AE557A78}"/>
    <cellStyle name="20% - Accent5 5 5 2 3" xfId="37958" xr:uid="{343C9B2F-80D5-49E3-B3E4-881FCE9BFA30}"/>
    <cellStyle name="20% - Accent5 5 5 3" xfId="20443" xr:uid="{EC99D0E4-A901-4324-B251-FE8B5DE9D2C0}"/>
    <cellStyle name="20% - Accent5 5 5 3 2" xfId="42778" xr:uid="{35C1988C-2170-43EF-8B17-BD59D9114DD5}"/>
    <cellStyle name="20% - Accent5 5 5 4" xfId="33130" xr:uid="{75E29C66-1FB9-4AE6-AB53-7F9EF1D96851}"/>
    <cellStyle name="20% - Accent5 5 6" xfId="12959" xr:uid="{A0F9FA4D-441C-403F-A4B0-BAF372FB97E5}"/>
    <cellStyle name="20% - Accent5 5 6 2" xfId="22912" xr:uid="{53DD1C9C-F272-459D-B43A-EEE63852D587}"/>
    <cellStyle name="20% - Accent5 5 6 2 2" xfId="45196" xr:uid="{F166A178-A40C-40D3-A5A9-CE347F3A84C8}"/>
    <cellStyle name="20% - Accent5 5 6 3" xfId="35548" xr:uid="{0E1885ED-8326-47B8-BABE-B1FDDC08F5E0}"/>
    <cellStyle name="20% - Accent5 5 7" xfId="17965" xr:uid="{81572A51-8F3F-4A39-8229-5AD6A4C3887F}"/>
    <cellStyle name="20% - Accent5 5 7 2" xfId="40368" xr:uid="{CD6C24F4-92C1-460D-A25C-7166A46116B6}"/>
    <cellStyle name="20% - Accent5 5 8" xfId="30722" xr:uid="{9982A1CA-F6DB-4D9C-BAA7-6F40B840D3E1}"/>
    <cellStyle name="20% - Accent5 6" xfId="2363" xr:uid="{40AB40AC-1FD5-4D69-8FB7-CF3DAC3B6116}"/>
    <cellStyle name="20% - Accent5 6 2" xfId="2364" xr:uid="{8A35CBE0-474F-4651-9667-EA5428FB5C64}"/>
    <cellStyle name="20% - Accent5 6 2 2" xfId="2365" xr:uid="{7956C39C-98E9-452C-AC5E-00DE9CB06B86}"/>
    <cellStyle name="20% - Accent5 6 2 2 2" xfId="2366" xr:uid="{6F261BA5-D752-45D3-AE7F-D0D665BA449A}"/>
    <cellStyle name="20% - Accent5 6 2 2 2 2" xfId="2367" xr:uid="{B63DB8A8-6536-4D8A-A868-7761D6BC6717}"/>
    <cellStyle name="20% - Accent5 6 2 2 3" xfId="2368" xr:uid="{8F32C7D4-491A-4809-BAC0-3957F4D0B288}"/>
    <cellStyle name="20% - Accent5 6 2 2 3 2" xfId="2369" xr:uid="{87FBB9C9-9898-417A-8606-C3070BA0B841}"/>
    <cellStyle name="20% - Accent5 6 2 2 4" xfId="2370" xr:uid="{FE19FFEE-C36F-4C82-B4F8-82D9788B6E95}"/>
    <cellStyle name="20% - Accent5 6 2 3" xfId="2371" xr:uid="{E76F1D4E-7F02-4318-AD9F-9DC11B4141A4}"/>
    <cellStyle name="20% - Accent5 6 2 3 2" xfId="2372" xr:uid="{54D3BE05-9A43-4801-8FD7-81B3835C6B35}"/>
    <cellStyle name="20% - Accent5 6 2 4" xfId="2373" xr:uid="{E83E056C-9912-49BD-9DE2-07E63753CADD}"/>
    <cellStyle name="20% - Accent5 6 2 4 2" xfId="2374" xr:uid="{FF35E896-00E9-4BDF-93C8-2DA297BCC6FF}"/>
    <cellStyle name="20% - Accent5 6 2 5" xfId="2375" xr:uid="{2D127790-94A2-440D-9D85-CF8E0F0C02EC}"/>
    <cellStyle name="20% - Accent5 6 3" xfId="2376" xr:uid="{F6C9D927-DBF8-4604-A5B4-90E9BE8CEDFB}"/>
    <cellStyle name="20% - Accent5 6 3 2" xfId="2377" xr:uid="{323F6C78-2860-4F25-A695-8B8BE744FD5B}"/>
    <cellStyle name="20% - Accent5 6 3 2 2" xfId="2378" xr:uid="{8A389DB4-875A-42EF-B797-B8EC92AE00B1}"/>
    <cellStyle name="20% - Accent5 6 3 3" xfId="2379" xr:uid="{7FDA4682-B700-4552-BAAE-78BB76EFE3F9}"/>
    <cellStyle name="20% - Accent5 6 3 3 2" xfId="2380" xr:uid="{F0152D41-C6C6-4378-B46C-AF934689F874}"/>
    <cellStyle name="20% - Accent5 6 3 4" xfId="2381" xr:uid="{38F29CE8-50B4-401F-908B-B9FD7E0EDE4E}"/>
    <cellStyle name="20% - Accent5 6 4" xfId="2382" xr:uid="{C9B360C9-3DC5-4918-ADB0-BFDBF2906F42}"/>
    <cellStyle name="20% - Accent5 6 4 2" xfId="2383" xr:uid="{E0DB117A-DBA1-4BD0-84ED-0CE98C15D5C0}"/>
    <cellStyle name="20% - Accent5 6 5" xfId="2384" xr:uid="{917795A2-6834-41AD-BFA8-78360F4B1DC9}"/>
    <cellStyle name="20% - Accent5 6 5 2" xfId="2385" xr:uid="{BCF48177-F723-4484-85EC-6D082B192EEE}"/>
    <cellStyle name="20% - Accent5 6 6" xfId="2386" xr:uid="{706E1E57-6533-445B-B0EF-8710107A9D4C}"/>
    <cellStyle name="20% - Accent5 7" xfId="2387" xr:uid="{79A9791D-F998-4F59-872B-37D03986373A}"/>
    <cellStyle name="20% - Accent5 7 2" xfId="2388" xr:uid="{8FF6468B-59B4-4909-BE3E-4A4D5AD4AB7D}"/>
    <cellStyle name="20% - Accent5 7 2 2" xfId="10963" xr:uid="{632B1356-E049-4D72-8D7E-EDE8AB8CE779}"/>
    <cellStyle name="20% - Accent5 7 2 2 2" xfId="16092" xr:uid="{F43E2AD1-6592-4445-B229-17522870C228}"/>
    <cellStyle name="20% - Accent5 7 2 2 2 2" xfId="26021" xr:uid="{C3900860-3677-40AF-9D44-EBA542893D98}"/>
    <cellStyle name="20% - Accent5 7 2 2 2 2 2" xfId="48228" xr:uid="{78EB4DAE-F0CE-49CF-A63B-11FEEA20F7B4}"/>
    <cellStyle name="20% - Accent5 7 2 2 2 3" xfId="38580" xr:uid="{D3CCF3D9-4853-4E03-9AA9-38C0C46F75F2}"/>
    <cellStyle name="20% - Accent5 7 2 2 3" xfId="21063" xr:uid="{56AD80AD-4D2B-40D7-AAA0-119ED1C824D0}"/>
    <cellStyle name="20% - Accent5 7 2 2 3 2" xfId="43398" xr:uid="{80574939-4CC5-4CB1-9FA8-20E211D7EA2C}"/>
    <cellStyle name="20% - Accent5 7 2 2 4" xfId="33750" xr:uid="{7A4FAB93-74A4-4FF4-A916-DEC44017AA8B}"/>
    <cellStyle name="20% - Accent5 7 2 3" xfId="13593" xr:uid="{CFBB4D55-AAE0-4C4E-9D24-7C0CBEAE41C7}"/>
    <cellStyle name="20% - Accent5 7 2 3 2" xfId="23542" xr:uid="{00496AEF-3326-4B58-9DBD-D3587D571BA5}"/>
    <cellStyle name="20% - Accent5 7 2 3 2 2" xfId="45816" xr:uid="{E61330BB-186A-47BA-9795-A9EC7AE076F7}"/>
    <cellStyle name="20% - Accent5 7 2 3 3" xfId="36168" xr:uid="{976FF5B8-F091-46C9-B8CB-B75DDAF5717E}"/>
    <cellStyle name="20% - Accent5 7 2 4" xfId="18592" xr:uid="{874AB031-F998-4835-A4F7-D2EEA790B6D0}"/>
    <cellStyle name="20% - Accent5 7 2 4 2" xfId="40988" xr:uid="{208EAAE2-64CF-41E3-83EF-ADA21186722D}"/>
    <cellStyle name="20% - Accent5 7 2 5" xfId="31340" xr:uid="{5676F81B-337E-45AC-9C72-EA0721B14191}"/>
    <cellStyle name="20% - Accent5 7 3" xfId="2389" xr:uid="{E3457A11-2099-423D-B329-14D666AC1159}"/>
    <cellStyle name="20% - Accent5 7 3 2" xfId="10964" xr:uid="{55895EF8-DF97-4764-8A81-F35F5CFD070C}"/>
    <cellStyle name="20% - Accent5 7 3 2 2" xfId="16093" xr:uid="{EE7E42AB-731E-44E2-8951-EB9E90F92CF7}"/>
    <cellStyle name="20% - Accent5 7 3 2 2 2" xfId="26022" xr:uid="{2F1A4351-044F-4FBC-A8C0-6469FA84ACA0}"/>
    <cellStyle name="20% - Accent5 7 3 2 2 2 2" xfId="48229" xr:uid="{8914A269-FE9A-4B20-8B72-99B35A0BDE62}"/>
    <cellStyle name="20% - Accent5 7 3 2 2 3" xfId="38581" xr:uid="{6DC1C596-F5E4-42D8-864C-9DBA60A296F4}"/>
    <cellStyle name="20% - Accent5 7 3 2 3" xfId="21064" xr:uid="{20AD0EDE-0AA7-442D-9891-720ADC967DB7}"/>
    <cellStyle name="20% - Accent5 7 3 2 3 2" xfId="43399" xr:uid="{3EF9C2AE-0AB8-4F9D-8EED-D7765B7DC488}"/>
    <cellStyle name="20% - Accent5 7 3 2 4" xfId="33751" xr:uid="{2909925F-5404-4BBF-A84C-1FF15FBD8A77}"/>
    <cellStyle name="20% - Accent5 7 3 3" xfId="13594" xr:uid="{CCE80E07-9AEA-436B-9C3C-4878647F35B5}"/>
    <cellStyle name="20% - Accent5 7 3 3 2" xfId="23543" xr:uid="{8EE10F61-45A7-4CEE-9D26-BBF206961A03}"/>
    <cellStyle name="20% - Accent5 7 3 3 2 2" xfId="45817" xr:uid="{E901A581-E700-4B22-9C45-ACCAB5A5F029}"/>
    <cellStyle name="20% - Accent5 7 3 3 3" xfId="36169" xr:uid="{18DCFB2C-4DFB-417E-96BA-D6A678C04FAD}"/>
    <cellStyle name="20% - Accent5 7 3 4" xfId="18593" xr:uid="{32FA13D9-6176-4BB9-9D85-DB18AC8F05FE}"/>
    <cellStyle name="20% - Accent5 7 3 4 2" xfId="40989" xr:uid="{9A18B5A1-E6E6-4E2F-9C35-BC5A37B3C278}"/>
    <cellStyle name="20% - Accent5 7 3 5" xfId="31341" xr:uid="{DAC9025A-F67E-42EA-8855-9183DFF47AF9}"/>
    <cellStyle name="20% - Accent5 7 4" xfId="2390" xr:uid="{71A10805-ABA1-4D75-9DB1-AA9A48CE8030}"/>
    <cellStyle name="20% - Accent5 7 4 2" xfId="10965" xr:uid="{BEC81D2C-A6B4-4F2E-AEE9-E89D98DB2B4B}"/>
    <cellStyle name="20% - Accent5 7 4 2 2" xfId="16094" xr:uid="{206AF74D-F53C-42D0-9F02-2BCD8BC40E36}"/>
    <cellStyle name="20% - Accent5 7 4 2 2 2" xfId="26023" xr:uid="{BF0F2348-B541-4CA6-8FF8-B0BDB8C16D31}"/>
    <cellStyle name="20% - Accent5 7 4 2 2 2 2" xfId="48230" xr:uid="{9BE755CC-3E33-4E51-9554-3C937BCD890F}"/>
    <cellStyle name="20% - Accent5 7 4 2 2 3" xfId="38582" xr:uid="{EA0A985D-7955-44EE-B81E-9B1E714FAF39}"/>
    <cellStyle name="20% - Accent5 7 4 2 3" xfId="21065" xr:uid="{195DBD37-8CB8-4BFF-B9CE-EA1140FF85C0}"/>
    <cellStyle name="20% - Accent5 7 4 2 3 2" xfId="43400" xr:uid="{62AB77B3-DFA7-41B4-B7B7-6350B994A83A}"/>
    <cellStyle name="20% - Accent5 7 4 2 4" xfId="33752" xr:uid="{1D063C55-BA29-4F99-93D1-3947497751B4}"/>
    <cellStyle name="20% - Accent5 7 4 3" xfId="13595" xr:uid="{A8A45623-F47D-45E8-9ED5-6C43FBB26148}"/>
    <cellStyle name="20% - Accent5 7 4 3 2" xfId="23544" xr:uid="{DDA4818C-0ED7-4A19-B851-36651B83A7AE}"/>
    <cellStyle name="20% - Accent5 7 4 3 2 2" xfId="45818" xr:uid="{58780B21-A7DC-4C82-8912-85E9376C0EDE}"/>
    <cellStyle name="20% - Accent5 7 4 3 3" xfId="36170" xr:uid="{B3FC9F11-1ACC-49F1-8BC8-757AE4A644BF}"/>
    <cellStyle name="20% - Accent5 7 4 4" xfId="18594" xr:uid="{E4786E96-F7D4-4144-B89A-A051D908D6B3}"/>
    <cellStyle name="20% - Accent5 7 4 4 2" xfId="40990" xr:uid="{3444A0B9-565E-4B54-A5F8-63D49207985F}"/>
    <cellStyle name="20% - Accent5 7 4 5" xfId="31342" xr:uid="{4ED75DFD-60B3-4F22-81FA-35CEE761A721}"/>
    <cellStyle name="20% - Accent5 7 5" xfId="10962" xr:uid="{E1075316-66F4-4317-84EC-CC8B42A99518}"/>
    <cellStyle name="20% - Accent5 7 5 2" xfId="16091" xr:uid="{551940F5-11B6-4DDA-8B01-33306CEFCF9D}"/>
    <cellStyle name="20% - Accent5 7 5 2 2" xfId="26020" xr:uid="{454716D2-74D5-492B-8B30-A6B69498E44E}"/>
    <cellStyle name="20% - Accent5 7 5 2 2 2" xfId="48227" xr:uid="{A092CA0C-718A-48E8-94F6-1A11D1BF9B7E}"/>
    <cellStyle name="20% - Accent5 7 5 2 3" xfId="38579" xr:uid="{DC22A34C-75A0-4EC3-A88E-786D3D7FCF7E}"/>
    <cellStyle name="20% - Accent5 7 5 3" xfId="21062" xr:uid="{0A54C190-C3AC-4EBE-A702-E7E0DE9AE766}"/>
    <cellStyle name="20% - Accent5 7 5 3 2" xfId="43397" xr:uid="{6D1C1191-C99E-474D-9E4E-8675CF0A9B56}"/>
    <cellStyle name="20% - Accent5 7 5 4" xfId="33749" xr:uid="{E81C27C3-2EA8-4908-B2C3-26AB1FC9073C}"/>
    <cellStyle name="20% - Accent5 7 6" xfId="13592" xr:uid="{D95E9902-91FE-4DB1-B0EE-D080DCDC543B}"/>
    <cellStyle name="20% - Accent5 7 6 2" xfId="23541" xr:uid="{AA5EA3B3-CCB7-47BE-BAD3-B732064256EC}"/>
    <cellStyle name="20% - Accent5 7 6 2 2" xfId="45815" xr:uid="{3F785F31-57E4-4567-8129-FBF133DD1FE9}"/>
    <cellStyle name="20% - Accent5 7 6 3" xfId="36167" xr:uid="{037E07AD-8975-4B9B-BF1F-6B873BA11EC1}"/>
    <cellStyle name="20% - Accent5 7 7" xfId="18591" xr:uid="{9B96405E-446F-4D8D-BDE9-70FA52CAFC5D}"/>
    <cellStyle name="20% - Accent5 7 7 2" xfId="40987" xr:uid="{D5740249-C6A0-4E13-956C-3CC4229497CD}"/>
    <cellStyle name="20% - Accent5 7 8" xfId="31339" xr:uid="{14E22801-0822-4A08-99D8-8D78EB484D56}"/>
    <cellStyle name="20% - Accent5 8" xfId="2391" xr:uid="{D92F6D2D-F70B-47C2-AC43-DDC6A08A2E14}"/>
    <cellStyle name="20% - Accent5 8 2" xfId="2392" xr:uid="{1D7C21B9-791E-4F92-AED3-16528ADA2E48}"/>
    <cellStyle name="20% - Accent5 8 2 2" xfId="10967" xr:uid="{836939EE-B45B-4858-943A-334F52E8DDBD}"/>
    <cellStyle name="20% - Accent5 8 2 2 2" xfId="16096" xr:uid="{BC2CFA4E-8D48-4F81-BB44-9DA190E70D44}"/>
    <cellStyle name="20% - Accent5 8 2 2 2 2" xfId="26025" xr:uid="{87FCA79D-2C51-49D7-9A35-3858F8AEC8CA}"/>
    <cellStyle name="20% - Accent5 8 2 2 2 2 2" xfId="48232" xr:uid="{330AA199-2D26-4919-A0A2-10A6D1D780FE}"/>
    <cellStyle name="20% - Accent5 8 2 2 2 3" xfId="38584" xr:uid="{0E01E495-B283-45F9-BBEB-09935FD21F9C}"/>
    <cellStyle name="20% - Accent5 8 2 2 3" xfId="21067" xr:uid="{B41C3E56-0243-4C42-AC8B-E54D14745213}"/>
    <cellStyle name="20% - Accent5 8 2 2 3 2" xfId="43402" xr:uid="{38EAA17E-01DE-4DCA-852D-10ABEE02A529}"/>
    <cellStyle name="20% - Accent5 8 2 2 4" xfId="33754" xr:uid="{0E0CEA38-3039-4F7A-BA15-622EB265194F}"/>
    <cellStyle name="20% - Accent5 8 2 3" xfId="13597" xr:uid="{50233942-0454-4C2B-AAA6-046D90CEFDED}"/>
    <cellStyle name="20% - Accent5 8 2 3 2" xfId="23546" xr:uid="{F3909D41-A230-4398-B1C1-B945F785BBE8}"/>
    <cellStyle name="20% - Accent5 8 2 3 2 2" xfId="45820" xr:uid="{496F9526-C404-44CF-B7A0-FFA7DA5E0F1D}"/>
    <cellStyle name="20% - Accent5 8 2 3 3" xfId="36172" xr:uid="{0BDEF54E-A240-416B-85F6-E913EEC7BE66}"/>
    <cellStyle name="20% - Accent5 8 2 4" xfId="18596" xr:uid="{8F9374F0-F993-4513-80CD-B98A74207D60}"/>
    <cellStyle name="20% - Accent5 8 2 4 2" xfId="40992" xr:uid="{04C26F98-9B0E-4386-B1E5-BA81A804F530}"/>
    <cellStyle name="20% - Accent5 8 2 5" xfId="31344" xr:uid="{DAD8C029-0A4A-4A3F-95D2-EA8E79B9EEE2}"/>
    <cellStyle name="20% - Accent5 8 3" xfId="2393" xr:uid="{FA6D9D39-4008-4DD6-B684-48D43B8B2868}"/>
    <cellStyle name="20% - Accent5 8 3 2" xfId="10968" xr:uid="{6F892FDC-D5FA-4A41-A1EB-3F2F1B298C02}"/>
    <cellStyle name="20% - Accent5 8 3 2 2" xfId="16097" xr:uid="{108B5056-171D-4F57-AE5F-AD11B3007790}"/>
    <cellStyle name="20% - Accent5 8 3 2 2 2" xfId="26026" xr:uid="{E57DD3C2-9A27-4F94-8FB5-66E222074140}"/>
    <cellStyle name="20% - Accent5 8 3 2 2 2 2" xfId="48233" xr:uid="{4AC3BB16-6E9F-41CE-A4E8-B9BA1AD51D6D}"/>
    <cellStyle name="20% - Accent5 8 3 2 2 3" xfId="38585" xr:uid="{F23CFCDF-5E1F-4E43-AE9B-E09E88FBFDB0}"/>
    <cellStyle name="20% - Accent5 8 3 2 3" xfId="21068" xr:uid="{CF3390F6-7D96-4F85-9A22-2F0C68244FAF}"/>
    <cellStyle name="20% - Accent5 8 3 2 3 2" xfId="43403" xr:uid="{E0C89ABE-87A4-4609-A76B-B52AB6E056BF}"/>
    <cellStyle name="20% - Accent5 8 3 2 4" xfId="33755" xr:uid="{88D1809D-DF85-4C09-B372-81C00D3C63F4}"/>
    <cellStyle name="20% - Accent5 8 3 3" xfId="13598" xr:uid="{08709C73-C589-4F67-B475-3AD463B0B4C6}"/>
    <cellStyle name="20% - Accent5 8 3 3 2" xfId="23547" xr:uid="{063AED55-E02A-4C6E-8B4A-43866B92405B}"/>
    <cellStyle name="20% - Accent5 8 3 3 2 2" xfId="45821" xr:uid="{991651D2-72BA-46FB-83C9-905AD670E1F0}"/>
    <cellStyle name="20% - Accent5 8 3 3 3" xfId="36173" xr:uid="{623C4381-CF2F-4283-96EC-1B15A9640A2C}"/>
    <cellStyle name="20% - Accent5 8 3 4" xfId="18597" xr:uid="{EEA66925-9208-42F3-9FA5-E120E12892E7}"/>
    <cellStyle name="20% - Accent5 8 3 4 2" xfId="40993" xr:uid="{4517BBD2-0855-44D2-8D79-96318B896C91}"/>
    <cellStyle name="20% - Accent5 8 3 5" xfId="31345" xr:uid="{4D7A170D-5E19-4A94-9986-795544B21E97}"/>
    <cellStyle name="20% - Accent5 8 4" xfId="2394" xr:uid="{875A281F-769C-42EC-83B9-48ECE9E847D1}"/>
    <cellStyle name="20% - Accent5 8 4 2" xfId="10969" xr:uid="{27502D00-2533-4377-B480-2A4CE418A5AD}"/>
    <cellStyle name="20% - Accent5 8 4 2 2" xfId="16098" xr:uid="{876143C3-5167-40D0-AD8D-0F760DD3AB61}"/>
    <cellStyle name="20% - Accent5 8 4 2 2 2" xfId="26027" xr:uid="{9B90FA99-7F5E-40A1-A44A-D0AC1163B492}"/>
    <cellStyle name="20% - Accent5 8 4 2 2 2 2" xfId="48234" xr:uid="{A67CFCBE-1117-4E44-B09A-6DB113203DD2}"/>
    <cellStyle name="20% - Accent5 8 4 2 2 3" xfId="38586" xr:uid="{9994C9B7-B149-444E-AEA2-063A47312D39}"/>
    <cellStyle name="20% - Accent5 8 4 2 3" xfId="21069" xr:uid="{661E9A38-9B13-4A01-906F-49D08C3E8B29}"/>
    <cellStyle name="20% - Accent5 8 4 2 3 2" xfId="43404" xr:uid="{9D272D55-A69A-4D07-BA67-5FA0E3869A33}"/>
    <cellStyle name="20% - Accent5 8 4 2 4" xfId="33756" xr:uid="{4EB8FFD0-2A82-4314-8D40-B246BF735BFC}"/>
    <cellStyle name="20% - Accent5 8 4 3" xfId="13599" xr:uid="{0C897D45-434C-480C-9A87-D8D4ADA040F2}"/>
    <cellStyle name="20% - Accent5 8 4 3 2" xfId="23548" xr:uid="{A97A3B9F-8AC2-4796-A80D-E73D9262B1D0}"/>
    <cellStyle name="20% - Accent5 8 4 3 2 2" xfId="45822" xr:uid="{EE66C7FD-87B6-43BC-A4F4-C60766336889}"/>
    <cellStyle name="20% - Accent5 8 4 3 3" xfId="36174" xr:uid="{A9816F5B-5213-4E84-BE4A-FD1E5DD3CB9C}"/>
    <cellStyle name="20% - Accent5 8 4 4" xfId="18598" xr:uid="{EFCA3575-2B55-43E4-8629-62AD1C582051}"/>
    <cellStyle name="20% - Accent5 8 4 4 2" xfId="40994" xr:uid="{DB33A4E0-969D-4D14-A2EC-8CC4096BAB46}"/>
    <cellStyle name="20% - Accent5 8 4 5" xfId="31346" xr:uid="{C12B6684-DA0A-4DAD-91A7-637C16FFE0DF}"/>
    <cellStyle name="20% - Accent5 8 5" xfId="10966" xr:uid="{11CFE892-CCE5-4F60-AD53-599459465F78}"/>
    <cellStyle name="20% - Accent5 8 5 2" xfId="16095" xr:uid="{BBCB0A11-7AD9-480B-BFEB-3D4231B2C2E4}"/>
    <cellStyle name="20% - Accent5 8 5 2 2" xfId="26024" xr:uid="{91F2FF67-2A5E-4515-BBCE-463AF2881E91}"/>
    <cellStyle name="20% - Accent5 8 5 2 2 2" xfId="48231" xr:uid="{E0D245E3-8D07-4AA1-BA7B-B8E2EDC1D879}"/>
    <cellStyle name="20% - Accent5 8 5 2 3" xfId="38583" xr:uid="{96891040-5F2A-4564-A722-0B8A1EE2751A}"/>
    <cellStyle name="20% - Accent5 8 5 3" xfId="21066" xr:uid="{296D8644-6224-451C-A3FE-B424DCEFA25B}"/>
    <cellStyle name="20% - Accent5 8 5 3 2" xfId="43401" xr:uid="{35C13F6A-C05F-4C15-B791-5A7D8D2ECFE1}"/>
    <cellStyle name="20% - Accent5 8 5 4" xfId="33753" xr:uid="{7B93E76F-B10B-43B4-814F-7893607F5509}"/>
    <cellStyle name="20% - Accent5 8 6" xfId="13596" xr:uid="{7F06743C-9463-4D44-A77D-BB5E973A2D24}"/>
    <cellStyle name="20% - Accent5 8 6 2" xfId="23545" xr:uid="{4144AD9C-5167-4FF8-97CE-D6C48AA4B764}"/>
    <cellStyle name="20% - Accent5 8 6 2 2" xfId="45819" xr:uid="{678D9B55-53D6-49DE-B6D5-3025C96F22E9}"/>
    <cellStyle name="20% - Accent5 8 6 3" xfId="36171" xr:uid="{15262F5A-839D-428B-9DEF-67699E0594FA}"/>
    <cellStyle name="20% - Accent5 8 7" xfId="18595" xr:uid="{BFB48505-3569-4291-8873-19EA1FC87B24}"/>
    <cellStyle name="20% - Accent5 8 7 2" xfId="40991" xr:uid="{8BF19582-CEC1-415F-94F9-7066F5FCD4B8}"/>
    <cellStyle name="20% - Accent5 8 8" xfId="31343" xr:uid="{0F52F0AA-F88B-4E39-A65E-8C66E8267240}"/>
    <cellStyle name="20% - Accent5 9" xfId="2395" xr:uid="{5D9AED41-564E-44D6-B115-DD1F4B081D4E}"/>
    <cellStyle name="20% - Accent5 9 2" xfId="2396" xr:uid="{00B9F03B-91C2-4031-A195-F6CF8CC86A21}"/>
    <cellStyle name="20% - Accent5 9 2 2" xfId="10971" xr:uid="{8A6B682F-66C3-489A-986E-3221F6BA4318}"/>
    <cellStyle name="20% - Accent5 9 2 2 2" xfId="16100" xr:uid="{AF539773-A73F-4CD8-8886-E830B3F86C42}"/>
    <cellStyle name="20% - Accent5 9 2 2 2 2" xfId="26029" xr:uid="{6239602D-742C-450D-A235-B19417815DC3}"/>
    <cellStyle name="20% - Accent5 9 2 2 2 2 2" xfId="48236" xr:uid="{73BD9261-5A19-4397-801B-FE495A7D5D7F}"/>
    <cellStyle name="20% - Accent5 9 2 2 2 3" xfId="38588" xr:uid="{D718034D-1C09-458A-8752-72F866D3F6DF}"/>
    <cellStyle name="20% - Accent5 9 2 2 3" xfId="21071" xr:uid="{61B1BB9E-0C44-45E9-968E-598AA365AA5E}"/>
    <cellStyle name="20% - Accent5 9 2 2 3 2" xfId="43406" xr:uid="{74C4E915-0741-485B-9A30-4FE84A221B63}"/>
    <cellStyle name="20% - Accent5 9 2 2 4" xfId="33758" xr:uid="{CA7D2527-A3D9-4DEB-8EAC-F3506F7B0B29}"/>
    <cellStyle name="20% - Accent5 9 2 3" xfId="13601" xr:uid="{B4EC42E0-2B5B-4F55-A6E4-77E18D57B704}"/>
    <cellStyle name="20% - Accent5 9 2 3 2" xfId="23550" xr:uid="{23C93A85-C6B8-4366-8D25-85AF9804B833}"/>
    <cellStyle name="20% - Accent5 9 2 3 2 2" xfId="45824" xr:uid="{274AD807-0F58-410C-B8C2-773189846394}"/>
    <cellStyle name="20% - Accent5 9 2 3 3" xfId="36176" xr:uid="{84E31FB5-B86A-43C7-AC6D-96D84447D598}"/>
    <cellStyle name="20% - Accent5 9 2 4" xfId="18600" xr:uid="{C6B67FFA-A3F5-4F2D-ABC3-0ABC850DE8E3}"/>
    <cellStyle name="20% - Accent5 9 2 4 2" xfId="40996" xr:uid="{DA8D5C40-0CEF-45A2-B265-1393BB99FD8F}"/>
    <cellStyle name="20% - Accent5 9 2 5" xfId="31348" xr:uid="{34440A94-B520-4FC1-B1AB-87C9BA2FE292}"/>
    <cellStyle name="20% - Accent5 9 3" xfId="2397" xr:uid="{61EA7BAA-B0D9-4523-A569-136927FBB470}"/>
    <cellStyle name="20% - Accent5 9 3 2" xfId="10972" xr:uid="{6538126A-EF84-402B-8088-6C59837DAB7C}"/>
    <cellStyle name="20% - Accent5 9 3 2 2" xfId="16101" xr:uid="{9AEC8C6A-0982-4767-8729-9D1FF0AC4E80}"/>
    <cellStyle name="20% - Accent5 9 3 2 2 2" xfId="26030" xr:uid="{C39857FD-B6FC-426E-833C-D7B33F55AF1D}"/>
    <cellStyle name="20% - Accent5 9 3 2 2 2 2" xfId="48237" xr:uid="{1CD20428-6865-4DF9-90E0-5D9A0D775FB9}"/>
    <cellStyle name="20% - Accent5 9 3 2 2 3" xfId="38589" xr:uid="{CA8F7787-C808-4322-A8E7-89786283DA6B}"/>
    <cellStyle name="20% - Accent5 9 3 2 3" xfId="21072" xr:uid="{64DC4193-8234-4928-8CC8-5F93204A8AD3}"/>
    <cellStyle name="20% - Accent5 9 3 2 3 2" xfId="43407" xr:uid="{5C71B2DB-3D5E-4DBD-B46D-3D436AF7343B}"/>
    <cellStyle name="20% - Accent5 9 3 2 4" xfId="33759" xr:uid="{DE193010-C7C6-4A46-BD0F-C077F04C502F}"/>
    <cellStyle name="20% - Accent5 9 3 3" xfId="13602" xr:uid="{9B37FA4C-7623-49DB-A903-A520DADC4CF3}"/>
    <cellStyle name="20% - Accent5 9 3 3 2" xfId="23551" xr:uid="{A0204E31-9B4D-4924-B54C-8012719AE21E}"/>
    <cellStyle name="20% - Accent5 9 3 3 2 2" xfId="45825" xr:uid="{731FB450-7B79-4016-90A7-81EC127BDE6D}"/>
    <cellStyle name="20% - Accent5 9 3 3 3" xfId="36177" xr:uid="{B9766D86-736C-4160-9264-EF293E476025}"/>
    <cellStyle name="20% - Accent5 9 3 4" xfId="18601" xr:uid="{F13921D9-AD0F-4A0E-9E33-A41038D8C588}"/>
    <cellStyle name="20% - Accent5 9 3 4 2" xfId="40997" xr:uid="{309EFB2B-A116-4D37-9C66-7AEF2B6015E0}"/>
    <cellStyle name="20% - Accent5 9 3 5" xfId="31349" xr:uid="{BD4F64E2-C319-405A-8508-21A1668E9A3E}"/>
    <cellStyle name="20% - Accent5 9 4" xfId="2398" xr:uid="{70171C9B-B76C-4E1B-B81C-4E177D6150C6}"/>
    <cellStyle name="20% - Accent5 9 4 2" xfId="10973" xr:uid="{8F91ABC5-5C56-4D03-99F3-1D09BAC27021}"/>
    <cellStyle name="20% - Accent5 9 4 2 2" xfId="16102" xr:uid="{62053211-A005-4A77-85D8-B8EBE92ED389}"/>
    <cellStyle name="20% - Accent5 9 4 2 2 2" xfId="26031" xr:uid="{6F81B4B6-6B88-46D0-8045-594A841BB4CD}"/>
    <cellStyle name="20% - Accent5 9 4 2 2 2 2" xfId="48238" xr:uid="{1B1102BC-714C-4AD4-9E2A-16215A06F23B}"/>
    <cellStyle name="20% - Accent5 9 4 2 2 3" xfId="38590" xr:uid="{666FF2DD-7BE4-43AD-9C49-29DB13CE49C9}"/>
    <cellStyle name="20% - Accent5 9 4 2 3" xfId="21073" xr:uid="{D23925FC-D4C7-448A-AE4E-5E25526C74AD}"/>
    <cellStyle name="20% - Accent5 9 4 2 3 2" xfId="43408" xr:uid="{33D0FE51-C73F-416C-BB27-6ACA62D6FFC2}"/>
    <cellStyle name="20% - Accent5 9 4 2 4" xfId="33760" xr:uid="{0BAF0A2F-158A-40E6-84C7-A051E51208F1}"/>
    <cellStyle name="20% - Accent5 9 4 3" xfId="13603" xr:uid="{8DDA676E-2871-42AF-9E52-62080FAA648F}"/>
    <cellStyle name="20% - Accent5 9 4 3 2" xfId="23552" xr:uid="{7F4EEB6A-2484-4053-A176-D594F5105442}"/>
    <cellStyle name="20% - Accent5 9 4 3 2 2" xfId="45826" xr:uid="{A5860212-F931-450E-BC6A-EE2D62877C9C}"/>
    <cellStyle name="20% - Accent5 9 4 3 3" xfId="36178" xr:uid="{800832D1-383E-4A9D-B16E-7F4E433ED9E6}"/>
    <cellStyle name="20% - Accent5 9 4 4" xfId="18602" xr:uid="{7B9677DF-DA6B-442D-A6AE-C225C78457D6}"/>
    <cellStyle name="20% - Accent5 9 4 4 2" xfId="40998" xr:uid="{7EADB191-6B89-4E23-81A1-6A4DD3D8ED58}"/>
    <cellStyle name="20% - Accent5 9 4 5" xfId="31350" xr:uid="{761922D7-DFD5-48AA-B461-728340F184A8}"/>
    <cellStyle name="20% - Accent5 9 5" xfId="10970" xr:uid="{1947DFBD-787B-445C-AE18-7B6735529C4F}"/>
    <cellStyle name="20% - Accent5 9 5 2" xfId="16099" xr:uid="{CC1FCD74-72F4-4B8C-8CE7-63F1BF1104C4}"/>
    <cellStyle name="20% - Accent5 9 5 2 2" xfId="26028" xr:uid="{5CEBA01D-76C9-485D-BCA5-E08BC8B8C221}"/>
    <cellStyle name="20% - Accent5 9 5 2 2 2" xfId="48235" xr:uid="{A728E5E8-E27B-4404-A0C2-90C7190FB1DF}"/>
    <cellStyle name="20% - Accent5 9 5 2 3" xfId="38587" xr:uid="{AA9EEB04-3516-45A5-89E5-52A7A2D029BD}"/>
    <cellStyle name="20% - Accent5 9 5 3" xfId="21070" xr:uid="{97B41070-1CF8-4048-B631-18630D817D19}"/>
    <cellStyle name="20% - Accent5 9 5 3 2" xfId="43405" xr:uid="{791CE137-772D-4425-9A3C-75EB29708C7D}"/>
    <cellStyle name="20% - Accent5 9 5 4" xfId="33757" xr:uid="{D3013EF3-2435-4620-BD83-872EB8548AE0}"/>
    <cellStyle name="20% - Accent5 9 6" xfId="13600" xr:uid="{6400E75E-DAAB-4482-A042-A1F137650EB3}"/>
    <cellStyle name="20% - Accent5 9 6 2" xfId="23549" xr:uid="{153731E6-EA58-47F8-8E76-CB2E58484C7C}"/>
    <cellStyle name="20% - Accent5 9 6 2 2" xfId="45823" xr:uid="{1F77BC12-8C29-43C1-AF18-E462E84C0065}"/>
    <cellStyle name="20% - Accent5 9 6 3" xfId="36175" xr:uid="{EA2830E4-1E81-4755-8284-F3A67F093D1F}"/>
    <cellStyle name="20% - Accent5 9 7" xfId="18599" xr:uid="{83F6B390-52E7-43B2-A390-C5248CD20502}"/>
    <cellStyle name="20% - Accent5 9 7 2" xfId="40995" xr:uid="{533086FC-889A-4196-9B79-FDA29E1EF181}"/>
    <cellStyle name="20% - Accent5 9 8" xfId="31347" xr:uid="{AB0D0709-4580-4B08-82EC-ED489F089301}"/>
    <cellStyle name="20% - Accent6" xfId="49" builtinId="50" customBuiltin="1"/>
    <cellStyle name="20% - Accent6 10" xfId="2399" xr:uid="{52A73E76-F1CA-4660-A90F-76095D98FE5D}"/>
    <cellStyle name="20% - Accent6 10 2" xfId="2400" xr:uid="{A0618849-BD88-451E-9976-93A3344E083D}"/>
    <cellStyle name="20% - Accent6 10 2 2" xfId="10975" xr:uid="{3F954693-B933-416B-8ABA-6221DB04472B}"/>
    <cellStyle name="20% - Accent6 10 2 2 2" xfId="16104" xr:uid="{97A25861-F18D-4F20-871B-E0B77C934096}"/>
    <cellStyle name="20% - Accent6 10 2 2 2 2" xfId="26033" xr:uid="{CBBB0B60-B9F2-432A-AA92-35365AF6EFB4}"/>
    <cellStyle name="20% - Accent6 10 2 2 2 2 2" xfId="48240" xr:uid="{A9748DFD-4C7B-4334-9994-2DA4CC2F980F}"/>
    <cellStyle name="20% - Accent6 10 2 2 2 3" xfId="38592" xr:uid="{19B710B6-02CA-44A7-AF0B-FB8D9C55984D}"/>
    <cellStyle name="20% - Accent6 10 2 2 3" xfId="21075" xr:uid="{E79C1CC1-49AD-4C7F-B91D-2341F6FB344A}"/>
    <cellStyle name="20% - Accent6 10 2 2 3 2" xfId="43410" xr:uid="{CA431CFD-F2DA-4EF3-AAE5-222F1FF63BD9}"/>
    <cellStyle name="20% - Accent6 10 2 2 4" xfId="33762" xr:uid="{8BD9F134-C055-4AFB-898E-E66FD3AF391D}"/>
    <cellStyle name="20% - Accent6 10 2 3" xfId="13605" xr:uid="{4766924F-4501-4D77-B8B0-7C886E0E7171}"/>
    <cellStyle name="20% - Accent6 10 2 3 2" xfId="23554" xr:uid="{8232DB38-3856-4C41-9257-2B38ECB9341B}"/>
    <cellStyle name="20% - Accent6 10 2 3 2 2" xfId="45828" xr:uid="{BB8E6720-969E-4539-A756-2A7D9377BC30}"/>
    <cellStyle name="20% - Accent6 10 2 3 3" xfId="36180" xr:uid="{F13F9774-234A-4211-BB2C-83BE45057543}"/>
    <cellStyle name="20% - Accent6 10 2 4" xfId="18604" xr:uid="{FEDAF592-7125-4928-9AF5-0E29F689D39A}"/>
    <cellStyle name="20% - Accent6 10 2 4 2" xfId="41000" xr:uid="{F84E1772-F5DC-4EB5-9BAD-B6ABC7477491}"/>
    <cellStyle name="20% - Accent6 10 2 5" xfId="31352" xr:uid="{79EE0141-BA22-4E1C-B7B6-2361868F488A}"/>
    <cellStyle name="20% - Accent6 10 3" xfId="2401" xr:uid="{1BE8AC35-8074-4CA2-A8A8-2E337F6F41F3}"/>
    <cellStyle name="20% - Accent6 10 3 2" xfId="10976" xr:uid="{992404FC-0F14-46CB-A9C0-B25652C880F7}"/>
    <cellStyle name="20% - Accent6 10 3 2 2" xfId="16105" xr:uid="{D4870B76-B8C8-4050-9D31-C1B3CA98AA3D}"/>
    <cellStyle name="20% - Accent6 10 3 2 2 2" xfId="26034" xr:uid="{30EF3C79-D8EC-457C-891D-4965B30109C7}"/>
    <cellStyle name="20% - Accent6 10 3 2 2 2 2" xfId="48241" xr:uid="{194F2C1D-F408-4843-A665-E5A8D97F8C56}"/>
    <cellStyle name="20% - Accent6 10 3 2 2 3" xfId="38593" xr:uid="{0DF5E39B-E8F4-45A8-9E2D-FBF7EE0AAE6D}"/>
    <cellStyle name="20% - Accent6 10 3 2 3" xfId="21076" xr:uid="{74C7A3D1-44BD-406F-82AD-4E230940744D}"/>
    <cellStyle name="20% - Accent6 10 3 2 3 2" xfId="43411" xr:uid="{68877396-6B09-4F15-8BDC-7896BC11A990}"/>
    <cellStyle name="20% - Accent6 10 3 2 4" xfId="33763" xr:uid="{55B0A3F9-0234-4CAC-9126-3A82CD8A47AA}"/>
    <cellStyle name="20% - Accent6 10 3 3" xfId="13606" xr:uid="{8571B5B0-77F8-464F-9BD1-91AE1E34B144}"/>
    <cellStyle name="20% - Accent6 10 3 3 2" xfId="23555" xr:uid="{F448AF81-1BE1-46FE-B5DA-98651122A818}"/>
    <cellStyle name="20% - Accent6 10 3 3 2 2" xfId="45829" xr:uid="{24FCBEBA-8C73-4D07-8F5C-A4B9FCCB71E3}"/>
    <cellStyle name="20% - Accent6 10 3 3 3" xfId="36181" xr:uid="{586F8C6D-258A-4BA8-AEDF-D4D967CC0AFC}"/>
    <cellStyle name="20% - Accent6 10 3 4" xfId="18605" xr:uid="{DE538987-4D6D-4A01-A0E2-F0DEED8A802C}"/>
    <cellStyle name="20% - Accent6 10 3 4 2" xfId="41001" xr:uid="{6CC5DCC4-E539-402C-B5CA-00E95802762C}"/>
    <cellStyle name="20% - Accent6 10 3 5" xfId="31353" xr:uid="{E143E6AE-FD8F-4C4D-AA50-58D92A5F4B43}"/>
    <cellStyle name="20% - Accent6 10 4" xfId="2402" xr:uid="{9F1E4634-35D1-4036-8E9E-A5CE6E3303F6}"/>
    <cellStyle name="20% - Accent6 10 4 2" xfId="10977" xr:uid="{55712C3A-F9CB-44AC-A8B3-73744B5C9A0B}"/>
    <cellStyle name="20% - Accent6 10 4 2 2" xfId="16106" xr:uid="{E455A735-04EC-45E9-802C-07EE5E89F0D8}"/>
    <cellStyle name="20% - Accent6 10 4 2 2 2" xfId="26035" xr:uid="{EF42AAF3-75AA-4043-98C6-AF2CB54C7210}"/>
    <cellStyle name="20% - Accent6 10 4 2 2 2 2" xfId="48242" xr:uid="{2D0FCF10-599D-40D9-BC62-A0CB8BD194CA}"/>
    <cellStyle name="20% - Accent6 10 4 2 2 3" xfId="38594" xr:uid="{09B84720-63E2-4D11-977C-6B424D01E390}"/>
    <cellStyle name="20% - Accent6 10 4 2 3" xfId="21077" xr:uid="{91B2FA72-4AAC-4236-9CDE-970E037F24D3}"/>
    <cellStyle name="20% - Accent6 10 4 2 3 2" xfId="43412" xr:uid="{BF6B8E81-3B1E-4597-B59D-C6ABFFB847C1}"/>
    <cellStyle name="20% - Accent6 10 4 2 4" xfId="33764" xr:uid="{FECE4424-6C41-4BAB-BE54-6DC5416F953A}"/>
    <cellStyle name="20% - Accent6 10 4 3" xfId="13607" xr:uid="{CF7DA342-76BC-4286-90BD-76074BA77FCB}"/>
    <cellStyle name="20% - Accent6 10 4 3 2" xfId="23556" xr:uid="{06A49238-DBD8-443D-BC0F-68227D9F1928}"/>
    <cellStyle name="20% - Accent6 10 4 3 2 2" xfId="45830" xr:uid="{694041DA-E530-4D6C-8082-D711128DF83E}"/>
    <cellStyle name="20% - Accent6 10 4 3 3" xfId="36182" xr:uid="{68BD8BDA-89F3-497B-B64B-66B280071FF3}"/>
    <cellStyle name="20% - Accent6 10 4 4" xfId="18606" xr:uid="{F5EECE66-334F-4141-9C72-61C7B8F857A4}"/>
    <cellStyle name="20% - Accent6 10 4 4 2" xfId="41002" xr:uid="{837C8B79-E059-4A5A-8BA3-21A23696C0F1}"/>
    <cellStyle name="20% - Accent6 10 4 5" xfId="31354" xr:uid="{F3FEE7E9-4723-4F2A-8597-36FAE2DD23A3}"/>
    <cellStyle name="20% - Accent6 10 5" xfId="10974" xr:uid="{85A7CF3D-7813-4ACB-97C9-02743AFAA9E3}"/>
    <cellStyle name="20% - Accent6 10 5 2" xfId="16103" xr:uid="{6AE0C72A-1424-4275-BE9F-2F219F660FFA}"/>
    <cellStyle name="20% - Accent6 10 5 2 2" xfId="26032" xr:uid="{35B90A8F-4443-4F67-AEE4-47C3F4D15177}"/>
    <cellStyle name="20% - Accent6 10 5 2 2 2" xfId="48239" xr:uid="{D817B9C1-AE11-4BD3-BE40-426DD366C381}"/>
    <cellStyle name="20% - Accent6 10 5 2 3" xfId="38591" xr:uid="{68753089-DB97-4936-B098-088E86BB1ABD}"/>
    <cellStyle name="20% - Accent6 10 5 3" xfId="21074" xr:uid="{AAEAA537-4D7C-40B5-847C-37A6B0A3088C}"/>
    <cellStyle name="20% - Accent6 10 5 3 2" xfId="43409" xr:uid="{849EF552-3921-40EC-9D07-8E1EE76D282E}"/>
    <cellStyle name="20% - Accent6 10 5 4" xfId="33761" xr:uid="{F5B65E4B-B108-476A-BA18-BF4A903887ED}"/>
    <cellStyle name="20% - Accent6 10 6" xfId="13604" xr:uid="{40692D3B-49E6-466C-8897-89062E447BC6}"/>
    <cellStyle name="20% - Accent6 10 6 2" xfId="23553" xr:uid="{75D1F1A6-52A8-4253-8841-0F1A73DDF91D}"/>
    <cellStyle name="20% - Accent6 10 6 2 2" xfId="45827" xr:uid="{1E263A7E-5F32-4D3B-A263-5DC9F05931BF}"/>
    <cellStyle name="20% - Accent6 10 6 3" xfId="36179" xr:uid="{1346B4BC-E0AF-4035-9428-44EFED9EDF83}"/>
    <cellStyle name="20% - Accent6 10 7" xfId="18603" xr:uid="{273AEC41-56CF-4399-8323-33881EF33981}"/>
    <cellStyle name="20% - Accent6 10 7 2" xfId="40999" xr:uid="{5E64768F-1514-4159-9186-052A7CFCB926}"/>
    <cellStyle name="20% - Accent6 10 8" xfId="31351" xr:uid="{458C0552-63BE-4FAE-A9F2-D927D3CFAA3E}"/>
    <cellStyle name="20% - Accent6 11" xfId="2403" xr:uid="{94789C7F-69BB-433C-BC53-870FAB64F7C5}"/>
    <cellStyle name="20% - Accent6 11 2" xfId="10978" xr:uid="{CB53C522-14E7-47ED-9866-53EE69889358}"/>
    <cellStyle name="20% - Accent6 11 2 2" xfId="16107" xr:uid="{0E89D653-65BB-4EF0-B8B3-F2A3371F9A81}"/>
    <cellStyle name="20% - Accent6 11 2 2 2" xfId="26036" xr:uid="{8A14C2BD-A0B1-4549-9FBE-DB305325CE0B}"/>
    <cellStyle name="20% - Accent6 11 2 2 2 2" xfId="48243" xr:uid="{A6F4B909-E178-44AB-A86A-002F7A02ADD5}"/>
    <cellStyle name="20% - Accent6 11 2 2 3" xfId="38595" xr:uid="{B5A337EC-0F1F-4D1C-AC61-90E57D82320B}"/>
    <cellStyle name="20% - Accent6 11 2 3" xfId="21078" xr:uid="{9A8729C3-5C21-42D4-87AB-9099BDF7DBB8}"/>
    <cellStyle name="20% - Accent6 11 2 3 2" xfId="43413" xr:uid="{2FE622A0-E8DC-48E1-B186-E9748EF106B4}"/>
    <cellStyle name="20% - Accent6 11 2 4" xfId="33765" xr:uid="{7DF66E8B-7E60-4E11-8474-A80F6C6DC2ED}"/>
    <cellStyle name="20% - Accent6 11 3" xfId="13608" xr:uid="{2E140E74-CC8A-49D4-A108-D51BCFEAE170}"/>
    <cellStyle name="20% - Accent6 11 3 2" xfId="23557" xr:uid="{2FD2EB6F-07FF-452F-AFF0-BEECF736DD53}"/>
    <cellStyle name="20% - Accent6 11 3 2 2" xfId="45831" xr:uid="{9E54AE86-DC0D-469D-B83C-FF54B034498F}"/>
    <cellStyle name="20% - Accent6 11 3 3" xfId="36183" xr:uid="{69370D0B-799F-4E61-B669-3A17BFED5492}"/>
    <cellStyle name="20% - Accent6 11 4" xfId="18607" xr:uid="{17423C0D-2100-4B6C-8400-78B30D9DE5AC}"/>
    <cellStyle name="20% - Accent6 11 4 2" xfId="41003" xr:uid="{BD97D491-7FCC-49F2-8940-21F086FF9E8C}"/>
    <cellStyle name="20% - Accent6 11 5" xfId="31355" xr:uid="{C85BA3B0-20FB-4A34-8715-E45732FDDFD0}"/>
    <cellStyle name="20% - Accent6 12" xfId="2404" xr:uid="{8DECA9B9-B026-4F2A-BF00-499111E71321}"/>
    <cellStyle name="20% - Accent6 12 2" xfId="10979" xr:uid="{D1BB62C9-590B-4A4F-82E3-A7BE80676DAF}"/>
    <cellStyle name="20% - Accent6 12 2 2" xfId="16108" xr:uid="{A6CF408D-111F-40B8-92D9-B40D85E4C8F7}"/>
    <cellStyle name="20% - Accent6 12 2 2 2" xfId="26037" xr:uid="{5771DCA7-6ABF-4DD9-8E5D-395596DC7FB8}"/>
    <cellStyle name="20% - Accent6 12 2 2 2 2" xfId="48244" xr:uid="{3F2A3B72-C411-4FEF-9E6E-1A9B8AAAFED6}"/>
    <cellStyle name="20% - Accent6 12 2 2 3" xfId="38596" xr:uid="{CECF86A7-843A-4A45-9E24-2AA379282211}"/>
    <cellStyle name="20% - Accent6 12 2 3" xfId="21079" xr:uid="{5BA5C234-D01D-4254-B9F7-5768BD465194}"/>
    <cellStyle name="20% - Accent6 12 2 3 2" xfId="43414" xr:uid="{0238E682-EC56-4486-A575-79E3BEAE6E43}"/>
    <cellStyle name="20% - Accent6 12 2 4" xfId="33766" xr:uid="{37C3EC98-C465-474F-B862-25722FBA1210}"/>
    <cellStyle name="20% - Accent6 12 3" xfId="13609" xr:uid="{E1661B8A-86C6-4ACE-870D-D4A7E4E96F30}"/>
    <cellStyle name="20% - Accent6 12 3 2" xfId="23558" xr:uid="{3FA4486F-9581-470A-9237-FD098DE783CE}"/>
    <cellStyle name="20% - Accent6 12 3 2 2" xfId="45832" xr:uid="{8FEA6923-DB8B-4CBB-8923-D6AE879AE044}"/>
    <cellStyle name="20% - Accent6 12 3 3" xfId="36184" xr:uid="{B2E4EF7E-FE8F-4F54-81BA-B60BF075809C}"/>
    <cellStyle name="20% - Accent6 12 4" xfId="18608" xr:uid="{8F12C1EB-B583-4EA2-B2F1-12274B9FF4BD}"/>
    <cellStyle name="20% - Accent6 12 4 2" xfId="41004" xr:uid="{CFF3DC42-EAC2-477B-8C28-5A66AFCEB41D}"/>
    <cellStyle name="20% - Accent6 12 5" xfId="31356" xr:uid="{46E05619-0674-4ECA-94A8-10933C91F026}"/>
    <cellStyle name="20% - Accent6 13" xfId="2405" xr:uid="{1361CB93-0520-4C66-B2C2-F7707CEF5722}"/>
    <cellStyle name="20% - Accent6 13 2" xfId="10980" xr:uid="{9D958740-2385-4E73-9D05-7AABEAF68C66}"/>
    <cellStyle name="20% - Accent6 13 2 2" xfId="16109" xr:uid="{C8EA0379-57EB-4774-811B-D08F6C413306}"/>
    <cellStyle name="20% - Accent6 13 2 2 2" xfId="26038" xr:uid="{1E1703F2-49F7-48EF-A129-15BCD87AA57C}"/>
    <cellStyle name="20% - Accent6 13 2 2 2 2" xfId="48245" xr:uid="{6D8C5FE9-BC7A-4284-A928-6FF2BA39FE28}"/>
    <cellStyle name="20% - Accent6 13 2 2 3" xfId="38597" xr:uid="{6E02C81C-848E-4321-A554-692C0C349A53}"/>
    <cellStyle name="20% - Accent6 13 2 3" xfId="21080" xr:uid="{F98EF9E3-B429-4859-BDB0-C36146C11AB6}"/>
    <cellStyle name="20% - Accent6 13 2 3 2" xfId="43415" xr:uid="{AB0309A8-0AFF-4146-8441-7B92E6137D32}"/>
    <cellStyle name="20% - Accent6 13 2 4" xfId="33767" xr:uid="{D7C3B473-3004-4061-B6F1-2F30A0F09775}"/>
    <cellStyle name="20% - Accent6 13 3" xfId="13610" xr:uid="{076DA7E1-97F8-4B81-8634-FAF5415F78A1}"/>
    <cellStyle name="20% - Accent6 13 3 2" xfId="23559" xr:uid="{F5303F19-4A8F-4091-95B1-9F5C68DDC039}"/>
    <cellStyle name="20% - Accent6 13 3 2 2" xfId="45833" xr:uid="{DC6D515F-29B3-44A2-B491-198ABBD42C24}"/>
    <cellStyle name="20% - Accent6 13 3 3" xfId="36185" xr:uid="{5F9320A4-CB8A-4633-9EAA-1CCD18867F66}"/>
    <cellStyle name="20% - Accent6 13 4" xfId="18609" xr:uid="{03CB1D75-51D6-4B78-8794-1A6D6AE957B3}"/>
    <cellStyle name="20% - Accent6 13 4 2" xfId="41005" xr:uid="{07FCD51E-9DFB-4D61-B823-BABF737A0BDF}"/>
    <cellStyle name="20% - Accent6 13 5" xfId="31357" xr:uid="{B3F0C9ED-7C8D-4170-984F-87B3028A1C63}"/>
    <cellStyle name="20% - Accent6 14" xfId="2406" xr:uid="{0E47FF32-19FB-41A3-9FB9-43C8AC2BF3C2}"/>
    <cellStyle name="20% - Accent6 14 2" xfId="10981" xr:uid="{5A03A5A7-9C6C-4544-B621-1AB73C14B99B}"/>
    <cellStyle name="20% - Accent6 14 2 2" xfId="16110" xr:uid="{DB802C83-A111-422D-BC7C-CD3DC04F6BD9}"/>
    <cellStyle name="20% - Accent6 14 2 2 2" xfId="26039" xr:uid="{4244A7DB-94C7-4A52-BF95-6C9775F2306D}"/>
    <cellStyle name="20% - Accent6 14 2 2 2 2" xfId="48246" xr:uid="{EF32336A-38AE-4638-9BB0-E1E45299A2FD}"/>
    <cellStyle name="20% - Accent6 14 2 2 3" xfId="38598" xr:uid="{6B47D7EE-A870-4692-9A41-204E66FD1A01}"/>
    <cellStyle name="20% - Accent6 14 2 3" xfId="21081" xr:uid="{FD21D440-51DF-4FB7-93BF-6BDBC0638738}"/>
    <cellStyle name="20% - Accent6 14 2 3 2" xfId="43416" xr:uid="{275EF049-C6B3-420F-9BBD-F25A4E2BF349}"/>
    <cellStyle name="20% - Accent6 14 2 4" xfId="33768" xr:uid="{84EBAFBB-0A11-4AC7-8B91-2143351A95DA}"/>
    <cellStyle name="20% - Accent6 14 3" xfId="13611" xr:uid="{A3E925E8-44EA-4B32-B5D9-74C4E2D24710}"/>
    <cellStyle name="20% - Accent6 14 3 2" xfId="23560" xr:uid="{F05D9B2C-E80A-43A6-864F-CD019A8D66FD}"/>
    <cellStyle name="20% - Accent6 14 3 2 2" xfId="45834" xr:uid="{BD76CE40-D594-4497-879E-6F23C372A092}"/>
    <cellStyle name="20% - Accent6 14 3 3" xfId="36186" xr:uid="{63176C44-6C16-471B-9149-6BBABB9CE07E}"/>
    <cellStyle name="20% - Accent6 14 4" xfId="18610" xr:uid="{048F6C85-03DF-4531-923F-C92CF0FE4082}"/>
    <cellStyle name="20% - Accent6 14 4 2" xfId="41006" xr:uid="{4C969730-BB40-4C0F-8344-F8BB45557F65}"/>
    <cellStyle name="20% - Accent6 14 5" xfId="31358" xr:uid="{68255EE0-1F0E-4091-BD60-843B3D84E963}"/>
    <cellStyle name="20% - Accent6 15" xfId="2407" xr:uid="{91585528-A0FE-420B-8B0E-8F0C605FE53B}"/>
    <cellStyle name="20% - Accent6 15 2" xfId="10982" xr:uid="{4BD62365-000C-4214-9995-1CFA4BA7E904}"/>
    <cellStyle name="20% - Accent6 15 2 2" xfId="16111" xr:uid="{9F81FE79-0A18-4F98-9B49-1BF5F3BC3A13}"/>
    <cellStyle name="20% - Accent6 15 2 2 2" xfId="26040" xr:uid="{EEC6A816-665B-4736-819B-DAE4E0E22EC0}"/>
    <cellStyle name="20% - Accent6 15 2 2 2 2" xfId="48247" xr:uid="{B7F6E2DF-7777-4F54-8B25-E68671B58668}"/>
    <cellStyle name="20% - Accent6 15 2 2 3" xfId="38599" xr:uid="{C4F81D36-5B04-4A17-BCBF-A11C687486D4}"/>
    <cellStyle name="20% - Accent6 15 2 3" xfId="21082" xr:uid="{234829BD-D24E-429E-AD87-59F06212CD5C}"/>
    <cellStyle name="20% - Accent6 15 2 3 2" xfId="43417" xr:uid="{EAFBF838-DAA4-462C-9050-93730A523C08}"/>
    <cellStyle name="20% - Accent6 15 2 4" xfId="33769" xr:uid="{98D5C518-FB89-495B-80F3-C79738ADD149}"/>
    <cellStyle name="20% - Accent6 15 3" xfId="13612" xr:uid="{58F95B64-6C18-4BCD-B909-49B19FFFE3A5}"/>
    <cellStyle name="20% - Accent6 15 3 2" xfId="23561" xr:uid="{83BA72AF-FDE0-41F3-8D33-322BE11406AD}"/>
    <cellStyle name="20% - Accent6 15 3 2 2" xfId="45835" xr:uid="{5316A7D6-C6A3-4CB2-A198-DED90C70F0C4}"/>
    <cellStyle name="20% - Accent6 15 3 3" xfId="36187" xr:uid="{273FC899-44F3-4A71-8DEB-E7F4AF61FFC4}"/>
    <cellStyle name="20% - Accent6 15 4" xfId="18611" xr:uid="{D2A51810-AA79-46F8-838E-80255A47C4C4}"/>
    <cellStyle name="20% - Accent6 15 4 2" xfId="41007" xr:uid="{6772F6BA-5AC8-47CF-BE8D-E8EF5BC4E0CF}"/>
    <cellStyle name="20% - Accent6 15 5" xfId="31359" xr:uid="{4ADF727A-3B97-4F0E-A897-D6E295EE4CF0}"/>
    <cellStyle name="20% - Accent6 16" xfId="10207" xr:uid="{9A066F76-D78E-4652-AB1B-B192F8E4F769}"/>
    <cellStyle name="20% - Accent6 16 2" xfId="15343" xr:uid="{F2B0C6D0-D850-4667-BAC2-23EBE09884DB}"/>
    <cellStyle name="20% - Accent6 16 2 2" xfId="25276" xr:uid="{F116AFE0-DF0A-4C42-9CB4-D288A4950D42}"/>
    <cellStyle name="20% - Accent6 16 2 2 2" xfId="47483" xr:uid="{2591CF4D-8BFD-485C-88AB-A889B75AB47C}"/>
    <cellStyle name="20% - Accent6 16 2 3" xfId="37835" xr:uid="{60629283-5D5B-4F95-979E-E6257155572A}"/>
    <cellStyle name="20% - Accent6 16 3" xfId="20320" xr:uid="{905826C1-50AE-4BE0-86C6-1D2434D45C7B}"/>
    <cellStyle name="20% - Accent6 16 3 2" xfId="42655" xr:uid="{05F0C0AF-D0D5-4A8C-92D5-EE6D2AF95FDF}"/>
    <cellStyle name="20% - Accent6 16 4" xfId="33007" xr:uid="{1E5B744F-D9D4-4A6A-B05B-BD1C05D446AB}"/>
    <cellStyle name="20% - Accent6 17" xfId="12834" xr:uid="{AFBBB433-FCDA-43B1-8BB3-0B80E1B1A495}"/>
    <cellStyle name="20% - Accent6 17 2" xfId="22787" xr:uid="{9121484D-D7B5-47F1-A6D3-A22BE97FBFC2}"/>
    <cellStyle name="20% - Accent6 17 2 2" xfId="45071" xr:uid="{1EAAA231-4D71-445B-8446-04D3169DE24B}"/>
    <cellStyle name="20% - Accent6 17 3" xfId="35423" xr:uid="{B13CBF32-1CE5-451B-89AF-3D659DC1A3C0}"/>
    <cellStyle name="20% - Accent6 18" xfId="17841" xr:uid="{2EF05963-D262-4A55-9BB4-25582B98870A}"/>
    <cellStyle name="20% - Accent6 18 2" xfId="40244" xr:uid="{BB58AB22-11D7-4FA6-8247-99AB29B3823C}"/>
    <cellStyle name="20% - Accent6 19" xfId="30589" xr:uid="{BB46948C-7103-4F25-8E19-D01A11991DC7}"/>
    <cellStyle name="20% - Accent6 2" xfId="182" xr:uid="{41F3DD11-547F-4695-96CA-B45EE45CBF9A}"/>
    <cellStyle name="20% - Accent6 2 10" xfId="2409" xr:uid="{B7FD42C5-E345-446F-B479-CABC4B58F9E4}"/>
    <cellStyle name="20% - Accent6 2 11" xfId="2408" xr:uid="{737E515A-7ABC-486F-BA4C-4F69BF8A130C}"/>
    <cellStyle name="20% - Accent6 2 12" xfId="9300" xr:uid="{009980CE-40A0-4117-918E-B672725D257F}"/>
    <cellStyle name="20% - Accent6 2 12 2" xfId="27825" xr:uid="{82FAFE3E-C6FE-418A-B94B-A3D36DE27BE8}"/>
    <cellStyle name="20% - Accent6 2 12 2 2" xfId="49927" xr:uid="{6B06280E-6217-456F-B5BD-434C0A393885}"/>
    <cellStyle name="20% - Accent6 2 13" xfId="10273" xr:uid="{0CF48FEC-BEDA-44C1-9CB6-BDE1542605EA}"/>
    <cellStyle name="20% - Accent6 2 13 2" xfId="15402" xr:uid="{081643BA-3E12-4629-BE4B-442E93E8ED88}"/>
    <cellStyle name="20% - Accent6 2 13 2 2" xfId="25331" xr:uid="{09F9D649-919B-4BB4-A19D-7720D8FECA4B}"/>
    <cellStyle name="20% - Accent6 2 13 2 2 2" xfId="47538" xr:uid="{9BB94D51-11DF-4B20-A466-CB23AB49903C}"/>
    <cellStyle name="20% - Accent6 2 13 2 3" xfId="37890" xr:uid="{161EFA9F-CDCC-4D54-851F-5D2A1B0C3B88}"/>
    <cellStyle name="20% - Accent6 2 13 3" xfId="20375" xr:uid="{F29F96AF-027D-4A0E-95EA-AF9696E1E211}"/>
    <cellStyle name="20% - Accent6 2 13 3 2" xfId="42710" xr:uid="{C4EF8E80-4453-4EAF-ACFF-B8918EA0F722}"/>
    <cellStyle name="20% - Accent6 2 13 4" xfId="33062" xr:uid="{A7BBC285-D2DA-47BD-83C6-AF4A182CF4DB}"/>
    <cellStyle name="20% - Accent6 2 14" xfId="12890" xr:uid="{ABEC7B7C-A5B0-4295-9220-759A619918AC}"/>
    <cellStyle name="20% - Accent6 2 14 2" xfId="22843" xr:uid="{8D5877B9-4A32-4D5A-A8D7-2406CBEA737A}"/>
    <cellStyle name="20% - Accent6 2 14 2 2" xfId="45127" xr:uid="{9FC765F9-A74B-4EE9-A46D-719C217F8590}"/>
    <cellStyle name="20% - Accent6 2 14 3" xfId="35479" xr:uid="{037D984A-A78D-4A35-B496-31281C4193EF}"/>
    <cellStyle name="20% - Accent6 2 15" xfId="17896" xr:uid="{FAFF8E26-30E5-4ECE-A14C-BC534DCAAB50}"/>
    <cellStyle name="20% - Accent6 2 15 2" xfId="40299" xr:uid="{1535C297-96AB-470E-BBEE-F41C2CC94BA1}"/>
    <cellStyle name="20% - Accent6 2 16" xfId="30653" xr:uid="{26A4C6F6-17E1-42D6-810D-68F9D3FEFBB4}"/>
    <cellStyle name="20% - Accent6 2 2" xfId="331" xr:uid="{D8E9E84A-1A6C-4A2B-9CD6-6C61010DBAAE}"/>
    <cellStyle name="20% - Accent6 2 2 10" xfId="9301" xr:uid="{5CAF8912-2BF0-46B4-9737-A28621A1BA3C}"/>
    <cellStyle name="20% - Accent6 2 2 2" xfId="2411" xr:uid="{2A8A233F-61DF-4789-BE8F-59CD56D261DA}"/>
    <cellStyle name="20% - Accent6 2 2 2 2" xfId="2412" xr:uid="{0156A721-37D4-4A21-9462-0F0C517686A8}"/>
    <cellStyle name="20% - Accent6 2 2 2 2 2" xfId="10984" xr:uid="{44E55B16-B813-41AF-B9F9-E6BB899F9FB0}"/>
    <cellStyle name="20% - Accent6 2 2 2 2 2 2" xfId="16113" xr:uid="{3C831CDD-A7B4-4853-BE9D-DB0FB6DA0DD7}"/>
    <cellStyle name="20% - Accent6 2 2 2 2 2 2 2" xfId="26042" xr:uid="{8833CB4E-7EEB-4B77-91D9-088D1238A44A}"/>
    <cellStyle name="20% - Accent6 2 2 2 2 2 2 2 2" xfId="48249" xr:uid="{8E153392-67C7-4FB9-ACFB-8B0A6333D6B6}"/>
    <cellStyle name="20% - Accent6 2 2 2 2 2 2 3" xfId="38601" xr:uid="{D17A3852-52B4-4E25-ABDA-3AAD9340F6C4}"/>
    <cellStyle name="20% - Accent6 2 2 2 2 2 3" xfId="21084" xr:uid="{CCF02F2A-5CAB-4C20-99A0-15C29914FB1E}"/>
    <cellStyle name="20% - Accent6 2 2 2 2 2 3 2" xfId="43419" xr:uid="{B89128CF-3759-47DF-B97C-F880888BF6BF}"/>
    <cellStyle name="20% - Accent6 2 2 2 2 2 4" xfId="33771" xr:uid="{0E0BA0CC-7D37-4FC7-B016-2629D4EEF583}"/>
    <cellStyle name="20% - Accent6 2 2 2 2 3" xfId="13614" xr:uid="{724BDEC3-8692-4CA2-A645-4097FF407744}"/>
    <cellStyle name="20% - Accent6 2 2 2 2 3 2" xfId="23563" xr:uid="{DFB7BC7D-228E-4C16-9000-F1164F72C045}"/>
    <cellStyle name="20% - Accent6 2 2 2 2 3 2 2" xfId="45837" xr:uid="{26850F3C-D530-4F78-AD17-C0BB253DDBED}"/>
    <cellStyle name="20% - Accent6 2 2 2 2 3 3" xfId="36189" xr:uid="{C4CD439A-C8B4-4419-AA4F-8A3527C355E1}"/>
    <cellStyle name="20% - Accent6 2 2 2 2 4" xfId="18613" xr:uid="{59EF28E5-42E1-4DBE-AEFD-320E005399B7}"/>
    <cellStyle name="20% - Accent6 2 2 2 2 4 2" xfId="41009" xr:uid="{2A38EF1B-5334-4E8C-AA68-EA79F6DB7E19}"/>
    <cellStyle name="20% - Accent6 2 2 2 2 5" xfId="31361" xr:uid="{04BE5FE4-0C4C-46EB-BB1E-CFD226E32263}"/>
    <cellStyle name="20% - Accent6 2 2 2 3" xfId="2413" xr:uid="{8CEB4690-3E7D-4F3A-BD90-7B44EA50100F}"/>
    <cellStyle name="20% - Accent6 2 2 2 3 2" xfId="10985" xr:uid="{1B60652E-8960-41F8-B8EC-697333A53AF9}"/>
    <cellStyle name="20% - Accent6 2 2 2 3 2 2" xfId="16114" xr:uid="{402DA1AC-3405-4404-B959-FA973437261E}"/>
    <cellStyle name="20% - Accent6 2 2 2 3 2 2 2" xfId="26043" xr:uid="{D04ED450-4615-4D7A-A95C-263425922790}"/>
    <cellStyle name="20% - Accent6 2 2 2 3 2 2 2 2" xfId="48250" xr:uid="{A2AB79F8-BA9E-419F-B5BA-65C2D12BCBF7}"/>
    <cellStyle name="20% - Accent6 2 2 2 3 2 2 3" xfId="38602" xr:uid="{4F0C64BF-A97E-4459-9526-2334027C0682}"/>
    <cellStyle name="20% - Accent6 2 2 2 3 2 3" xfId="21085" xr:uid="{F167A3E3-85E1-49F0-BB1D-A9A6B5F29C91}"/>
    <cellStyle name="20% - Accent6 2 2 2 3 2 3 2" xfId="43420" xr:uid="{E8FD035F-A15D-47A4-AA8A-9D4A8C1ACEE8}"/>
    <cellStyle name="20% - Accent6 2 2 2 3 2 4" xfId="33772" xr:uid="{7C88094D-146B-4A9C-A559-68AC23E86D9C}"/>
    <cellStyle name="20% - Accent6 2 2 2 3 3" xfId="13615" xr:uid="{F29FC240-00A2-4437-987A-E6E213FE5653}"/>
    <cellStyle name="20% - Accent6 2 2 2 3 3 2" xfId="23564" xr:uid="{4BDAFC78-9F46-4C89-92EA-45818157090E}"/>
    <cellStyle name="20% - Accent6 2 2 2 3 3 2 2" xfId="45838" xr:uid="{25A42889-3A85-4E83-8D53-6FFDABD6FB7A}"/>
    <cellStyle name="20% - Accent6 2 2 2 3 3 3" xfId="36190" xr:uid="{14F703D0-C023-44C0-AFE9-964FCDE0EF25}"/>
    <cellStyle name="20% - Accent6 2 2 2 3 4" xfId="18614" xr:uid="{D742F378-BB4D-42A4-9B2A-9C7DB6188171}"/>
    <cellStyle name="20% - Accent6 2 2 2 3 4 2" xfId="41010" xr:uid="{5A61BCE0-1AF9-4A84-9931-5FFABA2AFF30}"/>
    <cellStyle name="20% - Accent6 2 2 2 3 5" xfId="31362" xr:uid="{F640694C-8141-43B1-B709-EE7666072CC6}"/>
    <cellStyle name="20% - Accent6 2 2 2 4" xfId="2414" xr:uid="{C0472977-152A-4366-90A4-CA39F5C3F6E8}"/>
    <cellStyle name="20% - Accent6 2 2 2 4 2" xfId="10986" xr:uid="{21760A49-2DC1-4E00-8D23-F7EE38370B6A}"/>
    <cellStyle name="20% - Accent6 2 2 2 4 2 2" xfId="16115" xr:uid="{B2D8B205-C1F1-4846-8573-A7CE7635CF66}"/>
    <cellStyle name="20% - Accent6 2 2 2 4 2 2 2" xfId="26044" xr:uid="{F66DC5D4-4F74-411F-8314-A5FFC6CE08FD}"/>
    <cellStyle name="20% - Accent6 2 2 2 4 2 2 2 2" xfId="48251" xr:uid="{01F78DF8-22B5-425E-9DCB-0D7CBAC7940B}"/>
    <cellStyle name="20% - Accent6 2 2 2 4 2 2 3" xfId="38603" xr:uid="{82D0CAE0-BD08-4EDA-99EE-A23E62EB10E5}"/>
    <cellStyle name="20% - Accent6 2 2 2 4 2 3" xfId="21086" xr:uid="{F8F8F725-598C-47D3-9051-1692F20CC1E7}"/>
    <cellStyle name="20% - Accent6 2 2 2 4 2 3 2" xfId="43421" xr:uid="{0AF865A5-4046-49C6-B674-68ACD44C3187}"/>
    <cellStyle name="20% - Accent6 2 2 2 4 2 4" xfId="33773" xr:uid="{2123246E-7FD6-4EE4-8EC4-BF78BAD3F0AA}"/>
    <cellStyle name="20% - Accent6 2 2 2 4 3" xfId="13616" xr:uid="{33469F0C-5C93-4C7E-B38F-916736AF7298}"/>
    <cellStyle name="20% - Accent6 2 2 2 4 3 2" xfId="23565" xr:uid="{AC40C89F-2E5F-443E-85C9-5B472D344B29}"/>
    <cellStyle name="20% - Accent6 2 2 2 4 3 2 2" xfId="45839" xr:uid="{E535C79B-247A-48A0-AC9B-97A3305171C5}"/>
    <cellStyle name="20% - Accent6 2 2 2 4 3 3" xfId="36191" xr:uid="{9F791AC7-BB18-477F-88AF-0C0D95AA7D45}"/>
    <cellStyle name="20% - Accent6 2 2 2 4 4" xfId="18615" xr:uid="{E21A3754-328D-4723-8BE2-3DB7D0A7885C}"/>
    <cellStyle name="20% - Accent6 2 2 2 4 4 2" xfId="41011" xr:uid="{FA2AB6E4-AAAD-43EC-9586-06F59A6056C6}"/>
    <cellStyle name="20% - Accent6 2 2 2 4 5" xfId="31363" xr:uid="{B7138C86-2234-4735-97B5-6A6F4497AA24}"/>
    <cellStyle name="20% - Accent6 2 2 2 5" xfId="10983" xr:uid="{0329789D-2EA9-41D0-AB9F-493AC887ACBB}"/>
    <cellStyle name="20% - Accent6 2 2 2 5 2" xfId="16112" xr:uid="{5E209DFA-3FFF-4091-842F-0BDF71E7C300}"/>
    <cellStyle name="20% - Accent6 2 2 2 5 2 2" xfId="26041" xr:uid="{F6C01EA9-F6E3-4C71-A6C3-CF6189D52E77}"/>
    <cellStyle name="20% - Accent6 2 2 2 5 2 2 2" xfId="48248" xr:uid="{0A747B0C-33F5-4911-BC6F-87AE543E8439}"/>
    <cellStyle name="20% - Accent6 2 2 2 5 2 3" xfId="38600" xr:uid="{231D120E-DA38-4787-8A7C-62977C91CE09}"/>
    <cellStyle name="20% - Accent6 2 2 2 5 3" xfId="21083" xr:uid="{1CCD2B81-A1A7-4D6F-9EC2-3F21FF1470B2}"/>
    <cellStyle name="20% - Accent6 2 2 2 5 3 2" xfId="43418" xr:uid="{FBA2A9D9-D5E8-4D19-8BA0-65E5B7259D6F}"/>
    <cellStyle name="20% - Accent6 2 2 2 5 4" xfId="33770" xr:uid="{DB916267-48A6-4E99-891B-E6911E8651FD}"/>
    <cellStyle name="20% - Accent6 2 2 2 6" xfId="13613" xr:uid="{2B0B715D-F02D-402D-A36E-D5C93D9FF65D}"/>
    <cellStyle name="20% - Accent6 2 2 2 6 2" xfId="23562" xr:uid="{73FB3AAD-93BC-4133-A07E-3010D77B1C98}"/>
    <cellStyle name="20% - Accent6 2 2 2 6 2 2" xfId="45836" xr:uid="{702EE4B2-D581-4A31-AE53-B9C508F76B44}"/>
    <cellStyle name="20% - Accent6 2 2 2 6 3" xfId="36188" xr:uid="{96AC38BD-4404-4A1F-9E10-B65B9266ADB0}"/>
    <cellStyle name="20% - Accent6 2 2 2 7" xfId="18612" xr:uid="{CA4C6BFF-33AD-4453-92BB-75D17163C467}"/>
    <cellStyle name="20% - Accent6 2 2 2 7 2" xfId="41008" xr:uid="{E59E2E7B-C10D-444F-9F68-123DFBA90782}"/>
    <cellStyle name="20% - Accent6 2 2 2 8" xfId="31360" xr:uid="{077AA6BC-A8E7-40D2-80A8-60192F9B4EA1}"/>
    <cellStyle name="20% - Accent6 2 2 3" xfId="2415" xr:uid="{3085D193-5922-4667-8658-B2A893DE6958}"/>
    <cellStyle name="20% - Accent6 2 2 4" xfId="2416" xr:uid="{C93953F1-8339-4444-94BE-CF4B3234992B}"/>
    <cellStyle name="20% - Accent6 2 2 4 2" xfId="10987" xr:uid="{1ACC3494-2C0F-4F9D-A311-7D888EE1B200}"/>
    <cellStyle name="20% - Accent6 2 2 4 2 2" xfId="16116" xr:uid="{E6EAD955-A5C2-4D90-883C-F36BBBF42279}"/>
    <cellStyle name="20% - Accent6 2 2 4 2 2 2" xfId="26045" xr:uid="{10F78C9E-F4F8-4D2D-898C-B085D995FBF0}"/>
    <cellStyle name="20% - Accent6 2 2 4 2 2 2 2" xfId="48252" xr:uid="{F6B4A5AD-DE26-49A6-875F-F89EAC7943C4}"/>
    <cellStyle name="20% - Accent6 2 2 4 2 2 3" xfId="38604" xr:uid="{D4B97F7C-BB01-455E-A27F-861594AC3B2C}"/>
    <cellStyle name="20% - Accent6 2 2 4 2 3" xfId="21087" xr:uid="{643F669E-995D-4C08-90BC-0EAB55609256}"/>
    <cellStyle name="20% - Accent6 2 2 4 2 3 2" xfId="43422" xr:uid="{4ECA0CC6-ABE9-4589-A73B-68F7D104BD12}"/>
    <cellStyle name="20% - Accent6 2 2 4 2 4" xfId="33774" xr:uid="{FB832700-1230-46D9-A9E7-56D610CB18D3}"/>
    <cellStyle name="20% - Accent6 2 2 4 3" xfId="13617" xr:uid="{BEBEAFC3-8279-43E2-AAC8-04666EE622C7}"/>
    <cellStyle name="20% - Accent6 2 2 4 3 2" xfId="23566" xr:uid="{EE291673-15FE-4CA4-B1E1-EC8D72D9B166}"/>
    <cellStyle name="20% - Accent6 2 2 4 3 2 2" xfId="45840" xr:uid="{D6757DF8-8A67-416F-8826-57B06589F590}"/>
    <cellStyle name="20% - Accent6 2 2 4 3 3" xfId="36192" xr:uid="{307FA6B5-9FD4-40AF-8DF1-9F07BDD4C079}"/>
    <cellStyle name="20% - Accent6 2 2 4 4" xfId="18616" xr:uid="{B211816B-C1B3-4EF3-9E62-731896FB137E}"/>
    <cellStyle name="20% - Accent6 2 2 4 4 2" xfId="41012" xr:uid="{0564C251-F413-4C73-B9EF-1E20ED083BCC}"/>
    <cellStyle name="20% - Accent6 2 2 4 5" xfId="31364" xr:uid="{FD7D49A7-5CB0-40A7-9444-6C3CCC5639E5}"/>
    <cellStyle name="20% - Accent6 2 2 5" xfId="2417" xr:uid="{2F6C2710-C242-4A41-99D2-1ED2315A5BE7}"/>
    <cellStyle name="20% - Accent6 2 2 5 2" xfId="10988" xr:uid="{AA062A5B-9931-43E8-B491-25A24E4369D9}"/>
    <cellStyle name="20% - Accent6 2 2 5 2 2" xfId="16117" xr:uid="{F6541273-48FC-4019-AB8E-E66B7BE83138}"/>
    <cellStyle name="20% - Accent6 2 2 5 2 2 2" xfId="26046" xr:uid="{9BDFF0C2-009E-4F1B-9674-EA4C5DBB01D9}"/>
    <cellStyle name="20% - Accent6 2 2 5 2 2 2 2" xfId="48253" xr:uid="{02EF8392-BD04-4C69-8B5A-54DA0EFFAFE8}"/>
    <cellStyle name="20% - Accent6 2 2 5 2 2 3" xfId="38605" xr:uid="{11EE3EEA-1E30-4930-96B9-A6C52B7CFB85}"/>
    <cellStyle name="20% - Accent6 2 2 5 2 3" xfId="21088" xr:uid="{34A38D4B-700C-4857-9DFF-86793C7D0849}"/>
    <cellStyle name="20% - Accent6 2 2 5 2 3 2" xfId="43423" xr:uid="{2A56ADC2-9089-4369-A403-E742C6E01C6F}"/>
    <cellStyle name="20% - Accent6 2 2 5 2 4" xfId="33775" xr:uid="{4B3F99F1-B905-4779-89D1-6E884E3D2CBB}"/>
    <cellStyle name="20% - Accent6 2 2 5 3" xfId="13618" xr:uid="{0E7AFC70-2351-4AAE-836A-97ED89D139F5}"/>
    <cellStyle name="20% - Accent6 2 2 5 3 2" xfId="23567" xr:uid="{C80FF9BF-CE8F-453C-9135-D642B0C7CF24}"/>
    <cellStyle name="20% - Accent6 2 2 5 3 2 2" xfId="45841" xr:uid="{7ABE6FFB-3F6D-4134-911E-9E6AFA782907}"/>
    <cellStyle name="20% - Accent6 2 2 5 3 3" xfId="36193" xr:uid="{52A4A6C1-690F-4CF4-AD39-C136FDFD1AF3}"/>
    <cellStyle name="20% - Accent6 2 2 5 4" xfId="18617" xr:uid="{22D6BAF5-71FC-4C24-AF2D-BE50F187AF39}"/>
    <cellStyle name="20% - Accent6 2 2 5 4 2" xfId="41013" xr:uid="{2CB722CC-5A0E-4681-90A7-B72C78E3F3D8}"/>
    <cellStyle name="20% - Accent6 2 2 5 5" xfId="31365" xr:uid="{0D4B95DF-AB88-496C-9B1B-EE2A79591340}"/>
    <cellStyle name="20% - Accent6 2 2 6" xfId="2418" xr:uid="{64EA823C-56EB-43B2-816B-7817268909DD}"/>
    <cellStyle name="20% - Accent6 2 2 6 2" xfId="10989" xr:uid="{74DE317F-C55D-460F-A883-AC3EAF61936E}"/>
    <cellStyle name="20% - Accent6 2 2 6 2 2" xfId="16118" xr:uid="{B765A925-07BA-4D69-8F65-1113BEF9946F}"/>
    <cellStyle name="20% - Accent6 2 2 6 2 2 2" xfId="26047" xr:uid="{C60D81B3-5DFD-486A-96A7-2F1BDEA1F6D1}"/>
    <cellStyle name="20% - Accent6 2 2 6 2 2 2 2" xfId="48254" xr:uid="{C0A69A0C-E009-45E4-9B75-C9E57EB8C46C}"/>
    <cellStyle name="20% - Accent6 2 2 6 2 2 3" xfId="38606" xr:uid="{153203A4-7FDC-4C50-997A-49657DE6DAB1}"/>
    <cellStyle name="20% - Accent6 2 2 6 2 3" xfId="21089" xr:uid="{C73FFAC2-779B-4AB3-9664-837775EC4EC0}"/>
    <cellStyle name="20% - Accent6 2 2 6 2 3 2" xfId="43424" xr:uid="{F546B5C0-562E-4691-86A7-73EDAF4A5E76}"/>
    <cellStyle name="20% - Accent6 2 2 6 2 4" xfId="33776" xr:uid="{7924D97B-90E8-4D41-B3C0-54B3CAF150D9}"/>
    <cellStyle name="20% - Accent6 2 2 6 3" xfId="13619" xr:uid="{EF799957-1020-4603-90B9-53CCE1660948}"/>
    <cellStyle name="20% - Accent6 2 2 6 3 2" xfId="23568" xr:uid="{395E30C8-1EB3-432C-9DD3-6A4A500CBC26}"/>
    <cellStyle name="20% - Accent6 2 2 6 3 2 2" xfId="45842" xr:uid="{DC237869-3635-48F2-A5AC-3E9DC76E009C}"/>
    <cellStyle name="20% - Accent6 2 2 6 3 3" xfId="36194" xr:uid="{E5DDC49E-49AA-40C2-9AAC-5B5E0E34CDA5}"/>
    <cellStyle name="20% - Accent6 2 2 6 4" xfId="18618" xr:uid="{F2E55679-CA5B-4D47-B6B1-A2D927CF5035}"/>
    <cellStyle name="20% - Accent6 2 2 6 4 2" xfId="41014" xr:uid="{969EA584-B334-4862-B53C-8632C9DF6BF2}"/>
    <cellStyle name="20% - Accent6 2 2 6 5" xfId="31366" xr:uid="{771EFC19-935E-4B98-B29F-2FBA73249A61}"/>
    <cellStyle name="20% - Accent6 2 2 7" xfId="2419" xr:uid="{48B0D4D1-F42F-4FE3-A99B-7206883BD9E8}"/>
    <cellStyle name="20% - Accent6 2 2 7 2" xfId="10990" xr:uid="{7DB8326C-ABEB-4560-81F0-DCDA4A0192B9}"/>
    <cellStyle name="20% - Accent6 2 2 7 2 2" xfId="16119" xr:uid="{9A16E00C-658E-4B63-B43B-1DF96B548016}"/>
    <cellStyle name="20% - Accent6 2 2 7 2 2 2" xfId="26048" xr:uid="{25DA662F-D432-4D33-8A2C-5575B4F21486}"/>
    <cellStyle name="20% - Accent6 2 2 7 2 2 2 2" xfId="48255" xr:uid="{99C63A91-1486-4FE0-9896-1DC45D63A764}"/>
    <cellStyle name="20% - Accent6 2 2 7 2 2 3" xfId="38607" xr:uid="{04666E11-8AEE-48A1-850E-D6000D95DC27}"/>
    <cellStyle name="20% - Accent6 2 2 7 2 3" xfId="21090" xr:uid="{CDB8034D-03E6-40EB-94BB-CF53A2A2AC08}"/>
    <cellStyle name="20% - Accent6 2 2 7 2 3 2" xfId="43425" xr:uid="{DD6D5DD4-10E3-4F83-83BA-CF371F1C094A}"/>
    <cellStyle name="20% - Accent6 2 2 7 2 4" xfId="33777" xr:uid="{0EDF0AB7-3063-4F30-9467-D270810830AF}"/>
    <cellStyle name="20% - Accent6 2 2 7 3" xfId="13620" xr:uid="{189CF97D-B608-4478-AF5A-CFBF94EDE9A1}"/>
    <cellStyle name="20% - Accent6 2 2 7 3 2" xfId="23569" xr:uid="{AAE365FF-7EDC-4F57-90BD-F86B4CEF56C9}"/>
    <cellStyle name="20% - Accent6 2 2 7 3 2 2" xfId="45843" xr:uid="{529B0200-0E72-42D2-BE19-1EC39A5B1495}"/>
    <cellStyle name="20% - Accent6 2 2 7 3 3" xfId="36195" xr:uid="{F50AC5A6-E0B8-432E-AFA5-BDE25173C60C}"/>
    <cellStyle name="20% - Accent6 2 2 7 4" xfId="18619" xr:uid="{483B488D-5377-4527-839C-9F3F392A06EB}"/>
    <cellStyle name="20% - Accent6 2 2 7 4 2" xfId="41015" xr:uid="{BD05A502-A586-4A22-8831-24A94B760D6B}"/>
    <cellStyle name="20% - Accent6 2 2 7 5" xfId="31367" xr:uid="{169174BB-9E39-4E25-B0FF-7CE4BB4C617D}"/>
    <cellStyle name="20% - Accent6 2 2 8" xfId="2420" xr:uid="{B553FB9A-7DF8-440D-A4C2-0D66298B890C}"/>
    <cellStyle name="20% - Accent6 2 2 9" xfId="2410" xr:uid="{B2479D87-A51E-422E-91E1-F1E0B745281A}"/>
    <cellStyle name="20% - Accent6 2 3" xfId="459" xr:uid="{C14D775C-DFF1-4A41-9572-B8336E0926F5}"/>
    <cellStyle name="20% - Accent6 2 3 10" xfId="13011" xr:uid="{B2B84B31-D01D-4539-851A-E39FACDE1034}"/>
    <cellStyle name="20% - Accent6 2 3 10 2" xfId="22964" xr:uid="{925ECF84-2E3E-46F8-A03D-DD1061327630}"/>
    <cellStyle name="20% - Accent6 2 3 10 2 2" xfId="45248" xr:uid="{2126D065-9A07-4006-9D22-9EDA153F058D}"/>
    <cellStyle name="20% - Accent6 2 3 10 3" xfId="35600" xr:uid="{63247FB8-D3F0-48F4-B094-10CB9AD67216}"/>
    <cellStyle name="20% - Accent6 2 3 11" xfId="18017" xr:uid="{05DA7062-E9A3-439C-A4C8-9C385C59708A}"/>
    <cellStyle name="20% - Accent6 2 3 11 2" xfId="40420" xr:uid="{3946B5B1-83BC-4E55-8D30-588EDE506CD3}"/>
    <cellStyle name="20% - Accent6 2 3 12" xfId="30774" xr:uid="{0D5F2237-1DF8-4FBC-9691-5EE20D0FB997}"/>
    <cellStyle name="20% - Accent6 2 3 2" xfId="2422" xr:uid="{0DE5DA06-9A5C-4389-8BA9-9F533BFABADF}"/>
    <cellStyle name="20% - Accent6 2 3 2 2" xfId="2423" xr:uid="{689EAFA0-1389-44D4-B0EE-AE273BD81737}"/>
    <cellStyle name="20% - Accent6 2 3 2 2 2" xfId="10992" xr:uid="{7557D5E1-3FF3-424E-B499-184F173EBF91}"/>
    <cellStyle name="20% - Accent6 2 3 2 2 2 2" xfId="16121" xr:uid="{066A7568-CAF8-4347-B59D-FCC35E43DB4F}"/>
    <cellStyle name="20% - Accent6 2 3 2 2 2 2 2" xfId="26050" xr:uid="{FC53703F-B7E1-4EB9-9D60-2C0D7D7B6108}"/>
    <cellStyle name="20% - Accent6 2 3 2 2 2 2 2 2" xfId="48257" xr:uid="{A4CC93C5-CF88-4B5D-9938-37C00F24B794}"/>
    <cellStyle name="20% - Accent6 2 3 2 2 2 2 3" xfId="38609" xr:uid="{219216B0-DF41-41ED-89E9-2A389AA1D7B1}"/>
    <cellStyle name="20% - Accent6 2 3 2 2 2 3" xfId="21092" xr:uid="{BDA99DD2-9626-4A07-82E9-C4C77440A8B0}"/>
    <cellStyle name="20% - Accent6 2 3 2 2 2 3 2" xfId="43427" xr:uid="{240FF528-2D19-4978-A1B3-7C2941C477E4}"/>
    <cellStyle name="20% - Accent6 2 3 2 2 2 4" xfId="33779" xr:uid="{97DE0140-0D14-458D-9CB5-E481E9BE9144}"/>
    <cellStyle name="20% - Accent6 2 3 2 2 3" xfId="13622" xr:uid="{0A6BDCCF-FCD9-49F9-A8CA-F845D170E516}"/>
    <cellStyle name="20% - Accent6 2 3 2 2 3 2" xfId="23571" xr:uid="{B2C4D03E-ED25-4DC2-88D7-555BD0435151}"/>
    <cellStyle name="20% - Accent6 2 3 2 2 3 2 2" xfId="45845" xr:uid="{0EA64AA2-CD84-42BF-A760-E5A69F4AD24F}"/>
    <cellStyle name="20% - Accent6 2 3 2 2 3 3" xfId="36197" xr:uid="{BAE494E8-B008-4EDB-8445-3EC9BF1A4FE4}"/>
    <cellStyle name="20% - Accent6 2 3 2 2 4" xfId="18621" xr:uid="{B3563734-DA4A-418B-84FF-F5FA5A310550}"/>
    <cellStyle name="20% - Accent6 2 3 2 2 4 2" xfId="41017" xr:uid="{C5993FBE-D1AF-4F9A-90B3-067416DDB152}"/>
    <cellStyle name="20% - Accent6 2 3 2 2 5" xfId="31369" xr:uid="{66283252-0F8A-4A10-9A40-C1E2C141DF4C}"/>
    <cellStyle name="20% - Accent6 2 3 2 3" xfId="2424" xr:uid="{9235526A-44BE-4A75-B40C-27CA1EE5D3BF}"/>
    <cellStyle name="20% - Accent6 2 3 2 3 2" xfId="10993" xr:uid="{9800A0D1-EBDB-410E-844D-4B2898A9D52D}"/>
    <cellStyle name="20% - Accent6 2 3 2 3 2 2" xfId="16122" xr:uid="{CE24718E-820D-4540-8C7A-DC79C2A4564D}"/>
    <cellStyle name="20% - Accent6 2 3 2 3 2 2 2" xfId="26051" xr:uid="{174DF87A-59E4-447D-8584-4331FD84901B}"/>
    <cellStyle name="20% - Accent6 2 3 2 3 2 2 2 2" xfId="48258" xr:uid="{88F68977-67D8-453A-BECD-512258FC6307}"/>
    <cellStyle name="20% - Accent6 2 3 2 3 2 2 3" xfId="38610" xr:uid="{7EA9C953-D64F-4BD6-BF9B-5C10B913071A}"/>
    <cellStyle name="20% - Accent6 2 3 2 3 2 3" xfId="21093" xr:uid="{2967AF35-9725-429E-88DF-31722A110781}"/>
    <cellStyle name="20% - Accent6 2 3 2 3 2 3 2" xfId="43428" xr:uid="{0094B1F9-A33C-4FFA-BAC8-8FCE829CA32B}"/>
    <cellStyle name="20% - Accent6 2 3 2 3 2 4" xfId="33780" xr:uid="{DF926B4A-5316-443D-9833-84A728C315BF}"/>
    <cellStyle name="20% - Accent6 2 3 2 3 3" xfId="13623" xr:uid="{F5A58FC7-73EB-471D-BF87-CE541FFECDB0}"/>
    <cellStyle name="20% - Accent6 2 3 2 3 3 2" xfId="23572" xr:uid="{8D8F1FFA-835C-4EDC-81D1-9F6EB5300583}"/>
    <cellStyle name="20% - Accent6 2 3 2 3 3 2 2" xfId="45846" xr:uid="{956A8677-461B-4BA3-81E1-159525F19B0A}"/>
    <cellStyle name="20% - Accent6 2 3 2 3 3 3" xfId="36198" xr:uid="{F4CFE153-F743-4C59-8071-A270965DAEFD}"/>
    <cellStyle name="20% - Accent6 2 3 2 3 4" xfId="18622" xr:uid="{9364F6D8-B744-4CCF-A615-9FA974C66AA6}"/>
    <cellStyle name="20% - Accent6 2 3 2 3 4 2" xfId="41018" xr:uid="{612B44BD-2835-4B6A-A8BD-99EFBCD2FCE6}"/>
    <cellStyle name="20% - Accent6 2 3 2 3 5" xfId="31370" xr:uid="{AF163052-D16A-404E-931C-A47D72E9E09D}"/>
    <cellStyle name="20% - Accent6 2 3 2 4" xfId="2425" xr:uid="{BCF5EBAC-4DC4-4B1F-ACA1-B0D6D55F51B9}"/>
    <cellStyle name="20% - Accent6 2 3 2 4 2" xfId="10994" xr:uid="{51A382DD-7AF8-4728-89D1-CF9C4C0E7121}"/>
    <cellStyle name="20% - Accent6 2 3 2 4 2 2" xfId="16123" xr:uid="{10C8CDCA-4D23-4C5D-8574-5296C8F5CBF8}"/>
    <cellStyle name="20% - Accent6 2 3 2 4 2 2 2" xfId="26052" xr:uid="{7F57DEC6-2A6F-442D-87FB-FD1E1E3E7B0A}"/>
    <cellStyle name="20% - Accent6 2 3 2 4 2 2 2 2" xfId="48259" xr:uid="{C475ADDF-B26C-4CFF-92BD-BA3FFA076B6B}"/>
    <cellStyle name="20% - Accent6 2 3 2 4 2 2 3" xfId="38611" xr:uid="{5FF30BE4-6581-4F46-BFF1-6F11CDBD9DEF}"/>
    <cellStyle name="20% - Accent6 2 3 2 4 2 3" xfId="21094" xr:uid="{D03C623D-06CB-467B-97F4-15D293DDCF07}"/>
    <cellStyle name="20% - Accent6 2 3 2 4 2 3 2" xfId="43429" xr:uid="{BFB3EAB3-B50E-4E7C-B78C-4E6E954571A7}"/>
    <cellStyle name="20% - Accent6 2 3 2 4 2 4" xfId="33781" xr:uid="{AA620DF4-3699-4485-8FB2-4FD4A5BB9D67}"/>
    <cellStyle name="20% - Accent6 2 3 2 4 3" xfId="13624" xr:uid="{03FAB196-6064-48F5-B28C-0452F25C28FC}"/>
    <cellStyle name="20% - Accent6 2 3 2 4 3 2" xfId="23573" xr:uid="{4748CA1E-30E6-44B7-A93F-FFE53F22A35C}"/>
    <cellStyle name="20% - Accent6 2 3 2 4 3 2 2" xfId="45847" xr:uid="{A9245420-E209-425F-AF0B-797D027BFFDA}"/>
    <cellStyle name="20% - Accent6 2 3 2 4 3 3" xfId="36199" xr:uid="{7E40D422-44D7-4FE3-A83A-3AC8DD4AC9AA}"/>
    <cellStyle name="20% - Accent6 2 3 2 4 4" xfId="18623" xr:uid="{C86A3D04-349C-4512-ACA3-8AA6DFA8DFC8}"/>
    <cellStyle name="20% - Accent6 2 3 2 4 4 2" xfId="41019" xr:uid="{3CE0D1E3-0F6C-482D-A04A-A0174B318AF3}"/>
    <cellStyle name="20% - Accent6 2 3 2 4 5" xfId="31371" xr:uid="{C03B8DC0-FA3E-4FA2-AFDB-6FE9EBB0DAC8}"/>
    <cellStyle name="20% - Accent6 2 3 2 5" xfId="10991" xr:uid="{7C83F576-DEAB-4B02-8AAB-7C4051C5B5E7}"/>
    <cellStyle name="20% - Accent6 2 3 2 5 2" xfId="16120" xr:uid="{2726403F-8EA0-45AC-93CE-EDD8C40E4475}"/>
    <cellStyle name="20% - Accent6 2 3 2 5 2 2" xfId="26049" xr:uid="{1B4A832A-F3E3-4E05-84CC-FAE497860F53}"/>
    <cellStyle name="20% - Accent6 2 3 2 5 2 2 2" xfId="48256" xr:uid="{5CEAC83D-021E-4B35-BEC0-046267660973}"/>
    <cellStyle name="20% - Accent6 2 3 2 5 2 3" xfId="38608" xr:uid="{3EB37E4F-5B2C-4100-937B-A86BA90343C3}"/>
    <cellStyle name="20% - Accent6 2 3 2 5 3" xfId="21091" xr:uid="{6365D873-2231-49F2-AC3E-95EF0545C65E}"/>
    <cellStyle name="20% - Accent6 2 3 2 5 3 2" xfId="43426" xr:uid="{7C6C7A8B-4968-4477-B798-CAE76550EDD8}"/>
    <cellStyle name="20% - Accent6 2 3 2 5 4" xfId="33778" xr:uid="{5CBB31BC-5098-4E0E-A2F1-A6593A5F0930}"/>
    <cellStyle name="20% - Accent6 2 3 2 6" xfId="13621" xr:uid="{997DFF74-2DEC-42AB-8941-163DE51C46A0}"/>
    <cellStyle name="20% - Accent6 2 3 2 6 2" xfId="23570" xr:uid="{D2968A24-88D2-401E-B7DF-75E70628B812}"/>
    <cellStyle name="20% - Accent6 2 3 2 6 2 2" xfId="45844" xr:uid="{D324B65B-2FA5-488C-AC8F-AEC23DAF6929}"/>
    <cellStyle name="20% - Accent6 2 3 2 6 3" xfId="36196" xr:uid="{5DB2F97E-237A-464B-B624-15A82CE0C543}"/>
    <cellStyle name="20% - Accent6 2 3 2 7" xfId="18620" xr:uid="{5234F270-5A00-4A9B-8D37-E198346D7DF8}"/>
    <cellStyle name="20% - Accent6 2 3 2 7 2" xfId="41016" xr:uid="{20A390B2-1092-41DF-B853-5036739C9AE6}"/>
    <cellStyle name="20% - Accent6 2 3 2 8" xfId="31368" xr:uid="{3DB25FED-5C9C-417D-A950-605750BC16DE}"/>
    <cellStyle name="20% - Accent6 2 3 3" xfId="2426" xr:uid="{40D276D2-D72B-4C19-9B8D-0D7CA6583BE0}"/>
    <cellStyle name="20% - Accent6 2 3 3 2" xfId="10995" xr:uid="{741426A0-E96F-41C9-91F1-6E791FA33C6F}"/>
    <cellStyle name="20% - Accent6 2 3 3 2 2" xfId="16124" xr:uid="{078263A8-BD44-40F3-B571-88B80B0EEA16}"/>
    <cellStyle name="20% - Accent6 2 3 3 2 2 2" xfId="26053" xr:uid="{58FB3DED-E8A4-46B3-9499-B3F1F76510F1}"/>
    <cellStyle name="20% - Accent6 2 3 3 2 2 2 2" xfId="48260" xr:uid="{D8748E12-4F0A-4FFD-941D-8AF59168C150}"/>
    <cellStyle name="20% - Accent6 2 3 3 2 2 3" xfId="38612" xr:uid="{06264806-CC2D-43CF-98C6-27B547807315}"/>
    <cellStyle name="20% - Accent6 2 3 3 2 3" xfId="21095" xr:uid="{78D7E734-9709-4F29-AC77-A92D1047005C}"/>
    <cellStyle name="20% - Accent6 2 3 3 2 3 2" xfId="43430" xr:uid="{92C5651C-E615-45F4-86EB-2384D40A8AEB}"/>
    <cellStyle name="20% - Accent6 2 3 3 2 4" xfId="33782" xr:uid="{8E4EE0D8-1B08-40B4-9C6D-2826E1E3154F}"/>
    <cellStyle name="20% - Accent6 2 3 3 3" xfId="13625" xr:uid="{EE7114DC-C34D-4E61-AE23-EF2B70CDBEA5}"/>
    <cellStyle name="20% - Accent6 2 3 3 3 2" xfId="23574" xr:uid="{AB99EBA5-50F8-438F-A0D7-934B72C966AA}"/>
    <cellStyle name="20% - Accent6 2 3 3 3 2 2" xfId="45848" xr:uid="{61F864DC-4555-4ECB-A312-DCF71AB48170}"/>
    <cellStyle name="20% - Accent6 2 3 3 3 3" xfId="36200" xr:uid="{550290E0-3596-47AE-A7A3-4BD31D19105D}"/>
    <cellStyle name="20% - Accent6 2 3 3 4" xfId="18624" xr:uid="{4269AC0D-D16D-4F30-B3EC-5310F86E2A4F}"/>
    <cellStyle name="20% - Accent6 2 3 3 4 2" xfId="41020" xr:uid="{79ACB429-3540-47AC-863D-A791E017A375}"/>
    <cellStyle name="20% - Accent6 2 3 3 5" xfId="31372" xr:uid="{DEFD735D-4C02-449A-A489-7B50071B8F95}"/>
    <cellStyle name="20% - Accent6 2 3 4" xfId="2427" xr:uid="{2CA811FC-3127-4F69-9514-9AAF50499EA3}"/>
    <cellStyle name="20% - Accent6 2 3 4 2" xfId="10996" xr:uid="{D9E46649-1307-4142-89DF-9CE463619FB5}"/>
    <cellStyle name="20% - Accent6 2 3 4 2 2" xfId="16125" xr:uid="{030E557C-DC27-4489-9F2F-A26D21D0A542}"/>
    <cellStyle name="20% - Accent6 2 3 4 2 2 2" xfId="26054" xr:uid="{F8B37DD8-ED2A-4C46-9252-43569767590C}"/>
    <cellStyle name="20% - Accent6 2 3 4 2 2 2 2" xfId="48261" xr:uid="{11223EA0-E76C-40FE-A466-A0A8F3B982C2}"/>
    <cellStyle name="20% - Accent6 2 3 4 2 2 3" xfId="38613" xr:uid="{E5E1ADEB-A1D0-442D-9ABE-917F01CA9C4F}"/>
    <cellStyle name="20% - Accent6 2 3 4 2 3" xfId="21096" xr:uid="{68B02E94-0F68-4B57-8FEF-155C3372C45B}"/>
    <cellStyle name="20% - Accent6 2 3 4 2 3 2" xfId="43431" xr:uid="{7F60B681-DD95-4FC3-91AF-9B51C2FF7A9C}"/>
    <cellStyle name="20% - Accent6 2 3 4 2 4" xfId="33783" xr:uid="{ADF892B3-A1A6-4C88-BD0D-EBB54D8334B2}"/>
    <cellStyle name="20% - Accent6 2 3 4 3" xfId="13626" xr:uid="{00B12F46-10D5-40FC-B0B1-B37DB1470559}"/>
    <cellStyle name="20% - Accent6 2 3 4 3 2" xfId="23575" xr:uid="{370498AD-3504-44C1-897E-832ED1A31EED}"/>
    <cellStyle name="20% - Accent6 2 3 4 3 2 2" xfId="45849" xr:uid="{8FC8BDD4-E68C-4F5B-9582-BF916554EBBE}"/>
    <cellStyle name="20% - Accent6 2 3 4 3 3" xfId="36201" xr:uid="{65FEA5FE-2E01-4C87-9DB1-BFD6DB6A7E47}"/>
    <cellStyle name="20% - Accent6 2 3 4 4" xfId="18625" xr:uid="{D0873484-C92C-4DDE-8203-E0FC78B55E1C}"/>
    <cellStyle name="20% - Accent6 2 3 4 4 2" xfId="41021" xr:uid="{9FA3CD3B-E160-42D3-BE98-1E76CF74AEF1}"/>
    <cellStyle name="20% - Accent6 2 3 4 5" xfId="31373" xr:uid="{1A7596BC-EFBB-4933-A9B6-DA537B774D5C}"/>
    <cellStyle name="20% - Accent6 2 3 5" xfId="2428" xr:uid="{BDE2051F-454C-4E87-A408-85C0EF080C80}"/>
    <cellStyle name="20% - Accent6 2 3 5 2" xfId="10997" xr:uid="{D61753EB-0C26-446D-8D2C-E81BBDE3B36A}"/>
    <cellStyle name="20% - Accent6 2 3 5 2 2" xfId="16126" xr:uid="{E897B08E-BFB7-45AE-AD72-DDC9C1B1ED9E}"/>
    <cellStyle name="20% - Accent6 2 3 5 2 2 2" xfId="26055" xr:uid="{9FEA521D-77FD-401C-9551-F663EFC90C7A}"/>
    <cellStyle name="20% - Accent6 2 3 5 2 2 2 2" xfId="48262" xr:uid="{B60330D1-2377-400A-B7C6-5E81141CF3D5}"/>
    <cellStyle name="20% - Accent6 2 3 5 2 2 3" xfId="38614" xr:uid="{598745D5-2DE2-4E6D-88F4-C90365B836E0}"/>
    <cellStyle name="20% - Accent6 2 3 5 2 3" xfId="21097" xr:uid="{F2040B1A-CEC2-4D31-BF30-0615EDB4C414}"/>
    <cellStyle name="20% - Accent6 2 3 5 2 3 2" xfId="43432" xr:uid="{7CE21E62-B675-4D4A-9EF6-DB9DCE76C828}"/>
    <cellStyle name="20% - Accent6 2 3 5 2 4" xfId="33784" xr:uid="{CBC023ED-4AD3-40D2-89A2-8DE56EA2BF1F}"/>
    <cellStyle name="20% - Accent6 2 3 5 3" xfId="13627" xr:uid="{6CB4A02D-9272-4104-A4B7-705E66BAF96C}"/>
    <cellStyle name="20% - Accent6 2 3 5 3 2" xfId="23576" xr:uid="{B20B9398-FEDA-47A4-AE53-C88AEBC89DE7}"/>
    <cellStyle name="20% - Accent6 2 3 5 3 2 2" xfId="45850" xr:uid="{6C84FC9E-6B6D-4500-B89F-13BED27C15AF}"/>
    <cellStyle name="20% - Accent6 2 3 5 3 3" xfId="36202" xr:uid="{96381D0F-7F00-4F55-86F0-05AC227D7A8A}"/>
    <cellStyle name="20% - Accent6 2 3 5 4" xfId="18626" xr:uid="{5B3D45B0-EB8D-4116-8292-FB08280B6141}"/>
    <cellStyle name="20% - Accent6 2 3 5 4 2" xfId="41022" xr:uid="{B911E9EA-B048-45F7-BD71-4BBA113B1F9B}"/>
    <cellStyle name="20% - Accent6 2 3 5 5" xfId="31374" xr:uid="{B9B5337E-DDB2-41D7-84E5-594CC7EFC250}"/>
    <cellStyle name="20% - Accent6 2 3 6" xfId="2429" xr:uid="{A4F907FF-96A5-469E-88ED-40F8B4D0FC76}"/>
    <cellStyle name="20% - Accent6 2 3 6 2" xfId="10998" xr:uid="{E42BA0DB-837A-48A9-A223-F5A2A1A1E717}"/>
    <cellStyle name="20% - Accent6 2 3 6 2 2" xfId="16127" xr:uid="{81D909E0-410B-4922-975C-7926FF18D3C9}"/>
    <cellStyle name="20% - Accent6 2 3 6 2 2 2" xfId="26056" xr:uid="{B4C1D7BF-16C1-46C0-A90D-BCBB09A3753E}"/>
    <cellStyle name="20% - Accent6 2 3 6 2 2 2 2" xfId="48263" xr:uid="{02B3DD0D-F45E-483A-AC6C-AB7B95134D94}"/>
    <cellStyle name="20% - Accent6 2 3 6 2 2 3" xfId="38615" xr:uid="{93543ED5-B797-4234-9DA9-CB583F74E3F1}"/>
    <cellStyle name="20% - Accent6 2 3 6 2 3" xfId="21098" xr:uid="{A2B840AA-E998-4AB2-85BC-C651314121A7}"/>
    <cellStyle name="20% - Accent6 2 3 6 2 3 2" xfId="43433" xr:uid="{13101459-CE8C-46D8-8166-D2D688D9D754}"/>
    <cellStyle name="20% - Accent6 2 3 6 2 4" xfId="33785" xr:uid="{DDA9BDA3-15CA-4034-B601-C29E8179DE96}"/>
    <cellStyle name="20% - Accent6 2 3 6 3" xfId="13628" xr:uid="{0B85E8B0-6DDA-4345-9381-95AA8F3DCA4D}"/>
    <cellStyle name="20% - Accent6 2 3 6 3 2" xfId="23577" xr:uid="{68AED084-BEDC-40E3-8A33-FC24F793C714}"/>
    <cellStyle name="20% - Accent6 2 3 6 3 2 2" xfId="45851" xr:uid="{183AE3C9-AA2E-4DE6-BCCD-4B27DF571843}"/>
    <cellStyle name="20% - Accent6 2 3 6 3 3" xfId="36203" xr:uid="{7011639D-B2F0-488A-9A4E-F763BE886F10}"/>
    <cellStyle name="20% - Accent6 2 3 6 4" xfId="18627" xr:uid="{B5520A9F-C50E-4D7E-955B-12C13768CAA4}"/>
    <cellStyle name="20% - Accent6 2 3 6 4 2" xfId="41023" xr:uid="{219B2D7F-37C7-44F0-80E9-3602A9177344}"/>
    <cellStyle name="20% - Accent6 2 3 6 5" xfId="31375" xr:uid="{E9CEB3AB-3308-4E67-89F8-1EAAC84D291A}"/>
    <cellStyle name="20% - Accent6 2 3 7" xfId="2430" xr:uid="{6A6428B5-AF1B-4C95-A463-DAC9BC95D2FD}"/>
    <cellStyle name="20% - Accent6 2 3 8" xfId="2421" xr:uid="{04B12219-1842-4108-8CF1-9A50D7E105B3}"/>
    <cellStyle name="20% - Accent6 2 3 9" xfId="10393" xr:uid="{742B9B0A-2498-4160-983B-E7C72AB19254}"/>
    <cellStyle name="20% - Accent6 2 3 9 2" xfId="15522" xr:uid="{95D0BE8F-B377-41AF-A233-FB216267734E}"/>
    <cellStyle name="20% - Accent6 2 3 9 2 2" xfId="25451" xr:uid="{9778719E-0EE0-44B6-8B42-F611FCBF23A3}"/>
    <cellStyle name="20% - Accent6 2 3 9 2 2 2" xfId="47658" xr:uid="{0BFD6F82-74C4-4DA0-9419-CCC9BB91711E}"/>
    <cellStyle name="20% - Accent6 2 3 9 2 3" xfId="38010" xr:uid="{4A6B18D1-2CCA-48BD-85FA-AA3CF2465A41}"/>
    <cellStyle name="20% - Accent6 2 3 9 3" xfId="20495" xr:uid="{CA66F655-436D-4CB3-BB30-7776E694E1B1}"/>
    <cellStyle name="20% - Accent6 2 3 9 3 2" xfId="42830" xr:uid="{4A92F892-DEDC-45DA-8622-8D4A28417A00}"/>
    <cellStyle name="20% - Accent6 2 3 9 4" xfId="33182" xr:uid="{F87352C3-47CA-4B88-899A-70B79C351C11}"/>
    <cellStyle name="20% - Accent6 2 4" xfId="2431" xr:uid="{1824810C-8B66-4CBD-8DFE-6669E4D568D6}"/>
    <cellStyle name="20% - Accent6 2 4 2" xfId="2432" xr:uid="{00D2B4F0-1A1A-4EFF-A523-134FC6554F4F}"/>
    <cellStyle name="20% - Accent6 2 4 2 2" xfId="2433" xr:uid="{368D6C8D-A39A-4E2D-BFDC-C904C77C725F}"/>
    <cellStyle name="20% - Accent6 2 4 2 2 2" xfId="11001" xr:uid="{72F120A9-5440-4120-AE14-C645CB973B23}"/>
    <cellStyle name="20% - Accent6 2 4 2 2 2 2" xfId="16130" xr:uid="{D167F12A-9E1A-4FD1-B0C2-9AA2B4612713}"/>
    <cellStyle name="20% - Accent6 2 4 2 2 2 2 2" xfId="26059" xr:uid="{C50F7994-9981-4FFC-B18C-675666A884D0}"/>
    <cellStyle name="20% - Accent6 2 4 2 2 2 2 2 2" xfId="48266" xr:uid="{C3C7ABD4-FEF5-436A-BCBC-EB9E4CF634DB}"/>
    <cellStyle name="20% - Accent6 2 4 2 2 2 2 3" xfId="38618" xr:uid="{2DC89CA2-14BD-4DE7-9990-59E01D9AEB44}"/>
    <cellStyle name="20% - Accent6 2 4 2 2 2 3" xfId="21101" xr:uid="{A72E14EF-90C4-458D-8F4D-7FE18DD54128}"/>
    <cellStyle name="20% - Accent6 2 4 2 2 2 3 2" xfId="43436" xr:uid="{FF333C84-2DE5-46E5-8E42-053085C08BEE}"/>
    <cellStyle name="20% - Accent6 2 4 2 2 2 4" xfId="33788" xr:uid="{D0B33B1F-75E1-4390-B82D-E5709A5F20F1}"/>
    <cellStyle name="20% - Accent6 2 4 2 2 3" xfId="13631" xr:uid="{B3EFCA03-A6D6-4AFD-BB34-ECE047A5AB2C}"/>
    <cellStyle name="20% - Accent6 2 4 2 2 3 2" xfId="23580" xr:uid="{D574C505-80A2-473B-8978-D06F40FD753D}"/>
    <cellStyle name="20% - Accent6 2 4 2 2 3 2 2" xfId="45854" xr:uid="{0CFB0418-7142-4B98-92E2-5D95DFCD46F9}"/>
    <cellStyle name="20% - Accent6 2 4 2 2 3 3" xfId="36206" xr:uid="{C573E2C5-0E93-48E3-9DCD-FA634426A62E}"/>
    <cellStyle name="20% - Accent6 2 4 2 2 4" xfId="18630" xr:uid="{4C5C5DA9-A147-41C0-B230-08FF149ED8C1}"/>
    <cellStyle name="20% - Accent6 2 4 2 2 4 2" xfId="41026" xr:uid="{A9DF5B4F-D19A-42F2-BEC2-75179A353914}"/>
    <cellStyle name="20% - Accent6 2 4 2 2 5" xfId="31378" xr:uid="{51ADFA52-2DEB-4ABF-90DC-F81E6B8E38BF}"/>
    <cellStyle name="20% - Accent6 2 4 2 3" xfId="2434" xr:uid="{1D35630A-A916-445C-8B0C-F1D81AFD0FBE}"/>
    <cellStyle name="20% - Accent6 2 4 2 3 2" xfId="11002" xr:uid="{4747AC79-B450-484B-A3F3-CDC434A962D1}"/>
    <cellStyle name="20% - Accent6 2 4 2 3 2 2" xfId="16131" xr:uid="{09D0A102-61F6-4B34-986E-F526F36ECAAA}"/>
    <cellStyle name="20% - Accent6 2 4 2 3 2 2 2" xfId="26060" xr:uid="{19E77D80-17F0-40D5-BF7D-1321E39913D2}"/>
    <cellStyle name="20% - Accent6 2 4 2 3 2 2 2 2" xfId="48267" xr:uid="{3484433F-2B7F-4645-A4E1-D2500F640E0C}"/>
    <cellStyle name="20% - Accent6 2 4 2 3 2 2 3" xfId="38619" xr:uid="{B19E6AA3-0BEE-4044-AE47-6E2521E0B4BC}"/>
    <cellStyle name="20% - Accent6 2 4 2 3 2 3" xfId="21102" xr:uid="{F541DFEC-2D82-463B-85D5-11585B80743F}"/>
    <cellStyle name="20% - Accent6 2 4 2 3 2 3 2" xfId="43437" xr:uid="{DA126DBC-CBF4-4E62-B29E-20C8F3A1EF44}"/>
    <cellStyle name="20% - Accent6 2 4 2 3 2 4" xfId="33789" xr:uid="{0D29B13E-8CDA-4DD8-969C-B54BA4FDCA4C}"/>
    <cellStyle name="20% - Accent6 2 4 2 3 3" xfId="13632" xr:uid="{EA766AF7-CBFE-42F2-8FE3-462A52DB61D5}"/>
    <cellStyle name="20% - Accent6 2 4 2 3 3 2" xfId="23581" xr:uid="{CEDD6532-A00C-4C90-B56A-09D8A23D7860}"/>
    <cellStyle name="20% - Accent6 2 4 2 3 3 2 2" xfId="45855" xr:uid="{BF742451-FB12-4000-BC67-AA8045D5E226}"/>
    <cellStyle name="20% - Accent6 2 4 2 3 3 3" xfId="36207" xr:uid="{48F2E892-733C-46C1-9AB8-5B9E48BDDD51}"/>
    <cellStyle name="20% - Accent6 2 4 2 3 4" xfId="18631" xr:uid="{162276E6-EB1A-4F89-B711-BD607FCBFC1A}"/>
    <cellStyle name="20% - Accent6 2 4 2 3 4 2" xfId="41027" xr:uid="{FA36E1AD-7AB5-4FEA-A477-965AF22F1FF8}"/>
    <cellStyle name="20% - Accent6 2 4 2 3 5" xfId="31379" xr:uid="{0E5C0DD9-BA3F-47A0-A253-0F50F601FD39}"/>
    <cellStyle name="20% - Accent6 2 4 2 4" xfId="2435" xr:uid="{A6D63CB4-1FB2-4685-ABB4-0D21A26FC096}"/>
    <cellStyle name="20% - Accent6 2 4 2 4 2" xfId="11003" xr:uid="{6CC993A8-BC73-4349-908B-27C997249D84}"/>
    <cellStyle name="20% - Accent6 2 4 2 4 2 2" xfId="16132" xr:uid="{CAFBE8F0-A1FE-4CD4-8ED7-FC41CF5EECC7}"/>
    <cellStyle name="20% - Accent6 2 4 2 4 2 2 2" xfId="26061" xr:uid="{70B101AD-0CC5-4523-A011-388172E9332A}"/>
    <cellStyle name="20% - Accent6 2 4 2 4 2 2 2 2" xfId="48268" xr:uid="{BF729465-7CA8-42DB-B6C8-BA27AE89A71D}"/>
    <cellStyle name="20% - Accent6 2 4 2 4 2 2 3" xfId="38620" xr:uid="{5B41D563-1FB8-43E8-A3A9-15CC7B4CA6B2}"/>
    <cellStyle name="20% - Accent6 2 4 2 4 2 3" xfId="21103" xr:uid="{A69D4ADB-F8A6-4F06-9B1B-28CB54C6AF0B}"/>
    <cellStyle name="20% - Accent6 2 4 2 4 2 3 2" xfId="43438" xr:uid="{7B921F19-8236-4A3D-B4B6-77B9F87E44FE}"/>
    <cellStyle name="20% - Accent6 2 4 2 4 2 4" xfId="33790" xr:uid="{CE783710-A303-4B30-90A8-822242E7C265}"/>
    <cellStyle name="20% - Accent6 2 4 2 4 3" xfId="13633" xr:uid="{1567F88B-13B4-4B7D-96BE-430023062018}"/>
    <cellStyle name="20% - Accent6 2 4 2 4 3 2" xfId="23582" xr:uid="{641CC009-12FE-44AA-AD75-00B69209C786}"/>
    <cellStyle name="20% - Accent6 2 4 2 4 3 2 2" xfId="45856" xr:uid="{EAD90706-B412-4436-99BE-C2CF86CC8D17}"/>
    <cellStyle name="20% - Accent6 2 4 2 4 3 3" xfId="36208" xr:uid="{2C7F28E4-B1F2-4EA4-A980-4BED37B79C95}"/>
    <cellStyle name="20% - Accent6 2 4 2 4 4" xfId="18632" xr:uid="{B40D93F9-42F3-4B5E-8F8C-0947260F32E6}"/>
    <cellStyle name="20% - Accent6 2 4 2 4 4 2" xfId="41028" xr:uid="{98800C63-5B5B-4814-BEDB-7763945C8789}"/>
    <cellStyle name="20% - Accent6 2 4 2 4 5" xfId="31380" xr:uid="{AEBE288D-5722-498D-8B10-1749A96BB940}"/>
    <cellStyle name="20% - Accent6 2 4 2 5" xfId="11000" xr:uid="{BCA6B0D5-30E1-4DAF-AE00-83E0994E2000}"/>
    <cellStyle name="20% - Accent6 2 4 2 5 2" xfId="16129" xr:uid="{E0CB46B4-7A4B-4A43-96EE-717A654A3E89}"/>
    <cellStyle name="20% - Accent6 2 4 2 5 2 2" xfId="26058" xr:uid="{C52B26DB-E676-4D65-B5A7-61820AA059C5}"/>
    <cellStyle name="20% - Accent6 2 4 2 5 2 2 2" xfId="48265" xr:uid="{FDEB16A5-1D55-4AF7-9A2E-9653A462988C}"/>
    <cellStyle name="20% - Accent6 2 4 2 5 2 3" xfId="38617" xr:uid="{C4857F78-D5DF-44E9-A112-1CF839BDF195}"/>
    <cellStyle name="20% - Accent6 2 4 2 5 3" xfId="21100" xr:uid="{77BE482C-3D52-4B9E-99EF-B482D05144BC}"/>
    <cellStyle name="20% - Accent6 2 4 2 5 3 2" xfId="43435" xr:uid="{ABEA2912-D9FF-4485-A972-ABCA07516C63}"/>
    <cellStyle name="20% - Accent6 2 4 2 5 4" xfId="33787" xr:uid="{C991711C-DEC2-43ED-9476-65B1E2DF7E9E}"/>
    <cellStyle name="20% - Accent6 2 4 2 6" xfId="13630" xr:uid="{614C48B7-6A2B-4B06-9002-37045317579B}"/>
    <cellStyle name="20% - Accent6 2 4 2 6 2" xfId="23579" xr:uid="{1F9D9263-8842-437C-8CB1-3567E0991769}"/>
    <cellStyle name="20% - Accent6 2 4 2 6 2 2" xfId="45853" xr:uid="{82B353FC-FB1B-4FBA-8936-EBFCFD729452}"/>
    <cellStyle name="20% - Accent6 2 4 2 6 3" xfId="36205" xr:uid="{8776D5A6-B6B4-4E5B-9147-4E5823C79E50}"/>
    <cellStyle name="20% - Accent6 2 4 2 7" xfId="18629" xr:uid="{2D1F14C1-4FE1-46CA-9021-074D270AD6A7}"/>
    <cellStyle name="20% - Accent6 2 4 2 7 2" xfId="41025" xr:uid="{43C18F23-6FFE-49E1-9E55-FB99A4F81D00}"/>
    <cellStyle name="20% - Accent6 2 4 2 8" xfId="31377" xr:uid="{5455D0CC-F8D1-446A-A4A1-9C3A1CC36AB3}"/>
    <cellStyle name="20% - Accent6 2 4 3" xfId="2436" xr:uid="{0E4E7C5D-A3C1-4A68-BC8C-0B71F8CBB732}"/>
    <cellStyle name="20% - Accent6 2 4 3 2" xfId="11004" xr:uid="{3177EC82-6451-4C88-AAED-226C873933C6}"/>
    <cellStyle name="20% - Accent6 2 4 3 2 2" xfId="16133" xr:uid="{5B71D1FC-C7AF-4976-9628-E1C3B1B3F3FB}"/>
    <cellStyle name="20% - Accent6 2 4 3 2 2 2" xfId="26062" xr:uid="{44FE449E-AD6D-47CC-AC1A-CDB2F9020149}"/>
    <cellStyle name="20% - Accent6 2 4 3 2 2 2 2" xfId="48269" xr:uid="{4875E513-6C9D-4A0E-8B24-3FACECE764B7}"/>
    <cellStyle name="20% - Accent6 2 4 3 2 2 3" xfId="38621" xr:uid="{08BBBDB8-8CDC-47F1-8DA5-A6E7F45BD338}"/>
    <cellStyle name="20% - Accent6 2 4 3 2 3" xfId="21104" xr:uid="{D1967C63-B584-4B9A-AE8D-4D8814B03B22}"/>
    <cellStyle name="20% - Accent6 2 4 3 2 3 2" xfId="43439" xr:uid="{0641EC11-3FF2-4D66-A312-1BC5E7B9A77C}"/>
    <cellStyle name="20% - Accent6 2 4 3 2 4" xfId="33791" xr:uid="{AB58160F-A397-442B-868E-786393ADCBF5}"/>
    <cellStyle name="20% - Accent6 2 4 3 3" xfId="13634" xr:uid="{67C6143E-7302-42EF-BB8E-28145D73E41D}"/>
    <cellStyle name="20% - Accent6 2 4 3 3 2" xfId="23583" xr:uid="{4D2E6D32-2A96-4047-8A01-0EFB61C2C01B}"/>
    <cellStyle name="20% - Accent6 2 4 3 3 2 2" xfId="45857" xr:uid="{1620B885-B292-463A-87C4-96A6946E4316}"/>
    <cellStyle name="20% - Accent6 2 4 3 3 3" xfId="36209" xr:uid="{16686360-0637-4423-8534-CB5498E9727A}"/>
    <cellStyle name="20% - Accent6 2 4 3 4" xfId="18633" xr:uid="{5226C6A7-232B-4EF5-BD2F-5316E8B45C3D}"/>
    <cellStyle name="20% - Accent6 2 4 3 4 2" xfId="41029" xr:uid="{7472332A-9391-4FFB-BFA6-C0798C2016A4}"/>
    <cellStyle name="20% - Accent6 2 4 3 5" xfId="31381" xr:uid="{FDDC3410-B6D2-40CF-8BE5-121CEE47AC41}"/>
    <cellStyle name="20% - Accent6 2 4 4" xfId="2437" xr:uid="{AA62BA6A-D565-41F7-9A41-5BD17530F45B}"/>
    <cellStyle name="20% - Accent6 2 4 4 2" xfId="11005" xr:uid="{A99E4CB3-EDCA-4EC8-8FED-1951280F2113}"/>
    <cellStyle name="20% - Accent6 2 4 4 2 2" xfId="16134" xr:uid="{AD27CFB8-79AC-4090-8D26-191503414A56}"/>
    <cellStyle name="20% - Accent6 2 4 4 2 2 2" xfId="26063" xr:uid="{6C78BB0A-81AB-43EE-AFEC-190C619EC077}"/>
    <cellStyle name="20% - Accent6 2 4 4 2 2 2 2" xfId="48270" xr:uid="{B6F649A0-A113-4256-B683-499775CA38E5}"/>
    <cellStyle name="20% - Accent6 2 4 4 2 2 3" xfId="38622" xr:uid="{CFEC4B8D-2D0B-4BB4-926B-1459A1255040}"/>
    <cellStyle name="20% - Accent6 2 4 4 2 3" xfId="21105" xr:uid="{A61E231E-9A57-4123-8DC4-A1E88E7B6BDE}"/>
    <cellStyle name="20% - Accent6 2 4 4 2 3 2" xfId="43440" xr:uid="{EE4EF2D3-9379-4C69-B39B-F2D75C9A6023}"/>
    <cellStyle name="20% - Accent6 2 4 4 2 4" xfId="33792" xr:uid="{BB50688B-A213-474F-936E-6FB0B4DDE75F}"/>
    <cellStyle name="20% - Accent6 2 4 4 3" xfId="13635" xr:uid="{6F8B9CC3-7191-4B93-9418-69A9383FE103}"/>
    <cellStyle name="20% - Accent6 2 4 4 3 2" xfId="23584" xr:uid="{BB666E50-22E6-4789-8198-43510A45207A}"/>
    <cellStyle name="20% - Accent6 2 4 4 3 2 2" xfId="45858" xr:uid="{278F6EA8-0DE4-443D-8263-8A2229F7B214}"/>
    <cellStyle name="20% - Accent6 2 4 4 3 3" xfId="36210" xr:uid="{DA431746-EC92-4310-AF1F-B01A05818783}"/>
    <cellStyle name="20% - Accent6 2 4 4 4" xfId="18634" xr:uid="{59366934-BA6E-4F59-9283-14BDA879BABF}"/>
    <cellStyle name="20% - Accent6 2 4 4 4 2" xfId="41030" xr:uid="{9BFB4A86-DB03-4F55-BE5B-0CF6F772A932}"/>
    <cellStyle name="20% - Accent6 2 4 4 5" xfId="31382" xr:uid="{0682D692-9686-40FF-B848-EC89C69B0784}"/>
    <cellStyle name="20% - Accent6 2 4 5" xfId="2438" xr:uid="{DE6C35DC-D715-4774-90AA-97A1D36645C4}"/>
    <cellStyle name="20% - Accent6 2 4 5 2" xfId="11006" xr:uid="{A46672CE-C908-4B52-95F6-0F1472BA4CE9}"/>
    <cellStyle name="20% - Accent6 2 4 5 2 2" xfId="16135" xr:uid="{8982442F-535D-4E37-8F50-52406D679774}"/>
    <cellStyle name="20% - Accent6 2 4 5 2 2 2" xfId="26064" xr:uid="{228703A2-FBA2-4B56-980D-5969977A82F8}"/>
    <cellStyle name="20% - Accent6 2 4 5 2 2 2 2" xfId="48271" xr:uid="{5FF78173-5498-4AA5-AFA9-9BEFF5BEDC6F}"/>
    <cellStyle name="20% - Accent6 2 4 5 2 2 3" xfId="38623" xr:uid="{4A9B5174-A0BE-41B5-8AE3-B2F097619E03}"/>
    <cellStyle name="20% - Accent6 2 4 5 2 3" xfId="21106" xr:uid="{9C1E5231-27D4-4A23-863E-6CAD661CEB4C}"/>
    <cellStyle name="20% - Accent6 2 4 5 2 3 2" xfId="43441" xr:uid="{FD2183E3-58C7-478D-AE52-077CDF6DADDE}"/>
    <cellStyle name="20% - Accent6 2 4 5 2 4" xfId="33793" xr:uid="{C87FB4FC-DA08-4C23-ABB6-F8C77E932534}"/>
    <cellStyle name="20% - Accent6 2 4 5 3" xfId="13636" xr:uid="{DE91E2D5-2314-47AC-A7EC-690967118167}"/>
    <cellStyle name="20% - Accent6 2 4 5 3 2" xfId="23585" xr:uid="{E796E0A5-31CF-4344-B7BD-761B2A96F917}"/>
    <cellStyle name="20% - Accent6 2 4 5 3 2 2" xfId="45859" xr:uid="{A0ECEA90-9188-4158-8555-EB9D7AE6C6EA}"/>
    <cellStyle name="20% - Accent6 2 4 5 3 3" xfId="36211" xr:uid="{1B17FF73-BC60-4AF5-8ED4-CD592B1FD8AE}"/>
    <cellStyle name="20% - Accent6 2 4 5 4" xfId="18635" xr:uid="{51EE32BB-1AD7-441A-80A9-F8ACC8F0C82E}"/>
    <cellStyle name="20% - Accent6 2 4 5 4 2" xfId="41031" xr:uid="{DD548417-1FDF-4203-8597-4B038C932AC2}"/>
    <cellStyle name="20% - Accent6 2 4 5 5" xfId="31383" xr:uid="{4538CEF9-D9E1-4C8A-A8A4-317146276039}"/>
    <cellStyle name="20% - Accent6 2 4 6" xfId="10999" xr:uid="{D403A306-EEE9-46C6-934F-810D3841BCBE}"/>
    <cellStyle name="20% - Accent6 2 4 6 2" xfId="16128" xr:uid="{0CDDFF3B-0C14-48AC-8B7E-03674DA9DAFF}"/>
    <cellStyle name="20% - Accent6 2 4 6 2 2" xfId="26057" xr:uid="{1B3586E9-8125-46D2-A693-798002F1F895}"/>
    <cellStyle name="20% - Accent6 2 4 6 2 2 2" xfId="48264" xr:uid="{4186E1C2-99AB-4009-B9FB-9239D57CA6E9}"/>
    <cellStyle name="20% - Accent6 2 4 6 2 3" xfId="38616" xr:uid="{0F8A3095-DB40-4D27-AA0E-618603A9C302}"/>
    <cellStyle name="20% - Accent6 2 4 6 3" xfId="21099" xr:uid="{7986003A-9FAD-4FB6-B96B-2057852CD012}"/>
    <cellStyle name="20% - Accent6 2 4 6 3 2" xfId="43434" xr:uid="{684C7448-20A9-473C-BB72-AED0E99ED49A}"/>
    <cellStyle name="20% - Accent6 2 4 6 4" xfId="33786" xr:uid="{0317A3DF-7DBE-4477-8792-DA13C1182E08}"/>
    <cellStyle name="20% - Accent6 2 4 7" xfId="13629" xr:uid="{BE14DC0F-F796-49AB-963B-FEB2D671877A}"/>
    <cellStyle name="20% - Accent6 2 4 7 2" xfId="23578" xr:uid="{6A2FA3AD-F6B1-4401-987E-B4D3A5174471}"/>
    <cellStyle name="20% - Accent6 2 4 7 2 2" xfId="45852" xr:uid="{C1CA7D3A-BF87-49A2-BC8B-64E0A348B92D}"/>
    <cellStyle name="20% - Accent6 2 4 7 3" xfId="36204" xr:uid="{1E9A2A6D-B50E-45DB-BAAC-8A60EDCE547D}"/>
    <cellStyle name="20% - Accent6 2 4 8" xfId="18628" xr:uid="{086FF4B4-E99A-48B3-AE9C-D49FA501D37E}"/>
    <cellStyle name="20% - Accent6 2 4 8 2" xfId="41024" xr:uid="{8A9BACBD-0AAD-45EB-BBE8-2960F7ED94AE}"/>
    <cellStyle name="20% - Accent6 2 4 9" xfId="31376" xr:uid="{2F2702D8-6548-43E7-BBEF-8C2AA6D39B42}"/>
    <cellStyle name="20% - Accent6 2 5" xfId="2439" xr:uid="{2F82C9AC-F0D9-4272-B30C-0301A6B8B499}"/>
    <cellStyle name="20% - Accent6 2 5 2" xfId="2440" xr:uid="{F9D16EB1-8D35-4C9C-B1A7-851C8C20295C}"/>
    <cellStyle name="20% - Accent6 2 5 2 2" xfId="2441" xr:uid="{63964615-52CE-435B-914C-5129A5782106}"/>
    <cellStyle name="20% - Accent6 2 5 2 2 2" xfId="11009" xr:uid="{3262E98A-E233-4CC8-87F4-396ADE8AD300}"/>
    <cellStyle name="20% - Accent6 2 5 2 2 2 2" xfId="16138" xr:uid="{659B48C5-74FE-481C-BBCA-E6FF1B139C8C}"/>
    <cellStyle name="20% - Accent6 2 5 2 2 2 2 2" xfId="26067" xr:uid="{70D61253-E75F-4DB4-9F5F-59E1C29A3DB1}"/>
    <cellStyle name="20% - Accent6 2 5 2 2 2 2 2 2" xfId="48274" xr:uid="{AB34348E-C42B-4577-AEF3-17E60BC75F78}"/>
    <cellStyle name="20% - Accent6 2 5 2 2 2 2 3" xfId="38626" xr:uid="{2AB04528-1E44-4970-AEC0-F11AC2931785}"/>
    <cellStyle name="20% - Accent6 2 5 2 2 2 3" xfId="21109" xr:uid="{6D7E55B3-B66A-4524-9E89-6D914813E55C}"/>
    <cellStyle name="20% - Accent6 2 5 2 2 2 3 2" xfId="43444" xr:uid="{DEC0C205-F74A-4B6D-B672-1CB24C4D10BA}"/>
    <cellStyle name="20% - Accent6 2 5 2 2 2 4" xfId="33796" xr:uid="{C0A4039E-D265-496F-AA5F-02B0AB08081A}"/>
    <cellStyle name="20% - Accent6 2 5 2 2 3" xfId="13639" xr:uid="{100BA204-8E36-48C4-A149-12E02139A476}"/>
    <cellStyle name="20% - Accent6 2 5 2 2 3 2" xfId="23588" xr:uid="{344227E0-DFE7-4C6D-B803-95E2DA2816B1}"/>
    <cellStyle name="20% - Accent6 2 5 2 2 3 2 2" xfId="45862" xr:uid="{FB05BDF3-5FE4-491B-862D-7F5E4BCC1D1B}"/>
    <cellStyle name="20% - Accent6 2 5 2 2 3 3" xfId="36214" xr:uid="{0A981EB7-B0E0-4E22-A5FC-973D20478AE6}"/>
    <cellStyle name="20% - Accent6 2 5 2 2 4" xfId="18638" xr:uid="{DC127CE7-7EFA-4D72-80DC-CF22FB75CD56}"/>
    <cellStyle name="20% - Accent6 2 5 2 2 4 2" xfId="41034" xr:uid="{967677A3-6421-44E2-B60F-59671268C246}"/>
    <cellStyle name="20% - Accent6 2 5 2 2 5" xfId="31386" xr:uid="{E05162F6-EE3F-4168-BEA6-9E43EF9535F8}"/>
    <cellStyle name="20% - Accent6 2 5 2 3" xfId="2442" xr:uid="{70BFDC35-48E0-45ED-A4D8-47338238A240}"/>
    <cellStyle name="20% - Accent6 2 5 2 3 2" xfId="11010" xr:uid="{D84C65A2-BDD7-485C-BD70-18D7DA39CCB1}"/>
    <cellStyle name="20% - Accent6 2 5 2 3 2 2" xfId="16139" xr:uid="{41A600F8-2A74-48FD-B4EB-9D842D7E0482}"/>
    <cellStyle name="20% - Accent6 2 5 2 3 2 2 2" xfId="26068" xr:uid="{8E7F2DB5-53F1-4497-986A-AF3E6C1BC971}"/>
    <cellStyle name="20% - Accent6 2 5 2 3 2 2 2 2" xfId="48275" xr:uid="{5C387B80-6BA3-4216-987C-7C98EF7D7246}"/>
    <cellStyle name="20% - Accent6 2 5 2 3 2 2 3" xfId="38627" xr:uid="{8DB01A2B-B281-4A5E-825D-36EB5C61CC87}"/>
    <cellStyle name="20% - Accent6 2 5 2 3 2 3" xfId="21110" xr:uid="{457495EE-E96E-4EEC-BF8A-040211C6347A}"/>
    <cellStyle name="20% - Accent6 2 5 2 3 2 3 2" xfId="43445" xr:uid="{8D58C668-9AD3-42C2-9C3B-90BDDB4EC746}"/>
    <cellStyle name="20% - Accent6 2 5 2 3 2 4" xfId="33797" xr:uid="{DBB59A8B-7340-4EAF-905C-04020EA489FA}"/>
    <cellStyle name="20% - Accent6 2 5 2 3 3" xfId="13640" xr:uid="{C70B28CB-EB07-41D8-82BB-FAE9FA85277F}"/>
    <cellStyle name="20% - Accent6 2 5 2 3 3 2" xfId="23589" xr:uid="{8DF48927-0663-49F6-BCAA-AE0A6B86480D}"/>
    <cellStyle name="20% - Accent6 2 5 2 3 3 2 2" xfId="45863" xr:uid="{EAD53801-6271-4617-8EEB-A286412C1D63}"/>
    <cellStyle name="20% - Accent6 2 5 2 3 3 3" xfId="36215" xr:uid="{76DFFDCF-A886-469C-846D-079B62D670E5}"/>
    <cellStyle name="20% - Accent6 2 5 2 3 4" xfId="18639" xr:uid="{07B42645-F4FC-4231-81D9-66DC821DBFA5}"/>
    <cellStyle name="20% - Accent6 2 5 2 3 4 2" xfId="41035" xr:uid="{28263C24-D8FE-4731-9692-86FF98DC9100}"/>
    <cellStyle name="20% - Accent6 2 5 2 3 5" xfId="31387" xr:uid="{A2058EE9-B88D-480E-8A4B-AF350AA42AE3}"/>
    <cellStyle name="20% - Accent6 2 5 2 4" xfId="2443" xr:uid="{0822A6DB-16B3-4875-B9CC-89A452DE9E66}"/>
    <cellStyle name="20% - Accent6 2 5 2 4 2" xfId="11011" xr:uid="{847CBFEC-5827-4538-9C54-BA69CB7CB483}"/>
    <cellStyle name="20% - Accent6 2 5 2 4 2 2" xfId="16140" xr:uid="{9696C107-AC26-4A91-AE96-BD579E154093}"/>
    <cellStyle name="20% - Accent6 2 5 2 4 2 2 2" xfId="26069" xr:uid="{E37BF37F-1654-4CCD-AF9D-2172A9FBF2C1}"/>
    <cellStyle name="20% - Accent6 2 5 2 4 2 2 2 2" xfId="48276" xr:uid="{E5CA67EF-0EAA-4C48-9854-4800BF0B037C}"/>
    <cellStyle name="20% - Accent6 2 5 2 4 2 2 3" xfId="38628" xr:uid="{E1E0CC69-2A22-46D6-B7C1-1F82B031EC0E}"/>
    <cellStyle name="20% - Accent6 2 5 2 4 2 3" xfId="21111" xr:uid="{90E733D6-C385-4D38-B97F-88F82237B296}"/>
    <cellStyle name="20% - Accent6 2 5 2 4 2 3 2" xfId="43446" xr:uid="{EC999C54-7F9A-405C-8E5F-E6DC0B400D20}"/>
    <cellStyle name="20% - Accent6 2 5 2 4 2 4" xfId="33798" xr:uid="{E34F8027-F3A1-402C-BDFB-EEEAD897558B}"/>
    <cellStyle name="20% - Accent6 2 5 2 4 3" xfId="13641" xr:uid="{03C98EB4-EDCE-4759-9F63-F9B13B63E550}"/>
    <cellStyle name="20% - Accent6 2 5 2 4 3 2" xfId="23590" xr:uid="{2C198ED1-7282-413E-AF00-66BB6ED32476}"/>
    <cellStyle name="20% - Accent6 2 5 2 4 3 2 2" xfId="45864" xr:uid="{D45D2473-AEE9-4316-921B-7B48A9BFCB6F}"/>
    <cellStyle name="20% - Accent6 2 5 2 4 3 3" xfId="36216" xr:uid="{5D3B252A-D95F-4ABD-962B-BE1232BD45BE}"/>
    <cellStyle name="20% - Accent6 2 5 2 4 4" xfId="18640" xr:uid="{2F007F5D-D74F-46AA-8572-859A1388ABB5}"/>
    <cellStyle name="20% - Accent6 2 5 2 4 4 2" xfId="41036" xr:uid="{CDB2FA76-5D30-4B60-82D8-6F858B958CFE}"/>
    <cellStyle name="20% - Accent6 2 5 2 4 5" xfId="31388" xr:uid="{721E0CB2-D49F-4AD8-8067-B458C6AD6546}"/>
    <cellStyle name="20% - Accent6 2 5 2 5" xfId="11008" xr:uid="{053427DA-7305-4C53-8E9B-2B579F35EC6E}"/>
    <cellStyle name="20% - Accent6 2 5 2 5 2" xfId="16137" xr:uid="{64F976B5-A1F6-4A3A-B446-D00B51147C3F}"/>
    <cellStyle name="20% - Accent6 2 5 2 5 2 2" xfId="26066" xr:uid="{EA9CBF87-FBD4-48F2-A163-E48A63B0E659}"/>
    <cellStyle name="20% - Accent6 2 5 2 5 2 2 2" xfId="48273" xr:uid="{C50C1426-83DF-49B7-B647-CA4EA533E597}"/>
    <cellStyle name="20% - Accent6 2 5 2 5 2 3" xfId="38625" xr:uid="{B7EA3FCC-0187-4EB2-9391-98EB4ADEA4D2}"/>
    <cellStyle name="20% - Accent6 2 5 2 5 3" xfId="21108" xr:uid="{F371129E-6ED5-4A69-ADE9-943D94C5B5BD}"/>
    <cellStyle name="20% - Accent6 2 5 2 5 3 2" xfId="43443" xr:uid="{8A1DD9DC-A6D8-41B8-91B8-405CF8988718}"/>
    <cellStyle name="20% - Accent6 2 5 2 5 4" xfId="33795" xr:uid="{1DFAC0A9-741D-4D49-A8B3-A887D49F2F80}"/>
    <cellStyle name="20% - Accent6 2 5 2 6" xfId="13638" xr:uid="{F9F6DCF8-0082-4C4B-85EF-110ABAA11778}"/>
    <cellStyle name="20% - Accent6 2 5 2 6 2" xfId="23587" xr:uid="{1854D9C3-41B1-4771-B4B6-CD59DCA84BD8}"/>
    <cellStyle name="20% - Accent6 2 5 2 6 2 2" xfId="45861" xr:uid="{5C74B685-6DE9-4950-BB94-6DF3DA21F655}"/>
    <cellStyle name="20% - Accent6 2 5 2 6 3" xfId="36213" xr:uid="{51FDD933-AFE1-482A-BCFA-827228B2DD14}"/>
    <cellStyle name="20% - Accent6 2 5 2 7" xfId="18637" xr:uid="{6E8ED407-C0F5-4308-BB4D-7FE545B1C165}"/>
    <cellStyle name="20% - Accent6 2 5 2 7 2" xfId="41033" xr:uid="{CAE4AFA3-906F-44CF-B918-AD7A3A46A5C2}"/>
    <cellStyle name="20% - Accent6 2 5 2 8" xfId="31385" xr:uid="{C5FEACE8-BDEB-4191-84DC-B1E422B81E8A}"/>
    <cellStyle name="20% - Accent6 2 5 3" xfId="2444" xr:uid="{97EA3993-1828-4D8A-BB68-88CC11A22F7C}"/>
    <cellStyle name="20% - Accent6 2 5 3 2" xfId="11012" xr:uid="{1D5284D6-A5AF-4291-9F37-EF6C89506182}"/>
    <cellStyle name="20% - Accent6 2 5 3 2 2" xfId="16141" xr:uid="{D719FC1C-14EE-4489-A2A2-73420BF5D0E2}"/>
    <cellStyle name="20% - Accent6 2 5 3 2 2 2" xfId="26070" xr:uid="{28C08362-ED6A-4B77-B5F2-7EA3CA146C81}"/>
    <cellStyle name="20% - Accent6 2 5 3 2 2 2 2" xfId="48277" xr:uid="{80A7D75D-5E11-4C21-8E42-DAA85D1EFAA8}"/>
    <cellStyle name="20% - Accent6 2 5 3 2 2 3" xfId="38629" xr:uid="{C5097617-328E-4596-BC70-FF0D82D8A514}"/>
    <cellStyle name="20% - Accent6 2 5 3 2 3" xfId="21112" xr:uid="{F2BA2EE6-0241-4A46-BA46-B0CCD4FB4A08}"/>
    <cellStyle name="20% - Accent6 2 5 3 2 3 2" xfId="43447" xr:uid="{9831D147-C154-4FEB-8D4D-1B55050F5D02}"/>
    <cellStyle name="20% - Accent6 2 5 3 2 4" xfId="33799" xr:uid="{C93A5B63-4CF2-4AA5-A850-444DD1FC5B6D}"/>
    <cellStyle name="20% - Accent6 2 5 3 3" xfId="13642" xr:uid="{7A225169-6186-4108-A1AC-443BA6AD9BD4}"/>
    <cellStyle name="20% - Accent6 2 5 3 3 2" xfId="23591" xr:uid="{6273DA85-F736-4C5C-B321-B8D4DB819FD3}"/>
    <cellStyle name="20% - Accent6 2 5 3 3 2 2" xfId="45865" xr:uid="{77771E90-8FD2-4E4A-9F52-F80360F0F81A}"/>
    <cellStyle name="20% - Accent6 2 5 3 3 3" xfId="36217" xr:uid="{3427ADEE-2AD1-4931-949D-FA6B9206B4F3}"/>
    <cellStyle name="20% - Accent6 2 5 3 4" xfId="18641" xr:uid="{C2861DBF-5073-4BC8-8743-0B021F467C10}"/>
    <cellStyle name="20% - Accent6 2 5 3 4 2" xfId="41037" xr:uid="{520BE38E-25B8-4EF7-A1D3-8A6E3D971915}"/>
    <cellStyle name="20% - Accent6 2 5 3 5" xfId="31389" xr:uid="{20D25C8F-A557-4264-AB96-16CA163C5D4E}"/>
    <cellStyle name="20% - Accent6 2 5 4" xfId="2445" xr:uid="{6D4DC225-8032-4351-A79A-8B778E82502F}"/>
    <cellStyle name="20% - Accent6 2 5 4 2" xfId="11013" xr:uid="{E719D204-CF0F-4E73-9E4E-763158FC6C1E}"/>
    <cellStyle name="20% - Accent6 2 5 4 2 2" xfId="16142" xr:uid="{AE70CC1B-0CE0-4397-A0ED-ECBB9531993A}"/>
    <cellStyle name="20% - Accent6 2 5 4 2 2 2" xfId="26071" xr:uid="{A325534B-3BA1-4CB6-BF09-EDC8E2CA210D}"/>
    <cellStyle name="20% - Accent6 2 5 4 2 2 2 2" xfId="48278" xr:uid="{49A3391B-8AD2-4EA3-BFB6-D1C99977DAD1}"/>
    <cellStyle name="20% - Accent6 2 5 4 2 2 3" xfId="38630" xr:uid="{FD0C3143-164E-4D3A-991E-9DD1E7CA1213}"/>
    <cellStyle name="20% - Accent6 2 5 4 2 3" xfId="21113" xr:uid="{51254C5B-5129-4820-BD21-8434866555CD}"/>
    <cellStyle name="20% - Accent6 2 5 4 2 3 2" xfId="43448" xr:uid="{2A8A7C82-AFC0-4022-95C0-58C93A23A371}"/>
    <cellStyle name="20% - Accent6 2 5 4 2 4" xfId="33800" xr:uid="{1A72A869-D892-477D-BA46-04FC584624E6}"/>
    <cellStyle name="20% - Accent6 2 5 4 3" xfId="13643" xr:uid="{A10BE792-11E6-4D45-A4E0-9A95170D1831}"/>
    <cellStyle name="20% - Accent6 2 5 4 3 2" xfId="23592" xr:uid="{CD3DB2CB-C91D-496F-B3E9-18B2328ADA04}"/>
    <cellStyle name="20% - Accent6 2 5 4 3 2 2" xfId="45866" xr:uid="{5F4C32E8-D745-46F8-8020-4D6703DB718A}"/>
    <cellStyle name="20% - Accent6 2 5 4 3 3" xfId="36218" xr:uid="{4C77A8B0-771B-446C-BC9E-3B30AB240982}"/>
    <cellStyle name="20% - Accent6 2 5 4 4" xfId="18642" xr:uid="{3E02E39A-F416-4A66-86B1-7EF961A359EC}"/>
    <cellStyle name="20% - Accent6 2 5 4 4 2" xfId="41038" xr:uid="{B64F50D6-62EB-422F-AC1F-2E214D8ACCF4}"/>
    <cellStyle name="20% - Accent6 2 5 4 5" xfId="31390" xr:uid="{F9491B2F-FA4E-424E-8ACE-93A9022D4DCE}"/>
    <cellStyle name="20% - Accent6 2 5 5" xfId="2446" xr:uid="{8DDEEFAD-97D9-470B-A575-8D84EA7AB4EC}"/>
    <cellStyle name="20% - Accent6 2 5 5 2" xfId="11014" xr:uid="{A092E70E-5432-401A-AC53-B20673B9F322}"/>
    <cellStyle name="20% - Accent6 2 5 5 2 2" xfId="16143" xr:uid="{329580E5-43CF-45C5-BCB1-7D73901ACFEF}"/>
    <cellStyle name="20% - Accent6 2 5 5 2 2 2" xfId="26072" xr:uid="{917A8474-6E3C-4643-99E1-D316CBDEE10A}"/>
    <cellStyle name="20% - Accent6 2 5 5 2 2 2 2" xfId="48279" xr:uid="{FFB5EC3A-6BFB-4B5A-B8DE-3AE2E78870B3}"/>
    <cellStyle name="20% - Accent6 2 5 5 2 2 3" xfId="38631" xr:uid="{D4DD1489-6241-4249-9062-B12477034137}"/>
    <cellStyle name="20% - Accent6 2 5 5 2 3" xfId="21114" xr:uid="{FEC4DB25-71E1-4C39-ABAF-314F2A5DEFC5}"/>
    <cellStyle name="20% - Accent6 2 5 5 2 3 2" xfId="43449" xr:uid="{62BB096A-BA6B-4575-8738-8946D77FE752}"/>
    <cellStyle name="20% - Accent6 2 5 5 2 4" xfId="33801" xr:uid="{44ECFCF7-DC13-4B71-9421-5E29C01AF376}"/>
    <cellStyle name="20% - Accent6 2 5 5 3" xfId="13644" xr:uid="{DAC2D617-5B55-4361-A48F-AA6988B87DF3}"/>
    <cellStyle name="20% - Accent6 2 5 5 3 2" xfId="23593" xr:uid="{9B6F5CB9-B6B5-4AB5-82EC-DF002A5BDAB2}"/>
    <cellStyle name="20% - Accent6 2 5 5 3 2 2" xfId="45867" xr:uid="{6F66435E-9EF1-4059-AF60-AF62CF51AD84}"/>
    <cellStyle name="20% - Accent6 2 5 5 3 3" xfId="36219" xr:uid="{956F1FED-9899-46F2-B3B0-06B08D13BDCD}"/>
    <cellStyle name="20% - Accent6 2 5 5 4" xfId="18643" xr:uid="{B3BB56BD-6FBE-4088-9933-A83DC3C4E0C7}"/>
    <cellStyle name="20% - Accent6 2 5 5 4 2" xfId="41039" xr:uid="{C6A1C29D-4D2B-4BD5-9554-AF0CFBAEDD4C}"/>
    <cellStyle name="20% - Accent6 2 5 5 5" xfId="31391" xr:uid="{399EDAC5-1C39-4173-9690-1F141C1EC69D}"/>
    <cellStyle name="20% - Accent6 2 5 6" xfId="11007" xr:uid="{463561F0-F438-4E5C-A824-E59CB244F8CB}"/>
    <cellStyle name="20% - Accent6 2 5 6 2" xfId="16136" xr:uid="{E0AD4ABE-10C8-486E-858F-84735921C35D}"/>
    <cellStyle name="20% - Accent6 2 5 6 2 2" xfId="26065" xr:uid="{46C9E31D-DA5F-407A-A7DD-760853581A98}"/>
    <cellStyle name="20% - Accent6 2 5 6 2 2 2" xfId="48272" xr:uid="{1A25CC51-7F73-431E-9C86-32681B119EDF}"/>
    <cellStyle name="20% - Accent6 2 5 6 2 3" xfId="38624" xr:uid="{32107BA3-1680-4D45-82DC-DB396F813912}"/>
    <cellStyle name="20% - Accent6 2 5 6 3" xfId="21107" xr:uid="{D7E59194-7AEC-4E1A-BABD-289881D0691A}"/>
    <cellStyle name="20% - Accent6 2 5 6 3 2" xfId="43442" xr:uid="{33A6B150-CD9B-421A-A831-EB7273EE69C3}"/>
    <cellStyle name="20% - Accent6 2 5 6 4" xfId="33794" xr:uid="{10FB32A0-14A9-4D6C-ABE3-7C5B238A2B64}"/>
    <cellStyle name="20% - Accent6 2 5 7" xfId="13637" xr:uid="{DB648AA9-286C-42ED-86B2-7F51F5381348}"/>
    <cellStyle name="20% - Accent6 2 5 7 2" xfId="23586" xr:uid="{47331D4B-8A1C-4F02-AB40-A1EF7EDB5869}"/>
    <cellStyle name="20% - Accent6 2 5 7 2 2" xfId="45860" xr:uid="{736B143D-CF62-46ED-947C-F62C710CBBE9}"/>
    <cellStyle name="20% - Accent6 2 5 7 3" xfId="36212" xr:uid="{B69A83FE-EE18-4D10-B67C-7BDF2D7648FB}"/>
    <cellStyle name="20% - Accent6 2 5 8" xfId="18636" xr:uid="{5DBA14D2-D925-4406-A053-8C73C7D45F55}"/>
    <cellStyle name="20% - Accent6 2 5 8 2" xfId="41032" xr:uid="{CEA64028-9A7A-4B57-8477-AB338DA8A4AC}"/>
    <cellStyle name="20% - Accent6 2 5 9" xfId="31384" xr:uid="{2AAF90F8-1A3D-4F0D-B405-CB313AAE3C8F}"/>
    <cellStyle name="20% - Accent6 2 6" xfId="2447" xr:uid="{73FF73C7-FEDF-4EC4-93E4-521C2685D2B6}"/>
    <cellStyle name="20% - Accent6 2 6 2" xfId="2448" xr:uid="{0D0FF09C-F2C2-4CFA-BAAF-2C8C157F1564}"/>
    <cellStyle name="20% - Accent6 2 6 2 2" xfId="2449" xr:uid="{2CE685C8-03F0-4D5E-9338-8FFD3E6D04B5}"/>
    <cellStyle name="20% - Accent6 2 6 2 2 2" xfId="11017" xr:uid="{96871BA1-E0B7-437F-A8C8-91DDB3394E29}"/>
    <cellStyle name="20% - Accent6 2 6 2 2 2 2" xfId="16146" xr:uid="{9ED8ABD3-F901-4606-97E3-9E800D6D1C6A}"/>
    <cellStyle name="20% - Accent6 2 6 2 2 2 2 2" xfId="26075" xr:uid="{88660F59-5210-496D-BBD5-422EBF11FACA}"/>
    <cellStyle name="20% - Accent6 2 6 2 2 2 2 2 2" xfId="48282" xr:uid="{2C4B365E-3341-4A67-97D7-1EDC048EA79D}"/>
    <cellStyle name="20% - Accent6 2 6 2 2 2 2 3" xfId="38634" xr:uid="{4D5B238B-73DB-4D21-8680-D7474AC69E74}"/>
    <cellStyle name="20% - Accent6 2 6 2 2 2 3" xfId="21117" xr:uid="{9F5D1625-B065-43AE-975C-2FB2ABEC4ACE}"/>
    <cellStyle name="20% - Accent6 2 6 2 2 2 3 2" xfId="43452" xr:uid="{8E70D112-C283-4192-A31B-FCE5B8B55632}"/>
    <cellStyle name="20% - Accent6 2 6 2 2 2 4" xfId="33804" xr:uid="{D01F73FD-98D7-4CC5-8FF9-F0D446ACA0A6}"/>
    <cellStyle name="20% - Accent6 2 6 2 2 3" xfId="13647" xr:uid="{EEC44385-1BE3-49D0-A7BE-3F5EF429955E}"/>
    <cellStyle name="20% - Accent6 2 6 2 2 3 2" xfId="23596" xr:uid="{1059FFC0-267B-4F73-A623-C121C93697B0}"/>
    <cellStyle name="20% - Accent6 2 6 2 2 3 2 2" xfId="45870" xr:uid="{678F3EE5-F236-4E9F-AAC3-843F47FE6344}"/>
    <cellStyle name="20% - Accent6 2 6 2 2 3 3" xfId="36222" xr:uid="{B2B7249B-867F-49FA-890E-BCA46EB4043C}"/>
    <cellStyle name="20% - Accent6 2 6 2 2 4" xfId="18646" xr:uid="{99BBF9CD-40A6-413A-8044-B152270564AC}"/>
    <cellStyle name="20% - Accent6 2 6 2 2 4 2" xfId="41042" xr:uid="{C02D1784-3AF2-4EC2-BFF4-E838B87EEC4C}"/>
    <cellStyle name="20% - Accent6 2 6 2 2 5" xfId="31394" xr:uid="{EB603159-7C9C-4C8D-879B-47367C3A79BB}"/>
    <cellStyle name="20% - Accent6 2 6 2 3" xfId="2450" xr:uid="{E5A80C22-9572-42AD-9F2B-0A0EA9DDE0C0}"/>
    <cellStyle name="20% - Accent6 2 6 2 3 2" xfId="11018" xr:uid="{FE1BEF03-F084-4BB8-ABF5-6CC3858ECD4C}"/>
    <cellStyle name="20% - Accent6 2 6 2 3 2 2" xfId="16147" xr:uid="{60757FFA-DBB7-4AEC-B23A-2F9AB584BD69}"/>
    <cellStyle name="20% - Accent6 2 6 2 3 2 2 2" xfId="26076" xr:uid="{406BA579-0813-4322-93A0-CA194A9BAAC7}"/>
    <cellStyle name="20% - Accent6 2 6 2 3 2 2 2 2" xfId="48283" xr:uid="{305E5E47-D1E9-4390-8F2B-31F8EB83BC3E}"/>
    <cellStyle name="20% - Accent6 2 6 2 3 2 2 3" xfId="38635" xr:uid="{68F0A7A4-C846-45D4-B54F-501DDE37C73E}"/>
    <cellStyle name="20% - Accent6 2 6 2 3 2 3" xfId="21118" xr:uid="{D42C63F8-7A54-4EAC-A2A4-9A2A69413E61}"/>
    <cellStyle name="20% - Accent6 2 6 2 3 2 3 2" xfId="43453" xr:uid="{0D37C926-0D2B-4225-8B4B-6D826E957968}"/>
    <cellStyle name="20% - Accent6 2 6 2 3 2 4" xfId="33805" xr:uid="{53E8672F-2FB8-4E61-ACDF-AF873DBA8666}"/>
    <cellStyle name="20% - Accent6 2 6 2 3 3" xfId="13648" xr:uid="{B0C15072-99B5-4942-98A2-A60325115740}"/>
    <cellStyle name="20% - Accent6 2 6 2 3 3 2" xfId="23597" xr:uid="{BC2C88B2-0A9F-4464-A09C-F5B9D5EFD0D6}"/>
    <cellStyle name="20% - Accent6 2 6 2 3 3 2 2" xfId="45871" xr:uid="{5CD48C84-DDD1-4228-BF7E-42B98E2D5DE8}"/>
    <cellStyle name="20% - Accent6 2 6 2 3 3 3" xfId="36223" xr:uid="{A97C2CFD-53B3-4006-BC7F-308FF2183A99}"/>
    <cellStyle name="20% - Accent6 2 6 2 3 4" xfId="18647" xr:uid="{149856D5-BAAF-4BD0-8BE2-414A4A77C7D1}"/>
    <cellStyle name="20% - Accent6 2 6 2 3 4 2" xfId="41043" xr:uid="{B5E0CD40-8999-4595-8C65-2537E82434C7}"/>
    <cellStyle name="20% - Accent6 2 6 2 3 5" xfId="31395" xr:uid="{63519CED-2E41-4F75-B847-26EEE119AB9D}"/>
    <cellStyle name="20% - Accent6 2 6 2 4" xfId="2451" xr:uid="{8BAE3828-D7A2-4AAC-A36A-8BC843073874}"/>
    <cellStyle name="20% - Accent6 2 6 2 4 2" xfId="11019" xr:uid="{C982E99B-744E-4F0D-9397-75D9B7186FD2}"/>
    <cellStyle name="20% - Accent6 2 6 2 4 2 2" xfId="16148" xr:uid="{520CB4DB-AAA1-43E2-8394-B42C60719FFB}"/>
    <cellStyle name="20% - Accent6 2 6 2 4 2 2 2" xfId="26077" xr:uid="{BADB5ED8-6FD9-4D01-BE23-D44CC59220FA}"/>
    <cellStyle name="20% - Accent6 2 6 2 4 2 2 2 2" xfId="48284" xr:uid="{76D6C219-CBD1-46F8-A2D6-89D9D2DACE90}"/>
    <cellStyle name="20% - Accent6 2 6 2 4 2 2 3" xfId="38636" xr:uid="{D5B80291-002B-406A-948E-EEB8E9192A7B}"/>
    <cellStyle name="20% - Accent6 2 6 2 4 2 3" xfId="21119" xr:uid="{539E5BD2-46F5-419B-B9FB-3B0306A79824}"/>
    <cellStyle name="20% - Accent6 2 6 2 4 2 3 2" xfId="43454" xr:uid="{5AE4BDDE-5164-4C69-B4C1-B5F60F6D49BC}"/>
    <cellStyle name="20% - Accent6 2 6 2 4 2 4" xfId="33806" xr:uid="{28EDC995-8C78-414C-9168-8CC6480DA817}"/>
    <cellStyle name="20% - Accent6 2 6 2 4 3" xfId="13649" xr:uid="{31652100-FB54-4AEA-B8E1-3762806ECC64}"/>
    <cellStyle name="20% - Accent6 2 6 2 4 3 2" xfId="23598" xr:uid="{565BA4CA-0626-40A7-9E87-A5F09FD52885}"/>
    <cellStyle name="20% - Accent6 2 6 2 4 3 2 2" xfId="45872" xr:uid="{63071DC2-68A8-449C-9010-42A58DB60AB8}"/>
    <cellStyle name="20% - Accent6 2 6 2 4 3 3" xfId="36224" xr:uid="{9A80A3F9-F2DD-4636-8337-94793AE0EFF5}"/>
    <cellStyle name="20% - Accent6 2 6 2 4 4" xfId="18648" xr:uid="{E4CF64E8-6D38-4130-9826-D5A9EF78378C}"/>
    <cellStyle name="20% - Accent6 2 6 2 4 4 2" xfId="41044" xr:uid="{ECA7DB8F-3743-49FB-8AB0-433E8AE2689C}"/>
    <cellStyle name="20% - Accent6 2 6 2 4 5" xfId="31396" xr:uid="{C9B5FBD2-683C-4834-A3D3-79E06ED18F7D}"/>
    <cellStyle name="20% - Accent6 2 6 2 5" xfId="11016" xr:uid="{519417DF-FE47-4BC6-984C-C102C7F43408}"/>
    <cellStyle name="20% - Accent6 2 6 2 5 2" xfId="16145" xr:uid="{AA0B0A3D-EAF0-4D10-8CE2-B076B289FEA1}"/>
    <cellStyle name="20% - Accent6 2 6 2 5 2 2" xfId="26074" xr:uid="{1626CCA2-E246-45B9-A1F5-6D0CF6003C33}"/>
    <cellStyle name="20% - Accent6 2 6 2 5 2 2 2" xfId="48281" xr:uid="{4BDDDF36-DF9A-48E3-9E4D-E4CDB6FE1356}"/>
    <cellStyle name="20% - Accent6 2 6 2 5 2 3" xfId="38633" xr:uid="{F4558A4A-AAAC-466D-87D0-9620F0DF2B3F}"/>
    <cellStyle name="20% - Accent6 2 6 2 5 3" xfId="21116" xr:uid="{19037F2D-7A85-46D3-B3CA-FAB205636BA3}"/>
    <cellStyle name="20% - Accent6 2 6 2 5 3 2" xfId="43451" xr:uid="{67298771-F1BD-4934-B589-02EDC8C9C4CC}"/>
    <cellStyle name="20% - Accent6 2 6 2 5 4" xfId="33803" xr:uid="{BD5A5734-F707-453E-ACD0-BC898A00E648}"/>
    <cellStyle name="20% - Accent6 2 6 2 6" xfId="13646" xr:uid="{F1FE7F73-91E7-43A0-9C58-92498B3685E8}"/>
    <cellStyle name="20% - Accent6 2 6 2 6 2" xfId="23595" xr:uid="{971FE599-BDA2-40A2-A628-5863F0207001}"/>
    <cellStyle name="20% - Accent6 2 6 2 6 2 2" xfId="45869" xr:uid="{22650332-3B10-47B7-9EC1-84EFB7589A66}"/>
    <cellStyle name="20% - Accent6 2 6 2 6 3" xfId="36221" xr:uid="{079AF1EE-F323-4AC2-B8E5-A71F372E614A}"/>
    <cellStyle name="20% - Accent6 2 6 2 7" xfId="18645" xr:uid="{8DB80C53-2C59-4216-AF2D-EDDFDA5CE26A}"/>
    <cellStyle name="20% - Accent6 2 6 2 7 2" xfId="41041" xr:uid="{11030477-0731-4CCA-BA02-E6613E257571}"/>
    <cellStyle name="20% - Accent6 2 6 2 8" xfId="31393" xr:uid="{A7984BB3-215D-456B-8C1F-BA0F8F1A7C3A}"/>
    <cellStyle name="20% - Accent6 2 6 3" xfId="2452" xr:uid="{FC96BFA3-4594-4D2D-B871-2996D9AA7CAB}"/>
    <cellStyle name="20% - Accent6 2 6 3 2" xfId="11020" xr:uid="{EEF067A6-354B-4E7C-830E-BE5A6B2E36FF}"/>
    <cellStyle name="20% - Accent6 2 6 3 2 2" xfId="16149" xr:uid="{C3CDA3CF-A1F6-4604-9675-C5726CCFE4B9}"/>
    <cellStyle name="20% - Accent6 2 6 3 2 2 2" xfId="26078" xr:uid="{1C4AF222-D359-494A-8BF2-C2CCC58AC80F}"/>
    <cellStyle name="20% - Accent6 2 6 3 2 2 2 2" xfId="48285" xr:uid="{F0901FBF-EF76-41FD-8F64-86B7C4089316}"/>
    <cellStyle name="20% - Accent6 2 6 3 2 2 3" xfId="38637" xr:uid="{514D8099-8786-4EA8-B8F6-277DF2E45CA0}"/>
    <cellStyle name="20% - Accent6 2 6 3 2 3" xfId="21120" xr:uid="{DD4B635D-5279-4F1B-81B6-7046FDF7351B}"/>
    <cellStyle name="20% - Accent6 2 6 3 2 3 2" xfId="43455" xr:uid="{013F52A4-5109-488F-8915-C4C76A4EDAF7}"/>
    <cellStyle name="20% - Accent6 2 6 3 2 4" xfId="33807" xr:uid="{8759CE84-7818-4A9B-9474-712A989CCEE1}"/>
    <cellStyle name="20% - Accent6 2 6 3 3" xfId="13650" xr:uid="{D9FA6ACC-7F62-4E91-80FB-1BD148147DE6}"/>
    <cellStyle name="20% - Accent6 2 6 3 3 2" xfId="23599" xr:uid="{94875B10-43C0-49C6-9308-2366FF22D5AE}"/>
    <cellStyle name="20% - Accent6 2 6 3 3 2 2" xfId="45873" xr:uid="{666B851A-E572-4C68-90F9-32C05D9242F6}"/>
    <cellStyle name="20% - Accent6 2 6 3 3 3" xfId="36225" xr:uid="{2DB904C1-2751-4894-89DF-DA8222CA3F3A}"/>
    <cellStyle name="20% - Accent6 2 6 3 4" xfId="18649" xr:uid="{3C1672A0-A4EA-4723-B13A-5F6540155E3C}"/>
    <cellStyle name="20% - Accent6 2 6 3 4 2" xfId="41045" xr:uid="{7E32BF5B-6BAF-4B39-B60F-65C0A45A9B84}"/>
    <cellStyle name="20% - Accent6 2 6 3 5" xfId="31397" xr:uid="{2572BA0C-E7A3-4A60-A09B-9A65291DC791}"/>
    <cellStyle name="20% - Accent6 2 6 4" xfId="2453" xr:uid="{ACD9690C-8BCE-482C-B85F-AA535950CB9D}"/>
    <cellStyle name="20% - Accent6 2 6 4 2" xfId="11021" xr:uid="{B4106211-B102-436B-AE91-9D88052A1F34}"/>
    <cellStyle name="20% - Accent6 2 6 4 2 2" xfId="16150" xr:uid="{32BBFD59-8ECF-4222-8EF4-B91135585C13}"/>
    <cellStyle name="20% - Accent6 2 6 4 2 2 2" xfId="26079" xr:uid="{CA0154DA-D46E-4999-BD76-3DF37E4C2D45}"/>
    <cellStyle name="20% - Accent6 2 6 4 2 2 2 2" xfId="48286" xr:uid="{6E523882-7BCB-42D7-B962-48F739EA9650}"/>
    <cellStyle name="20% - Accent6 2 6 4 2 2 3" xfId="38638" xr:uid="{B848B8B9-024A-42FC-B336-089DC1947DF6}"/>
    <cellStyle name="20% - Accent6 2 6 4 2 3" xfId="21121" xr:uid="{73138978-CCB7-4FB8-A587-DF58FEC7BCA2}"/>
    <cellStyle name="20% - Accent6 2 6 4 2 3 2" xfId="43456" xr:uid="{FED412B2-2073-45E7-9B4E-34FF59361E54}"/>
    <cellStyle name="20% - Accent6 2 6 4 2 4" xfId="33808" xr:uid="{B7DCCB7D-D727-4118-BF38-6F02AE625B95}"/>
    <cellStyle name="20% - Accent6 2 6 4 3" xfId="13651" xr:uid="{FDFCC2E3-A460-4620-88A4-53776A5AC590}"/>
    <cellStyle name="20% - Accent6 2 6 4 3 2" xfId="23600" xr:uid="{9A36714B-9DC2-45FF-8AC2-254195A2C0A8}"/>
    <cellStyle name="20% - Accent6 2 6 4 3 2 2" xfId="45874" xr:uid="{98BBF6B2-509B-4AF7-AC00-DF6B6511C903}"/>
    <cellStyle name="20% - Accent6 2 6 4 3 3" xfId="36226" xr:uid="{34EA1D96-3D2A-4957-B454-78676388087E}"/>
    <cellStyle name="20% - Accent6 2 6 4 4" xfId="18650" xr:uid="{10D85CEC-7BF7-46F9-85B1-8C9CDFC00631}"/>
    <cellStyle name="20% - Accent6 2 6 4 4 2" xfId="41046" xr:uid="{E326B3B7-F038-46DE-9518-D9616C131A48}"/>
    <cellStyle name="20% - Accent6 2 6 4 5" xfId="31398" xr:uid="{2BB5EB68-57B2-4480-876E-9893CEC9A036}"/>
    <cellStyle name="20% - Accent6 2 6 5" xfId="2454" xr:uid="{4E9A0B52-3560-45C4-9A78-24F4056574CA}"/>
    <cellStyle name="20% - Accent6 2 6 5 2" xfId="11022" xr:uid="{AF84944C-52CB-434C-B3C9-F8B87DC4145B}"/>
    <cellStyle name="20% - Accent6 2 6 5 2 2" xfId="16151" xr:uid="{1379D124-C0C4-4EDF-BBD6-3827B494037E}"/>
    <cellStyle name="20% - Accent6 2 6 5 2 2 2" xfId="26080" xr:uid="{5ED9E489-75C8-479B-8719-1B4D9542DA7E}"/>
    <cellStyle name="20% - Accent6 2 6 5 2 2 2 2" xfId="48287" xr:uid="{5A20D917-52F1-40F9-B74E-0D634CB7B583}"/>
    <cellStyle name="20% - Accent6 2 6 5 2 2 3" xfId="38639" xr:uid="{EC500346-D360-45C8-8AB7-5DC6CBA6AAE3}"/>
    <cellStyle name="20% - Accent6 2 6 5 2 3" xfId="21122" xr:uid="{B64B87EB-3EF0-4A89-86CA-C7BDB5981B8B}"/>
    <cellStyle name="20% - Accent6 2 6 5 2 3 2" xfId="43457" xr:uid="{4120BEE1-A61F-472D-8799-F175CD14AD91}"/>
    <cellStyle name="20% - Accent6 2 6 5 2 4" xfId="33809" xr:uid="{17A308F9-73A8-4BAF-8836-C816E3A43B4C}"/>
    <cellStyle name="20% - Accent6 2 6 5 3" xfId="13652" xr:uid="{ADE05AF3-B2EC-47B2-80CC-30280F16C710}"/>
    <cellStyle name="20% - Accent6 2 6 5 3 2" xfId="23601" xr:uid="{7E624B4A-D703-4D3F-BE92-7BFDC3DBE0DA}"/>
    <cellStyle name="20% - Accent6 2 6 5 3 2 2" xfId="45875" xr:uid="{69E0C8C1-65D1-4872-9E2B-C474EAF5FD6F}"/>
    <cellStyle name="20% - Accent6 2 6 5 3 3" xfId="36227" xr:uid="{7F4E541C-1B0E-49F8-A0DD-9051E8947D6A}"/>
    <cellStyle name="20% - Accent6 2 6 5 4" xfId="18651" xr:uid="{4095CC4F-5FCD-49FB-AD10-FADBD6369E5B}"/>
    <cellStyle name="20% - Accent6 2 6 5 4 2" xfId="41047" xr:uid="{F8CA1B22-4FB3-40D2-8180-144F407DDBC3}"/>
    <cellStyle name="20% - Accent6 2 6 5 5" xfId="31399" xr:uid="{C1E3E7D8-C97F-4C52-B3FF-1063C4C49683}"/>
    <cellStyle name="20% - Accent6 2 6 6" xfId="11015" xr:uid="{1591FB25-AB92-4A02-B18C-643BE8D3C717}"/>
    <cellStyle name="20% - Accent6 2 6 6 2" xfId="16144" xr:uid="{D4296864-1819-4DD8-ABE9-971B740AE049}"/>
    <cellStyle name="20% - Accent6 2 6 6 2 2" xfId="26073" xr:uid="{BFDF51E5-DF88-45DE-A3BD-BC9F256049C7}"/>
    <cellStyle name="20% - Accent6 2 6 6 2 2 2" xfId="48280" xr:uid="{A352838A-DD89-428A-A582-72FF28C1828D}"/>
    <cellStyle name="20% - Accent6 2 6 6 2 3" xfId="38632" xr:uid="{C051253E-0ACD-4CF8-8A90-E850014E618E}"/>
    <cellStyle name="20% - Accent6 2 6 6 3" xfId="21115" xr:uid="{6D1BA8B6-F6DD-4FF5-B5D2-113CEDA3C808}"/>
    <cellStyle name="20% - Accent6 2 6 6 3 2" xfId="43450" xr:uid="{1A270C2B-9DA7-46AF-801D-F24B8C8F9E49}"/>
    <cellStyle name="20% - Accent6 2 6 6 4" xfId="33802" xr:uid="{80D0F3FB-2CC4-4595-AFC4-3040F504C3E8}"/>
    <cellStyle name="20% - Accent6 2 6 7" xfId="13645" xr:uid="{E2F2CA6A-A805-4678-B376-AC03AD569DE8}"/>
    <cellStyle name="20% - Accent6 2 6 7 2" xfId="23594" xr:uid="{80729296-03F1-483B-BC7C-B3F17F47ED94}"/>
    <cellStyle name="20% - Accent6 2 6 7 2 2" xfId="45868" xr:uid="{C2868B3B-5258-47B8-9497-7A86FB073E95}"/>
    <cellStyle name="20% - Accent6 2 6 7 3" xfId="36220" xr:uid="{2A9BD530-C7A3-475A-B2CE-DDE2A127F116}"/>
    <cellStyle name="20% - Accent6 2 6 8" xfId="18644" xr:uid="{6B6298BF-04B2-4951-BC05-00AE52D0B9AD}"/>
    <cellStyle name="20% - Accent6 2 6 8 2" xfId="41040" xr:uid="{82E0847B-3731-4E42-A445-23045E891785}"/>
    <cellStyle name="20% - Accent6 2 6 9" xfId="31392" xr:uid="{0EA73A03-FAE4-41BA-95CD-FE2AE484F08B}"/>
    <cellStyle name="20% - Accent6 2 7" xfId="2455" xr:uid="{6A137679-34CF-4DC0-8076-51474D03EEA0}"/>
    <cellStyle name="20% - Accent6 2 7 2" xfId="2456" xr:uid="{D25F0821-274A-41C6-A842-D6EA1FB20BCB}"/>
    <cellStyle name="20% - Accent6 2 7 2 2" xfId="2457" xr:uid="{7F88AFA5-A121-4ACE-86C9-A9E11EC7DB33}"/>
    <cellStyle name="20% - Accent6 2 7 2 2 2" xfId="11025" xr:uid="{3332E840-F2DD-4497-96CC-5686BC1766C1}"/>
    <cellStyle name="20% - Accent6 2 7 2 2 2 2" xfId="16154" xr:uid="{6BA13639-45BA-457D-A0CB-6B7E2B3729CC}"/>
    <cellStyle name="20% - Accent6 2 7 2 2 2 2 2" xfId="26083" xr:uid="{F7492B73-1E79-4FF0-92B3-9DA38C899900}"/>
    <cellStyle name="20% - Accent6 2 7 2 2 2 2 2 2" xfId="48290" xr:uid="{1D7BA3E4-AF5A-4627-AA98-2AD607510573}"/>
    <cellStyle name="20% - Accent6 2 7 2 2 2 2 3" xfId="38642" xr:uid="{0CCB25A7-A7D5-4CE4-9319-B8C507DC5082}"/>
    <cellStyle name="20% - Accent6 2 7 2 2 2 3" xfId="21125" xr:uid="{37385005-5A62-403A-8EB6-B3B1B4FF9EB2}"/>
    <cellStyle name="20% - Accent6 2 7 2 2 2 3 2" xfId="43460" xr:uid="{E1CB03CC-DC5C-42F4-B4CE-7C9B7EF11174}"/>
    <cellStyle name="20% - Accent6 2 7 2 2 2 4" xfId="33812" xr:uid="{B37D2149-4A4D-4CC9-8D6D-2E3E700B1ADC}"/>
    <cellStyle name="20% - Accent6 2 7 2 2 3" xfId="13655" xr:uid="{6269E950-4F26-455D-A79C-5D905C1BD1A5}"/>
    <cellStyle name="20% - Accent6 2 7 2 2 3 2" xfId="23604" xr:uid="{5DE2B396-8716-4CB1-8B22-56B02F3C888E}"/>
    <cellStyle name="20% - Accent6 2 7 2 2 3 2 2" xfId="45878" xr:uid="{0959BED3-3550-4C12-852E-3D46C0D193A6}"/>
    <cellStyle name="20% - Accent6 2 7 2 2 3 3" xfId="36230" xr:uid="{1768B83B-7162-4216-9D37-1EBB0942A79E}"/>
    <cellStyle name="20% - Accent6 2 7 2 2 4" xfId="18654" xr:uid="{67327B09-CDC5-471D-A4D9-1C03ADD4DE6E}"/>
    <cellStyle name="20% - Accent6 2 7 2 2 4 2" xfId="41050" xr:uid="{CBD890C1-4662-4B9B-8DDE-1F3E2126688A}"/>
    <cellStyle name="20% - Accent6 2 7 2 2 5" xfId="31402" xr:uid="{BBC81B19-6FD2-4388-9F97-F593FF792776}"/>
    <cellStyle name="20% - Accent6 2 7 2 3" xfId="2458" xr:uid="{EEF8E245-D43E-4EA8-810A-F634334F3E28}"/>
    <cellStyle name="20% - Accent6 2 7 2 3 2" xfId="11026" xr:uid="{2B28735D-851E-496C-BAD5-F4684CF8FE92}"/>
    <cellStyle name="20% - Accent6 2 7 2 3 2 2" xfId="16155" xr:uid="{D5ECDB10-00AB-4B84-BBE1-3A87310BFC83}"/>
    <cellStyle name="20% - Accent6 2 7 2 3 2 2 2" xfId="26084" xr:uid="{FA967424-C112-4F97-8C68-7A5561F4A9AD}"/>
    <cellStyle name="20% - Accent6 2 7 2 3 2 2 2 2" xfId="48291" xr:uid="{0547350A-84CA-48BF-8B71-A9D12CA5A301}"/>
    <cellStyle name="20% - Accent6 2 7 2 3 2 2 3" xfId="38643" xr:uid="{56552DB3-B28B-4573-B360-BF326A95D704}"/>
    <cellStyle name="20% - Accent6 2 7 2 3 2 3" xfId="21126" xr:uid="{E69518A5-AD45-48FD-885E-EF16FDB82E26}"/>
    <cellStyle name="20% - Accent6 2 7 2 3 2 3 2" xfId="43461" xr:uid="{C845276E-59CA-4E88-9B35-3E19760C57B2}"/>
    <cellStyle name="20% - Accent6 2 7 2 3 2 4" xfId="33813" xr:uid="{7164B41C-0D92-460C-A1F8-F93B99BA5D11}"/>
    <cellStyle name="20% - Accent6 2 7 2 3 3" xfId="13656" xr:uid="{8F816F05-1B7C-425D-AA3F-DD8596A432F6}"/>
    <cellStyle name="20% - Accent6 2 7 2 3 3 2" xfId="23605" xr:uid="{3BF77E57-91B6-449E-A146-7A98040B2FF8}"/>
    <cellStyle name="20% - Accent6 2 7 2 3 3 2 2" xfId="45879" xr:uid="{911C7275-CA5B-48FB-8AED-E6B54AC6837F}"/>
    <cellStyle name="20% - Accent6 2 7 2 3 3 3" xfId="36231" xr:uid="{A2719E27-A496-4086-AF5C-11CC8C5120C5}"/>
    <cellStyle name="20% - Accent6 2 7 2 3 4" xfId="18655" xr:uid="{3F4E858E-42C6-4A35-B021-C90F5F21E5E4}"/>
    <cellStyle name="20% - Accent6 2 7 2 3 4 2" xfId="41051" xr:uid="{32442777-13DD-4FD8-9D09-D5991ED00C5A}"/>
    <cellStyle name="20% - Accent6 2 7 2 3 5" xfId="31403" xr:uid="{0B399F69-99AD-49B4-8EBF-BE5A350D40A6}"/>
    <cellStyle name="20% - Accent6 2 7 2 4" xfId="2459" xr:uid="{69C9D8FD-4F0E-4DF4-A063-E116DECF6347}"/>
    <cellStyle name="20% - Accent6 2 7 2 4 2" xfId="11027" xr:uid="{D659CE03-2915-48E3-9F0D-A9A4EBC8AAFD}"/>
    <cellStyle name="20% - Accent6 2 7 2 4 2 2" xfId="16156" xr:uid="{E54FF0F9-8A20-4EF5-B1AA-20040295F836}"/>
    <cellStyle name="20% - Accent6 2 7 2 4 2 2 2" xfId="26085" xr:uid="{E2B00131-503D-4705-8B7D-B6FC071BB6DC}"/>
    <cellStyle name="20% - Accent6 2 7 2 4 2 2 2 2" xfId="48292" xr:uid="{5CAD196B-B6ED-4F60-B326-CD31C392FEB4}"/>
    <cellStyle name="20% - Accent6 2 7 2 4 2 2 3" xfId="38644" xr:uid="{2587065A-9430-45E4-99FA-6C3FD1BF5CBE}"/>
    <cellStyle name="20% - Accent6 2 7 2 4 2 3" xfId="21127" xr:uid="{1F27D4F8-3264-4D11-9018-397635A2EC48}"/>
    <cellStyle name="20% - Accent6 2 7 2 4 2 3 2" xfId="43462" xr:uid="{7CE5433F-3E39-43B7-B81E-0C2A85E1E65D}"/>
    <cellStyle name="20% - Accent6 2 7 2 4 2 4" xfId="33814" xr:uid="{8E6D6047-1135-49F5-A404-B131ED7643FC}"/>
    <cellStyle name="20% - Accent6 2 7 2 4 3" xfId="13657" xr:uid="{7584C96C-98B0-4D95-8228-67960CB23512}"/>
    <cellStyle name="20% - Accent6 2 7 2 4 3 2" xfId="23606" xr:uid="{6AD858A7-8AE7-4635-9FE2-890DC664A72C}"/>
    <cellStyle name="20% - Accent6 2 7 2 4 3 2 2" xfId="45880" xr:uid="{D050B8DF-07CA-47E0-9385-A589385C2BA6}"/>
    <cellStyle name="20% - Accent6 2 7 2 4 3 3" xfId="36232" xr:uid="{2CC86CB3-DEE5-48CD-AF2F-DF833BCA0926}"/>
    <cellStyle name="20% - Accent6 2 7 2 4 4" xfId="18656" xr:uid="{8BC3A518-FD6E-4548-ADF4-7740F499ADAD}"/>
    <cellStyle name="20% - Accent6 2 7 2 4 4 2" xfId="41052" xr:uid="{4065DA2C-5E68-4CCD-9BC5-B1D75C181407}"/>
    <cellStyle name="20% - Accent6 2 7 2 4 5" xfId="31404" xr:uid="{41CB8C0F-D8B9-4CEA-9E89-2CF1E71EE6B2}"/>
    <cellStyle name="20% - Accent6 2 7 2 5" xfId="11024" xr:uid="{AD4E80BF-7786-4A61-A9AF-C0D2B9C247F0}"/>
    <cellStyle name="20% - Accent6 2 7 2 5 2" xfId="16153" xr:uid="{AEB8EBF7-7B6C-4E01-BF49-E6046344B4DB}"/>
    <cellStyle name="20% - Accent6 2 7 2 5 2 2" xfId="26082" xr:uid="{8E4A77EA-5137-4FC9-93E9-FCDC9AA23275}"/>
    <cellStyle name="20% - Accent6 2 7 2 5 2 2 2" xfId="48289" xr:uid="{217AF697-8328-4F3F-9DE7-B3568B17444B}"/>
    <cellStyle name="20% - Accent6 2 7 2 5 2 3" xfId="38641" xr:uid="{8FE9218C-4723-4037-AC34-BF563DFF6986}"/>
    <cellStyle name="20% - Accent6 2 7 2 5 3" xfId="21124" xr:uid="{7003EC01-5424-41C7-B30D-DA8DE9E7A006}"/>
    <cellStyle name="20% - Accent6 2 7 2 5 3 2" xfId="43459" xr:uid="{B3BFAF04-F3BB-4B4A-B1A8-7539A6398BED}"/>
    <cellStyle name="20% - Accent6 2 7 2 5 4" xfId="33811" xr:uid="{4062AEDE-FD32-45D6-BCDD-8732EAA041EE}"/>
    <cellStyle name="20% - Accent6 2 7 2 6" xfId="13654" xr:uid="{FC1C83B6-505E-4A1B-84B9-5D61456035A5}"/>
    <cellStyle name="20% - Accent6 2 7 2 6 2" xfId="23603" xr:uid="{6E844BE9-66BF-434B-ACAD-DE37915FE13B}"/>
    <cellStyle name="20% - Accent6 2 7 2 6 2 2" xfId="45877" xr:uid="{815FAFC1-93F7-4853-A40E-71B68C21E21A}"/>
    <cellStyle name="20% - Accent6 2 7 2 6 3" xfId="36229" xr:uid="{51A95A4A-EBD7-4B8F-898F-FE4652AEA2BB}"/>
    <cellStyle name="20% - Accent6 2 7 2 7" xfId="18653" xr:uid="{09AEE521-F298-4993-B9A7-FB5A7DF80B6F}"/>
    <cellStyle name="20% - Accent6 2 7 2 7 2" xfId="41049" xr:uid="{26A8146D-CFB4-45B6-AF9A-2622976A8A8C}"/>
    <cellStyle name="20% - Accent6 2 7 2 8" xfId="31401" xr:uid="{BFCB21C3-BA7B-406E-BD21-AF247D5B31CE}"/>
    <cellStyle name="20% - Accent6 2 7 3" xfId="2460" xr:uid="{C5F21596-91E9-42A5-BE2E-8063BD84817E}"/>
    <cellStyle name="20% - Accent6 2 7 3 2" xfId="11028" xr:uid="{8F18F029-3571-4DD3-9425-46BF6FB1384C}"/>
    <cellStyle name="20% - Accent6 2 7 3 2 2" xfId="16157" xr:uid="{892004B3-B2E4-4268-AC67-B8838BF70EA0}"/>
    <cellStyle name="20% - Accent6 2 7 3 2 2 2" xfId="26086" xr:uid="{73F7C00B-2A81-4BFA-946E-9EB88E8280B4}"/>
    <cellStyle name="20% - Accent6 2 7 3 2 2 2 2" xfId="48293" xr:uid="{13A3C86A-B237-4AD9-B13E-462C181F062A}"/>
    <cellStyle name="20% - Accent6 2 7 3 2 2 3" xfId="38645" xr:uid="{E09BE3EF-76F1-4273-8932-A7568C807516}"/>
    <cellStyle name="20% - Accent6 2 7 3 2 3" xfId="21128" xr:uid="{16811AA1-BFC3-4494-B199-AF04D453A2D3}"/>
    <cellStyle name="20% - Accent6 2 7 3 2 3 2" xfId="43463" xr:uid="{923F31C6-AF78-4C0F-94F7-F1378FCAC77A}"/>
    <cellStyle name="20% - Accent6 2 7 3 2 4" xfId="33815" xr:uid="{5998A410-6110-4A7B-AC02-230D03096995}"/>
    <cellStyle name="20% - Accent6 2 7 3 3" xfId="13658" xr:uid="{8878D068-3575-4835-8B59-5A68E6BAE3A8}"/>
    <cellStyle name="20% - Accent6 2 7 3 3 2" xfId="23607" xr:uid="{599E836D-A677-46B8-8E71-8521A95AEB0A}"/>
    <cellStyle name="20% - Accent6 2 7 3 3 2 2" xfId="45881" xr:uid="{C6A8401B-9805-4A42-95D2-9599507A3FF5}"/>
    <cellStyle name="20% - Accent6 2 7 3 3 3" xfId="36233" xr:uid="{8EA214E7-B86A-4D6B-ADE7-46A6D230EADC}"/>
    <cellStyle name="20% - Accent6 2 7 3 4" xfId="18657" xr:uid="{4E2B63C5-909F-48BC-9765-E1B233DFD1F5}"/>
    <cellStyle name="20% - Accent6 2 7 3 4 2" xfId="41053" xr:uid="{160311D6-7DC3-4F54-AE1B-3709271BB1B6}"/>
    <cellStyle name="20% - Accent6 2 7 3 5" xfId="31405" xr:uid="{F45CA090-A436-4FF5-835F-A6A5282BE007}"/>
    <cellStyle name="20% - Accent6 2 7 4" xfId="2461" xr:uid="{69C192C0-D1D4-4A33-AC01-B70E03D06133}"/>
    <cellStyle name="20% - Accent6 2 7 4 2" xfId="11029" xr:uid="{42B2576B-C319-414F-9FFF-481CD1BDE68C}"/>
    <cellStyle name="20% - Accent6 2 7 4 2 2" xfId="16158" xr:uid="{AEFC6795-C231-478A-A959-781A358E5101}"/>
    <cellStyle name="20% - Accent6 2 7 4 2 2 2" xfId="26087" xr:uid="{3EDD23E8-B8E7-43FA-A309-5D978988FA69}"/>
    <cellStyle name="20% - Accent6 2 7 4 2 2 2 2" xfId="48294" xr:uid="{FD1C0F09-846B-4425-AF47-1BC8436210A8}"/>
    <cellStyle name="20% - Accent6 2 7 4 2 2 3" xfId="38646" xr:uid="{375FB0A8-4630-4378-8BA7-F1458E1325CF}"/>
    <cellStyle name="20% - Accent6 2 7 4 2 3" xfId="21129" xr:uid="{00B428FE-0001-4528-9D04-ABAA156A2C6E}"/>
    <cellStyle name="20% - Accent6 2 7 4 2 3 2" xfId="43464" xr:uid="{0A82855C-F683-49D2-BEC2-8D6DD6A7691B}"/>
    <cellStyle name="20% - Accent6 2 7 4 2 4" xfId="33816" xr:uid="{8E78076F-F00A-4347-B8E6-2F317F88442D}"/>
    <cellStyle name="20% - Accent6 2 7 4 3" xfId="13659" xr:uid="{78939366-5592-4437-AE50-7E8D648E5E19}"/>
    <cellStyle name="20% - Accent6 2 7 4 3 2" xfId="23608" xr:uid="{E771ADCA-61FB-4EA7-89ED-0A4DCE63FA38}"/>
    <cellStyle name="20% - Accent6 2 7 4 3 2 2" xfId="45882" xr:uid="{A7C190B9-FAD8-49F2-B754-79E5677AC02A}"/>
    <cellStyle name="20% - Accent6 2 7 4 3 3" xfId="36234" xr:uid="{CD6F0645-5116-483D-B8E3-A4CFE06FD9EE}"/>
    <cellStyle name="20% - Accent6 2 7 4 4" xfId="18658" xr:uid="{8CA310F4-9F6D-456E-A1BD-A4E4EECA909D}"/>
    <cellStyle name="20% - Accent6 2 7 4 4 2" xfId="41054" xr:uid="{C4C9AEE6-EBE6-46FC-BE0B-CD3740FFFFAA}"/>
    <cellStyle name="20% - Accent6 2 7 4 5" xfId="31406" xr:uid="{CCCDBDA7-54CF-4C9A-B78F-26D3C4DE4D39}"/>
    <cellStyle name="20% - Accent6 2 7 5" xfId="2462" xr:uid="{A2EE3A62-FFD2-456F-A9FB-8D994AD64DDD}"/>
    <cellStyle name="20% - Accent6 2 7 5 2" xfId="11030" xr:uid="{6E432D52-F1FA-43F6-84D7-6F5F95EE5FD1}"/>
    <cellStyle name="20% - Accent6 2 7 5 2 2" xfId="16159" xr:uid="{692D7819-59A3-4360-AB63-6F8B8E9DF3E3}"/>
    <cellStyle name="20% - Accent6 2 7 5 2 2 2" xfId="26088" xr:uid="{1679D91F-0A02-48CA-8459-900F8F6B9CDD}"/>
    <cellStyle name="20% - Accent6 2 7 5 2 2 2 2" xfId="48295" xr:uid="{DD3E4841-566F-4832-B36A-40C4FD5C4F59}"/>
    <cellStyle name="20% - Accent6 2 7 5 2 2 3" xfId="38647" xr:uid="{6528E3D4-BF0A-41D6-9B40-FA12038B2B29}"/>
    <cellStyle name="20% - Accent6 2 7 5 2 3" xfId="21130" xr:uid="{AAC676DB-0DD7-429A-9583-1B290178CF16}"/>
    <cellStyle name="20% - Accent6 2 7 5 2 3 2" xfId="43465" xr:uid="{D6D91DC7-86D7-42C3-881C-DEA9143DE69F}"/>
    <cellStyle name="20% - Accent6 2 7 5 2 4" xfId="33817" xr:uid="{184C2A42-F4DE-4707-A5A7-AF21280C1650}"/>
    <cellStyle name="20% - Accent6 2 7 5 3" xfId="13660" xr:uid="{2C9E9608-90AB-4879-913D-824979A08E87}"/>
    <cellStyle name="20% - Accent6 2 7 5 3 2" xfId="23609" xr:uid="{5897D079-EA40-4A5A-84F3-CC8AB8BAEA43}"/>
    <cellStyle name="20% - Accent6 2 7 5 3 2 2" xfId="45883" xr:uid="{566A5183-8785-48FD-87A6-6D42F70B3B43}"/>
    <cellStyle name="20% - Accent6 2 7 5 3 3" xfId="36235" xr:uid="{0DDBB613-20D8-4D49-BF40-B6EE2E96DCBB}"/>
    <cellStyle name="20% - Accent6 2 7 5 4" xfId="18659" xr:uid="{886FF511-3DD8-4817-B7F3-82EACCDEB546}"/>
    <cellStyle name="20% - Accent6 2 7 5 4 2" xfId="41055" xr:uid="{B4EDE2C3-735B-4775-A709-E4517F8C591E}"/>
    <cellStyle name="20% - Accent6 2 7 5 5" xfId="31407" xr:uid="{E9429F9B-6230-4085-9A87-74D48979909F}"/>
    <cellStyle name="20% - Accent6 2 7 6" xfId="11023" xr:uid="{70E68DD0-2A3A-4A9B-9351-B4DEEB2187FE}"/>
    <cellStyle name="20% - Accent6 2 7 6 2" xfId="16152" xr:uid="{880171D4-870A-45FD-8FC5-C51632A2868F}"/>
    <cellStyle name="20% - Accent6 2 7 6 2 2" xfId="26081" xr:uid="{58AA3A35-5097-47EF-A96A-4FDC7BC207F0}"/>
    <cellStyle name="20% - Accent6 2 7 6 2 2 2" xfId="48288" xr:uid="{03B74A99-5818-4F1A-BDAD-322413B716CB}"/>
    <cellStyle name="20% - Accent6 2 7 6 2 3" xfId="38640" xr:uid="{93ECD80D-0E0B-427D-8790-DEED736E77A1}"/>
    <cellStyle name="20% - Accent6 2 7 6 3" xfId="21123" xr:uid="{4A601243-66F4-4C9D-BC4A-31E428C96BEA}"/>
    <cellStyle name="20% - Accent6 2 7 6 3 2" xfId="43458" xr:uid="{8EC32090-6774-426B-B710-A22487CEBBDD}"/>
    <cellStyle name="20% - Accent6 2 7 6 4" xfId="33810" xr:uid="{301502C5-6533-4AE1-84DC-BD15B1ABDD29}"/>
    <cellStyle name="20% - Accent6 2 7 7" xfId="13653" xr:uid="{96CFD5E4-BBF4-4E46-BCD4-2EDEF61CFB4D}"/>
    <cellStyle name="20% - Accent6 2 7 7 2" xfId="23602" xr:uid="{F6F48F0A-D83F-4510-AC45-50456AD58145}"/>
    <cellStyle name="20% - Accent6 2 7 7 2 2" xfId="45876" xr:uid="{72786C1B-9464-4E06-B7F1-FF8D175B4999}"/>
    <cellStyle name="20% - Accent6 2 7 7 3" xfId="36228" xr:uid="{5D06A60D-BAFD-48B7-A6D7-01CFFC96F08C}"/>
    <cellStyle name="20% - Accent6 2 7 8" xfId="18652" xr:uid="{BAD65B0E-1A3C-4E5E-9E59-C629E8B7DBBD}"/>
    <cellStyle name="20% - Accent6 2 7 8 2" xfId="41048" xr:uid="{B45A147A-274A-4D68-B0D8-F2EC0DFAE746}"/>
    <cellStyle name="20% - Accent6 2 7 9" xfId="31400" xr:uid="{B8D0BBEF-FA41-480B-8AFA-CDF885C8F32A}"/>
    <cellStyle name="20% - Accent6 2 8" xfId="2463" xr:uid="{09C1F333-33AE-4C2F-89D8-BC6823B16AED}"/>
    <cellStyle name="20% - Accent6 2 8 2" xfId="11031" xr:uid="{11EA1DF0-07A5-40DA-A089-2E36BD7CE1B1}"/>
    <cellStyle name="20% - Accent6 2 8 2 2" xfId="16160" xr:uid="{F7F1F92E-F43B-4424-AB79-3D4C57A52DFB}"/>
    <cellStyle name="20% - Accent6 2 8 2 2 2" xfId="26089" xr:uid="{97B0DC0B-6D9B-4837-A65C-244C4F85F1A4}"/>
    <cellStyle name="20% - Accent6 2 8 2 2 2 2" xfId="48296" xr:uid="{D02862D1-F0D1-40FD-B513-1A07A1DF3203}"/>
    <cellStyle name="20% - Accent6 2 8 2 2 3" xfId="38648" xr:uid="{64A23125-E88E-4A69-AB41-D3476862BF32}"/>
    <cellStyle name="20% - Accent6 2 8 2 3" xfId="21131" xr:uid="{FBC0682F-76C4-4E2B-9834-708EFFC619BA}"/>
    <cellStyle name="20% - Accent6 2 8 2 3 2" xfId="43466" xr:uid="{80914B5E-11AC-42F0-84CC-8F37472D6F65}"/>
    <cellStyle name="20% - Accent6 2 8 2 4" xfId="33818" xr:uid="{549C582D-899A-465F-B2D8-503E6EC8E151}"/>
    <cellStyle name="20% - Accent6 2 8 3" xfId="13661" xr:uid="{6E7EA7DF-3860-4965-9C53-284000DAC202}"/>
    <cellStyle name="20% - Accent6 2 8 3 2" xfId="23610" xr:uid="{33978726-3434-4E28-81B5-EF07CA1B0E0F}"/>
    <cellStyle name="20% - Accent6 2 8 3 2 2" xfId="45884" xr:uid="{626CC475-B309-461C-843C-2C461825588B}"/>
    <cellStyle name="20% - Accent6 2 8 3 3" xfId="36236" xr:uid="{305AAD8E-E31B-46D5-B335-E7EE043467CC}"/>
    <cellStyle name="20% - Accent6 2 8 4" xfId="18660" xr:uid="{D064E8BA-DCBD-4AE0-B250-423BB63F314E}"/>
    <cellStyle name="20% - Accent6 2 8 4 2" xfId="41056" xr:uid="{E201F8D5-E0BD-484B-B2A7-4B316265EF0D}"/>
    <cellStyle name="20% - Accent6 2 8 5" xfId="31408" xr:uid="{B5429D04-7E60-4065-9016-84A5EF710425}"/>
    <cellStyle name="20% - Accent6 2 9" xfId="2464" xr:uid="{5828DA37-A5C0-436B-97E9-5DA9FE9C0347}"/>
    <cellStyle name="20% - Accent6 2 9 2" xfId="2465" xr:uid="{AEF2CD4A-FA11-4015-B3E0-A3AAAEB570FB}"/>
    <cellStyle name="20% - Accent6 2 9 3" xfId="2466" xr:uid="{25105B75-E37D-4695-ABF2-C16587BB4695}"/>
    <cellStyle name="20% - Accent6 3" xfId="360" xr:uid="{15199202-A118-4DBA-92DA-EF4F94E26126}"/>
    <cellStyle name="20% - Accent6 3 10" xfId="2467" xr:uid="{404256AE-68DF-4C46-BBA7-DD04A0592B8E}"/>
    <cellStyle name="20% - Accent6 3 2" xfId="2468" xr:uid="{8F16B2C7-6210-4B9C-8564-59F7E7191317}"/>
    <cellStyle name="20% - Accent6 3 2 2" xfId="2469" xr:uid="{AC2FD901-18B5-4723-9EA3-205D3B38DC75}"/>
    <cellStyle name="20% - Accent6 3 2 2 2" xfId="2470" xr:uid="{E2EEE8B1-748C-47B0-80CE-A11A900833E5}"/>
    <cellStyle name="20% - Accent6 3 2 2 2 2" xfId="11034" xr:uid="{827E5DC8-4398-43C0-A75D-453EE3B6C5CD}"/>
    <cellStyle name="20% - Accent6 3 2 2 2 2 2" xfId="16163" xr:uid="{259A9874-046E-4A6E-B930-A79F2F76A612}"/>
    <cellStyle name="20% - Accent6 3 2 2 2 2 2 2" xfId="26092" xr:uid="{A36DB892-C8BA-4B8F-AD6D-F01DDF5A5C72}"/>
    <cellStyle name="20% - Accent6 3 2 2 2 2 2 2 2" xfId="48299" xr:uid="{6796E0F6-5606-4683-97E1-6320BA1B7591}"/>
    <cellStyle name="20% - Accent6 3 2 2 2 2 2 3" xfId="38651" xr:uid="{EA4349A2-07D6-4062-AA48-9B5274E0CD14}"/>
    <cellStyle name="20% - Accent6 3 2 2 2 2 3" xfId="21134" xr:uid="{0147F49D-5A46-4D30-B2BC-4FDC320EB18E}"/>
    <cellStyle name="20% - Accent6 3 2 2 2 2 3 2" xfId="43469" xr:uid="{730B0774-BC76-4C8F-97A2-395E337781E3}"/>
    <cellStyle name="20% - Accent6 3 2 2 2 2 4" xfId="33821" xr:uid="{B4237873-4FDD-4770-9E31-55748E6F8D8B}"/>
    <cellStyle name="20% - Accent6 3 2 2 2 3" xfId="13664" xr:uid="{70364B0F-DF6F-4899-AA8C-031A691364B4}"/>
    <cellStyle name="20% - Accent6 3 2 2 2 3 2" xfId="23613" xr:uid="{24F7E2E3-8FE4-470C-9FD8-31CA6207F5BF}"/>
    <cellStyle name="20% - Accent6 3 2 2 2 3 2 2" xfId="45887" xr:uid="{0D2CBD9A-620C-45B4-9029-F98D3338AADD}"/>
    <cellStyle name="20% - Accent6 3 2 2 2 3 3" xfId="36239" xr:uid="{22E1B4D9-BEF4-4379-9567-F10AE24E494C}"/>
    <cellStyle name="20% - Accent6 3 2 2 2 4" xfId="18663" xr:uid="{E013B738-A28C-40F9-B436-5FB7FE009D7A}"/>
    <cellStyle name="20% - Accent6 3 2 2 2 4 2" xfId="41059" xr:uid="{EDD14083-989E-4D46-B09B-D7E0EC4CD304}"/>
    <cellStyle name="20% - Accent6 3 2 2 2 5" xfId="31411" xr:uid="{244DE7B2-7A00-4DE0-BFD2-3A8698F63F8D}"/>
    <cellStyle name="20% - Accent6 3 2 2 3" xfId="2471" xr:uid="{7DADEB0F-2D0E-4001-B5F8-8E5396B53DAA}"/>
    <cellStyle name="20% - Accent6 3 2 2 3 2" xfId="11035" xr:uid="{D35F2B8C-BF1C-4A20-A097-878F5415D3E2}"/>
    <cellStyle name="20% - Accent6 3 2 2 3 2 2" xfId="16164" xr:uid="{B8AA1DD0-C274-43B7-9288-B6ED920044C8}"/>
    <cellStyle name="20% - Accent6 3 2 2 3 2 2 2" xfId="26093" xr:uid="{B86619E8-E97D-4F7F-AC03-914B444685C6}"/>
    <cellStyle name="20% - Accent6 3 2 2 3 2 2 2 2" xfId="48300" xr:uid="{9218DBE7-DBEA-4C6E-BD07-ED307BA97A09}"/>
    <cellStyle name="20% - Accent6 3 2 2 3 2 2 3" xfId="38652" xr:uid="{4C73F30E-080F-40A2-B431-711084D1E75A}"/>
    <cellStyle name="20% - Accent6 3 2 2 3 2 3" xfId="21135" xr:uid="{0E54028D-DDB2-4864-9BFE-5BFEBBC006C1}"/>
    <cellStyle name="20% - Accent6 3 2 2 3 2 3 2" xfId="43470" xr:uid="{B0878106-B96D-43F3-A04F-52B4DA03FDFB}"/>
    <cellStyle name="20% - Accent6 3 2 2 3 2 4" xfId="33822" xr:uid="{5C79CF1F-1F95-4D12-8CBB-02F2A3AB299F}"/>
    <cellStyle name="20% - Accent6 3 2 2 3 3" xfId="13665" xr:uid="{238C1CA6-4E81-40C5-B87A-5CF543873802}"/>
    <cellStyle name="20% - Accent6 3 2 2 3 3 2" xfId="23614" xr:uid="{C0DC0A3D-18C8-4E07-95D6-A44F782B7F68}"/>
    <cellStyle name="20% - Accent6 3 2 2 3 3 2 2" xfId="45888" xr:uid="{2B9F38B5-5FD4-4C0B-9143-1AB1D8BFC8F0}"/>
    <cellStyle name="20% - Accent6 3 2 2 3 3 3" xfId="36240" xr:uid="{0925E7ED-C7DC-4905-AA7A-A0C2387B6657}"/>
    <cellStyle name="20% - Accent6 3 2 2 3 4" xfId="18664" xr:uid="{DE35981F-137B-460F-A55B-35C5C94DDDDB}"/>
    <cellStyle name="20% - Accent6 3 2 2 3 4 2" xfId="41060" xr:uid="{41995D31-4BD6-4DBA-8A43-514FD3033E1B}"/>
    <cellStyle name="20% - Accent6 3 2 2 3 5" xfId="31412" xr:uid="{4704A1D2-59AD-42C8-A348-B0DA76DE0F8A}"/>
    <cellStyle name="20% - Accent6 3 2 2 4" xfId="2472" xr:uid="{4022C9DD-F3AB-4488-8E21-5FEE432455BE}"/>
    <cellStyle name="20% - Accent6 3 2 2 4 2" xfId="11036" xr:uid="{C49BB3FB-F6A8-47F0-A99E-99DBD3B3414F}"/>
    <cellStyle name="20% - Accent6 3 2 2 4 2 2" xfId="16165" xr:uid="{32F86F81-AD27-4993-88C1-977793E27DFD}"/>
    <cellStyle name="20% - Accent6 3 2 2 4 2 2 2" xfId="26094" xr:uid="{F46BA2C2-51BE-456F-B4C5-841FBE467D0D}"/>
    <cellStyle name="20% - Accent6 3 2 2 4 2 2 2 2" xfId="48301" xr:uid="{FD857531-1E1B-4B9D-B43F-82FD90AB8B80}"/>
    <cellStyle name="20% - Accent6 3 2 2 4 2 2 3" xfId="38653" xr:uid="{261DA5A5-38E8-4F85-830B-B113477DAFAA}"/>
    <cellStyle name="20% - Accent6 3 2 2 4 2 3" xfId="21136" xr:uid="{D78AD120-DF0F-4BA8-B6C7-A156FF33FA9A}"/>
    <cellStyle name="20% - Accent6 3 2 2 4 2 3 2" xfId="43471" xr:uid="{C967146C-62BF-402B-A6E8-BFD93FF1D2D6}"/>
    <cellStyle name="20% - Accent6 3 2 2 4 2 4" xfId="33823" xr:uid="{1D6B76B6-FAE7-473F-8E88-19262D39D110}"/>
    <cellStyle name="20% - Accent6 3 2 2 4 3" xfId="13666" xr:uid="{ABB787A7-B613-43D0-B100-E98DC0C91D00}"/>
    <cellStyle name="20% - Accent6 3 2 2 4 3 2" xfId="23615" xr:uid="{CFC68C82-111C-4FB8-8E39-830FAB310FA1}"/>
    <cellStyle name="20% - Accent6 3 2 2 4 3 2 2" xfId="45889" xr:uid="{955E1889-B8A8-413E-98B5-29E24065482B}"/>
    <cellStyle name="20% - Accent6 3 2 2 4 3 3" xfId="36241" xr:uid="{F8B8EBE6-9DA0-4B79-98BA-70A7EC1E4281}"/>
    <cellStyle name="20% - Accent6 3 2 2 4 4" xfId="18665" xr:uid="{2385CA58-0C9D-4235-88A3-D5B82F584D3B}"/>
    <cellStyle name="20% - Accent6 3 2 2 4 4 2" xfId="41061" xr:uid="{1461045B-4A21-4ABA-B77D-C3E4CC2BCE5C}"/>
    <cellStyle name="20% - Accent6 3 2 2 4 5" xfId="31413" xr:uid="{FF975813-B854-4E13-A69A-286287016FA7}"/>
    <cellStyle name="20% - Accent6 3 2 2 5" xfId="11033" xr:uid="{DC5520AD-80EF-4D6F-956B-BC5B786891CD}"/>
    <cellStyle name="20% - Accent6 3 2 2 5 2" xfId="16162" xr:uid="{46132A93-0E04-4669-8A0C-CFFD1B7030BA}"/>
    <cellStyle name="20% - Accent6 3 2 2 5 2 2" xfId="26091" xr:uid="{BE559CFD-DA89-49B2-85D9-DBE3D37AF8BD}"/>
    <cellStyle name="20% - Accent6 3 2 2 5 2 2 2" xfId="48298" xr:uid="{AFD7FA24-A48D-4C78-8A55-EFA056812FBA}"/>
    <cellStyle name="20% - Accent6 3 2 2 5 2 3" xfId="38650" xr:uid="{47C7AE67-BA7B-4587-9F5E-23C5653A1CE3}"/>
    <cellStyle name="20% - Accent6 3 2 2 5 3" xfId="21133" xr:uid="{7F086037-D9A4-43BE-A3E9-D9E02AF49A9B}"/>
    <cellStyle name="20% - Accent6 3 2 2 5 3 2" xfId="43468" xr:uid="{E57A35E2-9CA7-4744-A7CF-7AF73B3735B9}"/>
    <cellStyle name="20% - Accent6 3 2 2 5 4" xfId="33820" xr:uid="{18D43AF2-C7A6-4F4A-9C24-C6410315C8E7}"/>
    <cellStyle name="20% - Accent6 3 2 2 6" xfId="13663" xr:uid="{54B86ABE-31CF-4898-B4D4-BBE12F6EE68C}"/>
    <cellStyle name="20% - Accent6 3 2 2 6 2" xfId="23612" xr:uid="{578E71B3-B018-4607-9A1F-48738687BA7E}"/>
    <cellStyle name="20% - Accent6 3 2 2 6 2 2" xfId="45886" xr:uid="{A7477539-A96C-445E-9116-2B678BC96600}"/>
    <cellStyle name="20% - Accent6 3 2 2 6 3" xfId="36238" xr:uid="{1EAC8E3E-9318-4CDB-BB53-160509AED995}"/>
    <cellStyle name="20% - Accent6 3 2 2 7" xfId="18662" xr:uid="{3C7AA936-548D-4E04-AD44-09F8696217ED}"/>
    <cellStyle name="20% - Accent6 3 2 2 7 2" xfId="41058" xr:uid="{06FE0644-EC19-4F94-9861-33EBDF2D6F35}"/>
    <cellStyle name="20% - Accent6 3 2 2 8" xfId="31410" xr:uid="{EDDC8C8B-E3A1-4021-8C4C-BC7F34DAD2C1}"/>
    <cellStyle name="20% - Accent6 3 2 3" xfId="2473" xr:uid="{E097E6D5-ECA8-4219-BCDB-03DFBABE0D20}"/>
    <cellStyle name="20% - Accent6 3 2 3 2" xfId="11037" xr:uid="{CCE3B01C-C728-4F12-A691-D1101C599727}"/>
    <cellStyle name="20% - Accent6 3 2 3 2 2" xfId="16166" xr:uid="{C6B411C5-6A30-4D1D-B00D-1C25DCE9DA1B}"/>
    <cellStyle name="20% - Accent6 3 2 3 2 2 2" xfId="26095" xr:uid="{D8AC1278-B176-44A0-8E6C-CE26E04FB93A}"/>
    <cellStyle name="20% - Accent6 3 2 3 2 2 2 2" xfId="48302" xr:uid="{A82F9ED9-BE52-4D77-9B59-D895E1A31217}"/>
    <cellStyle name="20% - Accent6 3 2 3 2 2 3" xfId="38654" xr:uid="{B751D86F-24D1-4536-9EE1-6B4DEE105929}"/>
    <cellStyle name="20% - Accent6 3 2 3 2 3" xfId="21137" xr:uid="{79AD516B-28E2-41AF-A013-53A45722E952}"/>
    <cellStyle name="20% - Accent6 3 2 3 2 3 2" xfId="43472" xr:uid="{6DC712B0-55C0-46A2-989F-64EB35B1D4FE}"/>
    <cellStyle name="20% - Accent6 3 2 3 2 4" xfId="33824" xr:uid="{4FCB7D69-09CB-4CEB-87A8-664356D31244}"/>
    <cellStyle name="20% - Accent6 3 2 3 3" xfId="13667" xr:uid="{E6F28AF5-0B61-41B2-A9E7-6B70D3829530}"/>
    <cellStyle name="20% - Accent6 3 2 3 3 2" xfId="23616" xr:uid="{D7780404-54B1-482C-8EC7-36B239F451C9}"/>
    <cellStyle name="20% - Accent6 3 2 3 3 2 2" xfId="45890" xr:uid="{E3EC234B-3081-449B-B26A-A9DC6722C9B8}"/>
    <cellStyle name="20% - Accent6 3 2 3 3 3" xfId="36242" xr:uid="{CE7476EC-73E5-415E-BE32-4774FD1AD216}"/>
    <cellStyle name="20% - Accent6 3 2 3 4" xfId="18666" xr:uid="{3DB6E2BD-E91B-4E84-B66B-412599F1CF99}"/>
    <cellStyle name="20% - Accent6 3 2 3 4 2" xfId="41062" xr:uid="{9DB88CAE-0C30-4BC9-8667-6344E71A7473}"/>
    <cellStyle name="20% - Accent6 3 2 3 5" xfId="31414" xr:uid="{708B2A26-07CF-42A9-9D70-211AD8F593C4}"/>
    <cellStyle name="20% - Accent6 3 2 4" xfId="2474" xr:uid="{41648B05-A916-494A-9CAA-FDF9A58EBB76}"/>
    <cellStyle name="20% - Accent6 3 2 4 2" xfId="11038" xr:uid="{58919868-5681-4963-935B-F0085CCF6237}"/>
    <cellStyle name="20% - Accent6 3 2 4 2 2" xfId="16167" xr:uid="{678455AF-2298-4BEB-8966-72F2415AE830}"/>
    <cellStyle name="20% - Accent6 3 2 4 2 2 2" xfId="26096" xr:uid="{CD5F01C5-87CE-4406-ADA4-9CF3137B4552}"/>
    <cellStyle name="20% - Accent6 3 2 4 2 2 2 2" xfId="48303" xr:uid="{6962F859-F975-4265-912D-8BB2442DF590}"/>
    <cellStyle name="20% - Accent6 3 2 4 2 2 3" xfId="38655" xr:uid="{9D17CF39-A432-4C8F-8C91-9DC7BB0F6063}"/>
    <cellStyle name="20% - Accent6 3 2 4 2 3" xfId="21138" xr:uid="{93C417CA-5CD8-436B-8788-3EFD15867105}"/>
    <cellStyle name="20% - Accent6 3 2 4 2 3 2" xfId="43473" xr:uid="{4FE930E5-FEAB-4F3E-96CC-BD0BE92597E9}"/>
    <cellStyle name="20% - Accent6 3 2 4 2 4" xfId="33825" xr:uid="{752EAAEA-3461-4754-9D14-7B877DEE6D47}"/>
    <cellStyle name="20% - Accent6 3 2 4 3" xfId="13668" xr:uid="{32EDC3F1-B059-4A99-822A-9F907949F955}"/>
    <cellStyle name="20% - Accent6 3 2 4 3 2" xfId="23617" xr:uid="{A4AC896B-B7C4-4C24-8925-64EECE59EBDB}"/>
    <cellStyle name="20% - Accent6 3 2 4 3 2 2" xfId="45891" xr:uid="{87CE5325-7199-4EDF-860C-B55228C65299}"/>
    <cellStyle name="20% - Accent6 3 2 4 3 3" xfId="36243" xr:uid="{A585FA4E-A313-43C3-BF2E-A0C6D4D7853E}"/>
    <cellStyle name="20% - Accent6 3 2 4 4" xfId="18667" xr:uid="{D0BAB567-1A84-4499-9A59-B67DEC61AF63}"/>
    <cellStyle name="20% - Accent6 3 2 4 4 2" xfId="41063" xr:uid="{945E45A2-22BC-4715-8A02-50E6863774FE}"/>
    <cellStyle name="20% - Accent6 3 2 4 5" xfId="31415" xr:uid="{019EEBEE-A957-4171-9315-4D90A407E0CB}"/>
    <cellStyle name="20% - Accent6 3 2 5" xfId="2475" xr:uid="{27DDD674-FCB2-40A5-BCDB-C81A7A7C7157}"/>
    <cellStyle name="20% - Accent6 3 2 5 2" xfId="11039" xr:uid="{A60800A7-25B5-4FCD-98E6-3F40C6627964}"/>
    <cellStyle name="20% - Accent6 3 2 5 2 2" xfId="16168" xr:uid="{86664204-8603-4574-81F6-B4B2342BBEDA}"/>
    <cellStyle name="20% - Accent6 3 2 5 2 2 2" xfId="26097" xr:uid="{317F523E-656E-4861-869D-46983467B711}"/>
    <cellStyle name="20% - Accent6 3 2 5 2 2 2 2" xfId="48304" xr:uid="{1D6448DE-3FE8-47E0-90E8-6F7D397B1C36}"/>
    <cellStyle name="20% - Accent6 3 2 5 2 2 3" xfId="38656" xr:uid="{BC112D57-7DE3-4A9F-9808-DA4C175CF4E0}"/>
    <cellStyle name="20% - Accent6 3 2 5 2 3" xfId="21139" xr:uid="{491ED299-C98C-4078-A199-02C13E1BB3EC}"/>
    <cellStyle name="20% - Accent6 3 2 5 2 3 2" xfId="43474" xr:uid="{03FEC474-A0B8-4CB4-B2EA-B708D2271AB9}"/>
    <cellStyle name="20% - Accent6 3 2 5 2 4" xfId="33826" xr:uid="{11EB2409-02E5-4C08-A14B-5DD0C58BC013}"/>
    <cellStyle name="20% - Accent6 3 2 5 3" xfId="13669" xr:uid="{D798C58C-9626-4232-8C61-47F29F1CCE84}"/>
    <cellStyle name="20% - Accent6 3 2 5 3 2" xfId="23618" xr:uid="{98732119-0279-48C2-8638-00F3C8385927}"/>
    <cellStyle name="20% - Accent6 3 2 5 3 2 2" xfId="45892" xr:uid="{84D8F133-A998-40C1-8308-6A98EA17F53F}"/>
    <cellStyle name="20% - Accent6 3 2 5 3 3" xfId="36244" xr:uid="{DD83956A-8F95-41A0-A028-30C6B08BA2CA}"/>
    <cellStyle name="20% - Accent6 3 2 5 4" xfId="18668" xr:uid="{E6A20AB2-AB60-4EB3-885E-0839A60656A2}"/>
    <cellStyle name="20% - Accent6 3 2 5 4 2" xfId="41064" xr:uid="{DE87C836-AF62-4706-9043-E3C947AE5552}"/>
    <cellStyle name="20% - Accent6 3 2 5 5" xfId="31416" xr:uid="{685A0B70-6005-45A5-AA8F-9CF338765F67}"/>
    <cellStyle name="20% - Accent6 3 2 6" xfId="11032" xr:uid="{26BA2A42-53C3-49B7-8156-97453C1FBACB}"/>
    <cellStyle name="20% - Accent6 3 2 6 2" xfId="16161" xr:uid="{DF413552-2E6A-47DB-BB2D-194183C27B3C}"/>
    <cellStyle name="20% - Accent6 3 2 6 2 2" xfId="26090" xr:uid="{2E8ABC0B-EF7A-40E6-B18F-780F51C97B3F}"/>
    <cellStyle name="20% - Accent6 3 2 6 2 2 2" xfId="48297" xr:uid="{8738D647-61D3-4195-B545-760403675327}"/>
    <cellStyle name="20% - Accent6 3 2 6 2 3" xfId="38649" xr:uid="{2E30D2DE-BF1B-4C1E-8F86-9EEA14F9461E}"/>
    <cellStyle name="20% - Accent6 3 2 6 3" xfId="21132" xr:uid="{D8FDC057-D21C-4B3A-A3F1-ADF46FC4B84B}"/>
    <cellStyle name="20% - Accent6 3 2 6 3 2" xfId="43467" xr:uid="{D89C46C0-3DEF-4678-9BA1-1E7FF24B9962}"/>
    <cellStyle name="20% - Accent6 3 2 6 4" xfId="33819" xr:uid="{E84FCC00-D6C9-4008-A2A3-A1FE403872EE}"/>
    <cellStyle name="20% - Accent6 3 2 7" xfId="13662" xr:uid="{3E8AB5CC-BEE4-456A-AA43-456DFCEDBC02}"/>
    <cellStyle name="20% - Accent6 3 2 7 2" xfId="23611" xr:uid="{3F69E40B-ECFB-41ED-94B3-B2E01028DEF2}"/>
    <cellStyle name="20% - Accent6 3 2 7 2 2" xfId="45885" xr:uid="{AAFEDDE6-C0B6-42FE-901E-F08848F52010}"/>
    <cellStyle name="20% - Accent6 3 2 7 3" xfId="36237" xr:uid="{DD3D35E6-0701-4B5A-98F6-DA4F995D8DEB}"/>
    <cellStyle name="20% - Accent6 3 2 8" xfId="18661" xr:uid="{116DD0E4-1604-4698-B652-4F162781CFFC}"/>
    <cellStyle name="20% - Accent6 3 2 8 2" xfId="41057" xr:uid="{D0275901-B137-4B0E-AE7C-6347B071FAA3}"/>
    <cellStyle name="20% - Accent6 3 2 9" xfId="31409" xr:uid="{90347B57-6220-467B-B29C-1FA9824D231B}"/>
    <cellStyle name="20% - Accent6 3 3" xfId="2476" xr:uid="{DD110675-680C-49AA-967F-69CB5B59D2CC}"/>
    <cellStyle name="20% - Accent6 3 3 2" xfId="2477" xr:uid="{898F2B32-6593-47C9-97C2-4C6E9213B28A}"/>
    <cellStyle name="20% - Accent6 3 3 2 2" xfId="2478" xr:uid="{BD1D7879-D5F6-4C10-9706-09B7E1D32C5E}"/>
    <cellStyle name="20% - Accent6 3 3 2 2 2" xfId="11042" xr:uid="{C5039B98-7B39-4FD5-9967-206BA93E4192}"/>
    <cellStyle name="20% - Accent6 3 3 2 2 2 2" xfId="16171" xr:uid="{FD77F64C-7993-4DEC-8BC1-3693B7CDE015}"/>
    <cellStyle name="20% - Accent6 3 3 2 2 2 2 2" xfId="26100" xr:uid="{ACE7BBDE-9C94-495D-9BC9-8284F55C86D0}"/>
    <cellStyle name="20% - Accent6 3 3 2 2 2 2 2 2" xfId="48307" xr:uid="{F921BA75-6CD5-4F94-800F-9AF545E1FC91}"/>
    <cellStyle name="20% - Accent6 3 3 2 2 2 2 3" xfId="38659" xr:uid="{C516BB9B-42AF-48C7-B7F8-94A4B16FB206}"/>
    <cellStyle name="20% - Accent6 3 3 2 2 2 3" xfId="21142" xr:uid="{FC9CCD66-259E-4BAB-AC80-47BF9C46FD20}"/>
    <cellStyle name="20% - Accent6 3 3 2 2 2 3 2" xfId="43477" xr:uid="{64B2E937-E42D-4924-BC0C-D08E38435876}"/>
    <cellStyle name="20% - Accent6 3 3 2 2 2 4" xfId="33829" xr:uid="{032CC4B7-BEBB-4766-BF65-03DC270308E8}"/>
    <cellStyle name="20% - Accent6 3 3 2 2 3" xfId="13672" xr:uid="{391E5434-039B-4BD4-B785-76E745564301}"/>
    <cellStyle name="20% - Accent6 3 3 2 2 3 2" xfId="23621" xr:uid="{CDD1BCB3-2DB3-4EAE-AD47-65A8810B21AA}"/>
    <cellStyle name="20% - Accent6 3 3 2 2 3 2 2" xfId="45895" xr:uid="{5999C985-A2A1-49F7-906F-D1E84F52747D}"/>
    <cellStyle name="20% - Accent6 3 3 2 2 3 3" xfId="36247" xr:uid="{22EAD5FC-DD30-4B26-B874-A61BDF37FF67}"/>
    <cellStyle name="20% - Accent6 3 3 2 2 4" xfId="18671" xr:uid="{E2186487-6253-4EA5-8FF6-171534B8A81C}"/>
    <cellStyle name="20% - Accent6 3 3 2 2 4 2" xfId="41067" xr:uid="{0E4D4097-A116-40A9-BE2A-B7D34688E071}"/>
    <cellStyle name="20% - Accent6 3 3 2 2 5" xfId="31419" xr:uid="{E3D17B37-A872-4AB4-9318-45998A6EAA44}"/>
    <cellStyle name="20% - Accent6 3 3 2 3" xfId="2479" xr:uid="{634B16A5-D19A-4372-BD9B-EF5DD9F289DF}"/>
    <cellStyle name="20% - Accent6 3 3 2 3 2" xfId="11043" xr:uid="{C0741B74-17A9-48F3-8897-0F2BF56D2E29}"/>
    <cellStyle name="20% - Accent6 3 3 2 3 2 2" xfId="16172" xr:uid="{DE59AB9B-7496-47C7-A8A4-56AD1012655A}"/>
    <cellStyle name="20% - Accent6 3 3 2 3 2 2 2" xfId="26101" xr:uid="{1725F7E7-CB63-47F4-A494-B67C83C56388}"/>
    <cellStyle name="20% - Accent6 3 3 2 3 2 2 2 2" xfId="48308" xr:uid="{285091A4-E2EA-475D-8DC2-F91D924053C0}"/>
    <cellStyle name="20% - Accent6 3 3 2 3 2 2 3" xfId="38660" xr:uid="{3E9C707F-6271-4506-8817-E317613E52E4}"/>
    <cellStyle name="20% - Accent6 3 3 2 3 2 3" xfId="21143" xr:uid="{2B9427F1-CC09-441B-AC48-5AC2FC408643}"/>
    <cellStyle name="20% - Accent6 3 3 2 3 2 3 2" xfId="43478" xr:uid="{92EC6D39-1C19-4DD2-8AF1-E1458E109DBD}"/>
    <cellStyle name="20% - Accent6 3 3 2 3 2 4" xfId="33830" xr:uid="{BF1158B4-FAA8-45F7-B3F0-71618CD44064}"/>
    <cellStyle name="20% - Accent6 3 3 2 3 3" xfId="13673" xr:uid="{B6AF4073-3A4F-4A44-98E9-B5A0287124E8}"/>
    <cellStyle name="20% - Accent6 3 3 2 3 3 2" xfId="23622" xr:uid="{C1D93447-1BAF-4FD4-9D0F-1761ACD5E322}"/>
    <cellStyle name="20% - Accent6 3 3 2 3 3 2 2" xfId="45896" xr:uid="{1B6A1167-11DA-425D-808C-8D22828F6D7B}"/>
    <cellStyle name="20% - Accent6 3 3 2 3 3 3" xfId="36248" xr:uid="{D6B9467E-8A16-4562-822F-9370A294E1BF}"/>
    <cellStyle name="20% - Accent6 3 3 2 3 4" xfId="18672" xr:uid="{E1C935BF-A1DD-4AEA-82F5-02564ECD1EE6}"/>
    <cellStyle name="20% - Accent6 3 3 2 3 4 2" xfId="41068" xr:uid="{47C5CD50-5251-40B3-A7BA-D12CB8430F99}"/>
    <cellStyle name="20% - Accent6 3 3 2 3 5" xfId="31420" xr:uid="{E8A2AD0A-0105-44C6-AFE9-279D218D4628}"/>
    <cellStyle name="20% - Accent6 3 3 2 4" xfId="2480" xr:uid="{5317611B-106C-4251-A077-A84B5964FE1D}"/>
    <cellStyle name="20% - Accent6 3 3 2 4 2" xfId="11044" xr:uid="{6FA7EE33-D096-4FAD-B53B-F78F453A5E10}"/>
    <cellStyle name="20% - Accent6 3 3 2 4 2 2" xfId="16173" xr:uid="{6FF67DF5-DC74-4C6B-8204-FD130D972026}"/>
    <cellStyle name="20% - Accent6 3 3 2 4 2 2 2" xfId="26102" xr:uid="{321B7944-081E-4EFB-95A3-41616EF2422D}"/>
    <cellStyle name="20% - Accent6 3 3 2 4 2 2 2 2" xfId="48309" xr:uid="{FB6F9146-CC65-4E0B-98E8-4A8AB08B748C}"/>
    <cellStyle name="20% - Accent6 3 3 2 4 2 2 3" xfId="38661" xr:uid="{69DCE913-C8A5-4127-B241-13C3D632BD2E}"/>
    <cellStyle name="20% - Accent6 3 3 2 4 2 3" xfId="21144" xr:uid="{CCA02068-7F84-4335-B626-B668A4C42995}"/>
    <cellStyle name="20% - Accent6 3 3 2 4 2 3 2" xfId="43479" xr:uid="{FD752EC9-FCF4-4448-8FF3-4E01C477E1A4}"/>
    <cellStyle name="20% - Accent6 3 3 2 4 2 4" xfId="33831" xr:uid="{19626111-2421-4CDA-AE5E-76A8281463A7}"/>
    <cellStyle name="20% - Accent6 3 3 2 4 3" xfId="13674" xr:uid="{E0167275-98E3-469B-8D1B-7E624FF5AA03}"/>
    <cellStyle name="20% - Accent6 3 3 2 4 3 2" xfId="23623" xr:uid="{13461032-1ACB-4B57-837C-33607A6C8E33}"/>
    <cellStyle name="20% - Accent6 3 3 2 4 3 2 2" xfId="45897" xr:uid="{146A6299-04D6-47FA-91A5-31FA4F0E26FE}"/>
    <cellStyle name="20% - Accent6 3 3 2 4 3 3" xfId="36249" xr:uid="{EC4E2157-72CC-498F-B396-F576E0C31756}"/>
    <cellStyle name="20% - Accent6 3 3 2 4 4" xfId="18673" xr:uid="{53B4AAD0-E589-48FC-A986-3119835CAEF1}"/>
    <cellStyle name="20% - Accent6 3 3 2 4 4 2" xfId="41069" xr:uid="{197C0F3E-3D6E-48FD-8AB5-43472EA086A6}"/>
    <cellStyle name="20% - Accent6 3 3 2 4 5" xfId="31421" xr:uid="{A9F37642-560D-4964-81DD-42093734CE75}"/>
    <cellStyle name="20% - Accent6 3 3 2 5" xfId="11041" xr:uid="{1B9206BA-882B-4B63-8F7D-AF1618136E2D}"/>
    <cellStyle name="20% - Accent6 3 3 2 5 2" xfId="16170" xr:uid="{A6A2DD5F-F4A1-4D1E-ABE9-03D6E33F4FFF}"/>
    <cellStyle name="20% - Accent6 3 3 2 5 2 2" xfId="26099" xr:uid="{83CC5C3B-8938-4594-A2ED-35C895A8E1D1}"/>
    <cellStyle name="20% - Accent6 3 3 2 5 2 2 2" xfId="48306" xr:uid="{9AE1E587-4610-490F-8883-30FC27930787}"/>
    <cellStyle name="20% - Accent6 3 3 2 5 2 3" xfId="38658" xr:uid="{40C0DDD3-FCFF-4815-8178-9322F2FAFE29}"/>
    <cellStyle name="20% - Accent6 3 3 2 5 3" xfId="21141" xr:uid="{C902F604-E891-4553-8D2D-2F289367EDED}"/>
    <cellStyle name="20% - Accent6 3 3 2 5 3 2" xfId="43476" xr:uid="{BF1038CA-D0CB-40B8-B859-1B3E993878AF}"/>
    <cellStyle name="20% - Accent6 3 3 2 5 4" xfId="33828" xr:uid="{749A620C-717C-4CF8-BABC-0B1096C8496B}"/>
    <cellStyle name="20% - Accent6 3 3 2 6" xfId="13671" xr:uid="{0E028BA7-368A-41E4-8BC8-FAA02DFE9860}"/>
    <cellStyle name="20% - Accent6 3 3 2 6 2" xfId="23620" xr:uid="{280A075D-EE3D-4CC3-A7BE-4D45D7F556D0}"/>
    <cellStyle name="20% - Accent6 3 3 2 6 2 2" xfId="45894" xr:uid="{251D2636-6D96-44DF-A606-EE48653E6BE7}"/>
    <cellStyle name="20% - Accent6 3 3 2 6 3" xfId="36246" xr:uid="{BD8963E4-FE62-4F11-B58C-3839AC611295}"/>
    <cellStyle name="20% - Accent6 3 3 2 7" xfId="18670" xr:uid="{E0E27961-EB8B-44AB-B12A-D37D05709B11}"/>
    <cellStyle name="20% - Accent6 3 3 2 7 2" xfId="41066" xr:uid="{DE6610BB-CADE-47FA-AE03-10B1AE19632A}"/>
    <cellStyle name="20% - Accent6 3 3 2 8" xfId="31418" xr:uid="{1D0876AC-C9FA-44EF-BF82-25A0396BAC8F}"/>
    <cellStyle name="20% - Accent6 3 3 3" xfId="2481" xr:uid="{1379077F-093B-4BB2-9E4C-05E040A3DC3A}"/>
    <cellStyle name="20% - Accent6 3 3 3 2" xfId="11045" xr:uid="{0D193910-935F-467E-B62A-76B18E74DB09}"/>
    <cellStyle name="20% - Accent6 3 3 3 2 2" xfId="16174" xr:uid="{E65A4D6B-3D39-46AA-B74C-3445CEA0573F}"/>
    <cellStyle name="20% - Accent6 3 3 3 2 2 2" xfId="26103" xr:uid="{AD5ED03B-609A-43AE-ABED-87902D48376A}"/>
    <cellStyle name="20% - Accent6 3 3 3 2 2 2 2" xfId="48310" xr:uid="{44663E62-0506-470D-9718-9B31C1F16DEE}"/>
    <cellStyle name="20% - Accent6 3 3 3 2 2 3" xfId="38662" xr:uid="{BE4DE07F-D07D-497F-AEC4-50BF4893561D}"/>
    <cellStyle name="20% - Accent6 3 3 3 2 3" xfId="21145" xr:uid="{F5ECBA98-604F-4A77-85B9-CE6F84B5B4BA}"/>
    <cellStyle name="20% - Accent6 3 3 3 2 3 2" xfId="43480" xr:uid="{30FDBB84-44A9-4875-AA35-7F0AC6928B4D}"/>
    <cellStyle name="20% - Accent6 3 3 3 2 4" xfId="33832" xr:uid="{6B22AA8B-0938-4547-969B-6CA5B7E521AB}"/>
    <cellStyle name="20% - Accent6 3 3 3 3" xfId="13675" xr:uid="{764B0E17-FF81-45D5-91AA-D73D2F96A53E}"/>
    <cellStyle name="20% - Accent6 3 3 3 3 2" xfId="23624" xr:uid="{140445CC-C395-4347-8293-C4BFC20C6220}"/>
    <cellStyle name="20% - Accent6 3 3 3 3 2 2" xfId="45898" xr:uid="{7BFF6567-9AC2-4F60-906F-14C67D5ADB15}"/>
    <cellStyle name="20% - Accent6 3 3 3 3 3" xfId="36250" xr:uid="{1F12F408-864B-40FE-AF60-EEBA0B4619F6}"/>
    <cellStyle name="20% - Accent6 3 3 3 4" xfId="18674" xr:uid="{6AD91019-2D86-4B9F-B09B-9C182433C272}"/>
    <cellStyle name="20% - Accent6 3 3 3 4 2" xfId="41070" xr:uid="{3F100462-134B-478F-B926-9492571A5398}"/>
    <cellStyle name="20% - Accent6 3 3 3 5" xfId="31422" xr:uid="{A94091EB-6860-480E-B7AC-B759C0C4F332}"/>
    <cellStyle name="20% - Accent6 3 3 4" xfId="2482" xr:uid="{55B0D8B5-FA82-4461-BBED-87246B17D1B1}"/>
    <cellStyle name="20% - Accent6 3 3 4 2" xfId="11046" xr:uid="{10CA32F8-5AEC-46A3-B87F-16E22CC9872A}"/>
    <cellStyle name="20% - Accent6 3 3 4 2 2" xfId="16175" xr:uid="{3EDED8CA-5309-41BB-BC56-7534BBFBF01A}"/>
    <cellStyle name="20% - Accent6 3 3 4 2 2 2" xfId="26104" xr:uid="{3587D7A7-4B75-4CAC-9854-C50F42B6F866}"/>
    <cellStyle name="20% - Accent6 3 3 4 2 2 2 2" xfId="48311" xr:uid="{0A131AD7-E316-420E-96D4-839C41111059}"/>
    <cellStyle name="20% - Accent6 3 3 4 2 2 3" xfId="38663" xr:uid="{AE0539AC-9F7A-44FF-BAB3-B47050FF6F07}"/>
    <cellStyle name="20% - Accent6 3 3 4 2 3" xfId="21146" xr:uid="{9347BF37-4DCF-4E0D-8CDB-1FA246F29C63}"/>
    <cellStyle name="20% - Accent6 3 3 4 2 3 2" xfId="43481" xr:uid="{32534989-0BC9-4406-A7F3-A00FA6578238}"/>
    <cellStyle name="20% - Accent6 3 3 4 2 4" xfId="33833" xr:uid="{17E0D0D9-B87A-40A2-9ACD-B33D53EC2975}"/>
    <cellStyle name="20% - Accent6 3 3 4 3" xfId="13676" xr:uid="{45D99AC1-A504-431D-8A4F-2D5AAAC41957}"/>
    <cellStyle name="20% - Accent6 3 3 4 3 2" xfId="23625" xr:uid="{87610EE5-BD05-4914-B52E-3427BFF4A3BE}"/>
    <cellStyle name="20% - Accent6 3 3 4 3 2 2" xfId="45899" xr:uid="{B7EA2757-7A7F-4233-A43B-7324FA54D852}"/>
    <cellStyle name="20% - Accent6 3 3 4 3 3" xfId="36251" xr:uid="{CC3782D1-3FB9-4D3C-BEAC-E0E4C0B5D99C}"/>
    <cellStyle name="20% - Accent6 3 3 4 4" xfId="18675" xr:uid="{F89D9317-720C-4B81-A8B0-A9EEF08918A7}"/>
    <cellStyle name="20% - Accent6 3 3 4 4 2" xfId="41071" xr:uid="{0A861520-E2C4-4167-9C32-1EB350CD5070}"/>
    <cellStyle name="20% - Accent6 3 3 4 5" xfId="31423" xr:uid="{6FA1EB74-BBE1-4A55-8EBD-E8C4989D53C9}"/>
    <cellStyle name="20% - Accent6 3 3 5" xfId="2483" xr:uid="{BA0545E4-A490-45B4-95F6-D8A41D912464}"/>
    <cellStyle name="20% - Accent6 3 3 5 2" xfId="11047" xr:uid="{E558833B-F19F-4AB9-93D8-A2DD7A27F766}"/>
    <cellStyle name="20% - Accent6 3 3 5 2 2" xfId="16176" xr:uid="{EA553FA0-65D5-4EB9-B551-03F4B9DD0BFA}"/>
    <cellStyle name="20% - Accent6 3 3 5 2 2 2" xfId="26105" xr:uid="{F90F91CF-CED6-47CA-8F83-26AE0689391B}"/>
    <cellStyle name="20% - Accent6 3 3 5 2 2 2 2" xfId="48312" xr:uid="{D42971E4-D3E0-4C42-A6B8-CAF203539947}"/>
    <cellStyle name="20% - Accent6 3 3 5 2 2 3" xfId="38664" xr:uid="{4F1E051C-3459-45C1-B2D6-B4E9C61D98BA}"/>
    <cellStyle name="20% - Accent6 3 3 5 2 3" xfId="21147" xr:uid="{2B675867-0CB4-4A78-86E4-4A28D27AE4F0}"/>
    <cellStyle name="20% - Accent6 3 3 5 2 3 2" xfId="43482" xr:uid="{7C29D521-2803-4B0D-969D-B95259C96E38}"/>
    <cellStyle name="20% - Accent6 3 3 5 2 4" xfId="33834" xr:uid="{1A8158B4-A0A4-4E5E-96EF-D2FE6886B1FD}"/>
    <cellStyle name="20% - Accent6 3 3 5 3" xfId="13677" xr:uid="{CAD2D2D0-176C-44F0-B143-6702EBBDA441}"/>
    <cellStyle name="20% - Accent6 3 3 5 3 2" xfId="23626" xr:uid="{1735C638-B115-47BA-B2D5-09F025BF5E5B}"/>
    <cellStyle name="20% - Accent6 3 3 5 3 2 2" xfId="45900" xr:uid="{BCFB7ED7-AE60-4B57-8175-2BE8E3577EA8}"/>
    <cellStyle name="20% - Accent6 3 3 5 3 3" xfId="36252" xr:uid="{82FDF928-0FEE-4216-BA3C-7B0BD43758D5}"/>
    <cellStyle name="20% - Accent6 3 3 5 4" xfId="18676" xr:uid="{1E93B938-B11A-4D76-8C4A-27ECD2CC6775}"/>
    <cellStyle name="20% - Accent6 3 3 5 4 2" xfId="41072" xr:uid="{58E46A36-D3DD-41A9-B46D-ACCDB4DC7300}"/>
    <cellStyle name="20% - Accent6 3 3 5 5" xfId="31424" xr:uid="{4ABE48B3-0AAB-4583-9CC6-F1CB0AF226E8}"/>
    <cellStyle name="20% - Accent6 3 3 6" xfId="11040" xr:uid="{2DED5A2A-EE9A-4161-BC4B-3D95BD0840A7}"/>
    <cellStyle name="20% - Accent6 3 3 6 2" xfId="16169" xr:uid="{FD641A3B-A1EE-4294-87F4-EA057CD7029F}"/>
    <cellStyle name="20% - Accent6 3 3 6 2 2" xfId="26098" xr:uid="{210A6B3F-FF17-4782-AAC5-0D5B4A27EEF9}"/>
    <cellStyle name="20% - Accent6 3 3 6 2 2 2" xfId="48305" xr:uid="{17E6D22F-0EAC-43BF-A7BB-89762260EEE8}"/>
    <cellStyle name="20% - Accent6 3 3 6 2 3" xfId="38657" xr:uid="{259A9351-264A-4D83-866C-A2BD287E1231}"/>
    <cellStyle name="20% - Accent6 3 3 6 3" xfId="21140" xr:uid="{4163FE4E-2AB1-4884-9355-CB5A2F3E07C8}"/>
    <cellStyle name="20% - Accent6 3 3 6 3 2" xfId="43475" xr:uid="{0DBFF8FE-9C1E-4C7E-9CC8-851008BAA111}"/>
    <cellStyle name="20% - Accent6 3 3 6 4" xfId="33827" xr:uid="{BEB5F220-F2E6-44C2-9963-DDBE56CC5362}"/>
    <cellStyle name="20% - Accent6 3 3 7" xfId="13670" xr:uid="{CE10F4D6-E707-4E36-A8AD-0A1C0AA608EE}"/>
    <cellStyle name="20% - Accent6 3 3 7 2" xfId="23619" xr:uid="{43617C15-60EC-4C0A-BB03-710984CE6544}"/>
    <cellStyle name="20% - Accent6 3 3 7 2 2" xfId="45893" xr:uid="{A6BA36FE-1C14-4DA3-83E7-21EA78996BCF}"/>
    <cellStyle name="20% - Accent6 3 3 7 3" xfId="36245" xr:uid="{D8DCBB76-4CE9-4298-8171-F89FFA924A61}"/>
    <cellStyle name="20% - Accent6 3 3 8" xfId="18669" xr:uid="{3131D82D-1BC2-4BE1-8951-6A4255107559}"/>
    <cellStyle name="20% - Accent6 3 3 8 2" xfId="41065" xr:uid="{9AF1A3E0-7B95-47E9-8E61-BC196806C9C5}"/>
    <cellStyle name="20% - Accent6 3 3 9" xfId="31417" xr:uid="{3A837A6C-15DD-41A1-8C4E-C63AEDA2A1FE}"/>
    <cellStyle name="20% - Accent6 3 4" xfId="2484" xr:uid="{3EDF15AF-5BAD-472D-8730-2A6193624118}"/>
    <cellStyle name="20% - Accent6 3 4 2" xfId="2485" xr:uid="{3E153DEE-80E7-49B5-9E2A-A15FA24E7166}"/>
    <cellStyle name="20% - Accent6 3 4 2 2" xfId="2486" xr:uid="{B24210F6-EE75-4368-B390-E294524F2705}"/>
    <cellStyle name="20% - Accent6 3 4 2 2 2" xfId="11050" xr:uid="{110EE261-8A04-4E7D-8414-7FF638711278}"/>
    <cellStyle name="20% - Accent6 3 4 2 2 2 2" xfId="16179" xr:uid="{D1D78997-479B-4882-92A6-246FE8F8E267}"/>
    <cellStyle name="20% - Accent6 3 4 2 2 2 2 2" xfId="26108" xr:uid="{53DEFE2C-563B-4466-8149-BA1771B57ABC}"/>
    <cellStyle name="20% - Accent6 3 4 2 2 2 2 2 2" xfId="48315" xr:uid="{36397DFD-0C8C-4379-AA09-4A28A6146E97}"/>
    <cellStyle name="20% - Accent6 3 4 2 2 2 2 3" xfId="38667" xr:uid="{9AD740F3-891B-46AC-81D2-DE32F2635E3D}"/>
    <cellStyle name="20% - Accent6 3 4 2 2 2 3" xfId="21150" xr:uid="{CED5B08D-C4A2-46C3-AFF9-017E56C7AE5C}"/>
    <cellStyle name="20% - Accent6 3 4 2 2 2 3 2" xfId="43485" xr:uid="{54015F5A-8536-4B49-B893-BBF79465A6A9}"/>
    <cellStyle name="20% - Accent6 3 4 2 2 2 4" xfId="33837" xr:uid="{5C4254BC-E174-4840-93D4-90CA7F0D5FF9}"/>
    <cellStyle name="20% - Accent6 3 4 2 2 3" xfId="13680" xr:uid="{8ACBAE06-B1A1-41F4-A71A-5B9042FD3BD3}"/>
    <cellStyle name="20% - Accent6 3 4 2 2 3 2" xfId="23629" xr:uid="{AA9A1BF9-1829-460E-892B-7D278A156669}"/>
    <cellStyle name="20% - Accent6 3 4 2 2 3 2 2" xfId="45903" xr:uid="{F763A85B-22CC-4F9D-9765-BF3DFB39A406}"/>
    <cellStyle name="20% - Accent6 3 4 2 2 3 3" xfId="36255" xr:uid="{5073322D-CC1B-47DF-97E1-F1142AE42D2D}"/>
    <cellStyle name="20% - Accent6 3 4 2 2 4" xfId="18679" xr:uid="{A44C5058-2E02-43B1-BBD0-EB8D9EFE6FB7}"/>
    <cellStyle name="20% - Accent6 3 4 2 2 4 2" xfId="41075" xr:uid="{20C9DCA7-C06F-4401-874A-3C98FD96AD5B}"/>
    <cellStyle name="20% - Accent6 3 4 2 2 5" xfId="31427" xr:uid="{311F5C8D-825C-44BD-A154-DA3AF4AE6B9E}"/>
    <cellStyle name="20% - Accent6 3 4 2 3" xfId="2487" xr:uid="{BC61C5EA-E676-4156-A402-05B07CB23803}"/>
    <cellStyle name="20% - Accent6 3 4 2 3 2" xfId="11051" xr:uid="{2CAF25A9-A9C8-4399-A14E-6EBAFE1BCD7E}"/>
    <cellStyle name="20% - Accent6 3 4 2 3 2 2" xfId="16180" xr:uid="{C1ED8387-4380-455A-8B67-8C8710897CD9}"/>
    <cellStyle name="20% - Accent6 3 4 2 3 2 2 2" xfId="26109" xr:uid="{3F2C443F-006D-4798-9104-E784605F92ED}"/>
    <cellStyle name="20% - Accent6 3 4 2 3 2 2 2 2" xfId="48316" xr:uid="{DAB090D7-91ED-41C9-A212-1B8580E63344}"/>
    <cellStyle name="20% - Accent6 3 4 2 3 2 2 3" xfId="38668" xr:uid="{A571E251-D042-452A-9166-34148A139D43}"/>
    <cellStyle name="20% - Accent6 3 4 2 3 2 3" xfId="21151" xr:uid="{FD4F0789-FE78-4521-A498-CE3AB9F48C4D}"/>
    <cellStyle name="20% - Accent6 3 4 2 3 2 3 2" xfId="43486" xr:uid="{94C1F6E7-4111-4CD0-9427-39502014D0E9}"/>
    <cellStyle name="20% - Accent6 3 4 2 3 2 4" xfId="33838" xr:uid="{EB587736-7FE2-41E9-9F55-4B83C6F6C83C}"/>
    <cellStyle name="20% - Accent6 3 4 2 3 3" xfId="13681" xr:uid="{DC9D2C1A-A770-445C-B61D-61DD49B02751}"/>
    <cellStyle name="20% - Accent6 3 4 2 3 3 2" xfId="23630" xr:uid="{EF3562F3-5DD3-4766-B4BA-8239364C8608}"/>
    <cellStyle name="20% - Accent6 3 4 2 3 3 2 2" xfId="45904" xr:uid="{B176BF54-D89B-42BC-9E69-5E42DC739FEC}"/>
    <cellStyle name="20% - Accent6 3 4 2 3 3 3" xfId="36256" xr:uid="{FD6240C6-0450-40C1-8BEF-F3ACDF600214}"/>
    <cellStyle name="20% - Accent6 3 4 2 3 4" xfId="18680" xr:uid="{E2795C8A-F5C8-4D79-AC59-D495E3BA4F21}"/>
    <cellStyle name="20% - Accent6 3 4 2 3 4 2" xfId="41076" xr:uid="{A517C3ED-CE2B-4B0F-BFAA-FFC29BDBDBE9}"/>
    <cellStyle name="20% - Accent6 3 4 2 3 5" xfId="31428" xr:uid="{D85F8AC2-528D-4B6E-A035-B60FCBEAAE24}"/>
    <cellStyle name="20% - Accent6 3 4 2 4" xfId="2488" xr:uid="{FFE181B8-5CF4-4516-8AC4-76868F57CC0C}"/>
    <cellStyle name="20% - Accent6 3 4 2 4 2" xfId="11052" xr:uid="{50BA22CF-A7D6-4D60-8FF3-E202816480D5}"/>
    <cellStyle name="20% - Accent6 3 4 2 4 2 2" xfId="16181" xr:uid="{AB622EB0-7B8C-4555-9B97-13F23E1C7EC2}"/>
    <cellStyle name="20% - Accent6 3 4 2 4 2 2 2" xfId="26110" xr:uid="{64CDB6B1-A6DD-4C3D-9B00-9CDFAF7AEF85}"/>
    <cellStyle name="20% - Accent6 3 4 2 4 2 2 2 2" xfId="48317" xr:uid="{44CE178B-614A-49C2-B59E-FEA4B08CEEFE}"/>
    <cellStyle name="20% - Accent6 3 4 2 4 2 2 3" xfId="38669" xr:uid="{6941FFD0-5C29-436D-A382-53BB67C410FA}"/>
    <cellStyle name="20% - Accent6 3 4 2 4 2 3" xfId="21152" xr:uid="{1BA594CA-A708-4AFE-BD50-05C5563BCE2E}"/>
    <cellStyle name="20% - Accent6 3 4 2 4 2 3 2" xfId="43487" xr:uid="{FD2C3B04-1D10-455B-92FF-4E7435502477}"/>
    <cellStyle name="20% - Accent6 3 4 2 4 2 4" xfId="33839" xr:uid="{F1FE93D4-C241-47E8-88AD-DEAFAEDCC3E2}"/>
    <cellStyle name="20% - Accent6 3 4 2 4 3" xfId="13682" xr:uid="{390D715A-9FE7-419C-9938-9CADFF84D66B}"/>
    <cellStyle name="20% - Accent6 3 4 2 4 3 2" xfId="23631" xr:uid="{99D65C85-5B29-40F7-ADF0-C0B2E7310447}"/>
    <cellStyle name="20% - Accent6 3 4 2 4 3 2 2" xfId="45905" xr:uid="{573C1A91-9281-4232-B6A2-45B35E021063}"/>
    <cellStyle name="20% - Accent6 3 4 2 4 3 3" xfId="36257" xr:uid="{E5B5CCA5-0BFA-4495-B1E7-FA5796A25112}"/>
    <cellStyle name="20% - Accent6 3 4 2 4 4" xfId="18681" xr:uid="{84C06CF0-845B-4A0D-A51A-104477CA47F3}"/>
    <cellStyle name="20% - Accent6 3 4 2 4 4 2" xfId="41077" xr:uid="{AE77F972-52A1-4C53-A720-403A858AFFE8}"/>
    <cellStyle name="20% - Accent6 3 4 2 4 5" xfId="31429" xr:uid="{9FD33CE2-9A8D-46AD-A905-A43D843BC468}"/>
    <cellStyle name="20% - Accent6 3 4 2 5" xfId="11049" xr:uid="{3C66FE31-487B-4E82-9059-3797C55D5DFA}"/>
    <cellStyle name="20% - Accent6 3 4 2 5 2" xfId="16178" xr:uid="{1408E5E2-6901-476D-B1F7-52EA142CA013}"/>
    <cellStyle name="20% - Accent6 3 4 2 5 2 2" xfId="26107" xr:uid="{88AC8534-714C-48C1-BB0D-D6550A6B7754}"/>
    <cellStyle name="20% - Accent6 3 4 2 5 2 2 2" xfId="48314" xr:uid="{2D1A1A1D-27B4-4C83-B44F-36155ED275CA}"/>
    <cellStyle name="20% - Accent6 3 4 2 5 2 3" xfId="38666" xr:uid="{60583EC6-1951-423E-8DE1-6BDA7502057F}"/>
    <cellStyle name="20% - Accent6 3 4 2 5 3" xfId="21149" xr:uid="{E9BF05AC-63FF-46EF-B048-2593CB60D3B1}"/>
    <cellStyle name="20% - Accent6 3 4 2 5 3 2" xfId="43484" xr:uid="{DCEE6E39-E195-4ED6-A67A-C3DDB99250FC}"/>
    <cellStyle name="20% - Accent6 3 4 2 5 4" xfId="33836" xr:uid="{4328FA50-2DBE-44C7-890F-FBA6C6234787}"/>
    <cellStyle name="20% - Accent6 3 4 2 6" xfId="13679" xr:uid="{B076163C-F859-42DA-9C7B-251727196279}"/>
    <cellStyle name="20% - Accent6 3 4 2 6 2" xfId="23628" xr:uid="{D4A295BE-C502-470D-8B76-F8C57E9C6003}"/>
    <cellStyle name="20% - Accent6 3 4 2 6 2 2" xfId="45902" xr:uid="{4EC1B555-3D88-4C59-9952-E5A471F20FC7}"/>
    <cellStyle name="20% - Accent6 3 4 2 6 3" xfId="36254" xr:uid="{42F0544C-108E-486A-9195-22748E8E30B5}"/>
    <cellStyle name="20% - Accent6 3 4 2 7" xfId="18678" xr:uid="{C8587300-05F0-49BB-B309-E94E791214FA}"/>
    <cellStyle name="20% - Accent6 3 4 2 7 2" xfId="41074" xr:uid="{0A4CE29B-6674-4033-91F4-61A906EA432A}"/>
    <cellStyle name="20% - Accent6 3 4 2 8" xfId="31426" xr:uid="{0F4B3847-8343-4C1E-8789-0BB0FDC0B3E7}"/>
    <cellStyle name="20% - Accent6 3 4 3" xfId="2489" xr:uid="{4D60CEFA-B836-4CF6-8C8F-9F4A59A7D989}"/>
    <cellStyle name="20% - Accent6 3 4 3 2" xfId="11053" xr:uid="{D0202F9D-D3AC-4EE0-807C-10FF52C9FDA3}"/>
    <cellStyle name="20% - Accent6 3 4 3 2 2" xfId="16182" xr:uid="{088B412D-8769-426B-BE05-C439BB5690F0}"/>
    <cellStyle name="20% - Accent6 3 4 3 2 2 2" xfId="26111" xr:uid="{CEE250CE-E232-411E-835B-E354CC617C1E}"/>
    <cellStyle name="20% - Accent6 3 4 3 2 2 2 2" xfId="48318" xr:uid="{72F76CD4-0AC9-42A5-81C0-E7BF6AC24F09}"/>
    <cellStyle name="20% - Accent6 3 4 3 2 2 3" xfId="38670" xr:uid="{092E75CF-8C0C-4076-A97E-BBA4A119C9C3}"/>
    <cellStyle name="20% - Accent6 3 4 3 2 3" xfId="21153" xr:uid="{DDCED6E5-6847-493B-BA93-707CAB641DDB}"/>
    <cellStyle name="20% - Accent6 3 4 3 2 3 2" xfId="43488" xr:uid="{263C94B3-26AA-486B-9886-56F640F54C58}"/>
    <cellStyle name="20% - Accent6 3 4 3 2 4" xfId="33840" xr:uid="{ED004EF0-740C-4BCF-9BDF-902A4A1DA719}"/>
    <cellStyle name="20% - Accent6 3 4 3 3" xfId="13683" xr:uid="{279BF949-B570-4F67-B787-BAE4EF857C6E}"/>
    <cellStyle name="20% - Accent6 3 4 3 3 2" xfId="23632" xr:uid="{20252DC3-1F4F-4363-BF09-B6BCA11FE4EC}"/>
    <cellStyle name="20% - Accent6 3 4 3 3 2 2" xfId="45906" xr:uid="{0763A00A-A70E-4755-B161-D261775B2BD9}"/>
    <cellStyle name="20% - Accent6 3 4 3 3 3" xfId="36258" xr:uid="{232748D7-BD93-4632-8D09-1AF140961D99}"/>
    <cellStyle name="20% - Accent6 3 4 3 4" xfId="18682" xr:uid="{766B88D7-8513-4DFC-9319-5C3033873C41}"/>
    <cellStyle name="20% - Accent6 3 4 3 4 2" xfId="41078" xr:uid="{EA4FCCCA-09EC-484B-93A6-B2E8422EAC3A}"/>
    <cellStyle name="20% - Accent6 3 4 3 5" xfId="31430" xr:uid="{040CDB7F-2EAB-46C2-945B-8E995F5DCB56}"/>
    <cellStyle name="20% - Accent6 3 4 4" xfId="2490" xr:uid="{AEC77236-6516-4A8C-8DD6-02C437E914BE}"/>
    <cellStyle name="20% - Accent6 3 4 4 2" xfId="11054" xr:uid="{9A93011C-0804-4123-A0CB-F1CBE12ECA0F}"/>
    <cellStyle name="20% - Accent6 3 4 4 2 2" xfId="16183" xr:uid="{F1906F03-1ADD-4E7B-A704-BFB2D563B670}"/>
    <cellStyle name="20% - Accent6 3 4 4 2 2 2" xfId="26112" xr:uid="{4B48F873-862E-4AEF-A540-9285DFCE9611}"/>
    <cellStyle name="20% - Accent6 3 4 4 2 2 2 2" xfId="48319" xr:uid="{06F53A60-6FCF-4483-8047-B03C5878B757}"/>
    <cellStyle name="20% - Accent6 3 4 4 2 2 3" xfId="38671" xr:uid="{61B74A88-ED16-44F1-A24A-5F6DF7AC5D65}"/>
    <cellStyle name="20% - Accent6 3 4 4 2 3" xfId="21154" xr:uid="{06C5D643-8F49-471B-BF57-FD995A82EB4B}"/>
    <cellStyle name="20% - Accent6 3 4 4 2 3 2" xfId="43489" xr:uid="{B471AABF-DEAD-4162-BD55-E87558EF30C4}"/>
    <cellStyle name="20% - Accent6 3 4 4 2 4" xfId="33841" xr:uid="{71AC0B8C-5BA5-4594-9597-97429094D228}"/>
    <cellStyle name="20% - Accent6 3 4 4 3" xfId="13684" xr:uid="{B7EBB3D4-CE0A-44E5-9E8A-BA0025ADA29C}"/>
    <cellStyle name="20% - Accent6 3 4 4 3 2" xfId="23633" xr:uid="{907992B6-5E6E-4D77-B77E-F2B93D7AF76F}"/>
    <cellStyle name="20% - Accent6 3 4 4 3 2 2" xfId="45907" xr:uid="{68ABF2C9-50A8-469C-A954-6235D8A42B7D}"/>
    <cellStyle name="20% - Accent6 3 4 4 3 3" xfId="36259" xr:uid="{20074100-A7A5-4FC1-A6FD-775BD422DAA8}"/>
    <cellStyle name="20% - Accent6 3 4 4 4" xfId="18683" xr:uid="{13DC4CB6-B635-4C81-8A88-50EC1FD0FC22}"/>
    <cellStyle name="20% - Accent6 3 4 4 4 2" xfId="41079" xr:uid="{8DAC59F8-2230-4027-B9BD-7CF8D0FE2F14}"/>
    <cellStyle name="20% - Accent6 3 4 4 5" xfId="31431" xr:uid="{E77D38BE-D122-43BA-ABA4-5F43463D2A17}"/>
    <cellStyle name="20% - Accent6 3 4 5" xfId="2491" xr:uid="{AD099061-06CD-4D50-BFAD-015521E8F583}"/>
    <cellStyle name="20% - Accent6 3 4 5 2" xfId="11055" xr:uid="{F4F6C893-5D0F-4EE4-B54C-FF9DA1214609}"/>
    <cellStyle name="20% - Accent6 3 4 5 2 2" xfId="16184" xr:uid="{EF8D8DE5-2770-4CA6-8A96-B80744D4A7D7}"/>
    <cellStyle name="20% - Accent6 3 4 5 2 2 2" xfId="26113" xr:uid="{906363C4-7E37-4F81-B313-5D15C414F03A}"/>
    <cellStyle name="20% - Accent6 3 4 5 2 2 2 2" xfId="48320" xr:uid="{9D3500F1-636F-43DC-AC70-E7CEEEEBC562}"/>
    <cellStyle name="20% - Accent6 3 4 5 2 2 3" xfId="38672" xr:uid="{5D99871B-32EC-442B-948B-B37A17F5E7CE}"/>
    <cellStyle name="20% - Accent6 3 4 5 2 3" xfId="21155" xr:uid="{3E6B7B81-2D10-4C1F-BC85-933906384CED}"/>
    <cellStyle name="20% - Accent6 3 4 5 2 3 2" xfId="43490" xr:uid="{D8C07E5B-3F48-491C-B67A-9D7C6B9956E0}"/>
    <cellStyle name="20% - Accent6 3 4 5 2 4" xfId="33842" xr:uid="{E335D530-7E9D-473F-93BF-0611AF06ED68}"/>
    <cellStyle name="20% - Accent6 3 4 5 3" xfId="13685" xr:uid="{84DD9841-84FF-439F-8C56-B65D75DE538B}"/>
    <cellStyle name="20% - Accent6 3 4 5 3 2" xfId="23634" xr:uid="{526F8B4B-EF6B-42A9-8B2F-E5D842226C09}"/>
    <cellStyle name="20% - Accent6 3 4 5 3 2 2" xfId="45908" xr:uid="{5DF8997A-C298-4F34-B5A7-586B2EF2AECF}"/>
    <cellStyle name="20% - Accent6 3 4 5 3 3" xfId="36260" xr:uid="{AA668CA1-8ACF-4D88-9753-698087E90CF3}"/>
    <cellStyle name="20% - Accent6 3 4 5 4" xfId="18684" xr:uid="{99A9DE94-6401-404F-842C-A15E3FA69D91}"/>
    <cellStyle name="20% - Accent6 3 4 5 4 2" xfId="41080" xr:uid="{475F2062-BEBF-4B09-A5F9-4AC9A66CF8A6}"/>
    <cellStyle name="20% - Accent6 3 4 5 5" xfId="31432" xr:uid="{DFC0B92A-6533-4236-85F0-21D2640599CB}"/>
    <cellStyle name="20% - Accent6 3 4 6" xfId="11048" xr:uid="{F7C66CB3-08C7-43DB-AD79-216AB567E077}"/>
    <cellStyle name="20% - Accent6 3 4 6 2" xfId="16177" xr:uid="{36591D6E-7AF2-4730-BD15-3AB58F47C9D2}"/>
    <cellStyle name="20% - Accent6 3 4 6 2 2" xfId="26106" xr:uid="{16B043E5-4DB7-4E1E-BBCD-973F0DA33D76}"/>
    <cellStyle name="20% - Accent6 3 4 6 2 2 2" xfId="48313" xr:uid="{6BDC53E9-2DB0-43CC-A8BF-7240FCBFD92F}"/>
    <cellStyle name="20% - Accent6 3 4 6 2 3" xfId="38665" xr:uid="{4896BD9A-4410-43E4-92B6-B40D99F213D2}"/>
    <cellStyle name="20% - Accent6 3 4 6 3" xfId="21148" xr:uid="{AE5AA2E3-C5D1-4AAC-983D-8B1175CB3607}"/>
    <cellStyle name="20% - Accent6 3 4 6 3 2" xfId="43483" xr:uid="{88C147D8-87A9-4E48-BC55-87406485AA24}"/>
    <cellStyle name="20% - Accent6 3 4 6 4" xfId="33835" xr:uid="{B715C69C-8EA2-4A7B-B258-C076E31B2DAB}"/>
    <cellStyle name="20% - Accent6 3 4 7" xfId="13678" xr:uid="{0817877B-366C-4B55-9C83-5A7BF84FBC70}"/>
    <cellStyle name="20% - Accent6 3 4 7 2" xfId="23627" xr:uid="{7C982694-6852-4762-B08D-FA4C7D04E373}"/>
    <cellStyle name="20% - Accent6 3 4 7 2 2" xfId="45901" xr:uid="{17B97640-BD70-4AE3-B7B4-D1008A63A56C}"/>
    <cellStyle name="20% - Accent6 3 4 7 3" xfId="36253" xr:uid="{723D32FC-02D2-477B-A42F-5958173144F5}"/>
    <cellStyle name="20% - Accent6 3 4 8" xfId="18677" xr:uid="{11DBF53F-E391-441E-8992-BE61F8958F1F}"/>
    <cellStyle name="20% - Accent6 3 4 8 2" xfId="41073" xr:uid="{2CA8A772-6ECC-46BC-B9A9-19597B7ED701}"/>
    <cellStyle name="20% - Accent6 3 4 9" xfId="31425" xr:uid="{A7F8C7A0-8A3D-4C73-A830-753C12040D34}"/>
    <cellStyle name="20% - Accent6 3 5" xfId="2492" xr:uid="{DE9FE946-C65F-4F82-831E-1A8C0DFB3399}"/>
    <cellStyle name="20% - Accent6 3 5 2" xfId="2493" xr:uid="{1DAD8AF9-113B-43E9-BC65-42B332E5C3AF}"/>
    <cellStyle name="20% - Accent6 3 5 2 2" xfId="2494" xr:uid="{626A4D2A-DE5C-4029-9EC2-5F0E545038A5}"/>
    <cellStyle name="20% - Accent6 3 5 2 2 2" xfId="11058" xr:uid="{9C5F3B06-D016-4E5A-B9A4-B7D66F5F8B8D}"/>
    <cellStyle name="20% - Accent6 3 5 2 2 2 2" xfId="16187" xr:uid="{1938966C-41F8-4451-8D5F-C3CCA5ECBAA6}"/>
    <cellStyle name="20% - Accent6 3 5 2 2 2 2 2" xfId="26116" xr:uid="{5B661B4E-5E64-46EF-8218-2CA627D8540D}"/>
    <cellStyle name="20% - Accent6 3 5 2 2 2 2 2 2" xfId="48323" xr:uid="{35CB9594-F2E8-4694-9AC0-B48B3C093B03}"/>
    <cellStyle name="20% - Accent6 3 5 2 2 2 2 3" xfId="38675" xr:uid="{C6EE454B-9A5D-4E1C-9F2C-1353183909F6}"/>
    <cellStyle name="20% - Accent6 3 5 2 2 2 3" xfId="21158" xr:uid="{C324055B-C44B-4172-8F91-A9ECE880D1F1}"/>
    <cellStyle name="20% - Accent6 3 5 2 2 2 3 2" xfId="43493" xr:uid="{115185CE-2797-480F-9D39-710475433085}"/>
    <cellStyle name="20% - Accent6 3 5 2 2 2 4" xfId="33845" xr:uid="{BB60153B-E672-4866-B48E-3DA500BCE864}"/>
    <cellStyle name="20% - Accent6 3 5 2 2 3" xfId="13688" xr:uid="{04D567D4-6080-4870-8303-F709D82D7611}"/>
    <cellStyle name="20% - Accent6 3 5 2 2 3 2" xfId="23637" xr:uid="{720C2B25-6C42-4ABB-9A05-10BB5703468D}"/>
    <cellStyle name="20% - Accent6 3 5 2 2 3 2 2" xfId="45911" xr:uid="{540B87EF-057A-4998-ABF4-476C87FBB71B}"/>
    <cellStyle name="20% - Accent6 3 5 2 2 3 3" xfId="36263" xr:uid="{E431F0FA-8B27-4CBA-A367-94B8464867A7}"/>
    <cellStyle name="20% - Accent6 3 5 2 2 4" xfId="18687" xr:uid="{F39BAB86-1A32-4363-BED4-D86B02B2DFD1}"/>
    <cellStyle name="20% - Accent6 3 5 2 2 4 2" xfId="41083" xr:uid="{6927EFFC-0BED-4869-A822-A986B730D8E4}"/>
    <cellStyle name="20% - Accent6 3 5 2 2 5" xfId="31435" xr:uid="{334D6A4D-C649-4249-BAC4-381FDEF31CED}"/>
    <cellStyle name="20% - Accent6 3 5 2 3" xfId="2495" xr:uid="{35856473-87E9-4AB1-9A06-8682A14AECEA}"/>
    <cellStyle name="20% - Accent6 3 5 2 3 2" xfId="11059" xr:uid="{67142B86-9CC9-46C4-9ADB-9B2AC4FF2B65}"/>
    <cellStyle name="20% - Accent6 3 5 2 3 2 2" xfId="16188" xr:uid="{D3D3ED78-7F1D-4FDF-A803-EF13A767A338}"/>
    <cellStyle name="20% - Accent6 3 5 2 3 2 2 2" xfId="26117" xr:uid="{1089BA8D-BAB1-483E-9A9A-94C28E09D516}"/>
    <cellStyle name="20% - Accent6 3 5 2 3 2 2 2 2" xfId="48324" xr:uid="{BCCB17F7-801F-4DCB-8A81-EB672C866976}"/>
    <cellStyle name="20% - Accent6 3 5 2 3 2 2 3" xfId="38676" xr:uid="{F2596D9A-FE33-4FDD-8BDB-61EA5218FC7F}"/>
    <cellStyle name="20% - Accent6 3 5 2 3 2 3" xfId="21159" xr:uid="{F7CCF1AE-A7FC-4078-82FF-7C9A6CB4B73D}"/>
    <cellStyle name="20% - Accent6 3 5 2 3 2 3 2" xfId="43494" xr:uid="{FDC31332-4207-43BB-AEA7-CAC58F33D8A7}"/>
    <cellStyle name="20% - Accent6 3 5 2 3 2 4" xfId="33846" xr:uid="{5D70FDD3-3A54-425C-B109-BCEB7686B10F}"/>
    <cellStyle name="20% - Accent6 3 5 2 3 3" xfId="13689" xr:uid="{6B7300A3-65EE-4028-BB5D-E8939FFB51B3}"/>
    <cellStyle name="20% - Accent6 3 5 2 3 3 2" xfId="23638" xr:uid="{01469A66-4336-4E2C-8FA7-A11189AA7B7F}"/>
    <cellStyle name="20% - Accent6 3 5 2 3 3 2 2" xfId="45912" xr:uid="{3D593714-D48D-4DE8-8D0D-1C7A235FEFDE}"/>
    <cellStyle name="20% - Accent6 3 5 2 3 3 3" xfId="36264" xr:uid="{3DEB9DC6-D40D-4B4B-98E6-F8BCF3C42EA4}"/>
    <cellStyle name="20% - Accent6 3 5 2 3 4" xfId="18688" xr:uid="{A897F504-5A1E-41AB-9328-8B5D362076B9}"/>
    <cellStyle name="20% - Accent6 3 5 2 3 4 2" xfId="41084" xr:uid="{F3619512-F4BC-4B6B-A134-D2EBB5C6D574}"/>
    <cellStyle name="20% - Accent6 3 5 2 3 5" xfId="31436" xr:uid="{E9BCE613-5DB1-4F9A-891E-62F08B3508E0}"/>
    <cellStyle name="20% - Accent6 3 5 2 4" xfId="2496" xr:uid="{F3DEBBAB-DB07-4C4B-9B48-B2891F260F2C}"/>
    <cellStyle name="20% - Accent6 3 5 2 4 2" xfId="11060" xr:uid="{58678486-EE4E-4818-BFBE-412ECDC5FB7C}"/>
    <cellStyle name="20% - Accent6 3 5 2 4 2 2" xfId="16189" xr:uid="{E4896BDF-98B3-4232-88DC-FA9D8CA63488}"/>
    <cellStyle name="20% - Accent6 3 5 2 4 2 2 2" xfId="26118" xr:uid="{0A57C54C-67B7-4C27-8BA9-9E7A8B91229A}"/>
    <cellStyle name="20% - Accent6 3 5 2 4 2 2 2 2" xfId="48325" xr:uid="{52FA6E3C-698B-4BEF-B64A-33719586F049}"/>
    <cellStyle name="20% - Accent6 3 5 2 4 2 2 3" xfId="38677" xr:uid="{DF09B719-7369-4992-AC72-104259E255F0}"/>
    <cellStyle name="20% - Accent6 3 5 2 4 2 3" xfId="21160" xr:uid="{6F6C9FCF-6BBB-4BE1-BF80-0505DCC5FF19}"/>
    <cellStyle name="20% - Accent6 3 5 2 4 2 3 2" xfId="43495" xr:uid="{A2A6D84C-B329-4FB0-9863-2422610AD14F}"/>
    <cellStyle name="20% - Accent6 3 5 2 4 2 4" xfId="33847" xr:uid="{D900D6B7-5ED7-422D-8C95-919782C3011E}"/>
    <cellStyle name="20% - Accent6 3 5 2 4 3" xfId="13690" xr:uid="{EF9DBA07-3827-406F-8196-63B3D8127B37}"/>
    <cellStyle name="20% - Accent6 3 5 2 4 3 2" xfId="23639" xr:uid="{F942A103-1C0E-409D-B6D0-0D13DE25903C}"/>
    <cellStyle name="20% - Accent6 3 5 2 4 3 2 2" xfId="45913" xr:uid="{37A3E452-6A08-42E5-9794-AAF8658B60FF}"/>
    <cellStyle name="20% - Accent6 3 5 2 4 3 3" xfId="36265" xr:uid="{2F17494D-E139-4703-8174-422707DBD01B}"/>
    <cellStyle name="20% - Accent6 3 5 2 4 4" xfId="18689" xr:uid="{0878085D-49FD-4107-A9A5-481B89B629B9}"/>
    <cellStyle name="20% - Accent6 3 5 2 4 4 2" xfId="41085" xr:uid="{680A754F-FC7E-45BF-8445-4CD4B6DEB347}"/>
    <cellStyle name="20% - Accent6 3 5 2 4 5" xfId="31437" xr:uid="{D6932F07-94C4-46C6-9B60-6BA92A4C9359}"/>
    <cellStyle name="20% - Accent6 3 5 2 5" xfId="11057" xr:uid="{46847F40-36B4-4CAA-B728-66051F2F4076}"/>
    <cellStyle name="20% - Accent6 3 5 2 5 2" xfId="16186" xr:uid="{E4F71588-F793-435D-A100-467753949F32}"/>
    <cellStyle name="20% - Accent6 3 5 2 5 2 2" xfId="26115" xr:uid="{5EDDF1D8-9E6F-495C-8275-F0DC3A9534B5}"/>
    <cellStyle name="20% - Accent6 3 5 2 5 2 2 2" xfId="48322" xr:uid="{76A3A20E-5504-40F7-BF57-5965B46BC1EF}"/>
    <cellStyle name="20% - Accent6 3 5 2 5 2 3" xfId="38674" xr:uid="{97006CF8-F633-4AB7-8F37-2A5C0D05B6E3}"/>
    <cellStyle name="20% - Accent6 3 5 2 5 3" xfId="21157" xr:uid="{36F3C34D-058C-4771-BF18-6D951B17D7D0}"/>
    <cellStyle name="20% - Accent6 3 5 2 5 3 2" xfId="43492" xr:uid="{426F037B-F46A-4D2C-A0DA-8057A43338C7}"/>
    <cellStyle name="20% - Accent6 3 5 2 5 4" xfId="33844" xr:uid="{678BF71F-6E9A-4682-B899-3E78BCF6DB8A}"/>
    <cellStyle name="20% - Accent6 3 5 2 6" xfId="13687" xr:uid="{7B8703DE-7660-42D4-9C96-D83D92C8CE00}"/>
    <cellStyle name="20% - Accent6 3 5 2 6 2" xfId="23636" xr:uid="{0033814F-E50D-4654-8D20-FB337A82B50D}"/>
    <cellStyle name="20% - Accent6 3 5 2 6 2 2" xfId="45910" xr:uid="{34B37E1A-BBD4-44B2-91F7-E4A8A0BBBEB0}"/>
    <cellStyle name="20% - Accent6 3 5 2 6 3" xfId="36262" xr:uid="{323184B9-1495-4DD1-9071-4D2D2C7D0E35}"/>
    <cellStyle name="20% - Accent6 3 5 2 7" xfId="18686" xr:uid="{EC0A77B8-A563-41BF-BAE2-285B99FE81D2}"/>
    <cellStyle name="20% - Accent6 3 5 2 7 2" xfId="41082" xr:uid="{3728C287-2247-4B8E-86BF-D1B667F18D31}"/>
    <cellStyle name="20% - Accent6 3 5 2 8" xfId="31434" xr:uid="{22844F27-B5AB-4EA8-BD30-9DC2C8156F68}"/>
    <cellStyle name="20% - Accent6 3 5 3" xfId="2497" xr:uid="{F716ACBD-506C-4436-93BC-E49430EA49B7}"/>
    <cellStyle name="20% - Accent6 3 5 3 2" xfId="11061" xr:uid="{A048E7E2-ED4F-429C-849E-7B1A6308E8FC}"/>
    <cellStyle name="20% - Accent6 3 5 3 2 2" xfId="16190" xr:uid="{8DD530F5-CEF2-4B40-8706-34C0C37E6A7C}"/>
    <cellStyle name="20% - Accent6 3 5 3 2 2 2" xfId="26119" xr:uid="{9141B775-8DD5-4B54-91CA-97E4BE9A7C9B}"/>
    <cellStyle name="20% - Accent6 3 5 3 2 2 2 2" xfId="48326" xr:uid="{02A1B239-644C-4521-B2DD-CCD3F40DC73C}"/>
    <cellStyle name="20% - Accent6 3 5 3 2 2 3" xfId="38678" xr:uid="{5A2D2147-D476-46F3-802E-23A5615ED501}"/>
    <cellStyle name="20% - Accent6 3 5 3 2 3" xfId="21161" xr:uid="{3E96A470-B326-4ED2-BC47-A4566062F130}"/>
    <cellStyle name="20% - Accent6 3 5 3 2 3 2" xfId="43496" xr:uid="{3DE3467F-4EDC-44C7-B379-E4CB97DF78E6}"/>
    <cellStyle name="20% - Accent6 3 5 3 2 4" xfId="33848" xr:uid="{29BD6958-D499-4DDA-A6FF-819D04FC78A3}"/>
    <cellStyle name="20% - Accent6 3 5 3 3" xfId="13691" xr:uid="{84360CF7-F9D7-4658-B13C-A5CFB96A40C4}"/>
    <cellStyle name="20% - Accent6 3 5 3 3 2" xfId="23640" xr:uid="{0B4547FB-7F84-43D7-87E9-34E1C4B76F63}"/>
    <cellStyle name="20% - Accent6 3 5 3 3 2 2" xfId="45914" xr:uid="{E52AC85F-F832-4A90-81AA-D94A896C6F13}"/>
    <cellStyle name="20% - Accent6 3 5 3 3 3" xfId="36266" xr:uid="{E279084D-1E03-4A50-839F-AD5CB0EA326F}"/>
    <cellStyle name="20% - Accent6 3 5 3 4" xfId="18690" xr:uid="{6F8EC8AA-6E83-4B83-BCA5-D82789A691AE}"/>
    <cellStyle name="20% - Accent6 3 5 3 4 2" xfId="41086" xr:uid="{B20C7984-7DE5-4CA0-9AB4-4E81C4921C3C}"/>
    <cellStyle name="20% - Accent6 3 5 3 5" xfId="31438" xr:uid="{D25BAC11-864C-4A86-907A-A58251D11F79}"/>
    <cellStyle name="20% - Accent6 3 5 4" xfId="2498" xr:uid="{6EF3655E-E348-4186-B9F3-1F219FEE6872}"/>
    <cellStyle name="20% - Accent6 3 5 4 2" xfId="11062" xr:uid="{CA0AC98D-8C57-437C-A16F-CD52E2C82FC8}"/>
    <cellStyle name="20% - Accent6 3 5 4 2 2" xfId="16191" xr:uid="{980C6F92-7663-43D8-8CEC-72753AAFE1F5}"/>
    <cellStyle name="20% - Accent6 3 5 4 2 2 2" xfId="26120" xr:uid="{4B0ADB29-4B35-480A-9A34-331C3DBE0FD7}"/>
    <cellStyle name="20% - Accent6 3 5 4 2 2 2 2" xfId="48327" xr:uid="{1076186B-D947-4FE3-B24A-004A1DECDBC0}"/>
    <cellStyle name="20% - Accent6 3 5 4 2 2 3" xfId="38679" xr:uid="{8CB575EF-7F7E-43C2-A4B9-FDB9E50F7E6D}"/>
    <cellStyle name="20% - Accent6 3 5 4 2 3" xfId="21162" xr:uid="{0F961C37-535A-4083-B02D-76DE077D098A}"/>
    <cellStyle name="20% - Accent6 3 5 4 2 3 2" xfId="43497" xr:uid="{E4D598AA-4902-47E0-900D-7F03DCEEF637}"/>
    <cellStyle name="20% - Accent6 3 5 4 2 4" xfId="33849" xr:uid="{67BA2C0C-3CAB-4D3E-9EEF-54A51E50ED99}"/>
    <cellStyle name="20% - Accent6 3 5 4 3" xfId="13692" xr:uid="{215540F6-3C59-4A11-9119-DDB14D6757AF}"/>
    <cellStyle name="20% - Accent6 3 5 4 3 2" xfId="23641" xr:uid="{720C2DEF-12FD-4F10-9BEA-4726B2CF41DA}"/>
    <cellStyle name="20% - Accent6 3 5 4 3 2 2" xfId="45915" xr:uid="{E3C5BFC3-E509-4BED-9788-93458704E3DE}"/>
    <cellStyle name="20% - Accent6 3 5 4 3 3" xfId="36267" xr:uid="{AF4755FA-8E62-4760-A225-77DE0D669BB5}"/>
    <cellStyle name="20% - Accent6 3 5 4 4" xfId="18691" xr:uid="{3C627F54-29D3-4723-8B7F-1A9F0C038649}"/>
    <cellStyle name="20% - Accent6 3 5 4 4 2" xfId="41087" xr:uid="{2A708766-D14B-45A4-A06A-66EDE1CA607E}"/>
    <cellStyle name="20% - Accent6 3 5 4 5" xfId="31439" xr:uid="{69B0A041-7095-4710-9B23-36E4C4944061}"/>
    <cellStyle name="20% - Accent6 3 5 5" xfId="2499" xr:uid="{3C7536D3-A9C7-493C-B2A6-25C034725784}"/>
    <cellStyle name="20% - Accent6 3 5 5 2" xfId="11063" xr:uid="{ECAD8F8E-A9BC-4865-BF2D-11225DBCE331}"/>
    <cellStyle name="20% - Accent6 3 5 5 2 2" xfId="16192" xr:uid="{2E4AEB41-1109-438B-9939-C144A8DDFA6D}"/>
    <cellStyle name="20% - Accent6 3 5 5 2 2 2" xfId="26121" xr:uid="{200C58A4-63F6-402A-8D52-A4D2EEDE139E}"/>
    <cellStyle name="20% - Accent6 3 5 5 2 2 2 2" xfId="48328" xr:uid="{4E6CA0E2-D4CA-4563-80AD-A17E2361611A}"/>
    <cellStyle name="20% - Accent6 3 5 5 2 2 3" xfId="38680" xr:uid="{FEA4F07B-8347-400E-81FB-C8BB0A6680D0}"/>
    <cellStyle name="20% - Accent6 3 5 5 2 3" xfId="21163" xr:uid="{F0FB2DD0-F7DD-4E19-8E29-FA12670E11B8}"/>
    <cellStyle name="20% - Accent6 3 5 5 2 3 2" xfId="43498" xr:uid="{22C8107E-F24F-4DA7-96BB-B4AD15D9BEE2}"/>
    <cellStyle name="20% - Accent6 3 5 5 2 4" xfId="33850" xr:uid="{F0D62AF1-F0BD-4ADA-A56F-7F8F5C89C6AF}"/>
    <cellStyle name="20% - Accent6 3 5 5 3" xfId="13693" xr:uid="{78C7354E-E37D-433D-984C-B9FD6A7B8A2E}"/>
    <cellStyle name="20% - Accent6 3 5 5 3 2" xfId="23642" xr:uid="{8A97792D-CAF2-4F03-A0A4-57F78896AE96}"/>
    <cellStyle name="20% - Accent6 3 5 5 3 2 2" xfId="45916" xr:uid="{AB7C5A20-F07D-4408-939C-EC03B88EB3AA}"/>
    <cellStyle name="20% - Accent6 3 5 5 3 3" xfId="36268" xr:uid="{21C55EE1-43A0-4C6B-93F0-878015FB141D}"/>
    <cellStyle name="20% - Accent6 3 5 5 4" xfId="18692" xr:uid="{F521936A-BBBD-487F-8A69-D8D97326FA14}"/>
    <cellStyle name="20% - Accent6 3 5 5 4 2" xfId="41088" xr:uid="{8EC58D97-7918-43E9-9753-91C782C24DB1}"/>
    <cellStyle name="20% - Accent6 3 5 5 5" xfId="31440" xr:uid="{5DC71D4F-289F-41C3-AE76-DF5D8C6B0236}"/>
    <cellStyle name="20% - Accent6 3 5 6" xfId="11056" xr:uid="{15994894-F9F8-408C-AD4B-CAF7EFC86009}"/>
    <cellStyle name="20% - Accent6 3 5 6 2" xfId="16185" xr:uid="{76745FAD-FE2D-4368-B1E8-0EAC94ADF4BC}"/>
    <cellStyle name="20% - Accent6 3 5 6 2 2" xfId="26114" xr:uid="{7B5B8BD2-3FF1-4DFC-B3FB-D380AFCB0381}"/>
    <cellStyle name="20% - Accent6 3 5 6 2 2 2" xfId="48321" xr:uid="{B2CCD36D-608A-48B8-AE78-9EB9D6C97C70}"/>
    <cellStyle name="20% - Accent6 3 5 6 2 3" xfId="38673" xr:uid="{C469601E-E575-4E8F-9999-BC7EB3BA260F}"/>
    <cellStyle name="20% - Accent6 3 5 6 3" xfId="21156" xr:uid="{46DB3BAF-41DA-4477-A865-BD123294070A}"/>
    <cellStyle name="20% - Accent6 3 5 6 3 2" xfId="43491" xr:uid="{61F5A9C3-3AA8-42BB-9787-5DBFA89BFABB}"/>
    <cellStyle name="20% - Accent6 3 5 6 4" xfId="33843" xr:uid="{EE6E2880-FD8A-4511-9F2D-C0F0526F7C45}"/>
    <cellStyle name="20% - Accent6 3 5 7" xfId="13686" xr:uid="{53FDEB06-E4AA-46E7-9ECF-4D2B3A36781B}"/>
    <cellStyle name="20% - Accent6 3 5 7 2" xfId="23635" xr:uid="{B3B00F61-83C6-4E6F-B4F5-69BEE7838C36}"/>
    <cellStyle name="20% - Accent6 3 5 7 2 2" xfId="45909" xr:uid="{487E4BB9-C1B3-4287-A1D6-AD2819FF5024}"/>
    <cellStyle name="20% - Accent6 3 5 7 3" xfId="36261" xr:uid="{24B4B1EC-0BBC-4CD6-8A05-BE7D14701B39}"/>
    <cellStyle name="20% - Accent6 3 5 8" xfId="18685" xr:uid="{4BE9799B-6F4E-4BE0-A2E5-AAD140CAFDEC}"/>
    <cellStyle name="20% - Accent6 3 5 8 2" xfId="41081" xr:uid="{A3F95F54-00CE-47F1-A1E1-B051D448579F}"/>
    <cellStyle name="20% - Accent6 3 5 9" xfId="31433" xr:uid="{9CF657D0-3FE7-4747-B0BB-7F7D51BE8D03}"/>
    <cellStyle name="20% - Accent6 3 6" xfId="2500" xr:uid="{77D46A03-5390-44FC-9A23-4E9BFA95598C}"/>
    <cellStyle name="20% - Accent6 3 6 2" xfId="2501" xr:uid="{69A82837-F6B2-420D-9C87-0B3A31DBB811}"/>
    <cellStyle name="20% - Accent6 3 7" xfId="2502" xr:uid="{31266EA9-721F-409D-B027-E81CA8D32A9E}"/>
    <cellStyle name="20% - Accent6 3 7 2" xfId="2503" xr:uid="{DF5530DE-B8F6-4621-91BA-8FA07C43443F}"/>
    <cellStyle name="20% - Accent6 3 8" xfId="2504" xr:uid="{71B2C4CE-1340-47BC-9B42-5AC1DDB26587}"/>
    <cellStyle name="20% - Accent6 3 9" xfId="2505" xr:uid="{C6596067-DBAB-4EA9-B2BB-3E6124D1797A}"/>
    <cellStyle name="20% - Accent6 4" xfId="269" xr:uid="{5C44C362-7E66-4496-AC8B-AD12298AEC53}"/>
    <cellStyle name="20% - Accent6 4 2" xfId="488" xr:uid="{55F4A092-7CAB-42ED-B583-1735ED8971AE}"/>
    <cellStyle name="20% - Accent6 4 2 2" xfId="2507" xr:uid="{68386641-ACDD-4296-8C0A-9B8ECEBA4FD5}"/>
    <cellStyle name="20% - Accent6 4 2 3" xfId="10422" xr:uid="{CCAB6179-425F-4CFC-9357-855827B5F60D}"/>
    <cellStyle name="20% - Accent6 4 2 3 2" xfId="15551" xr:uid="{0338D305-FFCD-42D7-9947-21A6C5157D14}"/>
    <cellStyle name="20% - Accent6 4 2 3 2 2" xfId="25480" xr:uid="{5C57E007-773A-4134-9895-7764596A09B2}"/>
    <cellStyle name="20% - Accent6 4 2 3 2 2 2" xfId="47687" xr:uid="{C2EC0AB1-0F2F-438A-A618-6483E557AB93}"/>
    <cellStyle name="20% - Accent6 4 2 3 2 3" xfId="38039" xr:uid="{C007FB79-63A0-4353-B282-D63E6946E9DB}"/>
    <cellStyle name="20% - Accent6 4 2 3 3" xfId="20524" xr:uid="{3125C730-1D35-4535-A2D4-4E14F7223FE2}"/>
    <cellStyle name="20% - Accent6 4 2 3 3 2" xfId="42859" xr:uid="{CC8B71DE-3406-4620-AF4C-E18D1FCE0CB7}"/>
    <cellStyle name="20% - Accent6 4 2 3 4" xfId="33211" xr:uid="{91BC4132-471B-4ADE-81C4-57C64A7BD6FA}"/>
    <cellStyle name="20% - Accent6 4 2 4" xfId="13040" xr:uid="{516747EB-E739-4B15-B59E-ACC8E95F7D99}"/>
    <cellStyle name="20% - Accent6 4 2 4 2" xfId="22993" xr:uid="{2A76939D-3572-4A06-9619-D20227C9524D}"/>
    <cellStyle name="20% - Accent6 4 2 4 2 2" xfId="45277" xr:uid="{198E5EA1-A1F2-41E3-B0F2-7ACE424C5262}"/>
    <cellStyle name="20% - Accent6 4 2 4 3" xfId="35629" xr:uid="{65F815F7-7466-4CA9-AD53-52E8FD0743A6}"/>
    <cellStyle name="20% - Accent6 4 2 5" xfId="18046" xr:uid="{A84A5313-6685-46F4-B6BC-1EDA8CBCDAF2}"/>
    <cellStyle name="20% - Accent6 4 2 5 2" xfId="40449" xr:uid="{39F9979F-E0CF-41AE-B69C-5AA1A3A11272}"/>
    <cellStyle name="20% - Accent6 4 2 6" xfId="30803" xr:uid="{99B8388D-FE11-4DEB-B98E-5D23A9BE295A}"/>
    <cellStyle name="20% - Accent6 4 3" xfId="2508" xr:uid="{075A72DE-A9A5-4C8A-A844-815BB2DCC105}"/>
    <cellStyle name="20% - Accent6 4 4" xfId="2509" xr:uid="{50432A25-CC3B-41D7-8971-53BA7BFE2C6E}"/>
    <cellStyle name="20% - Accent6 4 5" xfId="2506" xr:uid="{11EEB8F0-6338-47A8-BDC9-904DC38B0EB0}"/>
    <cellStyle name="20% - Accent6 4 6" xfId="10302" xr:uid="{BF1FCB96-4DC2-4070-9C75-54697AA834E4}"/>
    <cellStyle name="20% - Accent6 4 6 2" xfId="15431" xr:uid="{A508B8B8-A596-4DE8-A0AD-BC7953F07CA6}"/>
    <cellStyle name="20% - Accent6 4 6 2 2" xfId="25360" xr:uid="{53079433-4331-489A-AFD6-8A9F7008D3D0}"/>
    <cellStyle name="20% - Accent6 4 6 2 2 2" xfId="47567" xr:uid="{DF952931-8363-4CBD-A405-FA5E0958D160}"/>
    <cellStyle name="20% - Accent6 4 6 2 3" xfId="37919" xr:uid="{2D77E2F1-0AC3-4288-A37F-24B75F20D1F1}"/>
    <cellStyle name="20% - Accent6 4 6 3" xfId="20404" xr:uid="{FB7D9A1D-EC50-4DD1-BEB6-37CFE6C046DF}"/>
    <cellStyle name="20% - Accent6 4 6 3 2" xfId="42739" xr:uid="{DF00034F-08CF-4BE1-AC3D-85CBCDCCDA50}"/>
    <cellStyle name="20% - Accent6 4 6 4" xfId="33091" xr:uid="{2188B472-DE69-48F3-BFD2-FE287CBF2FE2}"/>
    <cellStyle name="20% - Accent6 4 7" xfId="12919" xr:uid="{41C7B43C-8892-40F1-8D16-EB863D279CEA}"/>
    <cellStyle name="20% - Accent6 4 7 2" xfId="22872" xr:uid="{D0BCEA22-D036-4094-8861-AE75F4817D46}"/>
    <cellStyle name="20% - Accent6 4 7 2 2" xfId="45156" xr:uid="{F61A0F7F-467F-45B3-A311-F5563EED2F47}"/>
    <cellStyle name="20% - Accent6 4 7 3" xfId="35508" xr:uid="{590F2F47-10D4-4CCC-A434-5F49951DF0D0}"/>
    <cellStyle name="20% - Accent6 4 8" xfId="17925" xr:uid="{AECF8D13-87FD-411D-8E69-F9173C353472}"/>
    <cellStyle name="20% - Accent6 4 8 2" xfId="40328" xr:uid="{F0A1A494-F3DD-4BD6-B3E0-DD227F3641D8}"/>
    <cellStyle name="20% - Accent6 4 9" xfId="30682" xr:uid="{F1C214BD-A7D6-4A58-9220-E792B7590890}"/>
    <cellStyle name="20% - Accent6 5" xfId="404" xr:uid="{8BC01F7D-7497-481E-B692-5DE282914D6C}"/>
    <cellStyle name="20% - Accent6 5 2" xfId="2511" xr:uid="{FB283A24-2BFF-4D4B-8EDC-01F24F6A0EAD}"/>
    <cellStyle name="20% - Accent6 5 3" xfId="2512" xr:uid="{7C0B5219-997C-4390-97EE-82F4870DCBAF}"/>
    <cellStyle name="20% - Accent6 5 4" xfId="2510" xr:uid="{74E3A738-665D-46FF-875F-E14646E36020}"/>
    <cellStyle name="20% - Accent6 5 5" xfId="10338" xr:uid="{F27F7E13-5E75-4504-B9BD-F813E965D41D}"/>
    <cellStyle name="20% - Accent6 5 5 2" xfId="15467" xr:uid="{6121AF77-42CB-4622-80FD-D81303E6AF40}"/>
    <cellStyle name="20% - Accent6 5 5 2 2" xfId="25396" xr:uid="{5A2FC2FB-8049-46C1-AB9E-62C1B612D9B3}"/>
    <cellStyle name="20% - Accent6 5 5 2 2 2" xfId="47603" xr:uid="{E3C1643C-06AA-46AD-B6CB-C7B2D7806156}"/>
    <cellStyle name="20% - Accent6 5 5 2 3" xfId="37955" xr:uid="{165BDC07-81BF-46BF-A6D3-3A2D8219BD61}"/>
    <cellStyle name="20% - Accent6 5 5 3" xfId="20440" xr:uid="{0CE814D3-70A1-4D9F-AA08-E3552DD2C74A}"/>
    <cellStyle name="20% - Accent6 5 5 3 2" xfId="42775" xr:uid="{DD936B6F-0140-4088-B6F9-2974D13A0B6D}"/>
    <cellStyle name="20% - Accent6 5 5 4" xfId="33127" xr:uid="{5E76E378-0F2C-4CC5-A2A0-BA7279E37381}"/>
    <cellStyle name="20% - Accent6 5 6" xfId="12956" xr:uid="{B7021D67-FE9E-43EC-8083-41579A5CBA9B}"/>
    <cellStyle name="20% - Accent6 5 6 2" xfId="22909" xr:uid="{B167FAE4-4EC8-47A1-94D5-E69AF2D4EBDD}"/>
    <cellStyle name="20% - Accent6 5 6 2 2" xfId="45193" xr:uid="{08060373-3452-4734-9BA0-C140B221209E}"/>
    <cellStyle name="20% - Accent6 5 6 3" xfId="35545" xr:uid="{84FDF1F6-6F24-451F-95BD-48E618EB7325}"/>
    <cellStyle name="20% - Accent6 5 7" xfId="17962" xr:uid="{146FD966-9041-4849-A0E9-11BC2D80B299}"/>
    <cellStyle name="20% - Accent6 5 7 2" xfId="40365" xr:uid="{954D28F1-22EF-4877-B897-E00DE3BDCAA8}"/>
    <cellStyle name="20% - Accent6 5 8" xfId="30719" xr:uid="{1A5CE846-F1BC-4C39-9B23-AAAE92032D6C}"/>
    <cellStyle name="20% - Accent6 6" xfId="2513" xr:uid="{A89DB9EB-FAB8-4B5F-9072-9751257DFF7C}"/>
    <cellStyle name="20% - Accent6 6 2" xfId="2514" xr:uid="{4B734FB8-65F9-4D7D-BE9A-F6891717B561}"/>
    <cellStyle name="20% - Accent6 6 2 2" xfId="2515" xr:uid="{476C4BE8-9E47-45BB-B7AC-B566858FDD36}"/>
    <cellStyle name="20% - Accent6 6 2 2 2" xfId="2516" xr:uid="{6D5CB769-EF5A-4708-8566-4332AF75B0A2}"/>
    <cellStyle name="20% - Accent6 6 2 2 2 2" xfId="2517" xr:uid="{4899E92D-6DAE-40CB-97B7-1DAA3CC6B3A8}"/>
    <cellStyle name="20% - Accent6 6 2 2 3" xfId="2518" xr:uid="{88311BB2-352A-4455-B9E3-F269EA9421F3}"/>
    <cellStyle name="20% - Accent6 6 2 2 3 2" xfId="2519" xr:uid="{BF330C1C-9F21-4029-B258-9FF6F340C0D0}"/>
    <cellStyle name="20% - Accent6 6 2 2 4" xfId="2520" xr:uid="{48148B46-DA94-4EA0-BF25-51E004C215C4}"/>
    <cellStyle name="20% - Accent6 6 2 3" xfId="2521" xr:uid="{030CB34F-1F34-461D-A895-5E0A7BE1AD51}"/>
    <cellStyle name="20% - Accent6 6 2 3 2" xfId="2522" xr:uid="{62251681-23CD-4BD0-8C26-DB64F128FD5F}"/>
    <cellStyle name="20% - Accent6 6 2 4" xfId="2523" xr:uid="{C0AEB42B-EED8-4287-8024-4ADC2CE967E7}"/>
    <cellStyle name="20% - Accent6 6 2 4 2" xfId="2524" xr:uid="{7BA1B25F-218F-46D0-A021-EAC1A149AEF0}"/>
    <cellStyle name="20% - Accent6 6 2 5" xfId="2525" xr:uid="{2D54598B-4F60-4DEF-BD34-F464B7DD056D}"/>
    <cellStyle name="20% - Accent6 6 3" xfId="2526" xr:uid="{A9BF85E9-A033-4F6A-BCB7-D1A5F0D378D3}"/>
    <cellStyle name="20% - Accent6 6 3 2" xfId="2527" xr:uid="{2D24BDBF-844C-4FEC-BB8E-2AB029FF2488}"/>
    <cellStyle name="20% - Accent6 6 3 2 2" xfId="2528" xr:uid="{B7DA1575-13FE-448B-BE7C-F3AAEDB66E26}"/>
    <cellStyle name="20% - Accent6 6 3 3" xfId="2529" xr:uid="{70E040FF-8B60-4E76-8541-B6AA87D9E036}"/>
    <cellStyle name="20% - Accent6 6 3 3 2" xfId="2530" xr:uid="{E32203C0-3195-45B8-8006-FC9862B55915}"/>
    <cellStyle name="20% - Accent6 6 3 4" xfId="2531" xr:uid="{15D4BBFC-7D53-45B4-87C7-63F9EDC6D25F}"/>
    <cellStyle name="20% - Accent6 6 4" xfId="2532" xr:uid="{070D7499-2E9D-4DBF-8521-DF3F103A0038}"/>
    <cellStyle name="20% - Accent6 6 4 2" xfId="2533" xr:uid="{4161477B-F6C8-4562-B8D3-0BA0085547FD}"/>
    <cellStyle name="20% - Accent6 6 5" xfId="2534" xr:uid="{751623F6-AA03-4234-9BFB-C6BF1B0BA77B}"/>
    <cellStyle name="20% - Accent6 6 5 2" xfId="2535" xr:uid="{1BC8B5ED-E84D-4B5E-923C-32ACB468A59C}"/>
    <cellStyle name="20% - Accent6 6 6" xfId="2536" xr:uid="{07F2A1D3-ECAB-4EFC-A88F-140DF3A9410B}"/>
    <cellStyle name="20% - Accent6 7" xfId="2537" xr:uid="{D7AE84DD-AF3C-4FFB-BE7C-1160F5367058}"/>
    <cellStyle name="20% - Accent6 7 2" xfId="2538" xr:uid="{9E3BE985-EF12-4A5F-8580-5D4EAB4663BF}"/>
    <cellStyle name="20% - Accent6 7 2 2" xfId="11065" xr:uid="{3DCDB899-257B-4758-9B7C-4D0FE45EDC91}"/>
    <cellStyle name="20% - Accent6 7 2 2 2" xfId="16194" xr:uid="{5AB16FE5-305C-4769-835B-F664F8D92B0C}"/>
    <cellStyle name="20% - Accent6 7 2 2 2 2" xfId="26123" xr:uid="{96B9CDE0-A4FC-459B-8E22-3F0240702849}"/>
    <cellStyle name="20% - Accent6 7 2 2 2 2 2" xfId="48330" xr:uid="{AD799326-F6EF-4546-A798-5C398BB95BC6}"/>
    <cellStyle name="20% - Accent6 7 2 2 2 3" xfId="38682" xr:uid="{3312E664-CDEF-43BD-B642-EEEC22BCD936}"/>
    <cellStyle name="20% - Accent6 7 2 2 3" xfId="21165" xr:uid="{4A87A585-B750-4982-AFEF-40F7BF72E1F9}"/>
    <cellStyle name="20% - Accent6 7 2 2 3 2" xfId="43500" xr:uid="{9C9FF533-E4C5-4AC2-8AAF-6FC73F48CAF0}"/>
    <cellStyle name="20% - Accent6 7 2 2 4" xfId="33852" xr:uid="{B2409E8A-43FD-4902-AEBB-8F8312C61185}"/>
    <cellStyle name="20% - Accent6 7 2 3" xfId="13696" xr:uid="{0EFF633C-445A-4B5D-B1E1-EA0524DFE318}"/>
    <cellStyle name="20% - Accent6 7 2 3 2" xfId="23645" xr:uid="{6C833D34-E41B-41DF-8CE5-B096B40C5227}"/>
    <cellStyle name="20% - Accent6 7 2 3 2 2" xfId="45918" xr:uid="{54D0F9D7-AC45-4879-921C-1CA53F9AA447}"/>
    <cellStyle name="20% - Accent6 7 2 3 3" xfId="36270" xr:uid="{CE05C972-9C8B-4472-8985-E6B5023AAB19}"/>
    <cellStyle name="20% - Accent6 7 2 4" xfId="18694" xr:uid="{DEE65F9D-19E3-49CE-AF79-46F49BFB94DE}"/>
    <cellStyle name="20% - Accent6 7 2 4 2" xfId="41090" xr:uid="{5A08CE0F-9257-43AB-936C-E32A37F655B4}"/>
    <cellStyle name="20% - Accent6 7 2 5" xfId="31442" xr:uid="{87E7077C-81B5-40DE-B142-1BCA9ECCE7C4}"/>
    <cellStyle name="20% - Accent6 7 3" xfId="2539" xr:uid="{B85119D8-A80A-4B65-9056-B9D9145A7BAF}"/>
    <cellStyle name="20% - Accent6 7 3 2" xfId="11066" xr:uid="{D203E2D9-0D6F-401A-ACB1-5FB5B4CC5761}"/>
    <cellStyle name="20% - Accent6 7 3 2 2" xfId="16195" xr:uid="{ABAF94E7-8195-4707-8689-192A22D75AD2}"/>
    <cellStyle name="20% - Accent6 7 3 2 2 2" xfId="26124" xr:uid="{2C11B78F-388C-4A06-9B26-81D7E37EBFEB}"/>
    <cellStyle name="20% - Accent6 7 3 2 2 2 2" xfId="48331" xr:uid="{854A426A-B571-4CC8-AF04-B1003B5A0D3E}"/>
    <cellStyle name="20% - Accent6 7 3 2 2 3" xfId="38683" xr:uid="{7F3E0494-8995-40EE-8208-FAD68B33D61B}"/>
    <cellStyle name="20% - Accent6 7 3 2 3" xfId="21166" xr:uid="{9229396F-39E8-4082-8606-02692D17B9AB}"/>
    <cellStyle name="20% - Accent6 7 3 2 3 2" xfId="43501" xr:uid="{66C3CBFB-AC57-4979-958B-C685FC03CF51}"/>
    <cellStyle name="20% - Accent6 7 3 2 4" xfId="33853" xr:uid="{DD19BF20-7062-4826-AB36-12DDF976D1FD}"/>
    <cellStyle name="20% - Accent6 7 3 3" xfId="13697" xr:uid="{A8512DC2-A8BC-46A3-AA1A-8AA57D35746B}"/>
    <cellStyle name="20% - Accent6 7 3 3 2" xfId="23646" xr:uid="{37118FF3-737E-4FAB-A459-E4F6052FE87C}"/>
    <cellStyle name="20% - Accent6 7 3 3 2 2" xfId="45919" xr:uid="{FAD1005A-7045-47E5-B5F8-8D02AB9204AC}"/>
    <cellStyle name="20% - Accent6 7 3 3 3" xfId="36271" xr:uid="{CC6C72CD-ABD7-458B-A5AE-D72625F1275C}"/>
    <cellStyle name="20% - Accent6 7 3 4" xfId="18695" xr:uid="{EB8645A8-DAF8-488E-86C4-82872DF299B2}"/>
    <cellStyle name="20% - Accent6 7 3 4 2" xfId="41091" xr:uid="{E44C8FC6-86E8-4035-ACD4-54FC779231D8}"/>
    <cellStyle name="20% - Accent6 7 3 5" xfId="31443" xr:uid="{DDB49566-F9B8-4AD0-9B33-2C7B6201EA9B}"/>
    <cellStyle name="20% - Accent6 7 4" xfId="2540" xr:uid="{DBE5891C-C376-49D6-A769-F249B6BDF52F}"/>
    <cellStyle name="20% - Accent6 7 4 2" xfId="11067" xr:uid="{EAA92321-5C6C-4057-B0F3-36142FA193E9}"/>
    <cellStyle name="20% - Accent6 7 4 2 2" xfId="16196" xr:uid="{16322487-630A-4A83-B173-8E3A90AAC4AF}"/>
    <cellStyle name="20% - Accent6 7 4 2 2 2" xfId="26125" xr:uid="{17F4F4D0-7ADA-4547-B5DD-8D525E18A90B}"/>
    <cellStyle name="20% - Accent6 7 4 2 2 2 2" xfId="48332" xr:uid="{B205EBEB-50C7-409E-9A04-AE94F24D0299}"/>
    <cellStyle name="20% - Accent6 7 4 2 2 3" xfId="38684" xr:uid="{54288641-B7C5-44F1-B13C-BB5E9442E159}"/>
    <cellStyle name="20% - Accent6 7 4 2 3" xfId="21167" xr:uid="{0534D847-8014-4D6D-830F-A24E6B8358D2}"/>
    <cellStyle name="20% - Accent6 7 4 2 3 2" xfId="43502" xr:uid="{9939037D-7663-4FB7-9795-3215F0EF4E4B}"/>
    <cellStyle name="20% - Accent6 7 4 2 4" xfId="33854" xr:uid="{3E2EE14B-D695-42DE-9DD1-3B50BE42E159}"/>
    <cellStyle name="20% - Accent6 7 4 3" xfId="13698" xr:uid="{8EE735A9-CCDB-4438-80E4-6B6A5C8C6361}"/>
    <cellStyle name="20% - Accent6 7 4 3 2" xfId="23647" xr:uid="{9346C467-6C89-4BD6-BA80-DD45F55ABF49}"/>
    <cellStyle name="20% - Accent6 7 4 3 2 2" xfId="45920" xr:uid="{D44F9072-A3F5-42EC-A0FE-27FDDD5B530F}"/>
    <cellStyle name="20% - Accent6 7 4 3 3" xfId="36272" xr:uid="{3F79282B-93D2-4430-89F0-AE717AA17184}"/>
    <cellStyle name="20% - Accent6 7 4 4" xfId="18696" xr:uid="{356D31BD-3BF1-4EA3-9EB9-0267D206EE4D}"/>
    <cellStyle name="20% - Accent6 7 4 4 2" xfId="41092" xr:uid="{64389FF0-C194-4BE6-A062-530DE1457732}"/>
    <cellStyle name="20% - Accent6 7 4 5" xfId="31444" xr:uid="{E231E943-A943-44DF-A0FB-60941999970D}"/>
    <cellStyle name="20% - Accent6 7 5" xfId="11064" xr:uid="{39DB6986-4EA3-4C90-827B-7E41EED53881}"/>
    <cellStyle name="20% - Accent6 7 5 2" xfId="16193" xr:uid="{32EDC9D7-CC43-4A67-87FD-6C215646F524}"/>
    <cellStyle name="20% - Accent6 7 5 2 2" xfId="26122" xr:uid="{3CFC99D1-D8A2-4A16-B990-0CBAA9E52707}"/>
    <cellStyle name="20% - Accent6 7 5 2 2 2" xfId="48329" xr:uid="{17DC1A37-06A4-413E-A9B6-34B706DC6FC5}"/>
    <cellStyle name="20% - Accent6 7 5 2 3" xfId="38681" xr:uid="{CF7D71A4-F09F-4E5A-ACD9-96F24101E74C}"/>
    <cellStyle name="20% - Accent6 7 5 3" xfId="21164" xr:uid="{98C20FB5-FF56-47E3-935E-FC80599030CB}"/>
    <cellStyle name="20% - Accent6 7 5 3 2" xfId="43499" xr:uid="{1882F4C5-1BFA-48BA-9B3C-99AA691A4BE9}"/>
    <cellStyle name="20% - Accent6 7 5 4" xfId="33851" xr:uid="{4D75BC7F-0A7E-4BA7-B9CB-25A3370AF133}"/>
    <cellStyle name="20% - Accent6 7 6" xfId="13695" xr:uid="{C3B19993-70D2-4723-A653-AE182A61BAEE}"/>
    <cellStyle name="20% - Accent6 7 6 2" xfId="23644" xr:uid="{8533CEE4-745F-4BA0-A9D9-23EEC21F7950}"/>
    <cellStyle name="20% - Accent6 7 6 2 2" xfId="45917" xr:uid="{3620DA7A-AFE0-42B0-8288-137C4EDA2669}"/>
    <cellStyle name="20% - Accent6 7 6 3" xfId="36269" xr:uid="{108399CA-F085-4552-8F5C-D4B2D6E69B94}"/>
    <cellStyle name="20% - Accent6 7 7" xfId="18693" xr:uid="{5D8892AF-0B1A-4CC2-BD5D-93968B12418D}"/>
    <cellStyle name="20% - Accent6 7 7 2" xfId="41089" xr:uid="{64B264EA-1613-4FA9-B177-7B699EA4B107}"/>
    <cellStyle name="20% - Accent6 7 8" xfId="31441" xr:uid="{57898EB9-8EBC-4D2E-8E79-CD9D3EA83632}"/>
    <cellStyle name="20% - Accent6 8" xfId="2541" xr:uid="{55556536-9108-43DF-94BE-47F366EC729B}"/>
    <cellStyle name="20% - Accent6 8 2" xfId="2542" xr:uid="{18400DE6-14DE-4E8F-A196-C4546E0B9F4F}"/>
    <cellStyle name="20% - Accent6 8 2 2" xfId="11069" xr:uid="{323FA005-D28A-4FDB-8616-DA0F1627088B}"/>
    <cellStyle name="20% - Accent6 8 2 2 2" xfId="16198" xr:uid="{AF7446D1-991B-4994-8DA1-4E1C6533B340}"/>
    <cellStyle name="20% - Accent6 8 2 2 2 2" xfId="26127" xr:uid="{4693D26A-4086-4977-990C-A71A2EE10B59}"/>
    <cellStyle name="20% - Accent6 8 2 2 2 2 2" xfId="48334" xr:uid="{207EDC33-BF1E-4DD8-9DA7-00E0F51C561C}"/>
    <cellStyle name="20% - Accent6 8 2 2 2 3" xfId="38686" xr:uid="{8D8EA976-C66A-41E3-83A7-FA6EEF06FDC1}"/>
    <cellStyle name="20% - Accent6 8 2 2 3" xfId="21169" xr:uid="{8B8438E3-D933-4453-9FA9-F245FE7A8B4E}"/>
    <cellStyle name="20% - Accent6 8 2 2 3 2" xfId="43504" xr:uid="{D9E451B2-DBFB-41FA-9FB7-9697DBFE61A3}"/>
    <cellStyle name="20% - Accent6 8 2 2 4" xfId="33856" xr:uid="{F2255F5C-2A4A-47AD-8006-DA1678A203D5}"/>
    <cellStyle name="20% - Accent6 8 2 3" xfId="13700" xr:uid="{C7A81390-262D-4864-A15A-0190F02C31C3}"/>
    <cellStyle name="20% - Accent6 8 2 3 2" xfId="23649" xr:uid="{AFE352FA-5AE1-418A-9C81-F0A652CC3104}"/>
    <cellStyle name="20% - Accent6 8 2 3 2 2" xfId="45922" xr:uid="{3C8F4E76-F9F4-4B4C-8AF0-650CB2FABA85}"/>
    <cellStyle name="20% - Accent6 8 2 3 3" xfId="36274" xr:uid="{6950A934-2D7D-4993-BA83-E47E14644B90}"/>
    <cellStyle name="20% - Accent6 8 2 4" xfId="18698" xr:uid="{921F6E80-5E66-41B4-BA6A-577CDBC70527}"/>
    <cellStyle name="20% - Accent6 8 2 4 2" xfId="41094" xr:uid="{81662DBC-9A38-4768-A422-EA66A196CC28}"/>
    <cellStyle name="20% - Accent6 8 2 5" xfId="31446" xr:uid="{84CCA182-5827-4268-9815-CA8BD32289CD}"/>
    <cellStyle name="20% - Accent6 8 3" xfId="2543" xr:uid="{9BCA92CC-3F72-4A40-8B74-F505C0CDCF99}"/>
    <cellStyle name="20% - Accent6 8 3 2" xfId="11070" xr:uid="{1717B626-86A7-4843-A980-CED5E65C40CD}"/>
    <cellStyle name="20% - Accent6 8 3 2 2" xfId="16199" xr:uid="{7AA4BE60-5DB8-43C0-ACB1-7AEC560B5680}"/>
    <cellStyle name="20% - Accent6 8 3 2 2 2" xfId="26128" xr:uid="{7E30160E-CC99-4DDD-A9D7-7EE752A3E13A}"/>
    <cellStyle name="20% - Accent6 8 3 2 2 2 2" xfId="48335" xr:uid="{15E1D022-800B-46E4-99FD-086461071069}"/>
    <cellStyle name="20% - Accent6 8 3 2 2 3" xfId="38687" xr:uid="{5193E6E9-E164-40ED-91ED-8590ABED925A}"/>
    <cellStyle name="20% - Accent6 8 3 2 3" xfId="21170" xr:uid="{CBDD9BAA-7239-4F77-8588-38D9D0686501}"/>
    <cellStyle name="20% - Accent6 8 3 2 3 2" xfId="43505" xr:uid="{E0A32CA0-E052-42F3-A2AC-683DAFE8B7FB}"/>
    <cellStyle name="20% - Accent6 8 3 2 4" xfId="33857" xr:uid="{818B376E-9782-4B3A-B5E1-A44B099F0C14}"/>
    <cellStyle name="20% - Accent6 8 3 3" xfId="13701" xr:uid="{69C3D29C-AEB4-487B-B0A3-EE290762479D}"/>
    <cellStyle name="20% - Accent6 8 3 3 2" xfId="23650" xr:uid="{FA49F946-B335-4B8D-B5AF-B501BC7C894D}"/>
    <cellStyle name="20% - Accent6 8 3 3 2 2" xfId="45923" xr:uid="{F141CC01-E2F3-4D3E-B3D8-8B634822BE9E}"/>
    <cellStyle name="20% - Accent6 8 3 3 3" xfId="36275" xr:uid="{50C36128-7A01-41DB-919D-7182DA3320CB}"/>
    <cellStyle name="20% - Accent6 8 3 4" xfId="18699" xr:uid="{C0E87515-A90D-431F-AB86-A28E73EF5529}"/>
    <cellStyle name="20% - Accent6 8 3 4 2" xfId="41095" xr:uid="{5316CA3B-801E-44DD-835B-1DC4B22F6C48}"/>
    <cellStyle name="20% - Accent6 8 3 5" xfId="31447" xr:uid="{1A2F1E58-A565-4D8B-970B-E00EC3A431C7}"/>
    <cellStyle name="20% - Accent6 8 4" xfId="2544" xr:uid="{21DD3D28-5E11-40A8-9F66-33DC500CA29D}"/>
    <cellStyle name="20% - Accent6 8 4 2" xfId="11071" xr:uid="{EE7E31CA-570A-4B3F-AB29-6E6E24912916}"/>
    <cellStyle name="20% - Accent6 8 4 2 2" xfId="16200" xr:uid="{CB338C90-2C22-49F9-9E62-3CC82DE8E76A}"/>
    <cellStyle name="20% - Accent6 8 4 2 2 2" xfId="26129" xr:uid="{CBB331AD-D2CD-4E6F-8DC3-EE58467AB1E5}"/>
    <cellStyle name="20% - Accent6 8 4 2 2 2 2" xfId="48336" xr:uid="{DC43420E-2C74-4943-B702-55F4EE27A44C}"/>
    <cellStyle name="20% - Accent6 8 4 2 2 3" xfId="38688" xr:uid="{4FB0E28A-3537-4BD3-BED2-65D8D312CB22}"/>
    <cellStyle name="20% - Accent6 8 4 2 3" xfId="21171" xr:uid="{B94A3EDC-9F25-45C3-BC36-17F9F5406971}"/>
    <cellStyle name="20% - Accent6 8 4 2 3 2" xfId="43506" xr:uid="{3DC69279-A0DE-40EB-ADC2-FEF2506DD71C}"/>
    <cellStyle name="20% - Accent6 8 4 2 4" xfId="33858" xr:uid="{C542D63B-414F-46E5-9857-8B2DAB6BF0C1}"/>
    <cellStyle name="20% - Accent6 8 4 3" xfId="13702" xr:uid="{009BB3F2-0AB5-42A6-BA4B-683139B024A7}"/>
    <cellStyle name="20% - Accent6 8 4 3 2" xfId="23651" xr:uid="{74D87434-8D90-44C2-83BF-231AA21AC868}"/>
    <cellStyle name="20% - Accent6 8 4 3 2 2" xfId="45924" xr:uid="{6A5F6CA2-8ABF-4743-B804-47D783FE740A}"/>
    <cellStyle name="20% - Accent6 8 4 3 3" xfId="36276" xr:uid="{A2A9FE2F-5732-4DE3-A89F-5B9A177321DF}"/>
    <cellStyle name="20% - Accent6 8 4 4" xfId="18700" xr:uid="{09C833EC-342C-4100-ACD5-751A60F49BCB}"/>
    <cellStyle name="20% - Accent6 8 4 4 2" xfId="41096" xr:uid="{BF3C9107-C49A-4617-A51B-42B6B3BE2396}"/>
    <cellStyle name="20% - Accent6 8 4 5" xfId="31448" xr:uid="{3C5DD2A2-CC93-4C75-AD52-5ABEE158A35D}"/>
    <cellStyle name="20% - Accent6 8 5" xfId="11068" xr:uid="{BE46E6A1-7EA6-49FF-BECB-C6A3325E0B08}"/>
    <cellStyle name="20% - Accent6 8 5 2" xfId="16197" xr:uid="{CA8708CA-18D1-4992-B8B0-7284C8A8B5AC}"/>
    <cellStyle name="20% - Accent6 8 5 2 2" xfId="26126" xr:uid="{5C6BA6AF-539B-4392-A4AE-DA2FA0A7690B}"/>
    <cellStyle name="20% - Accent6 8 5 2 2 2" xfId="48333" xr:uid="{8FD28E1A-55A6-4CF6-88E3-E165450558CA}"/>
    <cellStyle name="20% - Accent6 8 5 2 3" xfId="38685" xr:uid="{7EB43820-8937-4D78-BFC2-CA14710023AD}"/>
    <cellStyle name="20% - Accent6 8 5 3" xfId="21168" xr:uid="{D3A7189E-84DF-463A-9AF3-77329B63EC33}"/>
    <cellStyle name="20% - Accent6 8 5 3 2" xfId="43503" xr:uid="{5229D284-222C-429B-A65D-1E8DE5A8B206}"/>
    <cellStyle name="20% - Accent6 8 5 4" xfId="33855" xr:uid="{FF0E883C-54A6-462E-A086-5BE7E91BD90E}"/>
    <cellStyle name="20% - Accent6 8 6" xfId="13699" xr:uid="{9FE46086-DA37-42F2-A010-C7C83B9E69CD}"/>
    <cellStyle name="20% - Accent6 8 6 2" xfId="23648" xr:uid="{C97FA2B4-85CD-4CD6-93E3-31D2254EDF87}"/>
    <cellStyle name="20% - Accent6 8 6 2 2" xfId="45921" xr:uid="{4654F835-1798-4666-BBFE-E5DCE05F4E00}"/>
    <cellStyle name="20% - Accent6 8 6 3" xfId="36273" xr:uid="{8CAFDE0F-0C3C-4A9F-9DA2-F79E60004C50}"/>
    <cellStyle name="20% - Accent6 8 7" xfId="18697" xr:uid="{2A1C3550-3FBF-4C26-8DB8-F445CE0DB96D}"/>
    <cellStyle name="20% - Accent6 8 7 2" xfId="41093" xr:uid="{AF642B9D-625A-45BD-8963-35E5DBE74CED}"/>
    <cellStyle name="20% - Accent6 8 8" xfId="31445" xr:uid="{1F177493-9180-4A7E-9444-FE5FB40697AE}"/>
    <cellStyle name="20% - Accent6 9" xfId="2545" xr:uid="{BF307E1D-35BE-4C10-BB6B-0F309AF74AFA}"/>
    <cellStyle name="20% - Accent6 9 2" xfId="2546" xr:uid="{64730926-8556-4C0B-8B65-F337733F97AC}"/>
    <cellStyle name="20% - Accent6 9 2 2" xfId="11073" xr:uid="{1125A4E0-14DF-43F4-BA30-D5E59CFDC6C1}"/>
    <cellStyle name="20% - Accent6 9 2 2 2" xfId="16202" xr:uid="{B0448746-DB25-41D6-984D-4AEB104D0EDA}"/>
    <cellStyle name="20% - Accent6 9 2 2 2 2" xfId="26131" xr:uid="{7648F3E6-0C03-4881-8277-9883DF04BE4B}"/>
    <cellStyle name="20% - Accent6 9 2 2 2 2 2" xfId="48338" xr:uid="{7E3C9BAC-25A3-4E30-B52B-287AFA18A5FC}"/>
    <cellStyle name="20% - Accent6 9 2 2 2 3" xfId="38690" xr:uid="{09C615F6-8DA1-43CA-B1FB-E163989399E4}"/>
    <cellStyle name="20% - Accent6 9 2 2 3" xfId="21173" xr:uid="{AF4C36DE-9835-4460-92E2-84D17049AD54}"/>
    <cellStyle name="20% - Accent6 9 2 2 3 2" xfId="43508" xr:uid="{AEF61D53-D3DC-4444-9459-D93A7E12E81F}"/>
    <cellStyle name="20% - Accent6 9 2 2 4" xfId="33860" xr:uid="{CF6242FD-505C-4C2E-8D92-0A82A4B65854}"/>
    <cellStyle name="20% - Accent6 9 2 3" xfId="13704" xr:uid="{10DD12E6-F27B-4FFB-8838-14143F293238}"/>
    <cellStyle name="20% - Accent6 9 2 3 2" xfId="23653" xr:uid="{81D38270-32D3-44A7-BA56-7153438F4CD5}"/>
    <cellStyle name="20% - Accent6 9 2 3 2 2" xfId="45926" xr:uid="{1FC7F191-DE80-40C5-9250-FED3608BB8FA}"/>
    <cellStyle name="20% - Accent6 9 2 3 3" xfId="36278" xr:uid="{E66F663B-EFB0-4073-907D-5846CDCDD72C}"/>
    <cellStyle name="20% - Accent6 9 2 4" xfId="18702" xr:uid="{0D58357E-6B3F-4C49-B018-63B91C927FC3}"/>
    <cellStyle name="20% - Accent6 9 2 4 2" xfId="41098" xr:uid="{415B1ECE-4561-4C99-A62A-BCB7319DD0A2}"/>
    <cellStyle name="20% - Accent6 9 2 5" xfId="31450" xr:uid="{6BFD6426-A5AC-4AE7-BD25-A13CCDD043D8}"/>
    <cellStyle name="20% - Accent6 9 3" xfId="2547" xr:uid="{0F0FFC2E-62A7-40EC-8AC2-5CFC02E64828}"/>
    <cellStyle name="20% - Accent6 9 3 2" xfId="11074" xr:uid="{7518570C-B1B1-437D-975F-4797D4FFAAD4}"/>
    <cellStyle name="20% - Accent6 9 3 2 2" xfId="16203" xr:uid="{A81E3546-1EEE-4576-9BB6-3D102FA10B9C}"/>
    <cellStyle name="20% - Accent6 9 3 2 2 2" xfId="26132" xr:uid="{FADB0CC5-0038-4385-9DC4-9A9E603F6D67}"/>
    <cellStyle name="20% - Accent6 9 3 2 2 2 2" xfId="48339" xr:uid="{8B096B5B-A96B-4F7C-A556-8E5F2F229ACA}"/>
    <cellStyle name="20% - Accent6 9 3 2 2 3" xfId="38691" xr:uid="{EADD9C96-8089-4B16-B602-9A870B238B8A}"/>
    <cellStyle name="20% - Accent6 9 3 2 3" xfId="21174" xr:uid="{BBE7C186-57CB-4B7D-835C-3F13650A63C8}"/>
    <cellStyle name="20% - Accent6 9 3 2 3 2" xfId="43509" xr:uid="{CEE40492-4819-45A1-832C-F911E58F8BC1}"/>
    <cellStyle name="20% - Accent6 9 3 2 4" xfId="33861" xr:uid="{13CDFC90-8592-4CB2-B0BE-3A6363512B5A}"/>
    <cellStyle name="20% - Accent6 9 3 3" xfId="13705" xr:uid="{6E3C9204-9B24-49D6-8383-A8E1C2D64101}"/>
    <cellStyle name="20% - Accent6 9 3 3 2" xfId="23654" xr:uid="{2728F476-4FCF-40CE-A6B9-23604BB91169}"/>
    <cellStyle name="20% - Accent6 9 3 3 2 2" xfId="45927" xr:uid="{2B02B4FB-6CC1-47F5-947D-328E552CCCEF}"/>
    <cellStyle name="20% - Accent6 9 3 3 3" xfId="36279" xr:uid="{39274FF6-E36E-491A-880B-6970CFF2D2B1}"/>
    <cellStyle name="20% - Accent6 9 3 4" xfId="18703" xr:uid="{C91372A5-427C-4770-A8EE-416B9801B561}"/>
    <cellStyle name="20% - Accent6 9 3 4 2" xfId="41099" xr:uid="{B7169476-F1B4-4D3E-B06A-53745DCECF51}"/>
    <cellStyle name="20% - Accent6 9 3 5" xfId="31451" xr:uid="{C01CAC39-4344-4D9A-A55E-BB478423C6A9}"/>
    <cellStyle name="20% - Accent6 9 4" xfId="2548" xr:uid="{EF65F8AB-2297-4FA7-9652-C91CE1EE7524}"/>
    <cellStyle name="20% - Accent6 9 4 2" xfId="11075" xr:uid="{6801E2A1-EDFB-4D79-85A4-53D4966A4866}"/>
    <cellStyle name="20% - Accent6 9 4 2 2" xfId="16204" xr:uid="{E3DD9E1B-8041-4FC9-B90A-7A5E5B5251C6}"/>
    <cellStyle name="20% - Accent6 9 4 2 2 2" xfId="26133" xr:uid="{0685AA57-F32B-460B-A5D3-CF027A349CF0}"/>
    <cellStyle name="20% - Accent6 9 4 2 2 2 2" xfId="48340" xr:uid="{BA88F0FC-395E-49D8-AF35-0B910CD80977}"/>
    <cellStyle name="20% - Accent6 9 4 2 2 3" xfId="38692" xr:uid="{1C38D5AF-CC84-4BB3-9847-A22E04047D94}"/>
    <cellStyle name="20% - Accent6 9 4 2 3" xfId="21175" xr:uid="{647A6A6C-A842-4EF7-AAF3-4475B4478856}"/>
    <cellStyle name="20% - Accent6 9 4 2 3 2" xfId="43510" xr:uid="{C7BA7195-DAE6-477D-88D5-BDDB39A186D3}"/>
    <cellStyle name="20% - Accent6 9 4 2 4" xfId="33862" xr:uid="{F6E6ED05-4882-432F-8E86-4D0EE5C3B7C5}"/>
    <cellStyle name="20% - Accent6 9 4 3" xfId="13706" xr:uid="{14DE4F7F-CC2E-4776-A1B7-6F70EAE334E8}"/>
    <cellStyle name="20% - Accent6 9 4 3 2" xfId="23655" xr:uid="{8E6561D6-0866-4888-80A2-80322374E269}"/>
    <cellStyle name="20% - Accent6 9 4 3 2 2" xfId="45928" xr:uid="{D0D6CAFA-70E3-49F4-8C9B-7CB5FC312942}"/>
    <cellStyle name="20% - Accent6 9 4 3 3" xfId="36280" xr:uid="{BD5CA2F5-1B0F-4271-AEB1-63EA6F808371}"/>
    <cellStyle name="20% - Accent6 9 4 4" xfId="18704" xr:uid="{BA02F017-618D-46AC-8D01-E265DF256668}"/>
    <cellStyle name="20% - Accent6 9 4 4 2" xfId="41100" xr:uid="{A4EEE5CE-60D1-49A7-B610-7FE487E4B98A}"/>
    <cellStyle name="20% - Accent6 9 4 5" xfId="31452" xr:uid="{63A54031-66A9-41EE-8AB5-2571506A07AA}"/>
    <cellStyle name="20% - Accent6 9 5" xfId="11072" xr:uid="{03073723-0F7A-43A1-801C-656C5C409CDA}"/>
    <cellStyle name="20% - Accent6 9 5 2" xfId="16201" xr:uid="{F29C0054-D369-49E5-8B94-BC87B3DB0DD5}"/>
    <cellStyle name="20% - Accent6 9 5 2 2" xfId="26130" xr:uid="{A82ED73B-13CE-443D-A297-ADAA0D908C51}"/>
    <cellStyle name="20% - Accent6 9 5 2 2 2" xfId="48337" xr:uid="{4FB89ECA-3FB2-4140-B691-4840D274A6F0}"/>
    <cellStyle name="20% - Accent6 9 5 2 3" xfId="38689" xr:uid="{5F54C204-0F2C-4DD7-BADA-40537B0D4406}"/>
    <cellStyle name="20% - Accent6 9 5 3" xfId="21172" xr:uid="{BA6E3EA1-AAB7-4842-A4BD-D526DE37D4EC}"/>
    <cellStyle name="20% - Accent6 9 5 3 2" xfId="43507" xr:uid="{EADFC417-4210-4223-9126-247B6712BA3A}"/>
    <cellStyle name="20% - Accent6 9 5 4" xfId="33859" xr:uid="{85CBCBCE-5D95-4899-A13C-E09C2369C30D}"/>
    <cellStyle name="20% - Accent6 9 6" xfId="13703" xr:uid="{2FEF076A-8ADE-4F40-9B85-F2041A6D64EB}"/>
    <cellStyle name="20% - Accent6 9 6 2" xfId="23652" xr:uid="{8FFEC4CB-4091-456D-802C-8B92BAD903F8}"/>
    <cellStyle name="20% - Accent6 9 6 2 2" xfId="45925" xr:uid="{3C67BD6F-A6AC-4353-8E52-6CB36FCD2601}"/>
    <cellStyle name="20% - Accent6 9 6 3" xfId="36277" xr:uid="{37928322-CA75-407B-B40A-50ABC02096FA}"/>
    <cellStyle name="20% - Accent6 9 7" xfId="18701" xr:uid="{76A2B178-FD3A-4506-A308-820DBEB5BA5F}"/>
    <cellStyle name="20% - Accent6 9 7 2" xfId="41097" xr:uid="{94256786-67B5-4003-949A-48590779679D}"/>
    <cellStyle name="20% - Accent6 9 8" xfId="31449" xr:uid="{8FB80081-390A-48E2-ABB9-7CD2F4582DC3}"/>
    <cellStyle name="20% - ส่วนที่ถูกเน้น1" xfId="562" xr:uid="{9D6676FF-3974-4907-AB06-03A457DA56E6}"/>
    <cellStyle name="20% - ส่วนที่ถูกเน้น1 2" xfId="2549" xr:uid="{7C287642-59DF-4ABF-9E5C-E68F02D5FBC1}"/>
    <cellStyle name="20% - ส่วนที่ถูกเน้น1 2 2" xfId="2550" xr:uid="{933AC5D0-954C-4C85-9811-ADB1A273460D}"/>
    <cellStyle name="20% - ส่วนที่ถูกเน้น1 2 2 2" xfId="2551" xr:uid="{A1486E27-E89F-43A0-AB4D-590F4EEDADC7}"/>
    <cellStyle name="20% - ส่วนที่ถูกเน้น1 2 2 3" xfId="2552" xr:uid="{B4B53E58-1A0D-4CE4-A793-4271B1158616}"/>
    <cellStyle name="20% - ส่วนที่ถูกเน้น2" xfId="563" xr:uid="{1CB950F2-FA48-4CE4-975A-13A1D70D3C2C}"/>
    <cellStyle name="20% - ส่วนที่ถูกเน้น2 2" xfId="2553" xr:uid="{239A306C-A1E9-42C6-9C7D-F4DE91596E4D}"/>
    <cellStyle name="20% - ส่วนที่ถูกเน้น2 2 2" xfId="2554" xr:uid="{5DC99E62-4462-4EFA-BB6E-386B94584593}"/>
    <cellStyle name="20% - ส่วนที่ถูกเน้น2 2 2 2" xfId="2555" xr:uid="{528DF73B-62B5-4920-B363-19DA4351C8B1}"/>
    <cellStyle name="20% - ส่วนที่ถูกเน้น2 2 2 3" xfId="2556" xr:uid="{8D456830-20E9-4F37-95D0-C2E261CC3447}"/>
    <cellStyle name="20% - ส่วนที่ถูกเน้น3" xfId="564" xr:uid="{5645ABAD-239C-47EA-9A9F-AB40B1D5C892}"/>
    <cellStyle name="20% - ส่วนที่ถูกเน้น3 2" xfId="2557" xr:uid="{67301FC7-4C52-4A3E-ACDB-43C42C42F2FC}"/>
    <cellStyle name="20% - ส่วนที่ถูกเน้น3 2 2" xfId="2558" xr:uid="{D1F872F3-2A8F-4511-A32D-CD2965B9C94A}"/>
    <cellStyle name="20% - ส่วนที่ถูกเน้น3 2 2 2" xfId="2559" xr:uid="{C0FCD21E-5249-4868-B672-6837A98AF20C}"/>
    <cellStyle name="20% - ส่วนที่ถูกเน้น3 2 2 3" xfId="2560" xr:uid="{596E1683-CECE-458F-A4CC-B9B8F57A9133}"/>
    <cellStyle name="20% - ส่วนที่ถูกเน้น4" xfId="565" xr:uid="{773C29B4-F661-4113-BBA8-F413E6BB1396}"/>
    <cellStyle name="20% - ส่วนที่ถูกเน้น4 2" xfId="2561" xr:uid="{5E3646A3-CC63-4E46-BD08-5D370E44C5E9}"/>
    <cellStyle name="20% - ส่วนที่ถูกเน้น4 2 2" xfId="2562" xr:uid="{FABA44EE-C115-4BC0-8967-F085A46EE734}"/>
    <cellStyle name="20% - ส่วนที่ถูกเน้น4 2 2 2" xfId="2563" xr:uid="{26B3A21B-E60B-463B-837E-FB5C89DA8834}"/>
    <cellStyle name="20% - ส่วนที่ถูกเน้น4 2 2 3" xfId="2564" xr:uid="{3DA0CAB3-0E25-4C03-BB2E-4574A1C36AB1}"/>
    <cellStyle name="20% - ส่วนที่ถูกเน้น5" xfId="566" xr:uid="{6BF4C825-3594-4015-A4C3-9F08F4E6D56F}"/>
    <cellStyle name="20% - ส่วนที่ถูกเน้น5 2" xfId="2565" xr:uid="{7C1E3C8C-224B-4061-ABC3-BA5112891061}"/>
    <cellStyle name="20% - ส่วนที่ถูกเน้น5 2 2" xfId="2566" xr:uid="{CC6BB885-E605-4D10-A0C8-5B31F5A5C0EC}"/>
    <cellStyle name="20% - ส่วนที่ถูกเน้น5 2 2 2" xfId="2567" xr:uid="{F2325CC0-EAB2-4045-841D-1ECF2FCB6EC4}"/>
    <cellStyle name="20% - ส่วนที่ถูกเน้น5 2 2 3" xfId="2568" xr:uid="{3A633831-C1D5-49CB-8660-F08A32AFCB2A}"/>
    <cellStyle name="20% - ส่วนที่ถูกเน้น6" xfId="567" xr:uid="{84DF0714-52CB-4E98-8E2C-718ED98624CD}"/>
    <cellStyle name="20% - ส่วนที่ถูกเน้น6 2" xfId="2569" xr:uid="{F7E0DBA7-BC66-445E-907B-7026BDBFCAFA}"/>
    <cellStyle name="20% - ส่วนที่ถูกเน้น6 2 2" xfId="2570" xr:uid="{8D6CCC41-0D2E-42F6-AEF9-3C268D3850C7}"/>
    <cellStyle name="20% - ส่วนที่ถูกเน้น6 2 2 2" xfId="2571" xr:uid="{32CEC81E-6113-4EA6-ADF6-6916998E8E0F}"/>
    <cellStyle name="20% - ส่วนที่ถูกเน้น6 2 2 3" xfId="2572" xr:uid="{704D4503-D53E-4EC3-B63B-532F07530554}"/>
    <cellStyle name="20% - 强调文字颜色 1" xfId="2573" xr:uid="{32A6D8F2-4C40-4912-B1E0-78457418534C}"/>
    <cellStyle name="20% - 强调文字颜色 2" xfId="2574" xr:uid="{5DB6CA9D-0C2F-4C2C-BD4D-625331886C81}"/>
    <cellStyle name="20% - 强调文字颜色 3" xfId="2575" xr:uid="{8E507252-269F-4F5A-BC53-D3EF2FAB10A4}"/>
    <cellStyle name="20% - 强调文字颜色 4" xfId="2576" xr:uid="{953213E7-64ED-425D-B724-BFD426623BE1}"/>
    <cellStyle name="20% - 强调文字颜色 5" xfId="2577" xr:uid="{1C4DF708-A0DD-48B7-95CA-EB9585139126}"/>
    <cellStyle name="20% - 强调文字颜色 6" xfId="2578" xr:uid="{C38BCA4D-C405-4B42-B148-C6E02B18A5A9}"/>
    <cellStyle name="25*62*210" xfId="9302" xr:uid="{BC771717-3275-4422-8A52-C1EC12B7CFE6}"/>
    <cellStyle name="๒๖๋_x000d_A_x0001_" xfId="692" xr:uid="{50E6F24F-526D-4F39-B50A-D199096AFA94}"/>
    <cellStyle name="2line" xfId="691" xr:uid="{B4CC255A-82BB-4062-A2F9-ED9C61DF3B12}"/>
    <cellStyle name="2line 2" xfId="2579" xr:uid="{91434342-1CA7-4447-BDE1-DA4626582C09}"/>
    <cellStyle name="2line 2 2" xfId="2580" xr:uid="{F186CDC6-DDF1-456B-9918-50DF95FC2DED}"/>
    <cellStyle name="2line 2 2 2" xfId="8571" xr:uid="{BE63BA7B-E34A-4B18-8F03-9E18F43A440D}"/>
    <cellStyle name="2line 2 3" xfId="8570" xr:uid="{31BD3030-AAFE-4E28-BD62-85F95530C507}"/>
    <cellStyle name="2line 3" xfId="2581" xr:uid="{CB26BF39-BA01-4C51-8714-52A7F085D301}"/>
    <cellStyle name="2line 3 2" xfId="2582" xr:uid="{F3D00866-BB95-4404-A13D-EE7B17B82183}"/>
    <cellStyle name="2line 3 2 2" xfId="8573" xr:uid="{6BEDCF7B-4662-4979-9B59-7746F3CE2715}"/>
    <cellStyle name="2line 3 3" xfId="8572" xr:uid="{3E768485-4411-4CC8-932F-A3C18A7AB8D8}"/>
    <cellStyle name="2line 4" xfId="2583" xr:uid="{6B7BBA97-F2BA-4186-8F45-7D1AB29CA1F3}"/>
    <cellStyle name="2line 4 2" xfId="2584" xr:uid="{52AD1F58-E7BA-4D07-8289-55D14FA9FF89}"/>
    <cellStyle name="2line 4 2 2" xfId="8575" xr:uid="{44A7BCD0-008F-4C4A-A375-3C5783398EE3}"/>
    <cellStyle name="2line 4 3" xfId="8574" xr:uid="{F26A2C78-B347-4BB6-8312-B8AD3719170E}"/>
    <cellStyle name="2line 5" xfId="2585" xr:uid="{289E20F9-CAD7-4187-9C7C-92C60EE29D2C}"/>
    <cellStyle name="2line 5 2" xfId="2586" xr:uid="{0880F7B3-53C5-4FC7-AD17-A23D63D06570}"/>
    <cellStyle name="2line 5 2 2" xfId="8577" xr:uid="{B58802E5-FC3E-458B-8241-2AC02517F1D0}"/>
    <cellStyle name="2line 5 3" xfId="8576" xr:uid="{FDE6261B-2636-4ED7-9852-3EB246B48207}"/>
    <cellStyle name="2line 6" xfId="2587" xr:uid="{CCA13EF2-502D-45F0-8791-452B0477A3FC}"/>
    <cellStyle name="2line 6 2" xfId="8578" xr:uid="{C0A87543-BC4A-4280-A277-AF053409701D}"/>
    <cellStyle name="2line 7" xfId="8528" xr:uid="{8A43E0A9-F042-4F79-911B-1883C1D9FAF6}"/>
    <cellStyle name="40% - Accent1" xfId="30" builtinId="31" customBuiltin="1"/>
    <cellStyle name="40% - Accent1 10" xfId="2588" xr:uid="{1D8DEB27-54E6-42DB-BFEB-6F374913FB3B}"/>
    <cellStyle name="40% - Accent1 10 2" xfId="2589" xr:uid="{7090FFCC-A7E4-4FF6-9334-6DE00451EB6D}"/>
    <cellStyle name="40% - Accent1 10 2 2" xfId="11077" xr:uid="{6D55CC92-10C0-4325-8150-27F4F9230D61}"/>
    <cellStyle name="40% - Accent1 10 2 2 2" xfId="16206" xr:uid="{A720C2C8-4BC8-471E-92C4-717F9C0F116D}"/>
    <cellStyle name="40% - Accent1 10 2 2 2 2" xfId="26135" xr:uid="{EAC02561-9C84-4313-BC2C-56361C361FC3}"/>
    <cellStyle name="40% - Accent1 10 2 2 2 2 2" xfId="48342" xr:uid="{9F33C041-F9B9-4858-B78E-46C8E5158516}"/>
    <cellStyle name="40% - Accent1 10 2 2 2 3" xfId="38694" xr:uid="{5FA8E8D2-A83D-443F-88EF-2D070CC9E8F1}"/>
    <cellStyle name="40% - Accent1 10 2 2 3" xfId="21177" xr:uid="{0830C6C9-6222-43D0-8ED8-5D770728E7D4}"/>
    <cellStyle name="40% - Accent1 10 2 2 3 2" xfId="43512" xr:uid="{AC7F1503-B027-4217-BCBF-39CF01B4D34A}"/>
    <cellStyle name="40% - Accent1 10 2 2 4" xfId="33864" xr:uid="{A20B8DE0-45BC-4B8D-887E-759770AD3A97}"/>
    <cellStyle name="40% - Accent1 10 2 3" xfId="13708" xr:uid="{4978DEA5-F97B-4621-BEEB-C8477E5741D4}"/>
    <cellStyle name="40% - Accent1 10 2 3 2" xfId="23657" xr:uid="{F0D43860-307A-4CD0-8773-19F3CF185CDB}"/>
    <cellStyle name="40% - Accent1 10 2 3 2 2" xfId="45930" xr:uid="{4FF3E0C4-2006-4207-88BE-AAACE3E43DF6}"/>
    <cellStyle name="40% - Accent1 10 2 3 3" xfId="36282" xr:uid="{39BAF1A6-C6DC-4620-A30A-2F837C0380F9}"/>
    <cellStyle name="40% - Accent1 10 2 4" xfId="18706" xr:uid="{4945EEB5-41E0-4D44-B0FF-1A4AEAA8D3B1}"/>
    <cellStyle name="40% - Accent1 10 2 4 2" xfId="41102" xr:uid="{02001550-9343-4F86-A119-7E186E7F77BE}"/>
    <cellStyle name="40% - Accent1 10 2 5" xfId="31454" xr:uid="{52935F8E-C52F-4EE8-9DC9-78B2E9F63F95}"/>
    <cellStyle name="40% - Accent1 10 3" xfId="2590" xr:uid="{BEF5F016-E348-4F5F-88A5-FB46195A84FA}"/>
    <cellStyle name="40% - Accent1 10 3 2" xfId="11078" xr:uid="{040F3106-AD86-4DE2-9E35-EFC2430AC2AD}"/>
    <cellStyle name="40% - Accent1 10 3 2 2" xfId="16207" xr:uid="{C5CAA171-D20E-453E-8EC7-A232A5A86E78}"/>
    <cellStyle name="40% - Accent1 10 3 2 2 2" xfId="26136" xr:uid="{8C5DA510-ECE8-4B73-9F34-22560573FB01}"/>
    <cellStyle name="40% - Accent1 10 3 2 2 2 2" xfId="48343" xr:uid="{2520C944-ECF8-42D2-8C4A-0FBE6D666B87}"/>
    <cellStyle name="40% - Accent1 10 3 2 2 3" xfId="38695" xr:uid="{5B4CB7BC-EB65-40B2-AD64-AF856094A988}"/>
    <cellStyle name="40% - Accent1 10 3 2 3" xfId="21178" xr:uid="{16B0B60C-B2A4-4D35-8EB5-AC136DF92BF5}"/>
    <cellStyle name="40% - Accent1 10 3 2 3 2" xfId="43513" xr:uid="{4F8E344A-3CC3-411D-A9A6-272F585AAC99}"/>
    <cellStyle name="40% - Accent1 10 3 2 4" xfId="33865" xr:uid="{8A2A701D-DC85-409F-ADEF-2BE27BE312F3}"/>
    <cellStyle name="40% - Accent1 10 3 3" xfId="13709" xr:uid="{08859D7A-91F2-426C-BC51-1C6D1666935C}"/>
    <cellStyle name="40% - Accent1 10 3 3 2" xfId="23658" xr:uid="{6E992AAE-B398-4660-92DB-6D100DE2ADF9}"/>
    <cellStyle name="40% - Accent1 10 3 3 2 2" xfId="45931" xr:uid="{1971B795-4309-438E-BA42-460979F50288}"/>
    <cellStyle name="40% - Accent1 10 3 3 3" xfId="36283" xr:uid="{B3EFD9E6-479E-4EDB-AE4F-D3D881346B73}"/>
    <cellStyle name="40% - Accent1 10 3 4" xfId="18707" xr:uid="{77CBB7F2-9378-43A2-A002-8141EAD642C6}"/>
    <cellStyle name="40% - Accent1 10 3 4 2" xfId="41103" xr:uid="{44394F17-7210-4743-9020-89EC0293E336}"/>
    <cellStyle name="40% - Accent1 10 3 5" xfId="31455" xr:uid="{3715D377-6B0D-425E-82CA-2E5BE4EE30A7}"/>
    <cellStyle name="40% - Accent1 10 4" xfId="2591" xr:uid="{D53DA532-5502-4690-B9CF-BB9C5FBDA41E}"/>
    <cellStyle name="40% - Accent1 10 4 2" xfId="11079" xr:uid="{B3D122E2-CFB5-4D2E-9DDC-D3443764D3D4}"/>
    <cellStyle name="40% - Accent1 10 4 2 2" xfId="16208" xr:uid="{AC0A717C-C209-46CF-AFD3-6B69ECBDE6A4}"/>
    <cellStyle name="40% - Accent1 10 4 2 2 2" xfId="26137" xr:uid="{BEE399E9-0EAC-45F6-BACF-1EA43F090A48}"/>
    <cellStyle name="40% - Accent1 10 4 2 2 2 2" xfId="48344" xr:uid="{24DF69B8-CF6D-4FB8-9C8E-D196DEDF6DDC}"/>
    <cellStyle name="40% - Accent1 10 4 2 2 3" xfId="38696" xr:uid="{F2B52F41-AF14-4119-9010-8591B0820906}"/>
    <cellStyle name="40% - Accent1 10 4 2 3" xfId="21179" xr:uid="{52E2AFAD-8B79-4702-BD51-2F5474F4BA7E}"/>
    <cellStyle name="40% - Accent1 10 4 2 3 2" xfId="43514" xr:uid="{E6DCEDA3-B62B-4E2F-AE53-168CA65C5996}"/>
    <cellStyle name="40% - Accent1 10 4 2 4" xfId="33866" xr:uid="{F6F7C7BF-DCF7-44EA-9B19-4512F70AAB47}"/>
    <cellStyle name="40% - Accent1 10 4 3" xfId="13710" xr:uid="{49D36DE5-D221-477A-B600-CCD2CB390206}"/>
    <cellStyle name="40% - Accent1 10 4 3 2" xfId="23659" xr:uid="{C4A2DBB4-3A93-412C-947A-024C160DB8FA}"/>
    <cellStyle name="40% - Accent1 10 4 3 2 2" xfId="45932" xr:uid="{1CAACA49-8DA0-4FF8-B235-DE6CA634D5B2}"/>
    <cellStyle name="40% - Accent1 10 4 3 3" xfId="36284" xr:uid="{37DB905E-A55C-4128-B3ED-D0353A82EF6B}"/>
    <cellStyle name="40% - Accent1 10 4 4" xfId="18708" xr:uid="{B43C8254-F36B-42E1-8889-36C7E996ED5C}"/>
    <cellStyle name="40% - Accent1 10 4 4 2" xfId="41104" xr:uid="{AAF4A2C9-36E4-4333-9D66-06EBD2F17620}"/>
    <cellStyle name="40% - Accent1 10 4 5" xfId="31456" xr:uid="{104C5470-1EB7-43E5-AC1B-63C00E3FE96B}"/>
    <cellStyle name="40% - Accent1 10 5" xfId="11076" xr:uid="{5ECFF8BE-9490-4A44-B520-3E6EEE0310A5}"/>
    <cellStyle name="40% - Accent1 10 5 2" xfId="16205" xr:uid="{D91A43C9-163D-4A5E-B280-3E5B0A37E423}"/>
    <cellStyle name="40% - Accent1 10 5 2 2" xfId="26134" xr:uid="{74094CEF-9361-4049-98C3-51147A48F36B}"/>
    <cellStyle name="40% - Accent1 10 5 2 2 2" xfId="48341" xr:uid="{999A8C4B-A86A-4D48-84BF-05AFC7C456BD}"/>
    <cellStyle name="40% - Accent1 10 5 2 3" xfId="38693" xr:uid="{2BF5FB4D-FC37-44A3-AC4E-8ED792B2D3BC}"/>
    <cellStyle name="40% - Accent1 10 5 3" xfId="21176" xr:uid="{4BD336E4-E850-4D6C-ACB6-BC9193D5BE84}"/>
    <cellStyle name="40% - Accent1 10 5 3 2" xfId="43511" xr:uid="{2A1549DE-2CB1-453E-B827-E7115C0BD82B}"/>
    <cellStyle name="40% - Accent1 10 5 4" xfId="33863" xr:uid="{B8CC24C4-6688-48E7-8701-68741136783B}"/>
    <cellStyle name="40% - Accent1 10 6" xfId="13707" xr:uid="{22C0F696-DF6E-4EDB-8F39-AC94CF0888DF}"/>
    <cellStyle name="40% - Accent1 10 6 2" xfId="23656" xr:uid="{832F199F-8599-427C-9484-3BFA67BA8F5F}"/>
    <cellStyle name="40% - Accent1 10 6 2 2" xfId="45929" xr:uid="{A796D969-A507-434A-9241-ECCFC1E0D0EE}"/>
    <cellStyle name="40% - Accent1 10 6 3" xfId="36281" xr:uid="{1B803D16-599D-4633-9E48-FA50877CD6FB}"/>
    <cellStyle name="40% - Accent1 10 7" xfId="18705" xr:uid="{63C76406-46BD-4868-B894-047698647DA9}"/>
    <cellStyle name="40% - Accent1 10 7 2" xfId="41101" xr:uid="{EEC182DE-24E2-4F8C-B462-601BE8BD1230}"/>
    <cellStyle name="40% - Accent1 10 8" xfId="31453" xr:uid="{E77CC731-78CC-4BAE-BB71-2B8602AB64CF}"/>
    <cellStyle name="40% - Accent1 11" xfId="2592" xr:uid="{DFEBDA95-AC0A-458C-A911-70E0C4F18663}"/>
    <cellStyle name="40% - Accent1 11 2" xfId="11080" xr:uid="{0E1158E4-575C-454F-9864-2CF4040CFAC7}"/>
    <cellStyle name="40% - Accent1 11 2 2" xfId="16209" xr:uid="{36955DE4-C734-4387-A9EB-1238691C98AB}"/>
    <cellStyle name="40% - Accent1 11 2 2 2" xfId="26138" xr:uid="{85E28D2C-85DB-40B6-84B2-90AC422DE9E1}"/>
    <cellStyle name="40% - Accent1 11 2 2 2 2" xfId="48345" xr:uid="{63A5F033-9BF5-48BB-8086-7D557F4554D0}"/>
    <cellStyle name="40% - Accent1 11 2 2 3" xfId="38697" xr:uid="{A353D831-9704-4CC7-A1B0-E858C96B95E3}"/>
    <cellStyle name="40% - Accent1 11 2 3" xfId="21180" xr:uid="{D40DAC0D-F677-4CEF-A628-B55845709A96}"/>
    <cellStyle name="40% - Accent1 11 2 3 2" xfId="43515" xr:uid="{FD122088-7D16-4068-9D39-303B977AB415}"/>
    <cellStyle name="40% - Accent1 11 2 4" xfId="33867" xr:uid="{330B6979-ABBC-45B5-ADA3-E351904A3899}"/>
    <cellStyle name="40% - Accent1 11 3" xfId="13711" xr:uid="{8FA1BB8A-2DFA-4335-ACFC-8A2DBFB72D96}"/>
    <cellStyle name="40% - Accent1 11 3 2" xfId="23660" xr:uid="{68557205-3863-465A-80FC-1BE7829098D5}"/>
    <cellStyle name="40% - Accent1 11 3 2 2" xfId="45933" xr:uid="{B10912CB-276F-4696-B92F-CFFA24AF4CC0}"/>
    <cellStyle name="40% - Accent1 11 3 3" xfId="36285" xr:uid="{C00AA5D8-1F44-4E87-AC24-A62F039A4C5D}"/>
    <cellStyle name="40% - Accent1 11 4" xfId="18709" xr:uid="{23D44806-CEE1-4E0C-9C42-D16A81114738}"/>
    <cellStyle name="40% - Accent1 11 4 2" xfId="41105" xr:uid="{F99D06A6-7516-4360-BCB1-74F165BEB56B}"/>
    <cellStyle name="40% - Accent1 11 5" xfId="31457" xr:uid="{A289ECEF-3385-497B-9F3B-283004735AD8}"/>
    <cellStyle name="40% - Accent1 12" xfId="2593" xr:uid="{EB5F7F24-DF15-4B93-A356-7475369778F9}"/>
    <cellStyle name="40% - Accent1 12 2" xfId="11081" xr:uid="{4151E725-CF86-4BD3-A3FB-AEE94226402C}"/>
    <cellStyle name="40% - Accent1 12 2 2" xfId="16210" xr:uid="{DA0800E7-3ABC-449A-B057-5151150EBF45}"/>
    <cellStyle name="40% - Accent1 12 2 2 2" xfId="26139" xr:uid="{FB5F83A0-A266-4ABA-A066-C88CDF0675D5}"/>
    <cellStyle name="40% - Accent1 12 2 2 2 2" xfId="48346" xr:uid="{DB6B215E-4CB2-4736-BBD8-326532EA8C76}"/>
    <cellStyle name="40% - Accent1 12 2 2 3" xfId="38698" xr:uid="{C04063D8-20C0-4584-9097-1F7787A5FA93}"/>
    <cellStyle name="40% - Accent1 12 2 3" xfId="21181" xr:uid="{F47E5C99-3740-4905-AD68-514A74BCC7AD}"/>
    <cellStyle name="40% - Accent1 12 2 3 2" xfId="43516" xr:uid="{C390C939-5E97-425B-B4D8-0DA07E418BA1}"/>
    <cellStyle name="40% - Accent1 12 2 4" xfId="33868" xr:uid="{7CD1ACAB-8CDA-4266-A641-308E5B5E6BE0}"/>
    <cellStyle name="40% - Accent1 12 3" xfId="13712" xr:uid="{1EED15A7-919E-4CC4-877C-F307B69D38B2}"/>
    <cellStyle name="40% - Accent1 12 3 2" xfId="23661" xr:uid="{B07DB4E0-4767-4F0B-9A2D-E01701ACD7E3}"/>
    <cellStyle name="40% - Accent1 12 3 2 2" xfId="45934" xr:uid="{1C7D924D-F217-410C-A015-082675554E1A}"/>
    <cellStyle name="40% - Accent1 12 3 3" xfId="36286" xr:uid="{D819909C-6AB3-4F8A-BD10-60F975874D6F}"/>
    <cellStyle name="40% - Accent1 12 4" xfId="18710" xr:uid="{1C0FA09E-E826-4320-B14E-326C40957FB1}"/>
    <cellStyle name="40% - Accent1 12 4 2" xfId="41106" xr:uid="{510C28AA-4B4D-44C6-B78B-0D2CDE4C3BA8}"/>
    <cellStyle name="40% - Accent1 12 5" xfId="31458" xr:uid="{68D4F9F4-2185-4A7C-BCC8-80CA38B51EB1}"/>
    <cellStyle name="40% - Accent1 13" xfId="2594" xr:uid="{4ED9D969-DF83-451E-998F-2802C04CE32F}"/>
    <cellStyle name="40% - Accent1 13 2" xfId="11082" xr:uid="{DFB5877A-2A84-49E7-9DC4-9B110AB5B5DD}"/>
    <cellStyle name="40% - Accent1 13 2 2" xfId="16211" xr:uid="{A4E09D77-E672-48CC-A244-94BF89547A45}"/>
    <cellStyle name="40% - Accent1 13 2 2 2" xfId="26140" xr:uid="{32983A0C-F9D7-4B7C-8F10-80AD5A038205}"/>
    <cellStyle name="40% - Accent1 13 2 2 2 2" xfId="48347" xr:uid="{EE9C5B36-164E-4F8C-A9AC-E5588911080B}"/>
    <cellStyle name="40% - Accent1 13 2 2 3" xfId="38699" xr:uid="{6DAE5B93-02D7-4B81-B1D3-212DBF660A70}"/>
    <cellStyle name="40% - Accent1 13 2 3" xfId="21182" xr:uid="{EE194538-11C8-4B3B-9591-70365A3BDAC3}"/>
    <cellStyle name="40% - Accent1 13 2 3 2" xfId="43517" xr:uid="{8D48FF7B-69EA-40C3-AD09-7A1D554B8176}"/>
    <cellStyle name="40% - Accent1 13 2 4" xfId="33869" xr:uid="{8F7AA441-1CF7-429C-99F6-54F6F150C67A}"/>
    <cellStyle name="40% - Accent1 13 3" xfId="13713" xr:uid="{646B6D31-3F43-4FF4-9CE2-5F2DB5FA6096}"/>
    <cellStyle name="40% - Accent1 13 3 2" xfId="23662" xr:uid="{2F104EEA-8FC9-4D17-B796-2198F651E7E7}"/>
    <cellStyle name="40% - Accent1 13 3 2 2" xfId="45935" xr:uid="{B51A519A-FDF6-4E3B-A2A4-D309202C6FCD}"/>
    <cellStyle name="40% - Accent1 13 3 3" xfId="36287" xr:uid="{C713CF58-1EBE-4271-B5F0-4D0E88572AF4}"/>
    <cellStyle name="40% - Accent1 13 4" xfId="18711" xr:uid="{03F23649-0700-4100-9421-5F13B4474A44}"/>
    <cellStyle name="40% - Accent1 13 4 2" xfId="41107" xr:uid="{A9189417-D2A1-4734-B603-4C1ADCD94340}"/>
    <cellStyle name="40% - Accent1 13 5" xfId="31459" xr:uid="{C62ACC41-1049-4CA4-82F0-B55C3283A54D}"/>
    <cellStyle name="40% - Accent1 14" xfId="2595" xr:uid="{62568F5C-C530-4C6E-A76B-9BE16B52A0DD}"/>
    <cellStyle name="40% - Accent1 14 2" xfId="11083" xr:uid="{17672CC6-0EC2-4898-BAE5-BB6B1D2BDA9B}"/>
    <cellStyle name="40% - Accent1 14 2 2" xfId="16212" xr:uid="{ED834710-062D-4967-B391-6AB0AEEDD40B}"/>
    <cellStyle name="40% - Accent1 14 2 2 2" xfId="26141" xr:uid="{01EA3C63-D228-497C-8792-354662C35D95}"/>
    <cellStyle name="40% - Accent1 14 2 2 2 2" xfId="48348" xr:uid="{353D269D-7EFB-48A4-9912-3512E2E095FD}"/>
    <cellStyle name="40% - Accent1 14 2 2 3" xfId="38700" xr:uid="{CB1D6571-7A3D-4910-B806-8ABDF6FF091D}"/>
    <cellStyle name="40% - Accent1 14 2 3" xfId="21183" xr:uid="{2F6DD137-0D0E-4C7B-A425-8C2955D48501}"/>
    <cellStyle name="40% - Accent1 14 2 3 2" xfId="43518" xr:uid="{9B7E5DC4-F7B9-47F2-A196-6DA0E8FC6FF5}"/>
    <cellStyle name="40% - Accent1 14 2 4" xfId="33870" xr:uid="{76EDBC4B-B484-42A0-913D-7A389B826FFB}"/>
    <cellStyle name="40% - Accent1 14 3" xfId="13714" xr:uid="{6563937F-8B31-4752-93BF-499988D1F91F}"/>
    <cellStyle name="40% - Accent1 14 3 2" xfId="23663" xr:uid="{5408E24A-5425-455B-A5C7-C0823E549DFE}"/>
    <cellStyle name="40% - Accent1 14 3 2 2" xfId="45936" xr:uid="{A6CCE280-94B8-4947-923F-C535849961EA}"/>
    <cellStyle name="40% - Accent1 14 3 3" xfId="36288" xr:uid="{114B7734-5CD1-41C3-97FE-E9C2FD0301D7}"/>
    <cellStyle name="40% - Accent1 14 4" xfId="18712" xr:uid="{8AD6A73D-D63A-4E00-9C7A-8D1FD0709F06}"/>
    <cellStyle name="40% - Accent1 14 4 2" xfId="41108" xr:uid="{2D7DC8A6-CE92-4F42-AD9C-AE3CEE16154C}"/>
    <cellStyle name="40% - Accent1 14 5" xfId="31460" xr:uid="{374606C1-2FE9-4351-A3EF-59523A02A2CB}"/>
    <cellStyle name="40% - Accent1 15" xfId="2596" xr:uid="{22590B87-0330-4E76-8879-84042007DDC2}"/>
    <cellStyle name="40% - Accent1 15 2" xfId="11084" xr:uid="{63CCEB9E-49E3-483C-996D-F9AD685CA831}"/>
    <cellStyle name="40% - Accent1 15 2 2" xfId="16213" xr:uid="{3D66E8E0-4D1C-40E2-8189-D23E74D73C2F}"/>
    <cellStyle name="40% - Accent1 15 2 2 2" xfId="26142" xr:uid="{46C348E8-4B0A-4606-B5DF-10BB221F37A7}"/>
    <cellStyle name="40% - Accent1 15 2 2 2 2" xfId="48349" xr:uid="{E72ABBC5-7DE7-4590-8DB0-F8000EC65095}"/>
    <cellStyle name="40% - Accent1 15 2 2 3" xfId="38701" xr:uid="{3A907C86-3F58-4509-81E4-F5231896A81A}"/>
    <cellStyle name="40% - Accent1 15 2 3" xfId="21184" xr:uid="{7916B2CC-85B1-4915-A730-AC7F5BF818D4}"/>
    <cellStyle name="40% - Accent1 15 2 3 2" xfId="43519" xr:uid="{CD3C4A63-583F-4077-930D-399D00BF2C21}"/>
    <cellStyle name="40% - Accent1 15 2 4" xfId="33871" xr:uid="{1D979D18-5FBB-4638-9421-18F61C7F4FF4}"/>
    <cellStyle name="40% - Accent1 15 3" xfId="13715" xr:uid="{71585529-0FBC-4FDF-82E8-5E9E3B6BC463}"/>
    <cellStyle name="40% - Accent1 15 3 2" xfId="23664" xr:uid="{AAB1D2DA-1052-454B-8AA3-3B0F37F2E4F9}"/>
    <cellStyle name="40% - Accent1 15 3 2 2" xfId="45937" xr:uid="{C4F36687-BBCA-40C2-9388-2FEB29169B46}"/>
    <cellStyle name="40% - Accent1 15 3 3" xfId="36289" xr:uid="{4B1091D5-815F-40C6-B4D5-C9A44FEC25D2}"/>
    <cellStyle name="40% - Accent1 15 4" xfId="18713" xr:uid="{8046A5FC-7D92-41D5-ACB1-4F0D506237F1}"/>
    <cellStyle name="40% - Accent1 15 4 2" xfId="41109" xr:uid="{8B6C69CA-D77B-441D-80A0-4A189921FFFB}"/>
    <cellStyle name="40% - Accent1 15 5" xfId="31461" xr:uid="{55C4D93B-B52D-406D-A449-9D0455BD0C76}"/>
    <cellStyle name="40% - Accent1 16" xfId="10193" xr:uid="{EA23E834-F451-49CD-B66C-DB88F7B7D39A}"/>
    <cellStyle name="40% - Accent1 16 2" xfId="15329" xr:uid="{CD986A73-EAB4-4600-830F-89646D3942B6}"/>
    <cellStyle name="40% - Accent1 16 2 2" xfId="25262" xr:uid="{F1DD5F24-27A9-4245-AA98-F4C88FC6A58D}"/>
    <cellStyle name="40% - Accent1 16 2 2 2" xfId="47469" xr:uid="{4F0ECD64-5A3B-4C8F-B13D-688E543B0C65}"/>
    <cellStyle name="40% - Accent1 16 2 3" xfId="37821" xr:uid="{2226880F-C0C4-4BB4-B514-88AA2BF01602}"/>
    <cellStyle name="40% - Accent1 16 3" xfId="20306" xr:uid="{D0DA08D2-89AB-4C8C-AF23-0E2881E2F1EE}"/>
    <cellStyle name="40% - Accent1 16 3 2" xfId="42641" xr:uid="{CFF5A4E2-7CCA-45A5-8BE1-17E16D80D5DA}"/>
    <cellStyle name="40% - Accent1 16 4" xfId="32993" xr:uid="{E0CB2E59-A7BB-4918-855F-8772E8CB1429}"/>
    <cellStyle name="40% - Accent1 17" xfId="12820" xr:uid="{FAB6396F-B935-4D29-A3BE-02C2E394CC4D}"/>
    <cellStyle name="40% - Accent1 17 2" xfId="22773" xr:uid="{0F02DFA4-ECAD-4BBD-B55E-0AA12BAA48AC}"/>
    <cellStyle name="40% - Accent1 17 2 2" xfId="45057" xr:uid="{F97050ED-371B-4F42-832E-BA2633FC17E4}"/>
    <cellStyle name="40% - Accent1 17 3" xfId="35409" xr:uid="{C567C0EC-4F42-451A-AE81-5356CF69522A}"/>
    <cellStyle name="40% - Accent1 18" xfId="17827" xr:uid="{24C11AAD-DEDF-460E-AA6F-FF07E1E73F88}"/>
    <cellStyle name="40% - Accent1 18 2" xfId="40230" xr:uid="{EA29AF6D-7743-458C-A129-1F6B4115EC94}"/>
    <cellStyle name="40% - Accent1 19" xfId="30575" xr:uid="{3D8D2B71-7424-4ECF-BCFA-CBD554A0F761}"/>
    <cellStyle name="40% - Accent1 2" xfId="168" xr:uid="{9B40FA52-880A-4D36-9D7A-35C10D63040A}"/>
    <cellStyle name="40% - Accent1 2 10" xfId="2598" xr:uid="{AF3EB488-4541-47FB-BD91-944D4D6A3430}"/>
    <cellStyle name="40% - Accent1 2 11" xfId="2597" xr:uid="{32869C24-787C-402E-8B19-F32B641BAB59}"/>
    <cellStyle name="40% - Accent1 2 12" xfId="9303" xr:uid="{2F435976-0700-4606-A256-5D71974C63A7}"/>
    <cellStyle name="40% - Accent1 2 12 2" xfId="27811" xr:uid="{2B00C70D-E860-405C-B017-7B38149AA569}"/>
    <cellStyle name="40% - Accent1 2 12 2 2" xfId="49913" xr:uid="{8E3AF4E8-6296-4731-B9F2-5174A0D1DE17}"/>
    <cellStyle name="40% - Accent1 2 13" xfId="10259" xr:uid="{0E590B4E-3AED-4CFA-9E2D-0D77F2F4E35B}"/>
    <cellStyle name="40% - Accent1 2 13 2" xfId="15388" xr:uid="{11818405-630D-44AC-9396-8C91E23904E4}"/>
    <cellStyle name="40% - Accent1 2 13 2 2" xfId="25317" xr:uid="{3131F942-4D21-42A6-8773-F359ACF030D4}"/>
    <cellStyle name="40% - Accent1 2 13 2 2 2" xfId="47524" xr:uid="{7EF24BC4-9EA4-4A6D-8D4B-310D91952E06}"/>
    <cellStyle name="40% - Accent1 2 13 2 3" xfId="37876" xr:uid="{A0383FAB-5F05-4CCA-A701-9B9F227C1F96}"/>
    <cellStyle name="40% - Accent1 2 13 3" xfId="20361" xr:uid="{FFDB83D9-554C-4FD7-81D5-208C8F29D2DA}"/>
    <cellStyle name="40% - Accent1 2 13 3 2" xfId="42696" xr:uid="{9484E979-211C-4AC9-9399-D7F43522EA99}"/>
    <cellStyle name="40% - Accent1 2 13 4" xfId="33048" xr:uid="{89E0E816-E3C6-4D44-850C-840B19AA713D}"/>
    <cellStyle name="40% - Accent1 2 14" xfId="12876" xr:uid="{6F4E9125-4122-47FD-A82D-DCB125933E75}"/>
    <cellStyle name="40% - Accent1 2 14 2" xfId="22829" xr:uid="{703D81F5-0B51-426F-BD4E-F43CF37E12BA}"/>
    <cellStyle name="40% - Accent1 2 14 2 2" xfId="45113" xr:uid="{0D69A642-2D16-494E-A2C8-C6027D798477}"/>
    <cellStyle name="40% - Accent1 2 14 3" xfId="35465" xr:uid="{8B151F7E-F555-42FA-BBCA-F13E493B2364}"/>
    <cellStyle name="40% - Accent1 2 15" xfId="17882" xr:uid="{AD3E4798-090F-48D1-882A-3B737E3B5B06}"/>
    <cellStyle name="40% - Accent1 2 15 2" xfId="40285" xr:uid="{DEF017DF-081B-4B1F-AA6B-990D0670FCD8}"/>
    <cellStyle name="40% - Accent1 2 16" xfId="30639" xr:uid="{B7540F1B-35F2-456D-B42E-57B9B5EBD64E}"/>
    <cellStyle name="40% - Accent1 2 2" xfId="312" xr:uid="{07B0B1D4-1F38-4F44-BF86-F72BF6570D17}"/>
    <cellStyle name="40% - Accent1 2 2 10" xfId="9304" xr:uid="{A7B2E344-72F3-459B-87D9-86E21EEB5488}"/>
    <cellStyle name="40% - Accent1 2 2 2" xfId="2600" xr:uid="{DFC0888E-DBC0-4C5B-9D8F-C22B14C92AF4}"/>
    <cellStyle name="40% - Accent1 2 2 2 2" xfId="2601" xr:uid="{2F988FC9-7213-4246-8A33-7EEC75544EDB}"/>
    <cellStyle name="40% - Accent1 2 2 2 2 2" xfId="11086" xr:uid="{6A68B679-AA91-4F97-AFFB-66E6C83F2D38}"/>
    <cellStyle name="40% - Accent1 2 2 2 2 2 2" xfId="16215" xr:uid="{3AA839D3-E5BC-4F7A-8FCD-D7589276A34D}"/>
    <cellStyle name="40% - Accent1 2 2 2 2 2 2 2" xfId="26144" xr:uid="{6668303B-53BD-4A9D-A2C9-9117F09BE24F}"/>
    <cellStyle name="40% - Accent1 2 2 2 2 2 2 2 2" xfId="48351" xr:uid="{040B5854-E31C-4C7B-98B0-50E62A281C4E}"/>
    <cellStyle name="40% - Accent1 2 2 2 2 2 2 3" xfId="38703" xr:uid="{056C1576-AF2B-43D0-A0C9-6047B7582866}"/>
    <cellStyle name="40% - Accent1 2 2 2 2 2 3" xfId="21186" xr:uid="{A0996B74-8378-4A7D-A117-71F0FC197456}"/>
    <cellStyle name="40% - Accent1 2 2 2 2 2 3 2" xfId="43521" xr:uid="{458C416A-1771-45EA-AB53-6DFD52E8C9B8}"/>
    <cellStyle name="40% - Accent1 2 2 2 2 2 4" xfId="33873" xr:uid="{8B773D4C-EC27-4453-9015-4F85AE8D5921}"/>
    <cellStyle name="40% - Accent1 2 2 2 2 3" xfId="13717" xr:uid="{F7230C50-72B9-4E1B-99DE-8C1A817681E2}"/>
    <cellStyle name="40% - Accent1 2 2 2 2 3 2" xfId="23666" xr:uid="{8D07A793-D33E-4C72-A15A-F04D6C2C6774}"/>
    <cellStyle name="40% - Accent1 2 2 2 2 3 2 2" xfId="45939" xr:uid="{C96BCE6E-E11A-4CB0-BDF9-569CC1514728}"/>
    <cellStyle name="40% - Accent1 2 2 2 2 3 3" xfId="36291" xr:uid="{1009C64F-D9DE-4361-8218-188E24BE6883}"/>
    <cellStyle name="40% - Accent1 2 2 2 2 4" xfId="18715" xr:uid="{01DA7B65-75D8-4707-87DF-41E67C5EAB34}"/>
    <cellStyle name="40% - Accent1 2 2 2 2 4 2" xfId="41111" xr:uid="{68C8D8DA-A5BE-4EF1-A157-2C3ACF2DAA61}"/>
    <cellStyle name="40% - Accent1 2 2 2 2 5" xfId="31463" xr:uid="{E2A48B6C-EFF2-4EBA-93EF-2F4C1194855A}"/>
    <cellStyle name="40% - Accent1 2 2 2 3" xfId="2602" xr:uid="{88A70510-C538-4511-A2FD-C367EB7863BF}"/>
    <cellStyle name="40% - Accent1 2 2 2 3 2" xfId="11087" xr:uid="{AFEAA565-092E-43EC-802C-5059DC6FC617}"/>
    <cellStyle name="40% - Accent1 2 2 2 3 2 2" xfId="16216" xr:uid="{78E3114E-3283-4DA1-B607-C94D1CA143EA}"/>
    <cellStyle name="40% - Accent1 2 2 2 3 2 2 2" xfId="26145" xr:uid="{908CBA21-FA5E-436E-8DFF-77D79C14F6E7}"/>
    <cellStyle name="40% - Accent1 2 2 2 3 2 2 2 2" xfId="48352" xr:uid="{03A04F88-FA08-47A2-8EAB-10F97C12393E}"/>
    <cellStyle name="40% - Accent1 2 2 2 3 2 2 3" xfId="38704" xr:uid="{F5A11858-9368-43C9-AD71-8B7A807E6B33}"/>
    <cellStyle name="40% - Accent1 2 2 2 3 2 3" xfId="21187" xr:uid="{82E071BE-8CFD-42DD-8A0D-B376A6249152}"/>
    <cellStyle name="40% - Accent1 2 2 2 3 2 3 2" xfId="43522" xr:uid="{F4B4BBA5-299C-455C-9F48-A8957FBF7C39}"/>
    <cellStyle name="40% - Accent1 2 2 2 3 2 4" xfId="33874" xr:uid="{D3484DFA-7C1E-404A-B6F5-5D251C5377E5}"/>
    <cellStyle name="40% - Accent1 2 2 2 3 3" xfId="13718" xr:uid="{4AEFB37A-2196-4A69-98E2-DFA45B5F9CA3}"/>
    <cellStyle name="40% - Accent1 2 2 2 3 3 2" xfId="23667" xr:uid="{8A4887BE-4824-4E8E-AEB7-D9BFCADEC1D8}"/>
    <cellStyle name="40% - Accent1 2 2 2 3 3 2 2" xfId="45940" xr:uid="{3414E318-1BAC-4DF1-AF77-D45E06C2F812}"/>
    <cellStyle name="40% - Accent1 2 2 2 3 3 3" xfId="36292" xr:uid="{E234967D-BB26-46E3-BD1C-429F20EB4B3D}"/>
    <cellStyle name="40% - Accent1 2 2 2 3 4" xfId="18716" xr:uid="{D26D1CDE-5512-4071-AE66-B3C9E1F40FB0}"/>
    <cellStyle name="40% - Accent1 2 2 2 3 4 2" xfId="41112" xr:uid="{1B6C9CE3-9E47-45AB-860E-07D61ABE3DC8}"/>
    <cellStyle name="40% - Accent1 2 2 2 3 5" xfId="31464" xr:uid="{FCF48A19-AB0E-4876-8584-A314CEE1CFAB}"/>
    <cellStyle name="40% - Accent1 2 2 2 4" xfId="2603" xr:uid="{92B284F6-D486-4F93-9E97-9DBC84EFB460}"/>
    <cellStyle name="40% - Accent1 2 2 2 4 2" xfId="11088" xr:uid="{73C9E8AD-41C1-4CFF-9F61-AD9B343594AC}"/>
    <cellStyle name="40% - Accent1 2 2 2 4 2 2" xfId="16217" xr:uid="{676CF52F-342A-4A4F-82E8-02C4718996CD}"/>
    <cellStyle name="40% - Accent1 2 2 2 4 2 2 2" xfId="26146" xr:uid="{256A570E-051E-476C-845A-A677A961A0F2}"/>
    <cellStyle name="40% - Accent1 2 2 2 4 2 2 2 2" xfId="48353" xr:uid="{12D2FD8A-C69F-4AB7-B3BC-F73F1DDBE774}"/>
    <cellStyle name="40% - Accent1 2 2 2 4 2 2 3" xfId="38705" xr:uid="{582A2BD0-F124-4550-AB1D-C16F5DEDB8AA}"/>
    <cellStyle name="40% - Accent1 2 2 2 4 2 3" xfId="21188" xr:uid="{E9CB2882-D436-4470-95BE-9C600AC054E3}"/>
    <cellStyle name="40% - Accent1 2 2 2 4 2 3 2" xfId="43523" xr:uid="{73905755-63D5-4FE3-B8D1-56A965223A2F}"/>
    <cellStyle name="40% - Accent1 2 2 2 4 2 4" xfId="33875" xr:uid="{FEF31037-EB57-4EAA-BCE7-899E7B7F71C3}"/>
    <cellStyle name="40% - Accent1 2 2 2 4 3" xfId="13719" xr:uid="{BE1A313A-0B49-4D68-B7E0-B1A3690F170B}"/>
    <cellStyle name="40% - Accent1 2 2 2 4 3 2" xfId="23668" xr:uid="{A34AF2A4-E9C8-4788-9297-5CBB0B1BC4BC}"/>
    <cellStyle name="40% - Accent1 2 2 2 4 3 2 2" xfId="45941" xr:uid="{27C5BAEC-3842-4B1B-89A8-79BAAA1F36D7}"/>
    <cellStyle name="40% - Accent1 2 2 2 4 3 3" xfId="36293" xr:uid="{961AB81E-4951-41FE-A962-352607C97884}"/>
    <cellStyle name="40% - Accent1 2 2 2 4 4" xfId="18717" xr:uid="{6603BAEB-1498-4CF5-B2F3-05342C19E451}"/>
    <cellStyle name="40% - Accent1 2 2 2 4 4 2" xfId="41113" xr:uid="{7AE746D7-2743-448C-B5A6-EBA00025A3A2}"/>
    <cellStyle name="40% - Accent1 2 2 2 4 5" xfId="31465" xr:uid="{83E4122B-D697-4BB6-8475-D65CF7F15B43}"/>
    <cellStyle name="40% - Accent1 2 2 2 5" xfId="11085" xr:uid="{FB40AAF8-AAEB-4DF3-B209-9EFE05A9897F}"/>
    <cellStyle name="40% - Accent1 2 2 2 5 2" xfId="16214" xr:uid="{820953C4-EFB6-42BF-ACA4-576ABC9BB7DB}"/>
    <cellStyle name="40% - Accent1 2 2 2 5 2 2" xfId="26143" xr:uid="{F3C0ABD6-3AAA-4F64-9A59-CE7D0DC96FE6}"/>
    <cellStyle name="40% - Accent1 2 2 2 5 2 2 2" xfId="48350" xr:uid="{638A013B-0DB0-4DB9-B0C6-496BA0A9A9AB}"/>
    <cellStyle name="40% - Accent1 2 2 2 5 2 3" xfId="38702" xr:uid="{F6BA2508-4DC0-418F-AF28-5F33D7B60D88}"/>
    <cellStyle name="40% - Accent1 2 2 2 5 3" xfId="21185" xr:uid="{8AB69797-DDB7-474D-9DAE-43FD0FF4CE80}"/>
    <cellStyle name="40% - Accent1 2 2 2 5 3 2" xfId="43520" xr:uid="{301E311C-A857-4410-9791-B3569C8DEF7C}"/>
    <cellStyle name="40% - Accent1 2 2 2 5 4" xfId="33872" xr:uid="{75055CEE-902F-458E-AFD4-479B51943EB2}"/>
    <cellStyle name="40% - Accent1 2 2 2 6" xfId="13716" xr:uid="{D9266F10-DFB1-4BDF-A221-203FB7155E98}"/>
    <cellStyle name="40% - Accent1 2 2 2 6 2" xfId="23665" xr:uid="{192C2037-3913-45B0-B235-A97F08772E7C}"/>
    <cellStyle name="40% - Accent1 2 2 2 6 2 2" xfId="45938" xr:uid="{5954F113-28D6-4D6A-B177-A62740B55CB4}"/>
    <cellStyle name="40% - Accent1 2 2 2 6 3" xfId="36290" xr:uid="{396552C9-C0BB-4EB9-866B-2CC5A1D15874}"/>
    <cellStyle name="40% - Accent1 2 2 2 7" xfId="18714" xr:uid="{79723A35-ED6E-4D1F-AB1A-944FE4942C1C}"/>
    <cellStyle name="40% - Accent1 2 2 2 7 2" xfId="41110" xr:uid="{AFA8FFED-35B3-4FBF-9580-E600C4192921}"/>
    <cellStyle name="40% - Accent1 2 2 2 8" xfId="31462" xr:uid="{816D5C9F-58F3-431E-A3A7-B6A48A5783D5}"/>
    <cellStyle name="40% - Accent1 2 2 3" xfId="2604" xr:uid="{8CE70494-4A7A-493E-926D-0BEEEA6ECBF4}"/>
    <cellStyle name="40% - Accent1 2 2 4" xfId="2605" xr:uid="{F4778F58-6EA6-4F84-AF63-44ECA21F5CD9}"/>
    <cellStyle name="40% - Accent1 2 2 4 2" xfId="11089" xr:uid="{080156EC-1AB3-453B-903C-98C8D811E764}"/>
    <cellStyle name="40% - Accent1 2 2 4 2 2" xfId="16218" xr:uid="{341F9F50-D7EA-4F61-9FB6-AAB12475791B}"/>
    <cellStyle name="40% - Accent1 2 2 4 2 2 2" xfId="26147" xr:uid="{DF14A713-CC3A-4602-8E02-270827B735C8}"/>
    <cellStyle name="40% - Accent1 2 2 4 2 2 2 2" xfId="48354" xr:uid="{020CD654-CF99-404F-96D3-D9CD3FD97952}"/>
    <cellStyle name="40% - Accent1 2 2 4 2 2 3" xfId="38706" xr:uid="{198C32E9-1FAE-494E-9D59-6FDA53046C2D}"/>
    <cellStyle name="40% - Accent1 2 2 4 2 3" xfId="21189" xr:uid="{659BDA7C-19B4-4585-B115-4114F1DB22F6}"/>
    <cellStyle name="40% - Accent1 2 2 4 2 3 2" xfId="43524" xr:uid="{6E7CEA90-1AFF-4ECB-BD27-F60A57E271C1}"/>
    <cellStyle name="40% - Accent1 2 2 4 2 4" xfId="33876" xr:uid="{4690EDE0-8D26-44FD-8159-4506AFE24617}"/>
    <cellStyle name="40% - Accent1 2 2 4 3" xfId="13720" xr:uid="{E8AFB5E0-E76D-4E3A-B6BF-DB7D13F4FC3B}"/>
    <cellStyle name="40% - Accent1 2 2 4 3 2" xfId="23669" xr:uid="{64031784-D223-4B6D-B625-822B036873B2}"/>
    <cellStyle name="40% - Accent1 2 2 4 3 2 2" xfId="45942" xr:uid="{4DAD78DE-AA67-4F68-A260-AF98A4704976}"/>
    <cellStyle name="40% - Accent1 2 2 4 3 3" xfId="36294" xr:uid="{8B0AB9FB-87D1-403A-A6EB-2770753DFC57}"/>
    <cellStyle name="40% - Accent1 2 2 4 4" xfId="18718" xr:uid="{C7677965-15D5-4FB2-8056-D904C61BE7CE}"/>
    <cellStyle name="40% - Accent1 2 2 4 4 2" xfId="41114" xr:uid="{A9559B12-75AD-4CD1-9291-FBE68A259D98}"/>
    <cellStyle name="40% - Accent1 2 2 4 5" xfId="31466" xr:uid="{2EBBC12C-65D9-439B-83DB-711E7DB5DBA2}"/>
    <cellStyle name="40% - Accent1 2 2 5" xfId="2606" xr:uid="{0FA0DEEF-F826-4CB8-B215-B613AF2FE7A2}"/>
    <cellStyle name="40% - Accent1 2 2 5 2" xfId="11090" xr:uid="{04B98AF3-31C5-4D7C-86F2-E8676EEB2B4D}"/>
    <cellStyle name="40% - Accent1 2 2 5 2 2" xfId="16219" xr:uid="{673BADBF-90EE-43B5-8028-3154285731DE}"/>
    <cellStyle name="40% - Accent1 2 2 5 2 2 2" xfId="26148" xr:uid="{7F70B28C-B50B-4D3E-82AC-9A0BD190BE7B}"/>
    <cellStyle name="40% - Accent1 2 2 5 2 2 2 2" xfId="48355" xr:uid="{818BB880-353C-43EE-9661-14EE07E33AFE}"/>
    <cellStyle name="40% - Accent1 2 2 5 2 2 3" xfId="38707" xr:uid="{CAFC5BB4-CD0B-4DF5-A694-E8FF3BFF8E63}"/>
    <cellStyle name="40% - Accent1 2 2 5 2 3" xfId="21190" xr:uid="{7BFE8222-BE15-4129-9FEE-724576E9814F}"/>
    <cellStyle name="40% - Accent1 2 2 5 2 3 2" xfId="43525" xr:uid="{F58CA2E9-F054-4AB0-A9A0-030AF7A2828F}"/>
    <cellStyle name="40% - Accent1 2 2 5 2 4" xfId="33877" xr:uid="{F12DEE97-0048-44A3-88C7-2F05D28F3CDF}"/>
    <cellStyle name="40% - Accent1 2 2 5 3" xfId="13721" xr:uid="{CD5E728C-4304-4E5B-8549-E02B4CD4DE38}"/>
    <cellStyle name="40% - Accent1 2 2 5 3 2" xfId="23670" xr:uid="{1659D275-C4A1-4939-9F97-527C34A75731}"/>
    <cellStyle name="40% - Accent1 2 2 5 3 2 2" xfId="45943" xr:uid="{A3F585A2-A392-4E1D-A7CC-80A0DA7E10D6}"/>
    <cellStyle name="40% - Accent1 2 2 5 3 3" xfId="36295" xr:uid="{31ED5100-63F8-46F4-B281-C3BF35EE3C97}"/>
    <cellStyle name="40% - Accent1 2 2 5 4" xfId="18719" xr:uid="{E78071A3-FB22-4FE0-818F-ABD5C651A3F9}"/>
    <cellStyle name="40% - Accent1 2 2 5 4 2" xfId="41115" xr:uid="{6EF3E1EB-98E1-4FC7-A2F4-8209C385E179}"/>
    <cellStyle name="40% - Accent1 2 2 5 5" xfId="31467" xr:uid="{9C60EC88-CE0C-4355-8E74-B668EB5D1E1C}"/>
    <cellStyle name="40% - Accent1 2 2 6" xfId="2607" xr:uid="{826AD33B-191B-4F2C-B4E9-B2FDB4DE1FCD}"/>
    <cellStyle name="40% - Accent1 2 2 6 2" xfId="11091" xr:uid="{961809D4-4B60-43A6-96E2-1C93E4F6CAB5}"/>
    <cellStyle name="40% - Accent1 2 2 6 2 2" xfId="16220" xr:uid="{47B0EF68-1AEA-4666-8BEC-1FB6E7EC13AA}"/>
    <cellStyle name="40% - Accent1 2 2 6 2 2 2" xfId="26149" xr:uid="{2B52E8A0-8CA2-4802-A05D-564C93DDE098}"/>
    <cellStyle name="40% - Accent1 2 2 6 2 2 2 2" xfId="48356" xr:uid="{088DC550-5BD6-444B-880A-55572C40BD59}"/>
    <cellStyle name="40% - Accent1 2 2 6 2 2 3" xfId="38708" xr:uid="{88D07BC7-DE63-451A-9223-FEE43E7FBBFC}"/>
    <cellStyle name="40% - Accent1 2 2 6 2 3" xfId="21191" xr:uid="{51FCD7D0-0735-48ED-8471-7DD8CAAF97A6}"/>
    <cellStyle name="40% - Accent1 2 2 6 2 3 2" xfId="43526" xr:uid="{CEDCA786-AF42-479F-AC51-3E451A7107BD}"/>
    <cellStyle name="40% - Accent1 2 2 6 2 4" xfId="33878" xr:uid="{DA0400FA-D3EF-4EE5-B2D9-1506A59FC5AC}"/>
    <cellStyle name="40% - Accent1 2 2 6 3" xfId="13722" xr:uid="{467DFD3E-8F6F-47FF-ADCF-DD061E2F7215}"/>
    <cellStyle name="40% - Accent1 2 2 6 3 2" xfId="23671" xr:uid="{C874035C-E52E-42E2-8A39-ADE9AF506665}"/>
    <cellStyle name="40% - Accent1 2 2 6 3 2 2" xfId="45944" xr:uid="{226CB740-C911-4264-82FC-AAC3757779AB}"/>
    <cellStyle name="40% - Accent1 2 2 6 3 3" xfId="36296" xr:uid="{E1E56956-0F4A-4B7F-8D85-C654B44DE1BA}"/>
    <cellStyle name="40% - Accent1 2 2 6 4" xfId="18720" xr:uid="{8EE428A5-14AE-4791-A60D-7AD4B69199F0}"/>
    <cellStyle name="40% - Accent1 2 2 6 4 2" xfId="41116" xr:uid="{D4272842-0B62-40C4-A825-14FBAF5BD59C}"/>
    <cellStyle name="40% - Accent1 2 2 6 5" xfId="31468" xr:uid="{5950B02B-8608-4E35-995A-9603EADE84B2}"/>
    <cellStyle name="40% - Accent1 2 2 7" xfId="2608" xr:uid="{417659AE-F4CE-4B82-8E17-F8BAC808F3BC}"/>
    <cellStyle name="40% - Accent1 2 2 7 2" xfId="11092" xr:uid="{B9F946AA-FA72-4E03-AB2A-8DCC368CAE94}"/>
    <cellStyle name="40% - Accent1 2 2 7 2 2" xfId="16221" xr:uid="{8D3D2366-82AF-4A95-828A-CFAC1B2F107E}"/>
    <cellStyle name="40% - Accent1 2 2 7 2 2 2" xfId="26150" xr:uid="{D93EFCF2-35DF-4DBC-9624-6C167789434A}"/>
    <cellStyle name="40% - Accent1 2 2 7 2 2 2 2" xfId="48357" xr:uid="{8A5637A0-B896-4021-BC34-AEC344A1DCEA}"/>
    <cellStyle name="40% - Accent1 2 2 7 2 2 3" xfId="38709" xr:uid="{88A5362C-3ED5-4270-8874-E13B20BA9D10}"/>
    <cellStyle name="40% - Accent1 2 2 7 2 3" xfId="21192" xr:uid="{3F877752-071A-422B-9C25-A73353EB8FFE}"/>
    <cellStyle name="40% - Accent1 2 2 7 2 3 2" xfId="43527" xr:uid="{BAECD4E1-76A7-432E-8960-4876A1C5D2F5}"/>
    <cellStyle name="40% - Accent1 2 2 7 2 4" xfId="33879" xr:uid="{13567632-FEA5-49BD-B108-733093BFFF5D}"/>
    <cellStyle name="40% - Accent1 2 2 7 3" xfId="13723" xr:uid="{4BD0654B-E7FC-4EC0-A805-D453F73E3E54}"/>
    <cellStyle name="40% - Accent1 2 2 7 3 2" xfId="23672" xr:uid="{4550487E-5FC4-416A-BAB8-709F28B80165}"/>
    <cellStyle name="40% - Accent1 2 2 7 3 2 2" xfId="45945" xr:uid="{E83F8CAC-A67C-4363-8B55-ED06B58B2116}"/>
    <cellStyle name="40% - Accent1 2 2 7 3 3" xfId="36297" xr:uid="{38F4EB03-A78B-4B27-8807-1AE16BDE0555}"/>
    <cellStyle name="40% - Accent1 2 2 7 4" xfId="18721" xr:uid="{418D1D49-079B-4732-B7F5-ADCE7B1BDD00}"/>
    <cellStyle name="40% - Accent1 2 2 7 4 2" xfId="41117" xr:uid="{AE0115EE-D525-4FC0-A7D9-13787186614E}"/>
    <cellStyle name="40% - Accent1 2 2 7 5" xfId="31469" xr:uid="{08145BE3-6039-4416-A377-3C872AAA45B5}"/>
    <cellStyle name="40% - Accent1 2 2 8" xfId="2609" xr:uid="{7861A156-971C-4F04-8FCE-A1168003F4CC}"/>
    <cellStyle name="40% - Accent1 2 2 9" xfId="2599" xr:uid="{A46CB584-DB27-4C35-BB78-593B1E4A12F2}"/>
    <cellStyle name="40% - Accent1 2 3" xfId="445" xr:uid="{6BE89828-98EC-47ED-8752-AF0600011460}"/>
    <cellStyle name="40% - Accent1 2 3 10" xfId="12997" xr:uid="{154655B2-F582-4140-98F9-1D973D31FD68}"/>
    <cellStyle name="40% - Accent1 2 3 10 2" xfId="22950" xr:uid="{A86CC98F-C38A-4F4B-B3A8-C5B34C3E5A28}"/>
    <cellStyle name="40% - Accent1 2 3 10 2 2" xfId="45234" xr:uid="{CD6CAA07-9E94-4213-910A-5BB0FFE4FE40}"/>
    <cellStyle name="40% - Accent1 2 3 10 3" xfId="35586" xr:uid="{B7A35B00-93FC-47A1-85E7-E4989D902C38}"/>
    <cellStyle name="40% - Accent1 2 3 11" xfId="18003" xr:uid="{87CCD759-B548-4E15-B03B-E7F71CFC6078}"/>
    <cellStyle name="40% - Accent1 2 3 11 2" xfId="40406" xr:uid="{003DFE34-0292-43D3-BBBD-A8E7F364FC3C}"/>
    <cellStyle name="40% - Accent1 2 3 12" xfId="30760" xr:uid="{AB29D15B-895E-4EAD-ACDE-9533080321F9}"/>
    <cellStyle name="40% - Accent1 2 3 2" xfId="2611" xr:uid="{440056FD-5E9A-4848-884B-8EE0AEF682FC}"/>
    <cellStyle name="40% - Accent1 2 3 2 2" xfId="2612" xr:uid="{610B6A79-7FBA-4904-95A4-BB7BA0560B19}"/>
    <cellStyle name="40% - Accent1 2 3 2 2 2" xfId="11094" xr:uid="{E941E941-715F-4B43-ADBB-C50E09D5512D}"/>
    <cellStyle name="40% - Accent1 2 3 2 2 2 2" xfId="16223" xr:uid="{19C1BE57-7421-4EAE-8008-2BA2B21E8EA4}"/>
    <cellStyle name="40% - Accent1 2 3 2 2 2 2 2" xfId="26152" xr:uid="{297AD9C4-08B5-484E-9492-3A8F23B0258C}"/>
    <cellStyle name="40% - Accent1 2 3 2 2 2 2 2 2" xfId="48359" xr:uid="{3BA686D1-22B9-4C39-92E8-A4C946AC9616}"/>
    <cellStyle name="40% - Accent1 2 3 2 2 2 2 3" xfId="38711" xr:uid="{4ADDE9FE-933A-4FBC-B774-848831C061C8}"/>
    <cellStyle name="40% - Accent1 2 3 2 2 2 3" xfId="21194" xr:uid="{B974EF57-7F9B-43C2-A922-731A34E393D6}"/>
    <cellStyle name="40% - Accent1 2 3 2 2 2 3 2" xfId="43529" xr:uid="{16A46684-0BD8-4380-B496-7D97DBBD94C9}"/>
    <cellStyle name="40% - Accent1 2 3 2 2 2 4" xfId="33881" xr:uid="{03B36EC2-5FCE-4EA2-BF6F-85C075C4BE25}"/>
    <cellStyle name="40% - Accent1 2 3 2 2 3" xfId="13725" xr:uid="{9AE52821-D223-40FD-A10D-D5654CCB836B}"/>
    <cellStyle name="40% - Accent1 2 3 2 2 3 2" xfId="23674" xr:uid="{57750310-9676-43A5-91C2-E79D2EADF52A}"/>
    <cellStyle name="40% - Accent1 2 3 2 2 3 2 2" xfId="45947" xr:uid="{1C38F4FD-FB16-43CD-B496-BDE02B1ADE0F}"/>
    <cellStyle name="40% - Accent1 2 3 2 2 3 3" xfId="36299" xr:uid="{C5EF998B-2B28-497B-899C-A51A606D44FD}"/>
    <cellStyle name="40% - Accent1 2 3 2 2 4" xfId="18723" xr:uid="{551921D0-7AFA-4310-B635-A68268DA73FD}"/>
    <cellStyle name="40% - Accent1 2 3 2 2 4 2" xfId="41119" xr:uid="{9375A9AF-2D79-4FFE-82AC-1FD84CD6BA58}"/>
    <cellStyle name="40% - Accent1 2 3 2 2 5" xfId="31471" xr:uid="{DCFA43C1-7500-49A3-82FA-8B797775FD33}"/>
    <cellStyle name="40% - Accent1 2 3 2 3" xfId="2613" xr:uid="{650A0CF9-476E-4A47-9F16-04CA065A51DD}"/>
    <cellStyle name="40% - Accent1 2 3 2 3 2" xfId="11095" xr:uid="{2F0CBCF1-AFEB-4656-BDF7-E4E521CE1CE2}"/>
    <cellStyle name="40% - Accent1 2 3 2 3 2 2" xfId="16224" xr:uid="{94839A37-5D51-453E-91BE-05C4F6AEDB5A}"/>
    <cellStyle name="40% - Accent1 2 3 2 3 2 2 2" xfId="26153" xr:uid="{8A6C0C5E-9F2E-4AF8-A446-D37DEB271788}"/>
    <cellStyle name="40% - Accent1 2 3 2 3 2 2 2 2" xfId="48360" xr:uid="{99748244-5DE2-4FDB-B59C-6158D12CF839}"/>
    <cellStyle name="40% - Accent1 2 3 2 3 2 2 3" xfId="38712" xr:uid="{D1D9D629-317A-4A79-9299-8114DDA418C8}"/>
    <cellStyle name="40% - Accent1 2 3 2 3 2 3" xfId="21195" xr:uid="{AC90AC80-405C-4A7F-8C0B-10534C14EDDC}"/>
    <cellStyle name="40% - Accent1 2 3 2 3 2 3 2" xfId="43530" xr:uid="{03D3DB1A-83C5-44D9-9C0D-ABBC444930AE}"/>
    <cellStyle name="40% - Accent1 2 3 2 3 2 4" xfId="33882" xr:uid="{A2238BD0-D807-40EF-8B23-C765FEDD281D}"/>
    <cellStyle name="40% - Accent1 2 3 2 3 3" xfId="13726" xr:uid="{6B5BCAF3-6B0F-4687-A633-D64B7123B298}"/>
    <cellStyle name="40% - Accent1 2 3 2 3 3 2" xfId="23675" xr:uid="{D6C74FC2-D6B9-4B46-B61B-5A67FEE279FE}"/>
    <cellStyle name="40% - Accent1 2 3 2 3 3 2 2" xfId="45948" xr:uid="{EBA416D5-AD22-4268-961A-EC0D1E27A24B}"/>
    <cellStyle name="40% - Accent1 2 3 2 3 3 3" xfId="36300" xr:uid="{5752792A-9311-43FD-801A-E815F6D150F5}"/>
    <cellStyle name="40% - Accent1 2 3 2 3 4" xfId="18724" xr:uid="{ADBF20F7-84AB-4589-8C21-DC5ED618D2D2}"/>
    <cellStyle name="40% - Accent1 2 3 2 3 4 2" xfId="41120" xr:uid="{B8D802F9-A076-4919-A0CC-1275C10F9F2E}"/>
    <cellStyle name="40% - Accent1 2 3 2 3 5" xfId="31472" xr:uid="{629DD0C9-5C81-47D8-AAAB-3B63EA7F4D93}"/>
    <cellStyle name="40% - Accent1 2 3 2 4" xfId="2614" xr:uid="{FF39061C-D32F-4A47-8A6B-BC59A59DEFDF}"/>
    <cellStyle name="40% - Accent1 2 3 2 4 2" xfId="11096" xr:uid="{633CC8D4-A9FA-452E-B8D7-B59CCECC8337}"/>
    <cellStyle name="40% - Accent1 2 3 2 4 2 2" xfId="16225" xr:uid="{84825693-6A66-4C1A-A849-4E25D418EFE1}"/>
    <cellStyle name="40% - Accent1 2 3 2 4 2 2 2" xfId="26154" xr:uid="{C5F72B94-DB0E-407B-B1C5-923A68EA2D53}"/>
    <cellStyle name="40% - Accent1 2 3 2 4 2 2 2 2" xfId="48361" xr:uid="{E2F51D8F-1E07-4D85-AD4A-E49063F791FB}"/>
    <cellStyle name="40% - Accent1 2 3 2 4 2 2 3" xfId="38713" xr:uid="{41EE9509-AD11-48F0-9808-2DE62B294B01}"/>
    <cellStyle name="40% - Accent1 2 3 2 4 2 3" xfId="21196" xr:uid="{D4F0C7F2-F4FC-482F-B490-56B3D9671C72}"/>
    <cellStyle name="40% - Accent1 2 3 2 4 2 3 2" xfId="43531" xr:uid="{1AB87074-4741-4BF3-9DC2-DD8E8312AB4A}"/>
    <cellStyle name="40% - Accent1 2 3 2 4 2 4" xfId="33883" xr:uid="{3C28D6B9-51D9-4E20-9E93-A851B31CC5B8}"/>
    <cellStyle name="40% - Accent1 2 3 2 4 3" xfId="13727" xr:uid="{686C9B70-C792-488B-86C0-ACE8E3F02187}"/>
    <cellStyle name="40% - Accent1 2 3 2 4 3 2" xfId="23676" xr:uid="{EAB6E02D-221A-4AD8-9EDA-A88C8CEEF3CD}"/>
    <cellStyle name="40% - Accent1 2 3 2 4 3 2 2" xfId="45949" xr:uid="{43E48F32-6651-4D12-B83F-4A1D9E408F31}"/>
    <cellStyle name="40% - Accent1 2 3 2 4 3 3" xfId="36301" xr:uid="{CAE2DCB3-3426-43C8-AEEF-290407F91AA6}"/>
    <cellStyle name="40% - Accent1 2 3 2 4 4" xfId="18725" xr:uid="{CC0BD941-43E5-44F6-B827-FC820618FA5D}"/>
    <cellStyle name="40% - Accent1 2 3 2 4 4 2" xfId="41121" xr:uid="{50FFD33F-DE6E-4AD2-A05D-F310AA9F6737}"/>
    <cellStyle name="40% - Accent1 2 3 2 4 5" xfId="31473" xr:uid="{767F948E-A9A7-4FE4-8060-04A7F09E3ADD}"/>
    <cellStyle name="40% - Accent1 2 3 2 5" xfId="11093" xr:uid="{E353A7CB-8CFC-4B0F-9CB2-7BF35FF2FA46}"/>
    <cellStyle name="40% - Accent1 2 3 2 5 2" xfId="16222" xr:uid="{A68DE3BB-1B03-4DDC-8261-72B47C7584E6}"/>
    <cellStyle name="40% - Accent1 2 3 2 5 2 2" xfId="26151" xr:uid="{5FB12656-56A3-4BE4-AA56-A9640BB98D3F}"/>
    <cellStyle name="40% - Accent1 2 3 2 5 2 2 2" xfId="48358" xr:uid="{96FF6D3F-1FEA-41AE-85F9-D2DA49C7B763}"/>
    <cellStyle name="40% - Accent1 2 3 2 5 2 3" xfId="38710" xr:uid="{2F086AD2-F513-434A-80B6-2161280BF8B8}"/>
    <cellStyle name="40% - Accent1 2 3 2 5 3" xfId="21193" xr:uid="{79C7A4AA-041E-46B4-8B69-04C3AE7F6088}"/>
    <cellStyle name="40% - Accent1 2 3 2 5 3 2" xfId="43528" xr:uid="{90961567-3364-4194-88B2-6D6857DF95B0}"/>
    <cellStyle name="40% - Accent1 2 3 2 5 4" xfId="33880" xr:uid="{1898E860-7D12-471F-AA4F-FAF8EEBECE6D}"/>
    <cellStyle name="40% - Accent1 2 3 2 6" xfId="13724" xr:uid="{7D74555B-E48B-4D39-851C-A5CEF2DD4862}"/>
    <cellStyle name="40% - Accent1 2 3 2 6 2" xfId="23673" xr:uid="{6480B61F-4D35-4B8E-A25F-96E15DB01FA4}"/>
    <cellStyle name="40% - Accent1 2 3 2 6 2 2" xfId="45946" xr:uid="{EEBAEFEA-6D6C-4323-8B44-F6D0C982A23F}"/>
    <cellStyle name="40% - Accent1 2 3 2 6 3" xfId="36298" xr:uid="{75A97877-C05D-47C9-876D-F32B7919FDFE}"/>
    <cellStyle name="40% - Accent1 2 3 2 7" xfId="18722" xr:uid="{4C811511-12C9-4646-AB9E-51F8480902DF}"/>
    <cellStyle name="40% - Accent1 2 3 2 7 2" xfId="41118" xr:uid="{14769157-C51E-4E51-AC3C-EB30D997B6A8}"/>
    <cellStyle name="40% - Accent1 2 3 2 8" xfId="31470" xr:uid="{1BE86143-F84E-4344-BF2E-A0FFAB7B4E89}"/>
    <cellStyle name="40% - Accent1 2 3 3" xfId="2615" xr:uid="{AF8A1271-386F-4807-995A-A0528FAF228B}"/>
    <cellStyle name="40% - Accent1 2 3 3 2" xfId="11097" xr:uid="{BF157794-7FF6-4C43-A2A9-7B8CF0611E0B}"/>
    <cellStyle name="40% - Accent1 2 3 3 2 2" xfId="16226" xr:uid="{82D74882-04F7-4D3F-81A7-B1953BF63B91}"/>
    <cellStyle name="40% - Accent1 2 3 3 2 2 2" xfId="26155" xr:uid="{BBD81781-EA6A-45EC-90D7-672C3BCF6085}"/>
    <cellStyle name="40% - Accent1 2 3 3 2 2 2 2" xfId="48362" xr:uid="{BBC3047B-BBAB-4A69-A678-99FDEA97A951}"/>
    <cellStyle name="40% - Accent1 2 3 3 2 2 3" xfId="38714" xr:uid="{895B6617-12CD-461C-B145-45C74D157BA3}"/>
    <cellStyle name="40% - Accent1 2 3 3 2 3" xfId="21197" xr:uid="{A67B85AF-D179-4D6F-912B-A858D8603208}"/>
    <cellStyle name="40% - Accent1 2 3 3 2 3 2" xfId="43532" xr:uid="{A729820A-AFFF-4C6F-A62E-4A9532E6B92C}"/>
    <cellStyle name="40% - Accent1 2 3 3 2 4" xfId="33884" xr:uid="{019BE782-A992-4CF5-84E5-71EC6F9D32DF}"/>
    <cellStyle name="40% - Accent1 2 3 3 3" xfId="13728" xr:uid="{F3896C07-94B7-48A6-87C3-4BFF2ADF2898}"/>
    <cellStyle name="40% - Accent1 2 3 3 3 2" xfId="23677" xr:uid="{F6CD8FB5-135C-49C0-A182-E28415638077}"/>
    <cellStyle name="40% - Accent1 2 3 3 3 2 2" xfId="45950" xr:uid="{3D8D49D6-6482-4C19-A46F-5CAA2D85CA00}"/>
    <cellStyle name="40% - Accent1 2 3 3 3 3" xfId="36302" xr:uid="{7A760024-0409-45FA-8100-E25A7C1C8224}"/>
    <cellStyle name="40% - Accent1 2 3 3 4" xfId="18726" xr:uid="{8D71D432-1533-4ADD-8B78-6008715A8CC1}"/>
    <cellStyle name="40% - Accent1 2 3 3 4 2" xfId="41122" xr:uid="{63549076-1AA3-415B-A674-0A7FE2A3186F}"/>
    <cellStyle name="40% - Accent1 2 3 3 5" xfId="31474" xr:uid="{AD4080BA-2307-4A20-80A7-6D839850AF4E}"/>
    <cellStyle name="40% - Accent1 2 3 4" xfId="2616" xr:uid="{98CB852A-8B27-4971-A3DE-F00691B5BAEC}"/>
    <cellStyle name="40% - Accent1 2 3 4 2" xfId="11098" xr:uid="{F095F620-EC9A-490D-8CE4-AB16CC1C8E6E}"/>
    <cellStyle name="40% - Accent1 2 3 4 2 2" xfId="16227" xr:uid="{036AA918-3FA3-4A75-BF48-EC94F6429461}"/>
    <cellStyle name="40% - Accent1 2 3 4 2 2 2" xfId="26156" xr:uid="{682EF170-56FD-4B41-B115-CF9FC14E73C4}"/>
    <cellStyle name="40% - Accent1 2 3 4 2 2 2 2" xfId="48363" xr:uid="{3EA31B30-4BB6-4047-9206-238779C2812A}"/>
    <cellStyle name="40% - Accent1 2 3 4 2 2 3" xfId="38715" xr:uid="{9388F6DE-442B-485B-9348-AB84109E7C70}"/>
    <cellStyle name="40% - Accent1 2 3 4 2 3" xfId="21198" xr:uid="{C579C861-7507-469D-8544-D28199D23BCE}"/>
    <cellStyle name="40% - Accent1 2 3 4 2 3 2" xfId="43533" xr:uid="{189D378E-D5B1-4990-AD00-66B0C5F556AF}"/>
    <cellStyle name="40% - Accent1 2 3 4 2 4" xfId="33885" xr:uid="{1DC1C2D0-4DB5-4140-94B0-6A332201A09E}"/>
    <cellStyle name="40% - Accent1 2 3 4 3" xfId="13729" xr:uid="{B9B5B65D-256D-403B-93E8-4BC483339D65}"/>
    <cellStyle name="40% - Accent1 2 3 4 3 2" xfId="23678" xr:uid="{13D1B9B9-FCA8-47FA-ACBF-FD01834DEA9E}"/>
    <cellStyle name="40% - Accent1 2 3 4 3 2 2" xfId="45951" xr:uid="{12BC37DB-ACA1-4A42-9AA5-30FCD0C9444B}"/>
    <cellStyle name="40% - Accent1 2 3 4 3 3" xfId="36303" xr:uid="{009FE725-C1C3-4F6F-A153-45847FAD472C}"/>
    <cellStyle name="40% - Accent1 2 3 4 4" xfId="18727" xr:uid="{EB6FB049-36ED-4265-A8AF-1AC9FFEB328F}"/>
    <cellStyle name="40% - Accent1 2 3 4 4 2" xfId="41123" xr:uid="{C7614955-7B17-4251-9EE1-C714AE9F2027}"/>
    <cellStyle name="40% - Accent1 2 3 4 5" xfId="31475" xr:uid="{61FAC5CB-3899-46E1-A2FD-0517F5835BAE}"/>
    <cellStyle name="40% - Accent1 2 3 5" xfId="2617" xr:uid="{7AF93972-A161-43FB-A929-E5D5970E6286}"/>
    <cellStyle name="40% - Accent1 2 3 5 2" xfId="11099" xr:uid="{4848FCC8-FD01-49BA-8687-3F1FEAB660E4}"/>
    <cellStyle name="40% - Accent1 2 3 5 2 2" xfId="16228" xr:uid="{1868AC48-F01B-4186-9E37-32783CCAA26A}"/>
    <cellStyle name="40% - Accent1 2 3 5 2 2 2" xfId="26157" xr:uid="{1B7782CC-6C48-49B2-98D3-5829AFFBB6C6}"/>
    <cellStyle name="40% - Accent1 2 3 5 2 2 2 2" xfId="48364" xr:uid="{213C67AB-441C-40D2-83E8-6A251FCC876F}"/>
    <cellStyle name="40% - Accent1 2 3 5 2 2 3" xfId="38716" xr:uid="{B96AC958-3FE2-4031-BA77-BF3C1EB48C56}"/>
    <cellStyle name="40% - Accent1 2 3 5 2 3" xfId="21199" xr:uid="{29C5B256-EE03-475A-9224-7A1058621651}"/>
    <cellStyle name="40% - Accent1 2 3 5 2 3 2" xfId="43534" xr:uid="{216021D2-B534-4AF9-BCD4-C3DFEB4275B2}"/>
    <cellStyle name="40% - Accent1 2 3 5 2 4" xfId="33886" xr:uid="{CC3ADAA4-F677-4180-8E5A-25A95B73CC9D}"/>
    <cellStyle name="40% - Accent1 2 3 5 3" xfId="13730" xr:uid="{3BB26661-AE46-4848-94E6-F8AF522E5330}"/>
    <cellStyle name="40% - Accent1 2 3 5 3 2" xfId="23679" xr:uid="{E5512D8B-024C-4879-8349-6F4A667F2BA2}"/>
    <cellStyle name="40% - Accent1 2 3 5 3 2 2" xfId="45952" xr:uid="{DC8E8884-5A60-4883-8D18-395BF1F38D50}"/>
    <cellStyle name="40% - Accent1 2 3 5 3 3" xfId="36304" xr:uid="{82D64FD2-A768-4981-BAE2-910488D4CB37}"/>
    <cellStyle name="40% - Accent1 2 3 5 4" xfId="18728" xr:uid="{5C77AD51-4318-4916-9386-3CE65BF7B136}"/>
    <cellStyle name="40% - Accent1 2 3 5 4 2" xfId="41124" xr:uid="{1A805D69-A361-4460-891D-E2B055171F7A}"/>
    <cellStyle name="40% - Accent1 2 3 5 5" xfId="31476" xr:uid="{F741F42C-2A65-4144-B9C0-E2EDCC94D451}"/>
    <cellStyle name="40% - Accent1 2 3 6" xfId="2618" xr:uid="{14A9AE34-595B-48AE-8F35-B8491BAA50F7}"/>
    <cellStyle name="40% - Accent1 2 3 6 2" xfId="11100" xr:uid="{75C93BC7-B534-49E7-93FA-216335F4375F}"/>
    <cellStyle name="40% - Accent1 2 3 6 2 2" xfId="16229" xr:uid="{63BE7FC3-80A6-4514-8295-FCAFAF88D06B}"/>
    <cellStyle name="40% - Accent1 2 3 6 2 2 2" xfId="26158" xr:uid="{A1E59659-B5A3-4DA5-86E4-874D374809BB}"/>
    <cellStyle name="40% - Accent1 2 3 6 2 2 2 2" xfId="48365" xr:uid="{E824AAE9-2E72-4A72-8BE9-661FDF664D55}"/>
    <cellStyle name="40% - Accent1 2 3 6 2 2 3" xfId="38717" xr:uid="{81C99DEB-CAC1-4AAC-A47D-02A1608E42B6}"/>
    <cellStyle name="40% - Accent1 2 3 6 2 3" xfId="21200" xr:uid="{10E1E2DD-5307-4A20-9BA5-A3EEDA4E2C84}"/>
    <cellStyle name="40% - Accent1 2 3 6 2 3 2" xfId="43535" xr:uid="{0E5B65EC-85A5-4A7F-A629-DE3EC899AB34}"/>
    <cellStyle name="40% - Accent1 2 3 6 2 4" xfId="33887" xr:uid="{18DF19C5-BA42-4116-AF41-7050EE7BF322}"/>
    <cellStyle name="40% - Accent1 2 3 6 3" xfId="13731" xr:uid="{7DFD008B-6F6E-459B-946F-979027987424}"/>
    <cellStyle name="40% - Accent1 2 3 6 3 2" xfId="23680" xr:uid="{C9875593-9E07-4C12-A86C-697CE4FFE0B6}"/>
    <cellStyle name="40% - Accent1 2 3 6 3 2 2" xfId="45953" xr:uid="{55C876ED-9433-47A9-AEAE-42CA916DF342}"/>
    <cellStyle name="40% - Accent1 2 3 6 3 3" xfId="36305" xr:uid="{1F711655-34C2-45D2-9445-8EF4D24DDBE8}"/>
    <cellStyle name="40% - Accent1 2 3 6 4" xfId="18729" xr:uid="{61310CAC-0DCF-48FE-B0B1-6F639559EC6C}"/>
    <cellStyle name="40% - Accent1 2 3 6 4 2" xfId="41125" xr:uid="{B67FC4E8-87AB-479E-B4DE-3B3057839496}"/>
    <cellStyle name="40% - Accent1 2 3 6 5" xfId="31477" xr:uid="{7DBD476B-21C8-479B-AA3D-D2EE07BB0546}"/>
    <cellStyle name="40% - Accent1 2 3 7" xfId="2619" xr:uid="{10EBF39A-60D1-4A7D-8199-6EB853CB857E}"/>
    <cellStyle name="40% - Accent1 2 3 8" xfId="2610" xr:uid="{E0FE5569-0FA5-4951-BB9A-2173F2397418}"/>
    <cellStyle name="40% - Accent1 2 3 9" xfId="10379" xr:uid="{12E9F187-8900-4525-B800-1C9C46C19C3B}"/>
    <cellStyle name="40% - Accent1 2 3 9 2" xfId="15508" xr:uid="{9EF06209-E07B-4DEF-8E89-D470DC4F5BC2}"/>
    <cellStyle name="40% - Accent1 2 3 9 2 2" xfId="25437" xr:uid="{650B8B0A-1882-448A-9B77-F7D705C7D195}"/>
    <cellStyle name="40% - Accent1 2 3 9 2 2 2" xfId="47644" xr:uid="{8A668D8A-574E-44BD-9683-E507791EB53D}"/>
    <cellStyle name="40% - Accent1 2 3 9 2 3" xfId="37996" xr:uid="{7FD6E5D6-C161-4D1C-8689-B8CDDB10646C}"/>
    <cellStyle name="40% - Accent1 2 3 9 3" xfId="20481" xr:uid="{651B8C5A-B156-44FA-9767-6212F7E77B7C}"/>
    <cellStyle name="40% - Accent1 2 3 9 3 2" xfId="42816" xr:uid="{8C16DD9D-8520-47BB-ADCB-CA82406C1461}"/>
    <cellStyle name="40% - Accent1 2 3 9 4" xfId="33168" xr:uid="{FB4D19E0-34D6-43E2-982D-EF9290C5A24F}"/>
    <cellStyle name="40% - Accent1 2 4" xfId="2620" xr:uid="{C04353E5-B4C8-4E0A-ADC0-FD11904B962D}"/>
    <cellStyle name="40% - Accent1 2 4 2" xfId="2621" xr:uid="{313429B0-12D7-482E-89CD-131082C2CB9D}"/>
    <cellStyle name="40% - Accent1 2 4 2 2" xfId="2622" xr:uid="{7A727419-E8FB-4FB7-84DA-08846F465A31}"/>
    <cellStyle name="40% - Accent1 2 4 2 2 2" xfId="11103" xr:uid="{C1C071F1-FCD1-4E8F-9181-ED90664A3122}"/>
    <cellStyle name="40% - Accent1 2 4 2 2 2 2" xfId="16232" xr:uid="{691EBE00-599C-4641-9CB8-5812C5FB0986}"/>
    <cellStyle name="40% - Accent1 2 4 2 2 2 2 2" xfId="26161" xr:uid="{64AE6CEB-F134-434A-85FE-FC2CB113EAC4}"/>
    <cellStyle name="40% - Accent1 2 4 2 2 2 2 2 2" xfId="48368" xr:uid="{863A9AB7-58EC-453D-857C-E842A3B6E63C}"/>
    <cellStyle name="40% - Accent1 2 4 2 2 2 2 3" xfId="38720" xr:uid="{1D818E10-3ADF-4B7E-914B-2E9721181B23}"/>
    <cellStyle name="40% - Accent1 2 4 2 2 2 3" xfId="21203" xr:uid="{60AA9299-F5BC-456F-90B8-D9B137ACC382}"/>
    <cellStyle name="40% - Accent1 2 4 2 2 2 3 2" xfId="43538" xr:uid="{E5F14F41-77BD-467F-AAF1-61F1ED6B146A}"/>
    <cellStyle name="40% - Accent1 2 4 2 2 2 4" xfId="33890" xr:uid="{980061E2-90C5-4DEF-9195-32C34E1122CF}"/>
    <cellStyle name="40% - Accent1 2 4 2 2 3" xfId="13734" xr:uid="{CE185E2A-AA40-4641-BEC4-A4C145F6CA92}"/>
    <cellStyle name="40% - Accent1 2 4 2 2 3 2" xfId="23683" xr:uid="{626F5788-61AF-4070-BFCC-9C503830118D}"/>
    <cellStyle name="40% - Accent1 2 4 2 2 3 2 2" xfId="45956" xr:uid="{50B1C132-D40C-4484-9E2F-8C15089E9834}"/>
    <cellStyle name="40% - Accent1 2 4 2 2 3 3" xfId="36308" xr:uid="{8D5CA063-B92D-47ED-9337-D08D30C78C18}"/>
    <cellStyle name="40% - Accent1 2 4 2 2 4" xfId="18732" xr:uid="{52C98626-6310-4025-B28F-1AA12F37438D}"/>
    <cellStyle name="40% - Accent1 2 4 2 2 4 2" xfId="41128" xr:uid="{547C13D2-A185-4C10-9888-A6CAAA00D481}"/>
    <cellStyle name="40% - Accent1 2 4 2 2 5" xfId="31480" xr:uid="{1FF00F3C-F86B-4257-BD47-D63A817DC82F}"/>
    <cellStyle name="40% - Accent1 2 4 2 3" xfId="2623" xr:uid="{8DA929B8-911E-4B2D-9402-5FDE93661FED}"/>
    <cellStyle name="40% - Accent1 2 4 2 3 2" xfId="11104" xr:uid="{89FF630B-60BE-4E40-90C2-F5C8A243208B}"/>
    <cellStyle name="40% - Accent1 2 4 2 3 2 2" xfId="16233" xr:uid="{58982AA1-5EF6-4595-9C35-423B3CCA19FD}"/>
    <cellStyle name="40% - Accent1 2 4 2 3 2 2 2" xfId="26162" xr:uid="{1C0ED823-8D8B-46C0-9C26-AAE62B8AC2EE}"/>
    <cellStyle name="40% - Accent1 2 4 2 3 2 2 2 2" xfId="48369" xr:uid="{6E531893-9773-43EE-964C-54FA30C2A62D}"/>
    <cellStyle name="40% - Accent1 2 4 2 3 2 2 3" xfId="38721" xr:uid="{63DE2EDE-21D0-48AB-AA73-37ACD4EF09F0}"/>
    <cellStyle name="40% - Accent1 2 4 2 3 2 3" xfId="21204" xr:uid="{4C0D3AF3-75CF-44BB-A69C-321D2DA8025F}"/>
    <cellStyle name="40% - Accent1 2 4 2 3 2 3 2" xfId="43539" xr:uid="{5F4AD4DE-8FD8-4ABC-BA1A-7533F030F64A}"/>
    <cellStyle name="40% - Accent1 2 4 2 3 2 4" xfId="33891" xr:uid="{2B650F03-711E-41A4-B3D4-F5123EE36587}"/>
    <cellStyle name="40% - Accent1 2 4 2 3 3" xfId="13735" xr:uid="{616CEC44-CF8B-4B0A-8FB5-0167FA7B6131}"/>
    <cellStyle name="40% - Accent1 2 4 2 3 3 2" xfId="23684" xr:uid="{E47D1F83-01F0-40E1-A0A5-D97A8EA90EC1}"/>
    <cellStyle name="40% - Accent1 2 4 2 3 3 2 2" xfId="45957" xr:uid="{9198FFCC-8FA1-4286-85DB-51D2C3A2B57B}"/>
    <cellStyle name="40% - Accent1 2 4 2 3 3 3" xfId="36309" xr:uid="{6E8C72F6-8D3C-4CE1-B06E-E0D8C1D08608}"/>
    <cellStyle name="40% - Accent1 2 4 2 3 4" xfId="18733" xr:uid="{41A9C243-CFB4-4FFA-8707-7CB311892FAB}"/>
    <cellStyle name="40% - Accent1 2 4 2 3 4 2" xfId="41129" xr:uid="{27F64672-83CC-4A23-99D6-F9E933F67B36}"/>
    <cellStyle name="40% - Accent1 2 4 2 3 5" xfId="31481" xr:uid="{C246E80A-E624-4602-863D-F010B2EE5B82}"/>
    <cellStyle name="40% - Accent1 2 4 2 4" xfId="2624" xr:uid="{416DF0B3-FB7B-4B8E-8281-02EC85AF50A3}"/>
    <cellStyle name="40% - Accent1 2 4 2 4 2" xfId="11105" xr:uid="{D7D373EE-0AF7-4151-88E5-0AF30CFF3B1B}"/>
    <cellStyle name="40% - Accent1 2 4 2 4 2 2" xfId="16234" xr:uid="{4518ABC1-20E4-4746-A50B-098633FFA5AB}"/>
    <cellStyle name="40% - Accent1 2 4 2 4 2 2 2" xfId="26163" xr:uid="{3FAEEC83-6FCF-490D-ADE4-3EDADE5D0416}"/>
    <cellStyle name="40% - Accent1 2 4 2 4 2 2 2 2" xfId="48370" xr:uid="{79D0A9CC-D89E-4050-90F9-B739C51AC572}"/>
    <cellStyle name="40% - Accent1 2 4 2 4 2 2 3" xfId="38722" xr:uid="{9DB2DC00-A841-4B53-B59C-386A68512661}"/>
    <cellStyle name="40% - Accent1 2 4 2 4 2 3" xfId="21205" xr:uid="{6895A72A-D315-499D-8DB0-AB232FB84314}"/>
    <cellStyle name="40% - Accent1 2 4 2 4 2 3 2" xfId="43540" xr:uid="{044A10B4-1216-4F66-88AE-C146E9027F99}"/>
    <cellStyle name="40% - Accent1 2 4 2 4 2 4" xfId="33892" xr:uid="{62F31EC7-90F4-468D-BF06-8E5538D23FD7}"/>
    <cellStyle name="40% - Accent1 2 4 2 4 3" xfId="13736" xr:uid="{124F1C1A-2429-4D62-8284-C86AEE4D239F}"/>
    <cellStyle name="40% - Accent1 2 4 2 4 3 2" xfId="23685" xr:uid="{76DB3CD4-9390-4B31-9A5C-896D288D22E4}"/>
    <cellStyle name="40% - Accent1 2 4 2 4 3 2 2" xfId="45958" xr:uid="{12C7278F-1DF1-418D-B71B-E3ABF6596F59}"/>
    <cellStyle name="40% - Accent1 2 4 2 4 3 3" xfId="36310" xr:uid="{CA97F85E-1C61-48FB-88B4-82FF28C770F6}"/>
    <cellStyle name="40% - Accent1 2 4 2 4 4" xfId="18734" xr:uid="{51307749-7775-4C20-8E2D-72B6B0C9BC2A}"/>
    <cellStyle name="40% - Accent1 2 4 2 4 4 2" xfId="41130" xr:uid="{63BC5232-86E0-448B-910D-3B7505F298B3}"/>
    <cellStyle name="40% - Accent1 2 4 2 4 5" xfId="31482" xr:uid="{8C603454-5E31-4812-8B42-9820487DE3D9}"/>
    <cellStyle name="40% - Accent1 2 4 2 5" xfId="11102" xr:uid="{507BB66F-F414-4B0E-A88A-F9859BA87EFC}"/>
    <cellStyle name="40% - Accent1 2 4 2 5 2" xfId="16231" xr:uid="{F6A19A8B-9D23-4DCB-AA83-6A3135CADCDE}"/>
    <cellStyle name="40% - Accent1 2 4 2 5 2 2" xfId="26160" xr:uid="{522F04AB-3ED6-4462-8310-7835269BA8B4}"/>
    <cellStyle name="40% - Accent1 2 4 2 5 2 2 2" xfId="48367" xr:uid="{FDCB287F-7EA7-46BE-B8B4-AD0942BF45B8}"/>
    <cellStyle name="40% - Accent1 2 4 2 5 2 3" xfId="38719" xr:uid="{A8AF4735-436B-4154-8975-EBC7D30FE9F2}"/>
    <cellStyle name="40% - Accent1 2 4 2 5 3" xfId="21202" xr:uid="{2698F255-00E8-4982-BCAD-118A75A1D0C1}"/>
    <cellStyle name="40% - Accent1 2 4 2 5 3 2" xfId="43537" xr:uid="{6E981419-8867-4ACC-8B86-9889B3D507E7}"/>
    <cellStyle name="40% - Accent1 2 4 2 5 4" xfId="33889" xr:uid="{03923633-0867-4244-B248-6277446F8550}"/>
    <cellStyle name="40% - Accent1 2 4 2 6" xfId="13733" xr:uid="{318D29F4-140F-4951-9552-142989C610EA}"/>
    <cellStyle name="40% - Accent1 2 4 2 6 2" xfId="23682" xr:uid="{4F05F1B8-95F4-4139-B3CF-63AEC7415FA4}"/>
    <cellStyle name="40% - Accent1 2 4 2 6 2 2" xfId="45955" xr:uid="{F22CB62F-B571-4400-BF70-84D30EBE7C78}"/>
    <cellStyle name="40% - Accent1 2 4 2 6 3" xfId="36307" xr:uid="{EF2B4D1A-EAAC-4BC7-96E3-BA22F7171C92}"/>
    <cellStyle name="40% - Accent1 2 4 2 7" xfId="18731" xr:uid="{0F074924-7C89-4E07-9CE6-DBCDA467D6A4}"/>
    <cellStyle name="40% - Accent1 2 4 2 7 2" xfId="41127" xr:uid="{F35CD93F-1754-45AB-BF05-3964E0464F97}"/>
    <cellStyle name="40% - Accent1 2 4 2 8" xfId="31479" xr:uid="{6F2C3D07-5BF9-4F88-A466-A0D5F2628F70}"/>
    <cellStyle name="40% - Accent1 2 4 3" xfId="2625" xr:uid="{C0989FC1-F25C-44BD-9306-7210E2CAB850}"/>
    <cellStyle name="40% - Accent1 2 4 3 2" xfId="11106" xr:uid="{2EE524B5-11E2-4786-98E3-CBBEA33FDF5C}"/>
    <cellStyle name="40% - Accent1 2 4 3 2 2" xfId="16235" xr:uid="{0216130E-7DD4-48BB-9BB4-4168D4DE87DB}"/>
    <cellStyle name="40% - Accent1 2 4 3 2 2 2" xfId="26164" xr:uid="{CD1C9462-2281-458C-AC38-BF6DE4F345C2}"/>
    <cellStyle name="40% - Accent1 2 4 3 2 2 2 2" xfId="48371" xr:uid="{32D4913D-34D7-4DF3-A167-D4C322F26BE5}"/>
    <cellStyle name="40% - Accent1 2 4 3 2 2 3" xfId="38723" xr:uid="{31E1F096-F3FD-4DF5-A850-E3B07C15501D}"/>
    <cellStyle name="40% - Accent1 2 4 3 2 3" xfId="21206" xr:uid="{6F928C2F-94A5-4FB4-96F8-601053AC9041}"/>
    <cellStyle name="40% - Accent1 2 4 3 2 3 2" xfId="43541" xr:uid="{6B4CB367-9D17-4290-99AC-9BF9B7627860}"/>
    <cellStyle name="40% - Accent1 2 4 3 2 4" xfId="33893" xr:uid="{F025CA2A-F596-454B-8423-FF06C13C1EDD}"/>
    <cellStyle name="40% - Accent1 2 4 3 3" xfId="13737" xr:uid="{DBCC7EAA-EA9A-46E4-881B-2DE08D4E1A0A}"/>
    <cellStyle name="40% - Accent1 2 4 3 3 2" xfId="23686" xr:uid="{E6D3B861-8BF1-444E-B801-40233EBB5F9D}"/>
    <cellStyle name="40% - Accent1 2 4 3 3 2 2" xfId="45959" xr:uid="{C5FF721D-4ADD-4724-A955-9652C1F50B6C}"/>
    <cellStyle name="40% - Accent1 2 4 3 3 3" xfId="36311" xr:uid="{0F4ABF65-318B-4F63-B3E8-4FEEBBD582A3}"/>
    <cellStyle name="40% - Accent1 2 4 3 4" xfId="18735" xr:uid="{39791C5B-7323-4686-81A4-FBEFFB2DF265}"/>
    <cellStyle name="40% - Accent1 2 4 3 4 2" xfId="41131" xr:uid="{E736D020-707D-4C3B-8FD4-C5215E9128E5}"/>
    <cellStyle name="40% - Accent1 2 4 3 5" xfId="31483" xr:uid="{9ED5325D-438A-4117-A6FD-B160F3B8536C}"/>
    <cellStyle name="40% - Accent1 2 4 4" xfId="2626" xr:uid="{EB1BC5FB-C5E6-4C6A-A34D-5AD9897D2CF2}"/>
    <cellStyle name="40% - Accent1 2 4 4 2" xfId="11107" xr:uid="{E04100B4-D03F-4F90-838A-3A27863ED1B9}"/>
    <cellStyle name="40% - Accent1 2 4 4 2 2" xfId="16236" xr:uid="{F0A0A8F6-E771-429F-BAC8-A9A1C83AD4D3}"/>
    <cellStyle name="40% - Accent1 2 4 4 2 2 2" xfId="26165" xr:uid="{61E1E8F4-7873-42DB-8D62-D861292FD5F0}"/>
    <cellStyle name="40% - Accent1 2 4 4 2 2 2 2" xfId="48372" xr:uid="{BF56A509-6DFC-409C-94C9-CE9F77A48796}"/>
    <cellStyle name="40% - Accent1 2 4 4 2 2 3" xfId="38724" xr:uid="{D9979F1E-CF72-41FF-B148-F1AA1A93A9CD}"/>
    <cellStyle name="40% - Accent1 2 4 4 2 3" xfId="21207" xr:uid="{22977D5C-EB43-4722-B175-D68486DBC12C}"/>
    <cellStyle name="40% - Accent1 2 4 4 2 3 2" xfId="43542" xr:uid="{784DDDD6-A77C-4B27-92FF-7155339EF449}"/>
    <cellStyle name="40% - Accent1 2 4 4 2 4" xfId="33894" xr:uid="{350A5B66-018E-4D92-96CB-F22B6125B79C}"/>
    <cellStyle name="40% - Accent1 2 4 4 3" xfId="13738" xr:uid="{9F01D9F9-DEC3-4AE7-960B-28045FA5D295}"/>
    <cellStyle name="40% - Accent1 2 4 4 3 2" xfId="23687" xr:uid="{5F89EFB5-28AF-4647-AD66-F1358F9F635B}"/>
    <cellStyle name="40% - Accent1 2 4 4 3 2 2" xfId="45960" xr:uid="{661B400C-AF9A-4390-B6E6-7A9947801FA4}"/>
    <cellStyle name="40% - Accent1 2 4 4 3 3" xfId="36312" xr:uid="{2E330B85-730A-4604-96E4-75FCB14CDE84}"/>
    <cellStyle name="40% - Accent1 2 4 4 4" xfId="18736" xr:uid="{85F4292B-D179-409E-B106-426AD15DF49E}"/>
    <cellStyle name="40% - Accent1 2 4 4 4 2" xfId="41132" xr:uid="{427425BC-0834-4A3F-9EA2-A027BE233AB6}"/>
    <cellStyle name="40% - Accent1 2 4 4 5" xfId="31484" xr:uid="{9AE0A85C-7385-472D-9630-6BF3A905024A}"/>
    <cellStyle name="40% - Accent1 2 4 5" xfId="2627" xr:uid="{A2986D28-B367-4426-B786-C406C7D510D6}"/>
    <cellStyle name="40% - Accent1 2 4 5 2" xfId="11108" xr:uid="{92B45AB0-8451-419B-BFBD-0FF41E22FE69}"/>
    <cellStyle name="40% - Accent1 2 4 5 2 2" xfId="16237" xr:uid="{90858D21-AD89-494B-ADC3-EBA839D7A259}"/>
    <cellStyle name="40% - Accent1 2 4 5 2 2 2" xfId="26166" xr:uid="{8D78E90F-7CA4-4543-8A64-726BC95DA8A4}"/>
    <cellStyle name="40% - Accent1 2 4 5 2 2 2 2" xfId="48373" xr:uid="{456286B8-EDA2-4307-8E8E-909A21706229}"/>
    <cellStyle name="40% - Accent1 2 4 5 2 2 3" xfId="38725" xr:uid="{88B4EF9F-E6F0-4285-907F-CEB6D0B4EB42}"/>
    <cellStyle name="40% - Accent1 2 4 5 2 3" xfId="21208" xr:uid="{BE000287-E4C5-461D-924E-99F7BC973DB2}"/>
    <cellStyle name="40% - Accent1 2 4 5 2 3 2" xfId="43543" xr:uid="{E6AD9B72-4B01-4CED-BEDF-8486FD105B3F}"/>
    <cellStyle name="40% - Accent1 2 4 5 2 4" xfId="33895" xr:uid="{4649CBB3-9B6C-45FE-97F2-13A36E565377}"/>
    <cellStyle name="40% - Accent1 2 4 5 3" xfId="13739" xr:uid="{3B4FF86D-510D-484B-8AC2-816053BD906A}"/>
    <cellStyle name="40% - Accent1 2 4 5 3 2" xfId="23688" xr:uid="{65615B2D-FB13-4391-99F2-CA146E188B51}"/>
    <cellStyle name="40% - Accent1 2 4 5 3 2 2" xfId="45961" xr:uid="{C36B1877-403A-421F-85C9-43E8C6281E66}"/>
    <cellStyle name="40% - Accent1 2 4 5 3 3" xfId="36313" xr:uid="{4AEA73E9-E50B-467B-8AA8-D9E5787C09D7}"/>
    <cellStyle name="40% - Accent1 2 4 5 4" xfId="18737" xr:uid="{A1FC7BD9-924B-454A-A719-B40D78577B30}"/>
    <cellStyle name="40% - Accent1 2 4 5 4 2" xfId="41133" xr:uid="{D94CBFD3-4F77-418E-9DB1-D806B80E0E43}"/>
    <cellStyle name="40% - Accent1 2 4 5 5" xfId="31485" xr:uid="{70206A96-1991-45A0-AD72-0A1990A72457}"/>
    <cellStyle name="40% - Accent1 2 4 6" xfId="11101" xr:uid="{ACD470FF-4314-47C8-B54E-35D693745476}"/>
    <cellStyle name="40% - Accent1 2 4 6 2" xfId="16230" xr:uid="{69E34F46-9F6A-42DB-A8B2-B4397995B266}"/>
    <cellStyle name="40% - Accent1 2 4 6 2 2" xfId="26159" xr:uid="{DE13FC5B-5882-442C-92CC-A2CD90F03E6F}"/>
    <cellStyle name="40% - Accent1 2 4 6 2 2 2" xfId="48366" xr:uid="{DDFE8D00-18C5-4047-90E1-11F90876771E}"/>
    <cellStyle name="40% - Accent1 2 4 6 2 3" xfId="38718" xr:uid="{3CA8BB52-D3E1-4824-AF94-A265D3AB7489}"/>
    <cellStyle name="40% - Accent1 2 4 6 3" xfId="21201" xr:uid="{4451186D-D0F2-4AD8-8BCD-9CEC0F450DCA}"/>
    <cellStyle name="40% - Accent1 2 4 6 3 2" xfId="43536" xr:uid="{BA3FC6C2-CA3B-487F-8109-CCF7ED07D3D0}"/>
    <cellStyle name="40% - Accent1 2 4 6 4" xfId="33888" xr:uid="{057D63F7-7A13-4C0F-A668-4A973DFE22F4}"/>
    <cellStyle name="40% - Accent1 2 4 7" xfId="13732" xr:uid="{FCABC54C-7A66-4041-9B6B-0C98C4A1518C}"/>
    <cellStyle name="40% - Accent1 2 4 7 2" xfId="23681" xr:uid="{169ABCCE-812B-4354-B822-048C2504202D}"/>
    <cellStyle name="40% - Accent1 2 4 7 2 2" xfId="45954" xr:uid="{B8BC1A46-8D6C-45E6-AE7A-EC783983536B}"/>
    <cellStyle name="40% - Accent1 2 4 7 3" xfId="36306" xr:uid="{AD2AB20D-E1B5-4504-84DC-C31C4DAE6F3A}"/>
    <cellStyle name="40% - Accent1 2 4 8" xfId="18730" xr:uid="{13BCAD17-202E-4721-92E1-B0FD3F29BD84}"/>
    <cellStyle name="40% - Accent1 2 4 8 2" xfId="41126" xr:uid="{C33E7F16-6216-454B-AF46-295A312A90BC}"/>
    <cellStyle name="40% - Accent1 2 4 9" xfId="31478" xr:uid="{3060906B-3127-44AA-9ACD-0887BE64F4F8}"/>
    <cellStyle name="40% - Accent1 2 5" xfId="2628" xr:uid="{C4348A25-99B2-4B5B-B595-5499CC22FBC4}"/>
    <cellStyle name="40% - Accent1 2 5 2" xfId="2629" xr:uid="{019FC3C9-DF5C-4CDD-ACEF-BD256FC211CB}"/>
    <cellStyle name="40% - Accent1 2 5 2 2" xfId="2630" xr:uid="{EA7F8BEF-9308-40D7-99DE-CF196AD31974}"/>
    <cellStyle name="40% - Accent1 2 5 2 2 2" xfId="11111" xr:uid="{A990A2B8-2E78-437B-84AD-AD1BD80C6203}"/>
    <cellStyle name="40% - Accent1 2 5 2 2 2 2" xfId="16240" xr:uid="{D4DC8113-5346-4CBA-9D1A-622A4CB010D2}"/>
    <cellStyle name="40% - Accent1 2 5 2 2 2 2 2" xfId="26169" xr:uid="{16B19A20-44FF-49E4-A74D-A57B8422538F}"/>
    <cellStyle name="40% - Accent1 2 5 2 2 2 2 2 2" xfId="48376" xr:uid="{3ED793C9-FEA9-4BAD-B76A-5BEA5CF79357}"/>
    <cellStyle name="40% - Accent1 2 5 2 2 2 2 3" xfId="38728" xr:uid="{2EBF0C15-F31F-467F-8849-5AC82655C743}"/>
    <cellStyle name="40% - Accent1 2 5 2 2 2 3" xfId="21211" xr:uid="{05C45EE4-41D3-451C-B638-791B5F3B51C7}"/>
    <cellStyle name="40% - Accent1 2 5 2 2 2 3 2" xfId="43546" xr:uid="{3D6B8ECA-8AFD-413C-A4E3-8F6D1BA70357}"/>
    <cellStyle name="40% - Accent1 2 5 2 2 2 4" xfId="33898" xr:uid="{AB840305-CFB0-44BC-A5B1-2E60AD4C9E74}"/>
    <cellStyle name="40% - Accent1 2 5 2 2 3" xfId="13742" xr:uid="{A9A445AA-7EF6-43CF-8BEA-0B0F3856C53B}"/>
    <cellStyle name="40% - Accent1 2 5 2 2 3 2" xfId="23691" xr:uid="{2C258DF1-ACC7-48E7-9AB6-C67ED534CF58}"/>
    <cellStyle name="40% - Accent1 2 5 2 2 3 2 2" xfId="45964" xr:uid="{602AAD55-FB9B-4417-B641-D3FB53200E2A}"/>
    <cellStyle name="40% - Accent1 2 5 2 2 3 3" xfId="36316" xr:uid="{F0A22791-C413-45BE-A528-544BD32C7ADD}"/>
    <cellStyle name="40% - Accent1 2 5 2 2 4" xfId="18740" xr:uid="{15485D77-5E99-45BC-80F5-F9A83A9447B8}"/>
    <cellStyle name="40% - Accent1 2 5 2 2 4 2" xfId="41136" xr:uid="{20DD5D54-3C4D-4875-B40F-8F6F29BAEB05}"/>
    <cellStyle name="40% - Accent1 2 5 2 2 5" xfId="31488" xr:uid="{1CD8C83F-B86F-4B1E-92F0-A89CB4ECF56E}"/>
    <cellStyle name="40% - Accent1 2 5 2 3" xfId="2631" xr:uid="{016F0B60-50E2-4E38-BCCA-122AF79750CA}"/>
    <cellStyle name="40% - Accent1 2 5 2 3 2" xfId="11112" xr:uid="{67E8CE0C-8EF0-4972-BF5A-C35347504B2E}"/>
    <cellStyle name="40% - Accent1 2 5 2 3 2 2" xfId="16241" xr:uid="{F4ED3EE2-6E14-41B0-B43B-6CEE0C1CE589}"/>
    <cellStyle name="40% - Accent1 2 5 2 3 2 2 2" xfId="26170" xr:uid="{A00FAB30-6446-4223-9368-81E44748CDEC}"/>
    <cellStyle name="40% - Accent1 2 5 2 3 2 2 2 2" xfId="48377" xr:uid="{7E179D0F-1825-4820-807B-B7BDF9186F13}"/>
    <cellStyle name="40% - Accent1 2 5 2 3 2 2 3" xfId="38729" xr:uid="{AB1D5737-5D56-49DC-B0F3-B0B5EED48E45}"/>
    <cellStyle name="40% - Accent1 2 5 2 3 2 3" xfId="21212" xr:uid="{A5977E29-D88F-498B-90A4-83BD7C0AB5EE}"/>
    <cellStyle name="40% - Accent1 2 5 2 3 2 3 2" xfId="43547" xr:uid="{EA80E33F-2323-4380-BD52-476AE8F9748B}"/>
    <cellStyle name="40% - Accent1 2 5 2 3 2 4" xfId="33899" xr:uid="{B2D8072A-76BF-40C6-A3C0-B8CE5A30960A}"/>
    <cellStyle name="40% - Accent1 2 5 2 3 3" xfId="13743" xr:uid="{BD694610-1EFF-4E42-B035-35FB05D0B5FF}"/>
    <cellStyle name="40% - Accent1 2 5 2 3 3 2" xfId="23692" xr:uid="{0EB8342D-BEA6-41C5-8DC9-F73944579A55}"/>
    <cellStyle name="40% - Accent1 2 5 2 3 3 2 2" xfId="45965" xr:uid="{1A605CC5-4E9E-4F08-87FF-0BAEA7717D0C}"/>
    <cellStyle name="40% - Accent1 2 5 2 3 3 3" xfId="36317" xr:uid="{D77A8AF0-1F9F-4AAF-9D6C-848340C816CD}"/>
    <cellStyle name="40% - Accent1 2 5 2 3 4" xfId="18741" xr:uid="{4C959FDC-3850-4A25-A3BF-72583CB47951}"/>
    <cellStyle name="40% - Accent1 2 5 2 3 4 2" xfId="41137" xr:uid="{FB690645-2BB6-4C3B-9022-7B05B5D4DCEC}"/>
    <cellStyle name="40% - Accent1 2 5 2 3 5" xfId="31489" xr:uid="{BEF060E8-C922-4556-A959-2F7489749213}"/>
    <cellStyle name="40% - Accent1 2 5 2 4" xfId="2632" xr:uid="{6377E901-AB6F-4013-BD8D-F09B2CCE3AFC}"/>
    <cellStyle name="40% - Accent1 2 5 2 4 2" xfId="11113" xr:uid="{84F93B57-A57E-489E-9E36-032111A4D91E}"/>
    <cellStyle name="40% - Accent1 2 5 2 4 2 2" xfId="16242" xr:uid="{48ABFF66-5432-4C14-B480-7EAD68B0C031}"/>
    <cellStyle name="40% - Accent1 2 5 2 4 2 2 2" xfId="26171" xr:uid="{BBC894E0-693F-4CBA-9B9C-2E461A4007C7}"/>
    <cellStyle name="40% - Accent1 2 5 2 4 2 2 2 2" xfId="48378" xr:uid="{061F3B1B-E3D6-4DE6-8AAE-21B60627FB8C}"/>
    <cellStyle name="40% - Accent1 2 5 2 4 2 2 3" xfId="38730" xr:uid="{53CE4FE4-81C8-4CB3-9285-98531F2F1A9F}"/>
    <cellStyle name="40% - Accent1 2 5 2 4 2 3" xfId="21213" xr:uid="{D061CAA9-8C17-43B6-8A78-296611B8C7B3}"/>
    <cellStyle name="40% - Accent1 2 5 2 4 2 3 2" xfId="43548" xr:uid="{0B0E900E-7849-4A45-B376-F2A72C0BE46F}"/>
    <cellStyle name="40% - Accent1 2 5 2 4 2 4" xfId="33900" xr:uid="{93FD1CA9-1B7F-49B4-83A0-829FCADE6D7F}"/>
    <cellStyle name="40% - Accent1 2 5 2 4 3" xfId="13744" xr:uid="{C78B721C-182B-499E-9967-4B2CF30B82C0}"/>
    <cellStyle name="40% - Accent1 2 5 2 4 3 2" xfId="23693" xr:uid="{E561B83D-5AAB-4587-9366-EDE5A96DEF99}"/>
    <cellStyle name="40% - Accent1 2 5 2 4 3 2 2" xfId="45966" xr:uid="{8A490C2D-266F-47E7-A809-1877169542AC}"/>
    <cellStyle name="40% - Accent1 2 5 2 4 3 3" xfId="36318" xr:uid="{FA046584-B1B5-4E84-91C9-BDCE91724734}"/>
    <cellStyle name="40% - Accent1 2 5 2 4 4" xfId="18742" xr:uid="{E3E79191-10E4-44EA-82AE-80BE37FC2689}"/>
    <cellStyle name="40% - Accent1 2 5 2 4 4 2" xfId="41138" xr:uid="{2C477F69-3EAB-4026-BADC-F1707D086A30}"/>
    <cellStyle name="40% - Accent1 2 5 2 4 5" xfId="31490" xr:uid="{94DBBD04-6901-420D-9AAE-ECF17789F064}"/>
    <cellStyle name="40% - Accent1 2 5 2 5" xfId="11110" xr:uid="{1311F21D-AA0F-4958-B8B2-96365C17336C}"/>
    <cellStyle name="40% - Accent1 2 5 2 5 2" xfId="16239" xr:uid="{66D48226-8C67-425F-9AB2-EDDE278F8C9B}"/>
    <cellStyle name="40% - Accent1 2 5 2 5 2 2" xfId="26168" xr:uid="{DEEEC37D-7D51-40D4-83A7-3BC397EDDC80}"/>
    <cellStyle name="40% - Accent1 2 5 2 5 2 2 2" xfId="48375" xr:uid="{0B566F21-DD1A-4CDE-9F3C-29F48227EDD1}"/>
    <cellStyle name="40% - Accent1 2 5 2 5 2 3" xfId="38727" xr:uid="{A85E9CEB-4C70-4A68-B67A-5E99EADF1164}"/>
    <cellStyle name="40% - Accent1 2 5 2 5 3" xfId="21210" xr:uid="{3E8F5911-F960-4D65-A392-A07C51086F05}"/>
    <cellStyle name="40% - Accent1 2 5 2 5 3 2" xfId="43545" xr:uid="{2E2EB44D-F861-4849-8338-519BB4EADD9A}"/>
    <cellStyle name="40% - Accent1 2 5 2 5 4" xfId="33897" xr:uid="{E752902B-87D4-4FA0-8961-2F2F6FD3FCE9}"/>
    <cellStyle name="40% - Accent1 2 5 2 6" xfId="13741" xr:uid="{2749B902-C5F2-4FDD-ACE8-09BFA35F478D}"/>
    <cellStyle name="40% - Accent1 2 5 2 6 2" xfId="23690" xr:uid="{D3F6CAE3-F12B-44A2-BA3D-1B151234D2BA}"/>
    <cellStyle name="40% - Accent1 2 5 2 6 2 2" xfId="45963" xr:uid="{FF72C23A-DE87-4054-B975-060D0EF8093B}"/>
    <cellStyle name="40% - Accent1 2 5 2 6 3" xfId="36315" xr:uid="{506BEDAD-25D1-42A9-A140-CB569C2EA982}"/>
    <cellStyle name="40% - Accent1 2 5 2 7" xfId="18739" xr:uid="{81C67AFF-9202-450C-AADC-4D1E85AD12A0}"/>
    <cellStyle name="40% - Accent1 2 5 2 7 2" xfId="41135" xr:uid="{823AA9FC-1193-49A3-B900-0E3E339AF93B}"/>
    <cellStyle name="40% - Accent1 2 5 2 8" xfId="31487" xr:uid="{5DA1DE36-3900-4224-BC19-B59D11E80E73}"/>
    <cellStyle name="40% - Accent1 2 5 3" xfId="2633" xr:uid="{66ACDDDE-7082-4F76-8ED9-CCF4D348C3C0}"/>
    <cellStyle name="40% - Accent1 2 5 3 2" xfId="11114" xr:uid="{C4E1ED99-CA9A-4999-B6FC-ACD67BE8EB58}"/>
    <cellStyle name="40% - Accent1 2 5 3 2 2" xfId="16243" xr:uid="{73D25BAF-6F5E-4C3F-BF03-436364D30F3E}"/>
    <cellStyle name="40% - Accent1 2 5 3 2 2 2" xfId="26172" xr:uid="{04A25EB5-4D95-4CB4-9ACC-3664D946806E}"/>
    <cellStyle name="40% - Accent1 2 5 3 2 2 2 2" xfId="48379" xr:uid="{B8459AB8-448F-4746-AA05-0D6B8FD00A6C}"/>
    <cellStyle name="40% - Accent1 2 5 3 2 2 3" xfId="38731" xr:uid="{1405AD7A-B7FA-45C9-BCB8-1842DDD91F39}"/>
    <cellStyle name="40% - Accent1 2 5 3 2 3" xfId="21214" xr:uid="{8368BDA0-74D8-4E97-9311-02C273D18D84}"/>
    <cellStyle name="40% - Accent1 2 5 3 2 3 2" xfId="43549" xr:uid="{3EFF4598-CF11-4DC5-AA3D-9CC99C7C235E}"/>
    <cellStyle name="40% - Accent1 2 5 3 2 4" xfId="33901" xr:uid="{5627C00F-2BC4-4FBD-8A37-89A03C8C877F}"/>
    <cellStyle name="40% - Accent1 2 5 3 3" xfId="13745" xr:uid="{4EC8B6F0-5349-41BE-BE1E-1660DA5FB420}"/>
    <cellStyle name="40% - Accent1 2 5 3 3 2" xfId="23694" xr:uid="{8B2DF066-8860-4386-BD1C-414E7E0445AC}"/>
    <cellStyle name="40% - Accent1 2 5 3 3 2 2" xfId="45967" xr:uid="{3FC5E96A-6A9E-4487-8969-7C5B904B55F5}"/>
    <cellStyle name="40% - Accent1 2 5 3 3 3" xfId="36319" xr:uid="{8B81D4E7-419A-4D8F-B6D0-D442B04A185F}"/>
    <cellStyle name="40% - Accent1 2 5 3 4" xfId="18743" xr:uid="{8AE4DB35-7A1A-466E-82AA-CA9CB403B0F1}"/>
    <cellStyle name="40% - Accent1 2 5 3 4 2" xfId="41139" xr:uid="{EDE148FD-4E6C-4548-8BEB-888688701ED5}"/>
    <cellStyle name="40% - Accent1 2 5 3 5" xfId="31491" xr:uid="{4CD78686-0B54-4F95-9CE3-BE091120F62E}"/>
    <cellStyle name="40% - Accent1 2 5 4" xfId="2634" xr:uid="{1322D3DF-A374-4C50-820F-80BBCAE8574D}"/>
    <cellStyle name="40% - Accent1 2 5 4 2" xfId="11115" xr:uid="{CF539991-623F-4351-BFDE-11F7B4CFB46D}"/>
    <cellStyle name="40% - Accent1 2 5 4 2 2" xfId="16244" xr:uid="{65393624-1F46-49B5-A5DC-526A7EE6A0F3}"/>
    <cellStyle name="40% - Accent1 2 5 4 2 2 2" xfId="26173" xr:uid="{74E82107-B822-4FEF-A560-4337C55BDF06}"/>
    <cellStyle name="40% - Accent1 2 5 4 2 2 2 2" xfId="48380" xr:uid="{90C8619C-0D4A-4E59-905F-4699A1EB87F4}"/>
    <cellStyle name="40% - Accent1 2 5 4 2 2 3" xfId="38732" xr:uid="{D087B730-1280-4E6B-89A4-49AE2A4D0924}"/>
    <cellStyle name="40% - Accent1 2 5 4 2 3" xfId="21215" xr:uid="{92D6B365-3D38-49A4-9283-415E209E8C07}"/>
    <cellStyle name="40% - Accent1 2 5 4 2 3 2" xfId="43550" xr:uid="{6A858E60-13A6-4715-97A2-6DC30C8464DD}"/>
    <cellStyle name="40% - Accent1 2 5 4 2 4" xfId="33902" xr:uid="{36DA3FB4-45F1-43B9-A1DC-514B6B938FCB}"/>
    <cellStyle name="40% - Accent1 2 5 4 3" xfId="13746" xr:uid="{26DFBF05-828B-464C-9A68-59D49134F667}"/>
    <cellStyle name="40% - Accent1 2 5 4 3 2" xfId="23695" xr:uid="{A345BBBD-1280-43F6-8ABF-4FB83612200C}"/>
    <cellStyle name="40% - Accent1 2 5 4 3 2 2" xfId="45968" xr:uid="{585538F8-C620-4D0B-B9D1-895AC29E9A55}"/>
    <cellStyle name="40% - Accent1 2 5 4 3 3" xfId="36320" xr:uid="{BEBE2562-EA72-435E-A4F6-EC82F2963650}"/>
    <cellStyle name="40% - Accent1 2 5 4 4" xfId="18744" xr:uid="{B0B96D85-FDD4-4824-AA05-09E83C57A7DA}"/>
    <cellStyle name="40% - Accent1 2 5 4 4 2" xfId="41140" xr:uid="{B27872C8-10C9-4D88-918F-CAA25369B15A}"/>
    <cellStyle name="40% - Accent1 2 5 4 5" xfId="31492" xr:uid="{EB15B462-8737-49C1-94B9-2C4451E32266}"/>
    <cellStyle name="40% - Accent1 2 5 5" xfId="2635" xr:uid="{AA2AA969-FE54-448E-AE68-76A49642B67D}"/>
    <cellStyle name="40% - Accent1 2 5 5 2" xfId="11116" xr:uid="{4D50686A-3254-4DE5-9EB5-5B2C1D7816D0}"/>
    <cellStyle name="40% - Accent1 2 5 5 2 2" xfId="16245" xr:uid="{CE2D5B1F-04E7-4E3B-9395-1DD4AA3567DB}"/>
    <cellStyle name="40% - Accent1 2 5 5 2 2 2" xfId="26174" xr:uid="{812ABA74-791C-4105-9C22-837DD609E928}"/>
    <cellStyle name="40% - Accent1 2 5 5 2 2 2 2" xfId="48381" xr:uid="{582C030C-D575-4481-9A13-D4D40A6C760A}"/>
    <cellStyle name="40% - Accent1 2 5 5 2 2 3" xfId="38733" xr:uid="{D284CEBF-B3E1-4201-A770-74B3E3919D68}"/>
    <cellStyle name="40% - Accent1 2 5 5 2 3" xfId="21216" xr:uid="{7D9802B8-27B5-4728-BC27-0896538E2963}"/>
    <cellStyle name="40% - Accent1 2 5 5 2 3 2" xfId="43551" xr:uid="{E8650093-9BF7-4DBC-ACBD-C879504040BB}"/>
    <cellStyle name="40% - Accent1 2 5 5 2 4" xfId="33903" xr:uid="{371F8635-22C0-485A-B3E8-B0FB273216B1}"/>
    <cellStyle name="40% - Accent1 2 5 5 3" xfId="13747" xr:uid="{BCBD2EAE-61BE-435C-8E36-6D67BF61BCE4}"/>
    <cellStyle name="40% - Accent1 2 5 5 3 2" xfId="23696" xr:uid="{DC4084FF-AC3C-4783-BD74-697A201C7E59}"/>
    <cellStyle name="40% - Accent1 2 5 5 3 2 2" xfId="45969" xr:uid="{BB2FA72D-C420-47C6-A249-A21F06A4C817}"/>
    <cellStyle name="40% - Accent1 2 5 5 3 3" xfId="36321" xr:uid="{DD27DBE9-BF74-493D-96CC-324BA86406DF}"/>
    <cellStyle name="40% - Accent1 2 5 5 4" xfId="18745" xr:uid="{52031CD8-F1B6-4F87-93D4-DB6A2EC26A53}"/>
    <cellStyle name="40% - Accent1 2 5 5 4 2" xfId="41141" xr:uid="{DE19B308-BC44-4642-A1BC-28BE204D5264}"/>
    <cellStyle name="40% - Accent1 2 5 5 5" xfId="31493" xr:uid="{35F85B9F-CCFC-4F47-9784-5A741F4D568F}"/>
    <cellStyle name="40% - Accent1 2 5 6" xfId="11109" xr:uid="{19F77BAF-7E36-42DC-BC64-BB55EB4FA579}"/>
    <cellStyle name="40% - Accent1 2 5 6 2" xfId="16238" xr:uid="{E3E4A15D-C988-4D4F-B5B7-EAB0547D0126}"/>
    <cellStyle name="40% - Accent1 2 5 6 2 2" xfId="26167" xr:uid="{2B4D6B0B-1833-47F4-A944-5C80F1689CDD}"/>
    <cellStyle name="40% - Accent1 2 5 6 2 2 2" xfId="48374" xr:uid="{28B71A16-EC98-4ADB-AAA6-E19551702882}"/>
    <cellStyle name="40% - Accent1 2 5 6 2 3" xfId="38726" xr:uid="{7FDD3EE9-CCDD-4412-8A3F-7F5F13C3710A}"/>
    <cellStyle name="40% - Accent1 2 5 6 3" xfId="21209" xr:uid="{3CF2BD81-58AF-41CB-861E-DA03301F03EA}"/>
    <cellStyle name="40% - Accent1 2 5 6 3 2" xfId="43544" xr:uid="{88F97C35-A630-4226-9D23-1368D3221501}"/>
    <cellStyle name="40% - Accent1 2 5 6 4" xfId="33896" xr:uid="{629EAF60-1622-4E53-85E7-A8105E401BFA}"/>
    <cellStyle name="40% - Accent1 2 5 7" xfId="13740" xr:uid="{5DF936C2-1635-4702-BAA3-2C4B1EB6000F}"/>
    <cellStyle name="40% - Accent1 2 5 7 2" xfId="23689" xr:uid="{407CB304-A60C-4AFE-89EC-1E4BCF58DBDE}"/>
    <cellStyle name="40% - Accent1 2 5 7 2 2" xfId="45962" xr:uid="{03F51A39-32AB-4EAB-8F01-843B4BEA2C77}"/>
    <cellStyle name="40% - Accent1 2 5 7 3" xfId="36314" xr:uid="{9870D8C6-79C7-42AB-81ED-98B8622FE3FE}"/>
    <cellStyle name="40% - Accent1 2 5 8" xfId="18738" xr:uid="{FA6D9CB0-A183-4D99-BAC9-DF686AC0E95A}"/>
    <cellStyle name="40% - Accent1 2 5 8 2" xfId="41134" xr:uid="{F1DA61E8-53D3-4632-97A3-8DE7831291D1}"/>
    <cellStyle name="40% - Accent1 2 5 9" xfId="31486" xr:uid="{C3D78E4D-AB7F-4871-8464-3804C46B1444}"/>
    <cellStyle name="40% - Accent1 2 6" xfId="2636" xr:uid="{8913774C-7B1E-4177-B442-6E5FF660C9DA}"/>
    <cellStyle name="40% - Accent1 2 6 2" xfId="2637" xr:uid="{90CC24C0-741A-4B58-A8F5-0329EDE3A019}"/>
    <cellStyle name="40% - Accent1 2 6 2 2" xfId="2638" xr:uid="{048B6C33-13DC-4813-ABE0-8A0059D72D8D}"/>
    <cellStyle name="40% - Accent1 2 6 2 2 2" xfId="11119" xr:uid="{2E1A31E7-3930-4BB4-B1C3-7DCF982A67E4}"/>
    <cellStyle name="40% - Accent1 2 6 2 2 2 2" xfId="16248" xr:uid="{65038003-43B2-4620-A2A1-CCED66E60B78}"/>
    <cellStyle name="40% - Accent1 2 6 2 2 2 2 2" xfId="26177" xr:uid="{4D59BC68-EF37-49D0-8723-CD088EAF9323}"/>
    <cellStyle name="40% - Accent1 2 6 2 2 2 2 2 2" xfId="48384" xr:uid="{8D1B1D75-F1BC-4A43-B599-9C8E867CCDD5}"/>
    <cellStyle name="40% - Accent1 2 6 2 2 2 2 3" xfId="38736" xr:uid="{FDD15BC5-8DEF-4B23-AC4D-4E218D6D2603}"/>
    <cellStyle name="40% - Accent1 2 6 2 2 2 3" xfId="21219" xr:uid="{E5826D6A-8059-4688-8649-03494A3635F8}"/>
    <cellStyle name="40% - Accent1 2 6 2 2 2 3 2" xfId="43554" xr:uid="{88E57391-10C9-472E-896C-7C0FB6650250}"/>
    <cellStyle name="40% - Accent1 2 6 2 2 2 4" xfId="33906" xr:uid="{A29EA228-2366-4A8A-9157-A50C70C09D12}"/>
    <cellStyle name="40% - Accent1 2 6 2 2 3" xfId="13750" xr:uid="{23622CC5-4B65-481E-8BCD-0F3F740EA90A}"/>
    <cellStyle name="40% - Accent1 2 6 2 2 3 2" xfId="23699" xr:uid="{F9E19FB8-DDDF-4DC3-8399-866F3421CAFB}"/>
    <cellStyle name="40% - Accent1 2 6 2 2 3 2 2" xfId="45972" xr:uid="{B373BB1B-764E-4EF4-B831-17F8A927D629}"/>
    <cellStyle name="40% - Accent1 2 6 2 2 3 3" xfId="36324" xr:uid="{7DE0292F-5640-46D6-ADFD-033452FFF4EF}"/>
    <cellStyle name="40% - Accent1 2 6 2 2 4" xfId="18748" xr:uid="{35EF5272-EB16-4960-A278-88E8E1C9498B}"/>
    <cellStyle name="40% - Accent1 2 6 2 2 4 2" xfId="41144" xr:uid="{A4A7FE98-318D-47A3-A8FB-DC312A0E6E09}"/>
    <cellStyle name="40% - Accent1 2 6 2 2 5" xfId="31496" xr:uid="{D6B47147-3118-4FD3-A664-B4C2136F4B46}"/>
    <cellStyle name="40% - Accent1 2 6 2 3" xfId="2639" xr:uid="{EA4A3818-8EE9-4B16-9C36-33B635E6126A}"/>
    <cellStyle name="40% - Accent1 2 6 2 3 2" xfId="11120" xr:uid="{30A942AA-7AA5-45B0-8F50-3066E84DED98}"/>
    <cellStyle name="40% - Accent1 2 6 2 3 2 2" xfId="16249" xr:uid="{52CBB512-C76B-43E2-BD81-EBBDA30FB8ED}"/>
    <cellStyle name="40% - Accent1 2 6 2 3 2 2 2" xfId="26178" xr:uid="{90CEA984-868F-4BF7-8E42-A9CA4F47435E}"/>
    <cellStyle name="40% - Accent1 2 6 2 3 2 2 2 2" xfId="48385" xr:uid="{1D738EF1-1383-4985-8F9D-F0308C0E0885}"/>
    <cellStyle name="40% - Accent1 2 6 2 3 2 2 3" xfId="38737" xr:uid="{403883ED-BC31-4389-81AB-891CB9FB68EB}"/>
    <cellStyle name="40% - Accent1 2 6 2 3 2 3" xfId="21220" xr:uid="{B9CE1C34-A304-4843-9C60-CDFE1C7CAC2C}"/>
    <cellStyle name="40% - Accent1 2 6 2 3 2 3 2" xfId="43555" xr:uid="{601B82E1-BB71-407C-9F6E-A02DD7D5AFA4}"/>
    <cellStyle name="40% - Accent1 2 6 2 3 2 4" xfId="33907" xr:uid="{87EBC323-764F-4023-B457-F345FD14997F}"/>
    <cellStyle name="40% - Accent1 2 6 2 3 3" xfId="13751" xr:uid="{650DF9F4-6DE7-4C01-9931-004833D70771}"/>
    <cellStyle name="40% - Accent1 2 6 2 3 3 2" xfId="23700" xr:uid="{23BDBB19-9030-4928-9CBD-BBE18DB4F0FB}"/>
    <cellStyle name="40% - Accent1 2 6 2 3 3 2 2" xfId="45973" xr:uid="{1A7CE89B-9BC7-42AB-85CA-2D61E446467B}"/>
    <cellStyle name="40% - Accent1 2 6 2 3 3 3" xfId="36325" xr:uid="{7137E1D6-87E3-4F63-8DC5-6F38217C4458}"/>
    <cellStyle name="40% - Accent1 2 6 2 3 4" xfId="18749" xr:uid="{563CD2E9-3B47-43D9-B9F4-FA8592849457}"/>
    <cellStyle name="40% - Accent1 2 6 2 3 4 2" xfId="41145" xr:uid="{7ED91E84-18FD-41B8-9131-8F05E4029754}"/>
    <cellStyle name="40% - Accent1 2 6 2 3 5" xfId="31497" xr:uid="{D795EE5A-06B9-4B87-A6B5-D4E5C9F35504}"/>
    <cellStyle name="40% - Accent1 2 6 2 4" xfId="2640" xr:uid="{EE231FE3-C9DB-4796-AC13-DB4F2EF59D15}"/>
    <cellStyle name="40% - Accent1 2 6 2 4 2" xfId="11121" xr:uid="{A048B9E0-1376-4E5F-88BC-52B42E130DF2}"/>
    <cellStyle name="40% - Accent1 2 6 2 4 2 2" xfId="16250" xr:uid="{0580406D-222C-4A62-A6D5-0FCF69104ABD}"/>
    <cellStyle name="40% - Accent1 2 6 2 4 2 2 2" xfId="26179" xr:uid="{5ACB23DE-B675-4502-BD55-30DBEC67AF7B}"/>
    <cellStyle name="40% - Accent1 2 6 2 4 2 2 2 2" xfId="48386" xr:uid="{C42810FF-3319-445C-81F7-B55CB3861747}"/>
    <cellStyle name="40% - Accent1 2 6 2 4 2 2 3" xfId="38738" xr:uid="{A832CD1B-B0C7-4195-BB34-328DCBE78BC4}"/>
    <cellStyle name="40% - Accent1 2 6 2 4 2 3" xfId="21221" xr:uid="{61D5147E-A47C-42BD-BE06-BA2E139B087F}"/>
    <cellStyle name="40% - Accent1 2 6 2 4 2 3 2" xfId="43556" xr:uid="{C12FA217-3B6C-4DA7-B29A-3FED993B7219}"/>
    <cellStyle name="40% - Accent1 2 6 2 4 2 4" xfId="33908" xr:uid="{3FF407F9-8260-4AC5-8B10-E77F2F6E2649}"/>
    <cellStyle name="40% - Accent1 2 6 2 4 3" xfId="13752" xr:uid="{6AA7ADAB-B338-4BB7-96DA-0F2ED3191EAA}"/>
    <cellStyle name="40% - Accent1 2 6 2 4 3 2" xfId="23701" xr:uid="{90D544A1-FDAC-4608-A119-82A90FB37018}"/>
    <cellStyle name="40% - Accent1 2 6 2 4 3 2 2" xfId="45974" xr:uid="{5D0D2DC1-63F4-45AA-8068-42FFED4EF30C}"/>
    <cellStyle name="40% - Accent1 2 6 2 4 3 3" xfId="36326" xr:uid="{516EE88A-097F-4A04-87C6-850A40CAF08E}"/>
    <cellStyle name="40% - Accent1 2 6 2 4 4" xfId="18750" xr:uid="{281C968D-DFB0-455C-AB34-1D24276399B8}"/>
    <cellStyle name="40% - Accent1 2 6 2 4 4 2" xfId="41146" xr:uid="{9F7C3C36-07D5-4861-839B-0860DA8B0999}"/>
    <cellStyle name="40% - Accent1 2 6 2 4 5" xfId="31498" xr:uid="{125C0EFD-FAA4-4B56-BF95-F911EB4550F6}"/>
    <cellStyle name="40% - Accent1 2 6 2 5" xfId="11118" xr:uid="{EEA7F152-96C0-45BA-A90F-03DDA8BE05A5}"/>
    <cellStyle name="40% - Accent1 2 6 2 5 2" xfId="16247" xr:uid="{9C1F4826-09BC-4BDA-8641-63E14E6C46B8}"/>
    <cellStyle name="40% - Accent1 2 6 2 5 2 2" xfId="26176" xr:uid="{276420D4-B7C9-4D35-9C7E-8D3D129D8CBE}"/>
    <cellStyle name="40% - Accent1 2 6 2 5 2 2 2" xfId="48383" xr:uid="{51C32074-897A-438C-8A67-F6523D239F45}"/>
    <cellStyle name="40% - Accent1 2 6 2 5 2 3" xfId="38735" xr:uid="{C54B7A28-8A79-484A-BCF9-872AA7F12A35}"/>
    <cellStyle name="40% - Accent1 2 6 2 5 3" xfId="21218" xr:uid="{A3166D17-2D1B-4E62-8B9E-727DDD9E0F94}"/>
    <cellStyle name="40% - Accent1 2 6 2 5 3 2" xfId="43553" xr:uid="{293CB7CC-43E6-45A0-9FAD-9CE7B005B0DB}"/>
    <cellStyle name="40% - Accent1 2 6 2 5 4" xfId="33905" xr:uid="{98C10FB5-D668-4067-BB70-19C12FFAB22B}"/>
    <cellStyle name="40% - Accent1 2 6 2 6" xfId="13749" xr:uid="{6AD0EA08-DADB-4CCE-93CE-AEB9F605E1FF}"/>
    <cellStyle name="40% - Accent1 2 6 2 6 2" xfId="23698" xr:uid="{EE98C48C-2131-4A9B-8C86-2463B68681A4}"/>
    <cellStyle name="40% - Accent1 2 6 2 6 2 2" xfId="45971" xr:uid="{1119B745-89E4-46E4-B5A1-A347D842FD99}"/>
    <cellStyle name="40% - Accent1 2 6 2 6 3" xfId="36323" xr:uid="{097D0A4C-BBA2-44A1-A805-EFC522874CC4}"/>
    <cellStyle name="40% - Accent1 2 6 2 7" xfId="18747" xr:uid="{41E85F94-4732-4E45-B816-BE5444C4A146}"/>
    <cellStyle name="40% - Accent1 2 6 2 7 2" xfId="41143" xr:uid="{8D44CBEB-3271-49AB-8EC3-6A8DA8C34AAB}"/>
    <cellStyle name="40% - Accent1 2 6 2 8" xfId="31495" xr:uid="{AA335B24-342A-4502-8280-4FC63F260029}"/>
    <cellStyle name="40% - Accent1 2 6 3" xfId="2641" xr:uid="{2E8B6F24-10A1-49A0-BE55-D9812A3E3C27}"/>
    <cellStyle name="40% - Accent1 2 6 3 2" xfId="11122" xr:uid="{4C54DBBA-7AAC-4D51-9966-E7962DEBA19E}"/>
    <cellStyle name="40% - Accent1 2 6 3 2 2" xfId="16251" xr:uid="{3E0F6AB4-4AA1-4EDA-9567-ADF074C39549}"/>
    <cellStyle name="40% - Accent1 2 6 3 2 2 2" xfId="26180" xr:uid="{F3FC1246-3791-4052-A10A-96BE36629A02}"/>
    <cellStyle name="40% - Accent1 2 6 3 2 2 2 2" xfId="48387" xr:uid="{CEAEF015-9BFC-44C9-BB23-9BB3199A343E}"/>
    <cellStyle name="40% - Accent1 2 6 3 2 2 3" xfId="38739" xr:uid="{A1EE3A03-F923-4601-A2F3-19661B8137AE}"/>
    <cellStyle name="40% - Accent1 2 6 3 2 3" xfId="21222" xr:uid="{CD4B95AA-2A3A-471B-B43B-8B7EC729C533}"/>
    <cellStyle name="40% - Accent1 2 6 3 2 3 2" xfId="43557" xr:uid="{3CDA597A-18D5-4295-81AF-7F40A577F268}"/>
    <cellStyle name="40% - Accent1 2 6 3 2 4" xfId="33909" xr:uid="{670234A9-1B65-42F0-8680-1254A0AFA4B1}"/>
    <cellStyle name="40% - Accent1 2 6 3 3" xfId="13753" xr:uid="{5527C5C7-C873-4F58-AB19-D164ABD94159}"/>
    <cellStyle name="40% - Accent1 2 6 3 3 2" xfId="23702" xr:uid="{1C53482D-08CB-40AB-A0C3-E48319466458}"/>
    <cellStyle name="40% - Accent1 2 6 3 3 2 2" xfId="45975" xr:uid="{21F59953-58D4-4E4F-9DC0-3DB2DE151177}"/>
    <cellStyle name="40% - Accent1 2 6 3 3 3" xfId="36327" xr:uid="{531A9642-FF32-4DA8-8ABF-91D95D076DA7}"/>
    <cellStyle name="40% - Accent1 2 6 3 4" xfId="18751" xr:uid="{192A6E3E-6A84-42FD-82A1-FBD787F82DED}"/>
    <cellStyle name="40% - Accent1 2 6 3 4 2" xfId="41147" xr:uid="{BEF369D1-6043-4F0A-8AF9-488E03E969C7}"/>
    <cellStyle name="40% - Accent1 2 6 3 5" xfId="31499" xr:uid="{B6AF3602-F930-4C24-81E2-ED31F1EBF250}"/>
    <cellStyle name="40% - Accent1 2 6 4" xfId="2642" xr:uid="{4CE73D3C-BA60-4CC9-92CE-1C6403435C03}"/>
    <cellStyle name="40% - Accent1 2 6 4 2" xfId="11123" xr:uid="{D72F0C2A-1A49-4A33-BDC6-5847AE4C043F}"/>
    <cellStyle name="40% - Accent1 2 6 4 2 2" xfId="16252" xr:uid="{21F5AF24-05BA-4964-9CC9-99302C0E04DE}"/>
    <cellStyle name="40% - Accent1 2 6 4 2 2 2" xfId="26181" xr:uid="{FDBEFBCE-AB9E-4800-8AB7-7095A9E40431}"/>
    <cellStyle name="40% - Accent1 2 6 4 2 2 2 2" xfId="48388" xr:uid="{62B63F62-9C6F-4E53-ADEB-CEAB38839EFC}"/>
    <cellStyle name="40% - Accent1 2 6 4 2 2 3" xfId="38740" xr:uid="{F0B52569-A665-4EA2-8507-4F7F950ACEDD}"/>
    <cellStyle name="40% - Accent1 2 6 4 2 3" xfId="21223" xr:uid="{FDE70D32-A220-49B6-BF71-CAD39F599ED6}"/>
    <cellStyle name="40% - Accent1 2 6 4 2 3 2" xfId="43558" xr:uid="{6CF924D9-6E04-47A5-85FF-B9094531D3A3}"/>
    <cellStyle name="40% - Accent1 2 6 4 2 4" xfId="33910" xr:uid="{D38FC30C-5E46-4017-85E4-661B3D59E875}"/>
    <cellStyle name="40% - Accent1 2 6 4 3" xfId="13754" xr:uid="{09BE2F7B-7E8E-4BE2-B3B8-BECC089422DD}"/>
    <cellStyle name="40% - Accent1 2 6 4 3 2" xfId="23703" xr:uid="{3E5EC20E-9350-4B67-8EE3-8F1C4E792AE8}"/>
    <cellStyle name="40% - Accent1 2 6 4 3 2 2" xfId="45976" xr:uid="{86B60FE6-3615-47C1-A2D5-A7D8AE5FA7AC}"/>
    <cellStyle name="40% - Accent1 2 6 4 3 3" xfId="36328" xr:uid="{17A9CEF0-6908-46E0-B674-83FE42D30D91}"/>
    <cellStyle name="40% - Accent1 2 6 4 4" xfId="18752" xr:uid="{AA14DF29-D161-4F83-B71E-DF6ABD894841}"/>
    <cellStyle name="40% - Accent1 2 6 4 4 2" xfId="41148" xr:uid="{8A0A3C9D-8E5B-4DDB-8546-987232757DC6}"/>
    <cellStyle name="40% - Accent1 2 6 4 5" xfId="31500" xr:uid="{EEF5E004-FCD3-44E2-9C4D-41054BBC598C}"/>
    <cellStyle name="40% - Accent1 2 6 5" xfId="2643" xr:uid="{DFBA913D-9200-4E79-A021-ACBD9F3293B7}"/>
    <cellStyle name="40% - Accent1 2 6 5 2" xfId="11124" xr:uid="{BAC85467-A927-4167-B364-BA59EB7B428D}"/>
    <cellStyle name="40% - Accent1 2 6 5 2 2" xfId="16253" xr:uid="{EEFB4096-0D4B-451D-984A-FAAFC27BF7BD}"/>
    <cellStyle name="40% - Accent1 2 6 5 2 2 2" xfId="26182" xr:uid="{AEE537F1-27C2-4ECC-9FB7-4894C615D566}"/>
    <cellStyle name="40% - Accent1 2 6 5 2 2 2 2" xfId="48389" xr:uid="{F7AE79AE-FEE3-4113-92A9-ADD7CA84AF52}"/>
    <cellStyle name="40% - Accent1 2 6 5 2 2 3" xfId="38741" xr:uid="{489CCB0C-A14C-46B8-AE18-45D66DF8B0A1}"/>
    <cellStyle name="40% - Accent1 2 6 5 2 3" xfId="21224" xr:uid="{657A7B1B-2072-46E8-B697-1DBFD3781C18}"/>
    <cellStyle name="40% - Accent1 2 6 5 2 3 2" xfId="43559" xr:uid="{78B666C2-0E9E-400F-A15C-459D2C793A50}"/>
    <cellStyle name="40% - Accent1 2 6 5 2 4" xfId="33911" xr:uid="{0E0346F2-282B-43C3-8C5F-63E2FDE09CDB}"/>
    <cellStyle name="40% - Accent1 2 6 5 3" xfId="13755" xr:uid="{CD7366D1-5E6B-4961-A56E-26418EC027CD}"/>
    <cellStyle name="40% - Accent1 2 6 5 3 2" xfId="23704" xr:uid="{33CBC5B6-B3D5-4303-8776-1D0C133E3B1E}"/>
    <cellStyle name="40% - Accent1 2 6 5 3 2 2" xfId="45977" xr:uid="{D541216E-CF4B-4DA5-9A38-A0889ACB8266}"/>
    <cellStyle name="40% - Accent1 2 6 5 3 3" xfId="36329" xr:uid="{61B039E1-860A-4B9C-B248-EC6FA31ED7A8}"/>
    <cellStyle name="40% - Accent1 2 6 5 4" xfId="18753" xr:uid="{A3F5689C-F59E-49B8-A08B-0F28EA74698C}"/>
    <cellStyle name="40% - Accent1 2 6 5 4 2" xfId="41149" xr:uid="{C1117AD5-C79C-45A6-83D3-6DA525E13A1E}"/>
    <cellStyle name="40% - Accent1 2 6 5 5" xfId="31501" xr:uid="{496146F2-F24C-468A-B00B-D34A8A9A8DB1}"/>
    <cellStyle name="40% - Accent1 2 6 6" xfId="11117" xr:uid="{151D39A7-0A31-4737-869F-910B9426D38A}"/>
    <cellStyle name="40% - Accent1 2 6 6 2" xfId="16246" xr:uid="{330B3537-077A-4851-B919-C152BAEF5AB1}"/>
    <cellStyle name="40% - Accent1 2 6 6 2 2" xfId="26175" xr:uid="{DFBB4688-A5A2-449A-ABE4-AA0B9A7E7DD4}"/>
    <cellStyle name="40% - Accent1 2 6 6 2 2 2" xfId="48382" xr:uid="{00F5D30F-ED9A-4428-85CE-3CE8ED4F0E1A}"/>
    <cellStyle name="40% - Accent1 2 6 6 2 3" xfId="38734" xr:uid="{A8AD44D6-8829-472D-B168-AAE32E1D49CF}"/>
    <cellStyle name="40% - Accent1 2 6 6 3" xfId="21217" xr:uid="{DF7C2A05-F451-459C-A27B-40D4C67332D9}"/>
    <cellStyle name="40% - Accent1 2 6 6 3 2" xfId="43552" xr:uid="{910AB820-68E6-4B41-B78B-B9E2F22D70DB}"/>
    <cellStyle name="40% - Accent1 2 6 6 4" xfId="33904" xr:uid="{6159B4CD-049D-4ECB-A2A4-6A0D4463CA24}"/>
    <cellStyle name="40% - Accent1 2 6 7" xfId="13748" xr:uid="{E11A7751-5B1A-4CB5-AF9D-13B0DEF4C02C}"/>
    <cellStyle name="40% - Accent1 2 6 7 2" xfId="23697" xr:uid="{378F920F-7799-4485-B4F7-EC006701E1E6}"/>
    <cellStyle name="40% - Accent1 2 6 7 2 2" xfId="45970" xr:uid="{D092B1F3-5AB6-4A22-B6E6-512FAA42E9D0}"/>
    <cellStyle name="40% - Accent1 2 6 7 3" xfId="36322" xr:uid="{AF9C8F73-9B07-49BC-90C5-C5273A4DA230}"/>
    <cellStyle name="40% - Accent1 2 6 8" xfId="18746" xr:uid="{5F394635-8B81-43B8-8C79-69034F0CF3C3}"/>
    <cellStyle name="40% - Accent1 2 6 8 2" xfId="41142" xr:uid="{3A407861-DCA5-4774-A080-FDAB9284CE63}"/>
    <cellStyle name="40% - Accent1 2 6 9" xfId="31494" xr:uid="{86BA1DC8-5DCC-4326-9B08-8846C65D7B1C}"/>
    <cellStyle name="40% - Accent1 2 7" xfId="2644" xr:uid="{F71390ED-9284-4C66-B1DB-DB8A9F7D46AD}"/>
    <cellStyle name="40% - Accent1 2 7 2" xfId="2645" xr:uid="{13AE6E81-4F60-420C-8668-2DFE59A6F50B}"/>
    <cellStyle name="40% - Accent1 2 7 2 2" xfId="2646" xr:uid="{57303F35-A431-42D9-BF43-03B0E3D07AB2}"/>
    <cellStyle name="40% - Accent1 2 7 2 2 2" xfId="11127" xr:uid="{C41E192F-A921-42B1-BF01-DC98352E944F}"/>
    <cellStyle name="40% - Accent1 2 7 2 2 2 2" xfId="16256" xr:uid="{E24622D4-931F-409E-8C17-AD7DFDD7C515}"/>
    <cellStyle name="40% - Accent1 2 7 2 2 2 2 2" xfId="26185" xr:uid="{EDE3EEAF-215C-4DE3-B126-FA69E55FC2F5}"/>
    <cellStyle name="40% - Accent1 2 7 2 2 2 2 2 2" xfId="48392" xr:uid="{712F490C-F237-4FEA-8C30-4FDADF5B643C}"/>
    <cellStyle name="40% - Accent1 2 7 2 2 2 2 3" xfId="38744" xr:uid="{4DC1E8F0-8810-4A37-8680-E5EF64096E1C}"/>
    <cellStyle name="40% - Accent1 2 7 2 2 2 3" xfId="21227" xr:uid="{AB4077C8-1EB3-4423-B28D-6B3D083F4CE7}"/>
    <cellStyle name="40% - Accent1 2 7 2 2 2 3 2" xfId="43562" xr:uid="{E4D77DD2-FA89-4C7D-985E-B3B8D387735E}"/>
    <cellStyle name="40% - Accent1 2 7 2 2 2 4" xfId="33914" xr:uid="{49D2DB4E-800A-4780-9B96-49EE976D55AF}"/>
    <cellStyle name="40% - Accent1 2 7 2 2 3" xfId="13758" xr:uid="{1180A2BD-0677-472D-8C9C-06E940D2E0F0}"/>
    <cellStyle name="40% - Accent1 2 7 2 2 3 2" xfId="23707" xr:uid="{9C65317E-74B5-461C-B2FB-C1F96442D4D9}"/>
    <cellStyle name="40% - Accent1 2 7 2 2 3 2 2" xfId="45980" xr:uid="{594888D6-A5DC-4DA1-94BB-9BD16A68CCAC}"/>
    <cellStyle name="40% - Accent1 2 7 2 2 3 3" xfId="36332" xr:uid="{2269A5AC-0111-4CF6-9EFC-8958D4006A61}"/>
    <cellStyle name="40% - Accent1 2 7 2 2 4" xfId="18756" xr:uid="{0E9209C0-B3A9-4298-902A-59DFBB9F94F5}"/>
    <cellStyle name="40% - Accent1 2 7 2 2 4 2" xfId="41152" xr:uid="{1748CB26-ACB8-4322-ACDA-B29A715D0E5B}"/>
    <cellStyle name="40% - Accent1 2 7 2 2 5" xfId="31504" xr:uid="{6629E49B-6D1A-4796-9675-DC8DE11EBC28}"/>
    <cellStyle name="40% - Accent1 2 7 2 3" xfId="2647" xr:uid="{580F167F-FD8A-46E5-AE6D-2D4040159DB7}"/>
    <cellStyle name="40% - Accent1 2 7 2 3 2" xfId="11128" xr:uid="{DC1ADD36-6B8C-4E15-AB33-382570AAC1F0}"/>
    <cellStyle name="40% - Accent1 2 7 2 3 2 2" xfId="16257" xr:uid="{74275046-8D02-434B-BE55-5BE29F7FA3FF}"/>
    <cellStyle name="40% - Accent1 2 7 2 3 2 2 2" xfId="26186" xr:uid="{7E17D18E-0BCF-4AC2-BFDA-6C1DE61FDE2D}"/>
    <cellStyle name="40% - Accent1 2 7 2 3 2 2 2 2" xfId="48393" xr:uid="{FA2D7601-CDF3-4974-830D-ABEEB0BB3A94}"/>
    <cellStyle name="40% - Accent1 2 7 2 3 2 2 3" xfId="38745" xr:uid="{E3478C3F-49CC-4907-B43E-A15FEB5457EE}"/>
    <cellStyle name="40% - Accent1 2 7 2 3 2 3" xfId="21228" xr:uid="{1DDCE4F0-C3E3-4C68-B157-719321CF6F85}"/>
    <cellStyle name="40% - Accent1 2 7 2 3 2 3 2" xfId="43563" xr:uid="{5C508CB0-4B53-4329-8C50-24EE306010F1}"/>
    <cellStyle name="40% - Accent1 2 7 2 3 2 4" xfId="33915" xr:uid="{326E3D53-05C3-472D-8838-BBF37D465CD8}"/>
    <cellStyle name="40% - Accent1 2 7 2 3 3" xfId="13759" xr:uid="{61DCF5D4-5049-4594-B84A-D389979FCEFC}"/>
    <cellStyle name="40% - Accent1 2 7 2 3 3 2" xfId="23708" xr:uid="{0D104655-98B3-4A8D-8DB9-D80C566FF929}"/>
    <cellStyle name="40% - Accent1 2 7 2 3 3 2 2" xfId="45981" xr:uid="{FC727D3E-F30A-4F62-A395-AEDFC4329ACC}"/>
    <cellStyle name="40% - Accent1 2 7 2 3 3 3" xfId="36333" xr:uid="{92CE954C-6AF6-48B9-9667-331F1D371AA2}"/>
    <cellStyle name="40% - Accent1 2 7 2 3 4" xfId="18757" xr:uid="{F4A65459-BC7B-4967-B26F-CD22181E7D01}"/>
    <cellStyle name="40% - Accent1 2 7 2 3 4 2" xfId="41153" xr:uid="{38721E8C-EC5E-4AF7-991F-82B548D06A53}"/>
    <cellStyle name="40% - Accent1 2 7 2 3 5" xfId="31505" xr:uid="{F504FA90-63E2-47B1-AEAB-889D806E6869}"/>
    <cellStyle name="40% - Accent1 2 7 2 4" xfId="2648" xr:uid="{17C78A6A-1328-48D9-A306-1143269F8093}"/>
    <cellStyle name="40% - Accent1 2 7 2 4 2" xfId="11129" xr:uid="{21EA5416-131A-44DC-93E4-3F8412AD52FE}"/>
    <cellStyle name="40% - Accent1 2 7 2 4 2 2" xfId="16258" xr:uid="{18B6D798-0147-426A-A306-5084C0A23BEE}"/>
    <cellStyle name="40% - Accent1 2 7 2 4 2 2 2" xfId="26187" xr:uid="{BF5C2F8B-A968-463D-864B-93EF7235E6D6}"/>
    <cellStyle name="40% - Accent1 2 7 2 4 2 2 2 2" xfId="48394" xr:uid="{B486988C-77D0-43D6-BCDE-793A64DB90A2}"/>
    <cellStyle name="40% - Accent1 2 7 2 4 2 2 3" xfId="38746" xr:uid="{4DC1F748-198A-4025-840E-A356501B7DC3}"/>
    <cellStyle name="40% - Accent1 2 7 2 4 2 3" xfId="21229" xr:uid="{8C7A3809-0410-45C6-9D32-0997E3238397}"/>
    <cellStyle name="40% - Accent1 2 7 2 4 2 3 2" xfId="43564" xr:uid="{C5B3D98A-41AF-4515-B478-677F5B13D75B}"/>
    <cellStyle name="40% - Accent1 2 7 2 4 2 4" xfId="33916" xr:uid="{3ABD1BA4-05AF-4C75-AAD3-4062DA0E582C}"/>
    <cellStyle name="40% - Accent1 2 7 2 4 3" xfId="13760" xr:uid="{B069DAAC-223A-4236-9F37-8A14B221EE27}"/>
    <cellStyle name="40% - Accent1 2 7 2 4 3 2" xfId="23709" xr:uid="{6E23765C-5246-4AA6-9AFC-79370FD5BB73}"/>
    <cellStyle name="40% - Accent1 2 7 2 4 3 2 2" xfId="45982" xr:uid="{014E725F-6E2F-4FAB-9186-77A91B74106E}"/>
    <cellStyle name="40% - Accent1 2 7 2 4 3 3" xfId="36334" xr:uid="{6E5AD39C-D956-4209-B112-1BE8D9A5B83C}"/>
    <cellStyle name="40% - Accent1 2 7 2 4 4" xfId="18758" xr:uid="{9A6E3FA9-23BA-40DE-B385-1206BEB96C0E}"/>
    <cellStyle name="40% - Accent1 2 7 2 4 4 2" xfId="41154" xr:uid="{489E50F2-9CE8-4AC2-A549-B0264A0956E4}"/>
    <cellStyle name="40% - Accent1 2 7 2 4 5" xfId="31506" xr:uid="{2658B2DE-2944-4EFA-BACA-249419A289D7}"/>
    <cellStyle name="40% - Accent1 2 7 2 5" xfId="11126" xr:uid="{CE157F37-82A0-42A7-9891-F4FDE7AF471A}"/>
    <cellStyle name="40% - Accent1 2 7 2 5 2" xfId="16255" xr:uid="{CBAD826F-35B5-4295-B94B-1F695B26B897}"/>
    <cellStyle name="40% - Accent1 2 7 2 5 2 2" xfId="26184" xr:uid="{B8161899-B933-470C-AE96-8A284A1DB332}"/>
    <cellStyle name="40% - Accent1 2 7 2 5 2 2 2" xfId="48391" xr:uid="{2351BD2E-97DE-4B39-A37C-3DED0AF1B70A}"/>
    <cellStyle name="40% - Accent1 2 7 2 5 2 3" xfId="38743" xr:uid="{A21E196F-DD73-4F9D-8297-E7C8D26DA6AC}"/>
    <cellStyle name="40% - Accent1 2 7 2 5 3" xfId="21226" xr:uid="{C8243070-6558-4895-A39F-8A0BE34464E2}"/>
    <cellStyle name="40% - Accent1 2 7 2 5 3 2" xfId="43561" xr:uid="{7631D858-9DC5-4270-ADE8-D5DAEBEA6882}"/>
    <cellStyle name="40% - Accent1 2 7 2 5 4" xfId="33913" xr:uid="{434EA06A-EAAA-4163-A01F-F78D000A39D7}"/>
    <cellStyle name="40% - Accent1 2 7 2 6" xfId="13757" xr:uid="{99C772EB-B297-4961-B7EC-70EAD36879B2}"/>
    <cellStyle name="40% - Accent1 2 7 2 6 2" xfId="23706" xr:uid="{0D2F52E3-4F39-47D5-A4FE-BD59F90FA4C6}"/>
    <cellStyle name="40% - Accent1 2 7 2 6 2 2" xfId="45979" xr:uid="{41D3DB2A-1AFB-49B6-9A01-B227E42E99D4}"/>
    <cellStyle name="40% - Accent1 2 7 2 6 3" xfId="36331" xr:uid="{FB9A3C86-0AF7-4F9F-9F17-EE833B04FE79}"/>
    <cellStyle name="40% - Accent1 2 7 2 7" xfId="18755" xr:uid="{9FC3A62E-3D8A-44FD-B8BE-C817AF0833D9}"/>
    <cellStyle name="40% - Accent1 2 7 2 7 2" xfId="41151" xr:uid="{4567B077-F3CA-4514-910F-CEE6FD00455A}"/>
    <cellStyle name="40% - Accent1 2 7 2 8" xfId="31503" xr:uid="{ECDC344D-D82D-49B9-84CE-F4D717F58DD9}"/>
    <cellStyle name="40% - Accent1 2 7 3" xfId="2649" xr:uid="{3F1056F4-71C5-4E87-B36C-5699313DEFC7}"/>
    <cellStyle name="40% - Accent1 2 7 3 2" xfId="11130" xr:uid="{91F4C39E-36CC-4A37-82CD-D4BD2A22911C}"/>
    <cellStyle name="40% - Accent1 2 7 3 2 2" xfId="16259" xr:uid="{0AD327F4-6646-4B2A-8027-424CDC1C67D8}"/>
    <cellStyle name="40% - Accent1 2 7 3 2 2 2" xfId="26188" xr:uid="{005FF480-B72D-4213-9394-A6982C6F6325}"/>
    <cellStyle name="40% - Accent1 2 7 3 2 2 2 2" xfId="48395" xr:uid="{C024A3AD-C434-42D8-9BD3-236716063EAD}"/>
    <cellStyle name="40% - Accent1 2 7 3 2 2 3" xfId="38747" xr:uid="{B6DD218E-0701-48CB-83FC-73758A56B8E2}"/>
    <cellStyle name="40% - Accent1 2 7 3 2 3" xfId="21230" xr:uid="{0580AC90-D7BF-4A09-8481-1F0FC878905E}"/>
    <cellStyle name="40% - Accent1 2 7 3 2 3 2" xfId="43565" xr:uid="{574409CA-02D2-4DFC-9E5B-4379D31B2DA9}"/>
    <cellStyle name="40% - Accent1 2 7 3 2 4" xfId="33917" xr:uid="{46B46881-DFEF-460C-9CB5-89ECEC070238}"/>
    <cellStyle name="40% - Accent1 2 7 3 3" xfId="13761" xr:uid="{9EBD2F71-0AEB-4E49-9D4A-A2526A840923}"/>
    <cellStyle name="40% - Accent1 2 7 3 3 2" xfId="23710" xr:uid="{2F8DC26B-5C1D-4F5E-A6B9-7096FF5800FD}"/>
    <cellStyle name="40% - Accent1 2 7 3 3 2 2" xfId="45983" xr:uid="{9ACD485B-B682-44A9-B604-3E9AD9248365}"/>
    <cellStyle name="40% - Accent1 2 7 3 3 3" xfId="36335" xr:uid="{D79AA04E-90EE-466A-80CC-F780C75B16C7}"/>
    <cellStyle name="40% - Accent1 2 7 3 4" xfId="18759" xr:uid="{DAFA0877-E71E-41DB-8573-D8010A9ADC7D}"/>
    <cellStyle name="40% - Accent1 2 7 3 4 2" xfId="41155" xr:uid="{3B5B7665-5EB8-45D5-8A9A-BC0B19DA8B23}"/>
    <cellStyle name="40% - Accent1 2 7 3 5" xfId="31507" xr:uid="{D644DA45-98B2-4724-B31B-FEF742336DF1}"/>
    <cellStyle name="40% - Accent1 2 7 4" xfId="2650" xr:uid="{E677EA64-E417-4591-905F-707FF79BACC1}"/>
    <cellStyle name="40% - Accent1 2 7 4 2" xfId="11131" xr:uid="{FBDF37EA-470F-479F-981A-431607336E8B}"/>
    <cellStyle name="40% - Accent1 2 7 4 2 2" xfId="16260" xr:uid="{C119C579-E990-42C0-85E0-86F5AF826F41}"/>
    <cellStyle name="40% - Accent1 2 7 4 2 2 2" xfId="26189" xr:uid="{52DC4CCC-8862-4715-BD06-7BFBACD202AD}"/>
    <cellStyle name="40% - Accent1 2 7 4 2 2 2 2" xfId="48396" xr:uid="{7552E0E9-7964-4EA3-81F0-FD61B6DD0022}"/>
    <cellStyle name="40% - Accent1 2 7 4 2 2 3" xfId="38748" xr:uid="{73D5B67E-6E14-4F99-8E35-B03484660156}"/>
    <cellStyle name="40% - Accent1 2 7 4 2 3" xfId="21231" xr:uid="{0C024421-C1B9-41DD-BFB9-6226D13344F5}"/>
    <cellStyle name="40% - Accent1 2 7 4 2 3 2" xfId="43566" xr:uid="{404B7978-BB17-43B6-BDB2-7366BE6E684A}"/>
    <cellStyle name="40% - Accent1 2 7 4 2 4" xfId="33918" xr:uid="{69050D2D-1A1F-4EDF-B4BA-A3EF25ECF72E}"/>
    <cellStyle name="40% - Accent1 2 7 4 3" xfId="13762" xr:uid="{EB01F378-E51C-4204-A663-8ED8F61D24B6}"/>
    <cellStyle name="40% - Accent1 2 7 4 3 2" xfId="23711" xr:uid="{EFD40273-1997-40A4-9D46-29A600C12B0C}"/>
    <cellStyle name="40% - Accent1 2 7 4 3 2 2" xfId="45984" xr:uid="{DB5B0FF6-33D3-4CC1-A786-AB585B302B40}"/>
    <cellStyle name="40% - Accent1 2 7 4 3 3" xfId="36336" xr:uid="{96B4E1DD-A956-4529-A9C8-31375CB57095}"/>
    <cellStyle name="40% - Accent1 2 7 4 4" xfId="18760" xr:uid="{C2143E14-6AD0-43CF-8FD8-E37F753B9DBC}"/>
    <cellStyle name="40% - Accent1 2 7 4 4 2" xfId="41156" xr:uid="{AC292BBD-F6D1-41D7-B9DA-2244F6178E2A}"/>
    <cellStyle name="40% - Accent1 2 7 4 5" xfId="31508" xr:uid="{5E7A3428-1936-411B-A39D-6FB68B111F0F}"/>
    <cellStyle name="40% - Accent1 2 7 5" xfId="2651" xr:uid="{FDE78392-0687-45AC-B5A8-0A9D31ED9551}"/>
    <cellStyle name="40% - Accent1 2 7 5 2" xfId="11132" xr:uid="{2CEFA27D-692F-4666-A1B7-D2016346252B}"/>
    <cellStyle name="40% - Accent1 2 7 5 2 2" xfId="16261" xr:uid="{55AFE0DE-EA62-41D3-A674-F6C67AB7FDDA}"/>
    <cellStyle name="40% - Accent1 2 7 5 2 2 2" xfId="26190" xr:uid="{9502C1C6-D046-4CA7-A796-C5F5533E17E9}"/>
    <cellStyle name="40% - Accent1 2 7 5 2 2 2 2" xfId="48397" xr:uid="{FE6923F7-1151-41D3-A850-016116E55BB2}"/>
    <cellStyle name="40% - Accent1 2 7 5 2 2 3" xfId="38749" xr:uid="{F82F8517-FD11-411F-AA74-46829A5EDC86}"/>
    <cellStyle name="40% - Accent1 2 7 5 2 3" xfId="21232" xr:uid="{B482B9BB-EDEF-489E-93BC-CD03A2F85D99}"/>
    <cellStyle name="40% - Accent1 2 7 5 2 3 2" xfId="43567" xr:uid="{BC22F567-0A23-4F37-AC89-E53A31FFCB33}"/>
    <cellStyle name="40% - Accent1 2 7 5 2 4" xfId="33919" xr:uid="{A24B1C3B-DCBF-43FD-8921-B2AC3F2BF258}"/>
    <cellStyle name="40% - Accent1 2 7 5 3" xfId="13763" xr:uid="{E156CC63-7275-49CA-AC77-531C0E7EC567}"/>
    <cellStyle name="40% - Accent1 2 7 5 3 2" xfId="23712" xr:uid="{B467AADC-BD93-47D8-AE15-053838519AC6}"/>
    <cellStyle name="40% - Accent1 2 7 5 3 2 2" xfId="45985" xr:uid="{3AF41442-D1B3-4EBC-8839-75C8EE8A8A76}"/>
    <cellStyle name="40% - Accent1 2 7 5 3 3" xfId="36337" xr:uid="{E5CCF605-4F52-4F4C-9E83-756E99BE126E}"/>
    <cellStyle name="40% - Accent1 2 7 5 4" xfId="18761" xr:uid="{47AA8919-AF42-4AB8-AAB5-71C0B8ABADEA}"/>
    <cellStyle name="40% - Accent1 2 7 5 4 2" xfId="41157" xr:uid="{841CDE91-B808-475D-90F6-7668E979135A}"/>
    <cellStyle name="40% - Accent1 2 7 5 5" xfId="31509" xr:uid="{BF7F7912-E967-4A7C-9186-81D81C0E23CE}"/>
    <cellStyle name="40% - Accent1 2 7 6" xfId="11125" xr:uid="{AC7F50A4-7EA5-413F-A0E5-253929D84482}"/>
    <cellStyle name="40% - Accent1 2 7 6 2" xfId="16254" xr:uid="{D325463C-2C28-43DA-A34F-68C1EC87017C}"/>
    <cellStyle name="40% - Accent1 2 7 6 2 2" xfId="26183" xr:uid="{D727DEFE-0A6E-43C5-AD79-393B1748F534}"/>
    <cellStyle name="40% - Accent1 2 7 6 2 2 2" xfId="48390" xr:uid="{E91DF501-B6FF-4977-B4F4-7D45B9E194F9}"/>
    <cellStyle name="40% - Accent1 2 7 6 2 3" xfId="38742" xr:uid="{C22D8813-FA71-4E61-904D-335BC710303C}"/>
    <cellStyle name="40% - Accent1 2 7 6 3" xfId="21225" xr:uid="{EC52DB40-88EF-4CA4-86C5-7E8FA420C615}"/>
    <cellStyle name="40% - Accent1 2 7 6 3 2" xfId="43560" xr:uid="{15ED9BAA-50CF-4A14-AF3F-C47BC65B78FA}"/>
    <cellStyle name="40% - Accent1 2 7 6 4" xfId="33912" xr:uid="{8CD3FDE9-52E1-4ED6-B4E9-8717C70FC838}"/>
    <cellStyle name="40% - Accent1 2 7 7" xfId="13756" xr:uid="{CD04E13D-62A2-48E0-9D2D-C9A820A65369}"/>
    <cellStyle name="40% - Accent1 2 7 7 2" xfId="23705" xr:uid="{0EA6160C-E461-4391-B013-40BF71017592}"/>
    <cellStyle name="40% - Accent1 2 7 7 2 2" xfId="45978" xr:uid="{0FB76DB9-4946-4F18-8B18-BD91CED7960F}"/>
    <cellStyle name="40% - Accent1 2 7 7 3" xfId="36330" xr:uid="{ABA5399E-7600-4F3D-A13E-29170F423C81}"/>
    <cellStyle name="40% - Accent1 2 7 8" xfId="18754" xr:uid="{714D21EF-FB00-4FD0-AEDF-885BC139591D}"/>
    <cellStyle name="40% - Accent1 2 7 8 2" xfId="41150" xr:uid="{7DEB9825-5AFE-4A98-A836-8C9BCD9E5118}"/>
    <cellStyle name="40% - Accent1 2 7 9" xfId="31502" xr:uid="{E0E6762A-C0F2-45D5-A3A4-6061AC07BBC6}"/>
    <cellStyle name="40% - Accent1 2 8" xfId="2652" xr:uid="{A0D6DD5E-A936-4A24-8E67-2FF4CEA9C199}"/>
    <cellStyle name="40% - Accent1 2 8 2" xfId="11133" xr:uid="{F8AD39DD-0573-4407-98BE-BE30578889CA}"/>
    <cellStyle name="40% - Accent1 2 8 2 2" xfId="16262" xr:uid="{1DEA4F29-1CD5-4F65-9959-23E16D1F6146}"/>
    <cellStyle name="40% - Accent1 2 8 2 2 2" xfId="26191" xr:uid="{729C9626-9AAE-4313-A597-8D6C272D766C}"/>
    <cellStyle name="40% - Accent1 2 8 2 2 2 2" xfId="48398" xr:uid="{F3ABAF7A-BB29-4E2F-ADC2-6E216BC3861A}"/>
    <cellStyle name="40% - Accent1 2 8 2 2 3" xfId="38750" xr:uid="{71B8C716-E149-4CF8-B3C9-F58601C95621}"/>
    <cellStyle name="40% - Accent1 2 8 2 3" xfId="21233" xr:uid="{0E63C0A5-66BA-4F19-9830-86F95026E439}"/>
    <cellStyle name="40% - Accent1 2 8 2 3 2" xfId="43568" xr:uid="{EC609887-467E-4D3C-B229-F9E86050F07F}"/>
    <cellStyle name="40% - Accent1 2 8 2 4" xfId="33920" xr:uid="{77AE7826-81CD-4CF5-940B-60F7C18632D6}"/>
    <cellStyle name="40% - Accent1 2 8 3" xfId="13764" xr:uid="{7745240B-C532-487E-A0B5-6A3D2A9144A0}"/>
    <cellStyle name="40% - Accent1 2 8 3 2" xfId="23713" xr:uid="{7354B95C-179E-4D70-82D6-8A3B19CC543C}"/>
    <cellStyle name="40% - Accent1 2 8 3 2 2" xfId="45986" xr:uid="{B6FDB9FE-8244-4E02-92FD-59791B7D2EE7}"/>
    <cellStyle name="40% - Accent1 2 8 3 3" xfId="36338" xr:uid="{31AB22E8-9CE1-420E-98AA-51D7DA9298D2}"/>
    <cellStyle name="40% - Accent1 2 8 4" xfId="18762" xr:uid="{2EB2B920-AD03-412F-8551-764A892686BA}"/>
    <cellStyle name="40% - Accent1 2 8 4 2" xfId="41158" xr:uid="{C6121193-EFD0-42E5-B190-5D6ABCF33D3C}"/>
    <cellStyle name="40% - Accent1 2 8 5" xfId="31510" xr:uid="{1FBD932F-AB22-4DE0-A8EF-F10243960F70}"/>
    <cellStyle name="40% - Accent1 2 9" xfId="2653" xr:uid="{DB01A119-DBE8-4B4E-91A4-339CAAC73401}"/>
    <cellStyle name="40% - Accent1 2 9 2" xfId="2654" xr:uid="{4B8F29D4-55A9-44FC-85C6-AD496B5BD5AD}"/>
    <cellStyle name="40% - Accent1 2 9 3" xfId="2655" xr:uid="{063256B9-58D5-499F-B525-83EBC5873DCD}"/>
    <cellStyle name="40% - Accent1 3" xfId="346" xr:uid="{1D479B36-8271-4305-BB4D-D65A6AEB41B0}"/>
    <cellStyle name="40% - Accent1 3 10" xfId="2656" xr:uid="{E90A776E-AA37-44AD-84B8-1AD75826839B}"/>
    <cellStyle name="40% - Accent1 3 2" xfId="2657" xr:uid="{EAB861C3-F326-4BE8-8D10-15DEE1AD66DB}"/>
    <cellStyle name="40% - Accent1 3 2 2" xfId="2658" xr:uid="{AD688ABF-CCDB-41AC-8B5D-BF16D46E09EB}"/>
    <cellStyle name="40% - Accent1 3 2 2 2" xfId="2659" xr:uid="{EE0D5522-400B-4B88-A08C-2FE601DC8E84}"/>
    <cellStyle name="40% - Accent1 3 2 2 2 2" xfId="11136" xr:uid="{223DD53C-F217-4B1C-9F9B-60DF9F0304A8}"/>
    <cellStyle name="40% - Accent1 3 2 2 2 2 2" xfId="16265" xr:uid="{6C584AC4-0277-4E33-B663-4501878AA6F1}"/>
    <cellStyle name="40% - Accent1 3 2 2 2 2 2 2" xfId="26194" xr:uid="{AA54E09F-D649-49BE-99F9-B95A17DA8E64}"/>
    <cellStyle name="40% - Accent1 3 2 2 2 2 2 2 2" xfId="48401" xr:uid="{4C88B424-D4A6-4AE6-8770-C03F2204280A}"/>
    <cellStyle name="40% - Accent1 3 2 2 2 2 2 3" xfId="38753" xr:uid="{AAF7FB6E-9C49-4217-B878-FC7D53A4093D}"/>
    <cellStyle name="40% - Accent1 3 2 2 2 2 3" xfId="21236" xr:uid="{DE80DD63-BE29-435F-9387-61A6A5D5B8EB}"/>
    <cellStyle name="40% - Accent1 3 2 2 2 2 3 2" xfId="43571" xr:uid="{C72F994B-E57F-43D2-ABF2-3C7E58C65D52}"/>
    <cellStyle name="40% - Accent1 3 2 2 2 2 4" xfId="33923" xr:uid="{5E18BC77-929C-40E1-964E-CFBA7A5C9A4D}"/>
    <cellStyle name="40% - Accent1 3 2 2 2 3" xfId="13767" xr:uid="{9B674D56-0769-4BC2-8D5A-6DF6E5D0D25D}"/>
    <cellStyle name="40% - Accent1 3 2 2 2 3 2" xfId="23716" xr:uid="{CCDEC8B8-991F-4B56-A357-FFEFF0ABE796}"/>
    <cellStyle name="40% - Accent1 3 2 2 2 3 2 2" xfId="45989" xr:uid="{B6164766-5A8F-47F6-A872-DC2417159C40}"/>
    <cellStyle name="40% - Accent1 3 2 2 2 3 3" xfId="36341" xr:uid="{50FC3E0C-9C96-4C30-BAF8-E31FBB82A36A}"/>
    <cellStyle name="40% - Accent1 3 2 2 2 4" xfId="18765" xr:uid="{4C1DE004-5998-4141-B624-FE3198B8405B}"/>
    <cellStyle name="40% - Accent1 3 2 2 2 4 2" xfId="41161" xr:uid="{57858626-B554-4440-80DC-B486A8CF63E2}"/>
    <cellStyle name="40% - Accent1 3 2 2 2 5" xfId="31513" xr:uid="{B60FA2AA-BEF3-41C4-9397-C3D2B541E125}"/>
    <cellStyle name="40% - Accent1 3 2 2 3" xfId="2660" xr:uid="{80E458CB-7832-43D9-9111-A3487A2BBA1E}"/>
    <cellStyle name="40% - Accent1 3 2 2 3 2" xfId="11137" xr:uid="{932C52C3-2262-4DB3-B4E7-3F47B8BA130E}"/>
    <cellStyle name="40% - Accent1 3 2 2 3 2 2" xfId="16266" xr:uid="{6F06A85A-E108-4DFC-B70F-E3DDBCC81B20}"/>
    <cellStyle name="40% - Accent1 3 2 2 3 2 2 2" xfId="26195" xr:uid="{08B1FADF-E6EF-4394-B423-315C2010F418}"/>
    <cellStyle name="40% - Accent1 3 2 2 3 2 2 2 2" xfId="48402" xr:uid="{AA44E935-0BFA-475C-A905-26E6AF3D0A17}"/>
    <cellStyle name="40% - Accent1 3 2 2 3 2 2 3" xfId="38754" xr:uid="{08BFE29F-F843-4EED-A396-716583115598}"/>
    <cellStyle name="40% - Accent1 3 2 2 3 2 3" xfId="21237" xr:uid="{E21B2075-6759-4066-A9B9-52FEC0FB89CB}"/>
    <cellStyle name="40% - Accent1 3 2 2 3 2 3 2" xfId="43572" xr:uid="{F0C235E4-318D-4DD2-AC4E-57ADF1BCA5E1}"/>
    <cellStyle name="40% - Accent1 3 2 2 3 2 4" xfId="33924" xr:uid="{44DD3357-7AF9-44A4-BF6A-84AEEE5AA650}"/>
    <cellStyle name="40% - Accent1 3 2 2 3 3" xfId="13768" xr:uid="{AC04A8EA-6FAB-48DF-90D5-165D2B27D51B}"/>
    <cellStyle name="40% - Accent1 3 2 2 3 3 2" xfId="23717" xr:uid="{F55BBF7F-5F2C-4C46-81A4-D8E00CE288EC}"/>
    <cellStyle name="40% - Accent1 3 2 2 3 3 2 2" xfId="45990" xr:uid="{28FA3B4F-2D33-4F43-A25B-062186FEE92C}"/>
    <cellStyle name="40% - Accent1 3 2 2 3 3 3" xfId="36342" xr:uid="{C44ECEE8-427C-4EC4-8699-D10EFB6CDC97}"/>
    <cellStyle name="40% - Accent1 3 2 2 3 4" xfId="18766" xr:uid="{4FBABF5F-2186-44A7-ABDE-1AE46A38F909}"/>
    <cellStyle name="40% - Accent1 3 2 2 3 4 2" xfId="41162" xr:uid="{88A06C90-D187-455D-95AB-A1E06EA1E69A}"/>
    <cellStyle name="40% - Accent1 3 2 2 3 5" xfId="31514" xr:uid="{9B984513-4761-48ED-80DD-9B967FDF16DE}"/>
    <cellStyle name="40% - Accent1 3 2 2 4" xfId="2661" xr:uid="{6D301114-8C78-4030-A866-0D0BE03077B6}"/>
    <cellStyle name="40% - Accent1 3 2 2 4 2" xfId="11138" xr:uid="{13C12E7B-9D78-48A8-BDD0-5D662DA08A19}"/>
    <cellStyle name="40% - Accent1 3 2 2 4 2 2" xfId="16267" xr:uid="{1A8C8261-90A5-4AB2-9FD1-8D2A7F126567}"/>
    <cellStyle name="40% - Accent1 3 2 2 4 2 2 2" xfId="26196" xr:uid="{8B5ED048-CC67-4200-A980-CFF65D7657F6}"/>
    <cellStyle name="40% - Accent1 3 2 2 4 2 2 2 2" xfId="48403" xr:uid="{C7302BEC-EF7B-4061-80B5-1948CF9D1595}"/>
    <cellStyle name="40% - Accent1 3 2 2 4 2 2 3" xfId="38755" xr:uid="{F02BF9BD-A65D-406C-9B4D-D1DB522BD371}"/>
    <cellStyle name="40% - Accent1 3 2 2 4 2 3" xfId="21238" xr:uid="{EBDCB417-D03C-4935-AA33-1672FAD8DA9D}"/>
    <cellStyle name="40% - Accent1 3 2 2 4 2 3 2" xfId="43573" xr:uid="{A1AA8321-BB2C-4131-B0C5-EF9C9BFFFD9E}"/>
    <cellStyle name="40% - Accent1 3 2 2 4 2 4" xfId="33925" xr:uid="{7BAB4455-50EB-4DED-8A0C-F2F6CAE2E179}"/>
    <cellStyle name="40% - Accent1 3 2 2 4 3" xfId="13769" xr:uid="{E9D0C888-009B-4042-B59E-72755D7EC3AA}"/>
    <cellStyle name="40% - Accent1 3 2 2 4 3 2" xfId="23718" xr:uid="{A3B19C14-BB62-4B0D-9D8D-F2341168F311}"/>
    <cellStyle name="40% - Accent1 3 2 2 4 3 2 2" xfId="45991" xr:uid="{CDD87BDA-1E79-4EF9-9603-35C94CF92D06}"/>
    <cellStyle name="40% - Accent1 3 2 2 4 3 3" xfId="36343" xr:uid="{99D9986D-E88B-4840-A8DF-1FA39480ACAE}"/>
    <cellStyle name="40% - Accent1 3 2 2 4 4" xfId="18767" xr:uid="{84F1C7EC-A2DF-48F2-9AD4-761FB89EEE47}"/>
    <cellStyle name="40% - Accent1 3 2 2 4 4 2" xfId="41163" xr:uid="{A9B08912-E8B8-4B50-909A-14FB44D14559}"/>
    <cellStyle name="40% - Accent1 3 2 2 4 5" xfId="31515" xr:uid="{183D3E7B-9E5E-485C-A7EF-9DCC7BA5235B}"/>
    <cellStyle name="40% - Accent1 3 2 2 5" xfId="11135" xr:uid="{2B54C5FC-0DAC-4D4B-B2AE-CD1AF1A41EA7}"/>
    <cellStyle name="40% - Accent1 3 2 2 5 2" xfId="16264" xr:uid="{0856345D-13E2-4E79-B6EF-4FE7D3B70774}"/>
    <cellStyle name="40% - Accent1 3 2 2 5 2 2" xfId="26193" xr:uid="{88EB0860-E08E-4BCA-A5D5-AF03E0DA3B68}"/>
    <cellStyle name="40% - Accent1 3 2 2 5 2 2 2" xfId="48400" xr:uid="{F94C7277-1DB3-4E79-9D6E-7380A06B9823}"/>
    <cellStyle name="40% - Accent1 3 2 2 5 2 3" xfId="38752" xr:uid="{C2B2E4C9-0EB7-43B1-B20C-358D93B2440F}"/>
    <cellStyle name="40% - Accent1 3 2 2 5 3" xfId="21235" xr:uid="{60D57982-9026-4052-B3D8-2351339FC7BF}"/>
    <cellStyle name="40% - Accent1 3 2 2 5 3 2" xfId="43570" xr:uid="{D3A67934-29D3-4191-BFDC-966005841CBF}"/>
    <cellStyle name="40% - Accent1 3 2 2 5 4" xfId="33922" xr:uid="{04DBAF0B-0D0A-4832-BBEC-852E70EC1B23}"/>
    <cellStyle name="40% - Accent1 3 2 2 6" xfId="13766" xr:uid="{700678A6-C305-4385-BE08-D1FF1BAC78E6}"/>
    <cellStyle name="40% - Accent1 3 2 2 6 2" xfId="23715" xr:uid="{A7321B46-60A6-40A7-88FE-0E5814183F0A}"/>
    <cellStyle name="40% - Accent1 3 2 2 6 2 2" xfId="45988" xr:uid="{36969F49-D115-44AD-9382-20A9AE3F0A53}"/>
    <cellStyle name="40% - Accent1 3 2 2 6 3" xfId="36340" xr:uid="{EB546B9D-4F49-44AD-B199-3B550D3AD8AD}"/>
    <cellStyle name="40% - Accent1 3 2 2 7" xfId="18764" xr:uid="{36E29BCE-A596-4B82-8294-219714B34EA8}"/>
    <cellStyle name="40% - Accent1 3 2 2 7 2" xfId="41160" xr:uid="{AD9A41AD-2F1C-4B6A-BB4F-190D2ECB994E}"/>
    <cellStyle name="40% - Accent1 3 2 2 8" xfId="31512" xr:uid="{8F508EE4-A0DA-4E77-8622-715AC92DDC61}"/>
    <cellStyle name="40% - Accent1 3 2 3" xfId="2662" xr:uid="{2BDA444F-5166-4EE1-87FD-D0C56151427D}"/>
    <cellStyle name="40% - Accent1 3 2 3 2" xfId="11139" xr:uid="{65CBEA23-84EF-48E2-B906-518A2DA9B9B0}"/>
    <cellStyle name="40% - Accent1 3 2 3 2 2" xfId="16268" xr:uid="{002EC6D1-BCFF-4BCB-A42A-D39B1A3187FF}"/>
    <cellStyle name="40% - Accent1 3 2 3 2 2 2" xfId="26197" xr:uid="{5CF74744-71FD-4F0B-A3CC-55D9FD0CB59D}"/>
    <cellStyle name="40% - Accent1 3 2 3 2 2 2 2" xfId="48404" xr:uid="{1E5379AC-06EF-4865-B53C-FF24099C6CD2}"/>
    <cellStyle name="40% - Accent1 3 2 3 2 2 3" xfId="38756" xr:uid="{9964CEDB-710A-4523-8DE5-9C6557B9BA4A}"/>
    <cellStyle name="40% - Accent1 3 2 3 2 3" xfId="21239" xr:uid="{8A1B66DC-673A-444F-B011-B2D8B481F863}"/>
    <cellStyle name="40% - Accent1 3 2 3 2 3 2" xfId="43574" xr:uid="{15280D28-D9C6-44BD-B6FC-C1A4C4658980}"/>
    <cellStyle name="40% - Accent1 3 2 3 2 4" xfId="33926" xr:uid="{91A3CB19-088C-4200-A06E-9A111A109A7B}"/>
    <cellStyle name="40% - Accent1 3 2 3 3" xfId="13770" xr:uid="{5A4942CC-3998-4F29-950C-C0C238BCBC14}"/>
    <cellStyle name="40% - Accent1 3 2 3 3 2" xfId="23719" xr:uid="{C5AB436D-B286-4652-9112-63A321696880}"/>
    <cellStyle name="40% - Accent1 3 2 3 3 2 2" xfId="45992" xr:uid="{30B9EC6D-460C-4A01-ADE8-0A570D8F587A}"/>
    <cellStyle name="40% - Accent1 3 2 3 3 3" xfId="36344" xr:uid="{C95BB0A1-120E-4646-AB52-53284EE72D40}"/>
    <cellStyle name="40% - Accent1 3 2 3 4" xfId="18768" xr:uid="{F6E4F9C4-B8DF-4FD8-BAA7-F4F17838BE83}"/>
    <cellStyle name="40% - Accent1 3 2 3 4 2" xfId="41164" xr:uid="{C4426340-57DD-4120-AB28-52E944BA9A4C}"/>
    <cellStyle name="40% - Accent1 3 2 3 5" xfId="31516" xr:uid="{BB099F35-A44D-4364-BC27-EE920F249507}"/>
    <cellStyle name="40% - Accent1 3 2 4" xfId="2663" xr:uid="{B22253E7-D5AE-4A55-94D1-CAA3F7DEF7C1}"/>
    <cellStyle name="40% - Accent1 3 2 4 2" xfId="11140" xr:uid="{AA0F29BF-ADF7-4BA2-A7AD-4D81A8D76478}"/>
    <cellStyle name="40% - Accent1 3 2 4 2 2" xfId="16269" xr:uid="{AAE285D9-F735-42B6-8F0D-1B5E6A83344A}"/>
    <cellStyle name="40% - Accent1 3 2 4 2 2 2" xfId="26198" xr:uid="{5B6E9340-98F3-467A-9746-8E3CF288CF08}"/>
    <cellStyle name="40% - Accent1 3 2 4 2 2 2 2" xfId="48405" xr:uid="{11DD667E-5532-4C76-B6AE-32EBF6187848}"/>
    <cellStyle name="40% - Accent1 3 2 4 2 2 3" xfId="38757" xr:uid="{3F5E2976-256F-4772-8B80-15B3628EEBC5}"/>
    <cellStyle name="40% - Accent1 3 2 4 2 3" xfId="21240" xr:uid="{3F1CC2AE-AC68-4089-B758-6B5E96B9CFBE}"/>
    <cellStyle name="40% - Accent1 3 2 4 2 3 2" xfId="43575" xr:uid="{445A91C7-433D-4D1F-9EB9-8E7181864334}"/>
    <cellStyle name="40% - Accent1 3 2 4 2 4" xfId="33927" xr:uid="{F50B7654-D0D1-4BC3-AE22-7A6D7F2B11B2}"/>
    <cellStyle name="40% - Accent1 3 2 4 3" xfId="13771" xr:uid="{036AAD3F-2E2B-4F27-9F32-03F1BE9FB770}"/>
    <cellStyle name="40% - Accent1 3 2 4 3 2" xfId="23720" xr:uid="{544EF31C-6F59-4E3F-9711-C3D748406F3A}"/>
    <cellStyle name="40% - Accent1 3 2 4 3 2 2" xfId="45993" xr:uid="{3F688C0E-5C31-4FDD-8F11-3D277B1BCAC1}"/>
    <cellStyle name="40% - Accent1 3 2 4 3 3" xfId="36345" xr:uid="{FF589DD0-CC4D-47EF-A3CC-B3D0D865F6B1}"/>
    <cellStyle name="40% - Accent1 3 2 4 4" xfId="18769" xr:uid="{83D221C0-23BD-4253-8B1E-DA4FB1BA9941}"/>
    <cellStyle name="40% - Accent1 3 2 4 4 2" xfId="41165" xr:uid="{91255B99-91A1-47CB-9B7A-C1CF456EE93C}"/>
    <cellStyle name="40% - Accent1 3 2 4 5" xfId="31517" xr:uid="{D51D2483-2E23-48DF-9D92-E16A89BFC95E}"/>
    <cellStyle name="40% - Accent1 3 2 5" xfId="2664" xr:uid="{2C42AE2A-4626-4CE1-891F-A0BA443A066F}"/>
    <cellStyle name="40% - Accent1 3 2 5 2" xfId="11141" xr:uid="{8D7AA57A-D316-49C3-ACAB-489376C5546A}"/>
    <cellStyle name="40% - Accent1 3 2 5 2 2" xfId="16270" xr:uid="{CF38FE91-E47C-4B39-A41D-15AF7EEB1050}"/>
    <cellStyle name="40% - Accent1 3 2 5 2 2 2" xfId="26199" xr:uid="{69A9E43E-596B-4577-A22B-97DC069AD35E}"/>
    <cellStyle name="40% - Accent1 3 2 5 2 2 2 2" xfId="48406" xr:uid="{27B53F5E-D352-43B7-85E2-96E6FAF6DF37}"/>
    <cellStyle name="40% - Accent1 3 2 5 2 2 3" xfId="38758" xr:uid="{B5066E70-3B79-4918-8007-14E7674E65F5}"/>
    <cellStyle name="40% - Accent1 3 2 5 2 3" xfId="21241" xr:uid="{5E998921-BEAF-4BFE-9B07-5FD503135C96}"/>
    <cellStyle name="40% - Accent1 3 2 5 2 3 2" xfId="43576" xr:uid="{61672DB3-86C5-4CE0-8056-77303EE8838C}"/>
    <cellStyle name="40% - Accent1 3 2 5 2 4" xfId="33928" xr:uid="{B4E9449E-7168-437C-B393-0CCDD28046E6}"/>
    <cellStyle name="40% - Accent1 3 2 5 3" xfId="13772" xr:uid="{13960A54-1F4C-421C-8BB6-C7BFCD581B41}"/>
    <cellStyle name="40% - Accent1 3 2 5 3 2" xfId="23721" xr:uid="{9332B1AC-CED3-4EB6-9602-2B44040CBFDB}"/>
    <cellStyle name="40% - Accent1 3 2 5 3 2 2" xfId="45994" xr:uid="{96C4B413-C65D-49D4-AED5-F7970397140B}"/>
    <cellStyle name="40% - Accent1 3 2 5 3 3" xfId="36346" xr:uid="{9F70F03D-52C1-40FA-A239-D5FFBC85FE48}"/>
    <cellStyle name="40% - Accent1 3 2 5 4" xfId="18770" xr:uid="{CD1CD5E6-EC7B-48F1-8849-D612395CB015}"/>
    <cellStyle name="40% - Accent1 3 2 5 4 2" xfId="41166" xr:uid="{020D6A75-9245-44B4-96F7-B1047ED66164}"/>
    <cellStyle name="40% - Accent1 3 2 5 5" xfId="31518" xr:uid="{BFD27DC3-18C3-448A-95F2-113A9B2B51A6}"/>
    <cellStyle name="40% - Accent1 3 2 6" xfId="11134" xr:uid="{AF344170-E0F4-4BD9-B072-F2D51E16D22A}"/>
    <cellStyle name="40% - Accent1 3 2 6 2" xfId="16263" xr:uid="{3C963494-F2EB-405E-AFC3-A7D9A00F62D4}"/>
    <cellStyle name="40% - Accent1 3 2 6 2 2" xfId="26192" xr:uid="{495D4F64-1BCB-4BAD-9BE7-23D90BA68406}"/>
    <cellStyle name="40% - Accent1 3 2 6 2 2 2" xfId="48399" xr:uid="{1B615FF1-402C-4F02-BDB4-D4D32B120805}"/>
    <cellStyle name="40% - Accent1 3 2 6 2 3" xfId="38751" xr:uid="{5A24BBF7-11E9-410C-944E-8322A02D7F7A}"/>
    <cellStyle name="40% - Accent1 3 2 6 3" xfId="21234" xr:uid="{77519135-6A67-4CD5-B020-FA12805F8D3D}"/>
    <cellStyle name="40% - Accent1 3 2 6 3 2" xfId="43569" xr:uid="{AB1152CA-0FC2-485A-8DE8-78ED0207FAC0}"/>
    <cellStyle name="40% - Accent1 3 2 6 4" xfId="33921" xr:uid="{39BB154B-664C-4FEA-BB3A-6FCC1A8BD34A}"/>
    <cellStyle name="40% - Accent1 3 2 7" xfId="13765" xr:uid="{4DD5329D-C511-4FFC-957D-6D37F3EF51F2}"/>
    <cellStyle name="40% - Accent1 3 2 7 2" xfId="23714" xr:uid="{A49B9ED6-B88B-4A97-972F-9A412EE525E5}"/>
    <cellStyle name="40% - Accent1 3 2 7 2 2" xfId="45987" xr:uid="{6F30C57A-B1D5-4BCF-A3B9-5B5CD0A8570E}"/>
    <cellStyle name="40% - Accent1 3 2 7 3" xfId="36339" xr:uid="{C9E2BCFE-2465-4B6F-9193-A39C58065304}"/>
    <cellStyle name="40% - Accent1 3 2 8" xfId="18763" xr:uid="{8E405B03-2D10-449A-9F34-379D7AE7066E}"/>
    <cellStyle name="40% - Accent1 3 2 8 2" xfId="41159" xr:uid="{1125FE5A-2FFF-4659-BBDF-119F499848AA}"/>
    <cellStyle name="40% - Accent1 3 2 9" xfId="31511" xr:uid="{1A6EF31E-37F5-4D79-A337-AE4173F9913A}"/>
    <cellStyle name="40% - Accent1 3 3" xfId="2665" xr:uid="{8319CA28-F188-419E-9FAA-1EB6E9F982D9}"/>
    <cellStyle name="40% - Accent1 3 3 2" xfId="2666" xr:uid="{C8ECFF3E-B424-47D4-8724-5FD6CC4EF632}"/>
    <cellStyle name="40% - Accent1 3 3 2 2" xfId="2667" xr:uid="{BCA62442-D06E-49E4-9549-9A514D69E44C}"/>
    <cellStyle name="40% - Accent1 3 3 2 2 2" xfId="11144" xr:uid="{2020F504-122C-42C5-864C-21ED7D6524F5}"/>
    <cellStyle name="40% - Accent1 3 3 2 2 2 2" xfId="16273" xr:uid="{F278245A-E1CD-467A-A0FC-A6F62ECDA641}"/>
    <cellStyle name="40% - Accent1 3 3 2 2 2 2 2" xfId="26202" xr:uid="{01ABB593-AA3C-4BCB-93CA-7691D25DA71D}"/>
    <cellStyle name="40% - Accent1 3 3 2 2 2 2 2 2" xfId="48409" xr:uid="{3063CDFA-97A4-447B-9772-A9632B54D965}"/>
    <cellStyle name="40% - Accent1 3 3 2 2 2 2 3" xfId="38761" xr:uid="{EDDBF153-AA0B-4273-A794-4E536A099558}"/>
    <cellStyle name="40% - Accent1 3 3 2 2 2 3" xfId="21244" xr:uid="{24D82C32-CA5C-4DA2-98E3-67F1AB644D5C}"/>
    <cellStyle name="40% - Accent1 3 3 2 2 2 3 2" xfId="43579" xr:uid="{ED7B72BD-7D89-46ED-A36E-AFA8C327730D}"/>
    <cellStyle name="40% - Accent1 3 3 2 2 2 4" xfId="33931" xr:uid="{019E49B5-0171-4EF2-A7AB-6260BCAD3B98}"/>
    <cellStyle name="40% - Accent1 3 3 2 2 3" xfId="13775" xr:uid="{A3A9D2B4-01C9-4636-B836-ABAB1E3F530C}"/>
    <cellStyle name="40% - Accent1 3 3 2 2 3 2" xfId="23724" xr:uid="{BEEF355D-AD07-45A0-80F0-F9B74F29705C}"/>
    <cellStyle name="40% - Accent1 3 3 2 2 3 2 2" xfId="45997" xr:uid="{4D25BF9E-71FD-4D78-9234-A6F830C0ECCF}"/>
    <cellStyle name="40% - Accent1 3 3 2 2 3 3" xfId="36349" xr:uid="{AE61796C-ABF8-492C-8594-59C9837CB8FF}"/>
    <cellStyle name="40% - Accent1 3 3 2 2 4" xfId="18773" xr:uid="{3CEC5FFE-83B7-413E-9061-CCC6543A7AC8}"/>
    <cellStyle name="40% - Accent1 3 3 2 2 4 2" xfId="41169" xr:uid="{1E0B6628-7C03-4BFF-949B-03B0FAF507AC}"/>
    <cellStyle name="40% - Accent1 3 3 2 2 5" xfId="31521" xr:uid="{5D518A82-03C7-446C-9C46-F7B55B80B6CE}"/>
    <cellStyle name="40% - Accent1 3 3 2 3" xfId="2668" xr:uid="{BAFAEBEC-4E24-4A5A-B69F-E382DB573ADC}"/>
    <cellStyle name="40% - Accent1 3 3 2 3 2" xfId="11145" xr:uid="{1EDB23FE-48DD-4EA1-9048-7519CD8C25B2}"/>
    <cellStyle name="40% - Accent1 3 3 2 3 2 2" xfId="16274" xr:uid="{3528F76A-1DF8-427A-8105-760E3CA2AA80}"/>
    <cellStyle name="40% - Accent1 3 3 2 3 2 2 2" xfId="26203" xr:uid="{A4DBB11D-F6A1-4AA1-AE5C-BD8529C89070}"/>
    <cellStyle name="40% - Accent1 3 3 2 3 2 2 2 2" xfId="48410" xr:uid="{15DC1AB8-5644-4FC5-A3B8-E196284E502E}"/>
    <cellStyle name="40% - Accent1 3 3 2 3 2 2 3" xfId="38762" xr:uid="{5DDABDE0-ACDF-4D3D-97D2-ED344F920B5E}"/>
    <cellStyle name="40% - Accent1 3 3 2 3 2 3" xfId="21245" xr:uid="{EB49AA1B-FC2C-47A2-B312-CD34B0FE4756}"/>
    <cellStyle name="40% - Accent1 3 3 2 3 2 3 2" xfId="43580" xr:uid="{ED7351D1-A3F0-4F7C-B6A0-68039DD28D26}"/>
    <cellStyle name="40% - Accent1 3 3 2 3 2 4" xfId="33932" xr:uid="{3657D35E-6E8A-4674-8074-ECCA1DF0F349}"/>
    <cellStyle name="40% - Accent1 3 3 2 3 3" xfId="13776" xr:uid="{E4CE55BE-8BE3-4330-9CE1-094ACBC60055}"/>
    <cellStyle name="40% - Accent1 3 3 2 3 3 2" xfId="23725" xr:uid="{8105AE5F-DCB6-41E7-8962-511E99CCCA9D}"/>
    <cellStyle name="40% - Accent1 3 3 2 3 3 2 2" xfId="45998" xr:uid="{CCD56CCF-9990-4A80-91A8-C96544B2303D}"/>
    <cellStyle name="40% - Accent1 3 3 2 3 3 3" xfId="36350" xr:uid="{B99594AB-D193-4EC7-B88B-3B06F8897B40}"/>
    <cellStyle name="40% - Accent1 3 3 2 3 4" xfId="18774" xr:uid="{40039C19-6BB1-4EA8-AB8F-14FFFED24350}"/>
    <cellStyle name="40% - Accent1 3 3 2 3 4 2" xfId="41170" xr:uid="{F84116B4-628F-4405-BD7C-62FE9BA59676}"/>
    <cellStyle name="40% - Accent1 3 3 2 3 5" xfId="31522" xr:uid="{C2137099-8642-4F6E-B325-D801B2A91CD5}"/>
    <cellStyle name="40% - Accent1 3 3 2 4" xfId="2669" xr:uid="{A46A4595-A4EB-4641-97BD-F577E5420890}"/>
    <cellStyle name="40% - Accent1 3 3 2 4 2" xfId="11146" xr:uid="{68CFB2A2-5D0B-4E16-8B43-B8A708001AD6}"/>
    <cellStyle name="40% - Accent1 3 3 2 4 2 2" xfId="16275" xr:uid="{F98AB91D-BB77-44A2-AE53-B530BD7DC8D9}"/>
    <cellStyle name="40% - Accent1 3 3 2 4 2 2 2" xfId="26204" xr:uid="{F906F22C-6A20-4793-B21D-32B72C7F7A08}"/>
    <cellStyle name="40% - Accent1 3 3 2 4 2 2 2 2" xfId="48411" xr:uid="{F631D5AD-6B4B-4E3C-9D79-245C90A5F7A0}"/>
    <cellStyle name="40% - Accent1 3 3 2 4 2 2 3" xfId="38763" xr:uid="{E1C9AFF3-5B50-4674-89D9-4E148E9B64B9}"/>
    <cellStyle name="40% - Accent1 3 3 2 4 2 3" xfId="21246" xr:uid="{D9FE25F8-9C87-4169-BD29-3BE517AE99BD}"/>
    <cellStyle name="40% - Accent1 3 3 2 4 2 3 2" xfId="43581" xr:uid="{07E054F0-79E7-445D-8B5B-87CCCE8EEF2F}"/>
    <cellStyle name="40% - Accent1 3 3 2 4 2 4" xfId="33933" xr:uid="{5A0BF56F-BA03-49D7-A804-545ABDD8A347}"/>
    <cellStyle name="40% - Accent1 3 3 2 4 3" xfId="13777" xr:uid="{96E264C4-3A8F-4515-A46D-97EEFEEA2963}"/>
    <cellStyle name="40% - Accent1 3 3 2 4 3 2" xfId="23726" xr:uid="{B34D45CF-2776-4A3E-888C-58D7C193905B}"/>
    <cellStyle name="40% - Accent1 3 3 2 4 3 2 2" xfId="45999" xr:uid="{828D9454-0567-417A-B01E-BD847FAADDDC}"/>
    <cellStyle name="40% - Accent1 3 3 2 4 3 3" xfId="36351" xr:uid="{0ED4C12A-8171-44EF-92A9-21B300722308}"/>
    <cellStyle name="40% - Accent1 3 3 2 4 4" xfId="18775" xr:uid="{494EF2CC-4C52-4176-825F-CD37C900377E}"/>
    <cellStyle name="40% - Accent1 3 3 2 4 4 2" xfId="41171" xr:uid="{8A0388DB-9572-46B8-A9C9-D55E2F9BE5F4}"/>
    <cellStyle name="40% - Accent1 3 3 2 4 5" xfId="31523" xr:uid="{4F88A8BE-4E1C-4816-B23B-02F61E9DE1B0}"/>
    <cellStyle name="40% - Accent1 3 3 2 5" xfId="11143" xr:uid="{1FBE6AA6-B3DD-4E33-B8D8-D1BBFD671E19}"/>
    <cellStyle name="40% - Accent1 3 3 2 5 2" xfId="16272" xr:uid="{D395C580-619F-4DA8-B63A-A8E21A80258D}"/>
    <cellStyle name="40% - Accent1 3 3 2 5 2 2" xfId="26201" xr:uid="{D6CC73FF-5802-4F08-9A66-68D96CC0DDB6}"/>
    <cellStyle name="40% - Accent1 3 3 2 5 2 2 2" xfId="48408" xr:uid="{0A1FB890-92B6-4916-A4E5-31848D0F05E5}"/>
    <cellStyle name="40% - Accent1 3 3 2 5 2 3" xfId="38760" xr:uid="{17A4B661-AE4A-464A-AAE5-8CEE283BDA67}"/>
    <cellStyle name="40% - Accent1 3 3 2 5 3" xfId="21243" xr:uid="{D5B2243B-DFCD-479A-9151-A0847686913F}"/>
    <cellStyle name="40% - Accent1 3 3 2 5 3 2" xfId="43578" xr:uid="{2F07DC76-1BBC-42E0-8100-06A566E5261A}"/>
    <cellStyle name="40% - Accent1 3 3 2 5 4" xfId="33930" xr:uid="{8836D19B-116B-4E9E-BBD1-5C9FAE80D078}"/>
    <cellStyle name="40% - Accent1 3 3 2 6" xfId="13774" xr:uid="{FB96D282-52E8-4585-A0DE-A382211D7277}"/>
    <cellStyle name="40% - Accent1 3 3 2 6 2" xfId="23723" xr:uid="{35989A1C-3782-46AB-AC75-655510E5E847}"/>
    <cellStyle name="40% - Accent1 3 3 2 6 2 2" xfId="45996" xr:uid="{EBD57313-EE8C-4619-8884-389428D9B8F7}"/>
    <cellStyle name="40% - Accent1 3 3 2 6 3" xfId="36348" xr:uid="{DEEAB81D-2F81-407A-A2AE-37AE1290FCEA}"/>
    <cellStyle name="40% - Accent1 3 3 2 7" xfId="18772" xr:uid="{B9881FCA-A408-4E76-9D53-705536836ACB}"/>
    <cellStyle name="40% - Accent1 3 3 2 7 2" xfId="41168" xr:uid="{3C5766B5-6B42-4FFC-99DE-2BBA8280F409}"/>
    <cellStyle name="40% - Accent1 3 3 2 8" xfId="31520" xr:uid="{2369B030-9BDF-4B7B-BA22-1AD88F0738E4}"/>
    <cellStyle name="40% - Accent1 3 3 3" xfId="2670" xr:uid="{957792FC-A9B1-4234-9076-30835B9290DF}"/>
    <cellStyle name="40% - Accent1 3 3 3 2" xfId="11147" xr:uid="{6884840B-FFFD-4855-A355-56BFD37A43AC}"/>
    <cellStyle name="40% - Accent1 3 3 3 2 2" xfId="16276" xr:uid="{BBE6AD71-47D8-430F-9E82-0B6FC0A3F826}"/>
    <cellStyle name="40% - Accent1 3 3 3 2 2 2" xfId="26205" xr:uid="{AF3750A7-F921-4C32-B1A4-38AAC1EE7F8D}"/>
    <cellStyle name="40% - Accent1 3 3 3 2 2 2 2" xfId="48412" xr:uid="{7483B124-C848-4C49-88A2-F106BCEE9B0C}"/>
    <cellStyle name="40% - Accent1 3 3 3 2 2 3" xfId="38764" xr:uid="{8E230283-7113-40C8-BA6D-2202A21FCB2A}"/>
    <cellStyle name="40% - Accent1 3 3 3 2 3" xfId="21247" xr:uid="{494FD4D8-B615-4DC4-8A77-2D50C96704BB}"/>
    <cellStyle name="40% - Accent1 3 3 3 2 3 2" xfId="43582" xr:uid="{4AD50FBF-B51F-442C-8458-4095782A65A3}"/>
    <cellStyle name="40% - Accent1 3 3 3 2 4" xfId="33934" xr:uid="{C88D34D3-139E-4496-9FA9-875088647FB5}"/>
    <cellStyle name="40% - Accent1 3 3 3 3" xfId="13778" xr:uid="{C37016D1-28E2-40A8-AAB0-7DDC94951B05}"/>
    <cellStyle name="40% - Accent1 3 3 3 3 2" xfId="23727" xr:uid="{46182184-913A-4930-9272-209F2306F72F}"/>
    <cellStyle name="40% - Accent1 3 3 3 3 2 2" xfId="46000" xr:uid="{D977F37D-FBE8-4962-839C-573BDD288F8B}"/>
    <cellStyle name="40% - Accent1 3 3 3 3 3" xfId="36352" xr:uid="{F997E00C-9FB6-4D20-8DA7-B6B620445C74}"/>
    <cellStyle name="40% - Accent1 3 3 3 4" xfId="18776" xr:uid="{6380535E-A625-48F4-87CC-DC435C03C5D7}"/>
    <cellStyle name="40% - Accent1 3 3 3 4 2" xfId="41172" xr:uid="{88E99C64-AB28-45DB-9E9C-9FC30B6D19D0}"/>
    <cellStyle name="40% - Accent1 3 3 3 5" xfId="31524" xr:uid="{F0ED067A-2C30-4062-8677-46CB6B71E118}"/>
    <cellStyle name="40% - Accent1 3 3 4" xfId="2671" xr:uid="{A0626B74-22C8-48C3-AFB6-7763D1F802EB}"/>
    <cellStyle name="40% - Accent1 3 3 4 2" xfId="11148" xr:uid="{06BE0063-B235-4A59-8335-48943880C13D}"/>
    <cellStyle name="40% - Accent1 3 3 4 2 2" xfId="16277" xr:uid="{7EF00750-4456-4762-97F9-86FF0BBA42F0}"/>
    <cellStyle name="40% - Accent1 3 3 4 2 2 2" xfId="26206" xr:uid="{DA55C202-B2EA-4CD9-AF51-410A595CC568}"/>
    <cellStyle name="40% - Accent1 3 3 4 2 2 2 2" xfId="48413" xr:uid="{C23FF4D0-A86F-4C69-88E5-5BA3AA8D401D}"/>
    <cellStyle name="40% - Accent1 3 3 4 2 2 3" xfId="38765" xr:uid="{C75B109E-CB43-4831-9E83-1CA4A11451C5}"/>
    <cellStyle name="40% - Accent1 3 3 4 2 3" xfId="21248" xr:uid="{8798B4D5-331E-4602-AF30-22D616BBE7A2}"/>
    <cellStyle name="40% - Accent1 3 3 4 2 3 2" xfId="43583" xr:uid="{5984B955-130E-4C98-BDEA-69742ADCDF52}"/>
    <cellStyle name="40% - Accent1 3 3 4 2 4" xfId="33935" xr:uid="{6EE76E84-1406-49CB-B567-E1A497E20E75}"/>
    <cellStyle name="40% - Accent1 3 3 4 3" xfId="13779" xr:uid="{5A96DC6E-27FD-43B3-A777-B2409BAB6CE1}"/>
    <cellStyle name="40% - Accent1 3 3 4 3 2" xfId="23728" xr:uid="{0E3EF470-494C-43B5-ABF3-E3E4B7D77944}"/>
    <cellStyle name="40% - Accent1 3 3 4 3 2 2" xfId="46001" xr:uid="{AD8B323F-28C2-4756-9D44-135946318FCD}"/>
    <cellStyle name="40% - Accent1 3 3 4 3 3" xfId="36353" xr:uid="{0C6CD339-0983-46F8-B919-F093B38E1C3C}"/>
    <cellStyle name="40% - Accent1 3 3 4 4" xfId="18777" xr:uid="{CC7815D6-6D6E-4167-90FE-7163D6667F11}"/>
    <cellStyle name="40% - Accent1 3 3 4 4 2" xfId="41173" xr:uid="{7853947E-86BC-48E8-8838-22207A60445F}"/>
    <cellStyle name="40% - Accent1 3 3 4 5" xfId="31525" xr:uid="{C94CD136-E218-41A8-822F-58348D881CF7}"/>
    <cellStyle name="40% - Accent1 3 3 5" xfId="2672" xr:uid="{7E215EBD-2A43-433C-B65D-735DCE27EFC4}"/>
    <cellStyle name="40% - Accent1 3 3 5 2" xfId="11149" xr:uid="{2ED7CC8C-CA3D-423B-A299-C140641A1A40}"/>
    <cellStyle name="40% - Accent1 3 3 5 2 2" xfId="16278" xr:uid="{5C5CCDA9-BB10-4DA0-981C-031119CFB665}"/>
    <cellStyle name="40% - Accent1 3 3 5 2 2 2" xfId="26207" xr:uid="{B1C87211-F139-40D8-A2D3-A7E6058310A1}"/>
    <cellStyle name="40% - Accent1 3 3 5 2 2 2 2" xfId="48414" xr:uid="{35E87677-5847-4E29-ABCD-1484443448B6}"/>
    <cellStyle name="40% - Accent1 3 3 5 2 2 3" xfId="38766" xr:uid="{689F9EF2-A5F4-45BF-BCF9-C46E793963E2}"/>
    <cellStyle name="40% - Accent1 3 3 5 2 3" xfId="21249" xr:uid="{B908F9CA-014B-4F77-BB26-69CB04FA1EDD}"/>
    <cellStyle name="40% - Accent1 3 3 5 2 3 2" xfId="43584" xr:uid="{28FFC3FF-1017-49AF-B5A1-191F4F894D96}"/>
    <cellStyle name="40% - Accent1 3 3 5 2 4" xfId="33936" xr:uid="{E7065281-8C31-4C68-96D3-375CB8A14022}"/>
    <cellStyle name="40% - Accent1 3 3 5 3" xfId="13780" xr:uid="{879C5942-4CB6-4A69-878B-212C8CF07AD4}"/>
    <cellStyle name="40% - Accent1 3 3 5 3 2" xfId="23729" xr:uid="{6076F340-56BF-4D4F-A607-C428C12AA172}"/>
    <cellStyle name="40% - Accent1 3 3 5 3 2 2" xfId="46002" xr:uid="{B9B9F91A-7C97-4FD2-9810-D808D669E339}"/>
    <cellStyle name="40% - Accent1 3 3 5 3 3" xfId="36354" xr:uid="{A8F981A0-07D5-409C-A626-18FD83CD597F}"/>
    <cellStyle name="40% - Accent1 3 3 5 4" xfId="18778" xr:uid="{CB2024DD-A670-400D-9D6E-76FA69D8B995}"/>
    <cellStyle name="40% - Accent1 3 3 5 4 2" xfId="41174" xr:uid="{B0B4517B-D8FF-4842-97AB-918089CB7A38}"/>
    <cellStyle name="40% - Accent1 3 3 5 5" xfId="31526" xr:uid="{F56C71E3-CF45-4C86-B2D9-FC45BBED798B}"/>
    <cellStyle name="40% - Accent1 3 3 6" xfId="11142" xr:uid="{DB0142B6-E9F3-4406-AC99-C6662B656AD6}"/>
    <cellStyle name="40% - Accent1 3 3 6 2" xfId="16271" xr:uid="{4FF6E238-05C8-4790-B910-F303716E665B}"/>
    <cellStyle name="40% - Accent1 3 3 6 2 2" xfId="26200" xr:uid="{E59BA5F2-60E8-4345-932A-FFB2D1913796}"/>
    <cellStyle name="40% - Accent1 3 3 6 2 2 2" xfId="48407" xr:uid="{6801DBF0-DF2C-48D8-8111-E55E1A742393}"/>
    <cellStyle name="40% - Accent1 3 3 6 2 3" xfId="38759" xr:uid="{116C00FF-CF11-432C-A27F-E0F26BAE2B7B}"/>
    <cellStyle name="40% - Accent1 3 3 6 3" xfId="21242" xr:uid="{5813FB75-5ECC-41C2-AD71-B528E904B508}"/>
    <cellStyle name="40% - Accent1 3 3 6 3 2" xfId="43577" xr:uid="{A9BB0F90-1DD9-4F3C-9288-FFC82B3374B6}"/>
    <cellStyle name="40% - Accent1 3 3 6 4" xfId="33929" xr:uid="{986C5600-AD59-4412-BBCA-D2DD3C90CB67}"/>
    <cellStyle name="40% - Accent1 3 3 7" xfId="13773" xr:uid="{F6F5F45F-23A9-4BDE-ABDD-40E338E9074C}"/>
    <cellStyle name="40% - Accent1 3 3 7 2" xfId="23722" xr:uid="{9388697F-07E7-4CA9-85EB-72C922A886A0}"/>
    <cellStyle name="40% - Accent1 3 3 7 2 2" xfId="45995" xr:uid="{0B80016F-AB6C-49D3-AAE6-39CE1C326E39}"/>
    <cellStyle name="40% - Accent1 3 3 7 3" xfId="36347" xr:uid="{299A0B55-0C03-459B-B2E6-271439D5EA3C}"/>
    <cellStyle name="40% - Accent1 3 3 8" xfId="18771" xr:uid="{5C9F7731-7B8C-4F97-9640-AA3EDBF18FB2}"/>
    <cellStyle name="40% - Accent1 3 3 8 2" xfId="41167" xr:uid="{54BC7B9A-717F-4D1F-9B14-292B8E145494}"/>
    <cellStyle name="40% - Accent1 3 3 9" xfId="31519" xr:uid="{A2619507-CF1C-4046-8B40-A0EDB9316E6B}"/>
    <cellStyle name="40% - Accent1 3 4" xfId="2673" xr:uid="{705281B3-CCD3-48BF-933E-3F0B9E26BC41}"/>
    <cellStyle name="40% - Accent1 3 4 2" xfId="2674" xr:uid="{319EE979-3720-4B88-9E99-73AA5980BE52}"/>
    <cellStyle name="40% - Accent1 3 4 2 2" xfId="2675" xr:uid="{A4DC35D5-F06D-43D5-AB5C-7265FF970FB3}"/>
    <cellStyle name="40% - Accent1 3 4 2 2 2" xfId="11152" xr:uid="{6C41F0A6-45D0-4850-9BCB-B788BF13A9FA}"/>
    <cellStyle name="40% - Accent1 3 4 2 2 2 2" xfId="16281" xr:uid="{394A8DF2-8BE5-4A1D-9E32-E2D57DB671E9}"/>
    <cellStyle name="40% - Accent1 3 4 2 2 2 2 2" xfId="26210" xr:uid="{973D7A01-3229-40AA-974A-8B81ACDDC7E6}"/>
    <cellStyle name="40% - Accent1 3 4 2 2 2 2 2 2" xfId="48417" xr:uid="{EC3A7D3F-712F-46F8-848F-8A9FCE32E7A0}"/>
    <cellStyle name="40% - Accent1 3 4 2 2 2 2 3" xfId="38769" xr:uid="{C8FDCC06-9816-47AE-A0D5-71971BFCC512}"/>
    <cellStyle name="40% - Accent1 3 4 2 2 2 3" xfId="21252" xr:uid="{65030B3E-5F56-4F46-85BF-6F27CC88B96F}"/>
    <cellStyle name="40% - Accent1 3 4 2 2 2 3 2" xfId="43587" xr:uid="{ADB1746D-873B-41D4-90C9-2908CB871AC5}"/>
    <cellStyle name="40% - Accent1 3 4 2 2 2 4" xfId="33939" xr:uid="{927A4E21-D4DC-4B1E-AF6F-786B8671D12B}"/>
    <cellStyle name="40% - Accent1 3 4 2 2 3" xfId="13783" xr:uid="{E58A4A73-84A2-44FA-855C-C9135A9A3D95}"/>
    <cellStyle name="40% - Accent1 3 4 2 2 3 2" xfId="23732" xr:uid="{CE35FD9B-60DB-402E-A15B-9EDC481045D7}"/>
    <cellStyle name="40% - Accent1 3 4 2 2 3 2 2" xfId="46005" xr:uid="{47CA5A98-CDB6-44B1-B21E-2CB68645A185}"/>
    <cellStyle name="40% - Accent1 3 4 2 2 3 3" xfId="36357" xr:uid="{158AE789-CB7D-4207-9856-97AA40EBFA95}"/>
    <cellStyle name="40% - Accent1 3 4 2 2 4" xfId="18781" xr:uid="{AB2E70D9-814D-411E-8786-23A5515D9E60}"/>
    <cellStyle name="40% - Accent1 3 4 2 2 4 2" xfId="41177" xr:uid="{A74F7DB8-B25C-4A14-ACAD-4B24EC347951}"/>
    <cellStyle name="40% - Accent1 3 4 2 2 5" xfId="31529" xr:uid="{5D153245-38DB-4EFC-90B7-D5169A928914}"/>
    <cellStyle name="40% - Accent1 3 4 2 3" xfId="2676" xr:uid="{3BAD868E-A7AC-424B-BE31-62E80802A1FB}"/>
    <cellStyle name="40% - Accent1 3 4 2 3 2" xfId="11153" xr:uid="{D0AE367A-4631-4B8F-B0BB-09451C4AC9B7}"/>
    <cellStyle name="40% - Accent1 3 4 2 3 2 2" xfId="16282" xr:uid="{D6D51261-8B88-4D1E-A673-F9A3FD0B2F36}"/>
    <cellStyle name="40% - Accent1 3 4 2 3 2 2 2" xfId="26211" xr:uid="{9CDA7ECC-663D-4BEE-8909-98A63E3BC7A0}"/>
    <cellStyle name="40% - Accent1 3 4 2 3 2 2 2 2" xfId="48418" xr:uid="{B10BF6B2-4ECF-4CA5-8256-C2C624816806}"/>
    <cellStyle name="40% - Accent1 3 4 2 3 2 2 3" xfId="38770" xr:uid="{F954F123-034E-4258-9A98-71D4EA19A3A5}"/>
    <cellStyle name="40% - Accent1 3 4 2 3 2 3" xfId="21253" xr:uid="{062247B0-A51A-420B-B16A-DEDFB51BEFC2}"/>
    <cellStyle name="40% - Accent1 3 4 2 3 2 3 2" xfId="43588" xr:uid="{DA41BC53-4F82-46A5-8D10-D5DBFB3158F1}"/>
    <cellStyle name="40% - Accent1 3 4 2 3 2 4" xfId="33940" xr:uid="{690A449D-3DC7-42FE-8F36-27E89781026D}"/>
    <cellStyle name="40% - Accent1 3 4 2 3 3" xfId="13784" xr:uid="{49C19F42-2AB5-4AC7-AFD7-797A6DCBA5FD}"/>
    <cellStyle name="40% - Accent1 3 4 2 3 3 2" xfId="23733" xr:uid="{0BC1E4A1-CD1B-46B2-B37B-3D03A5A52FBA}"/>
    <cellStyle name="40% - Accent1 3 4 2 3 3 2 2" xfId="46006" xr:uid="{ED241B5A-EDCD-4CAA-982E-820F1979FFDA}"/>
    <cellStyle name="40% - Accent1 3 4 2 3 3 3" xfId="36358" xr:uid="{B0E2E4F6-330F-4111-A4F9-4506A0A594D9}"/>
    <cellStyle name="40% - Accent1 3 4 2 3 4" xfId="18782" xr:uid="{C04621B5-F79A-4801-B5C0-8ABE27CF8C33}"/>
    <cellStyle name="40% - Accent1 3 4 2 3 4 2" xfId="41178" xr:uid="{016B4840-4ECF-4FB7-AF85-EA1B59F4FF27}"/>
    <cellStyle name="40% - Accent1 3 4 2 3 5" xfId="31530" xr:uid="{98098654-BFE6-4E68-8D81-182A3C939537}"/>
    <cellStyle name="40% - Accent1 3 4 2 4" xfId="2677" xr:uid="{CFC573B3-F761-4E32-90BF-E99209BBC716}"/>
    <cellStyle name="40% - Accent1 3 4 2 4 2" xfId="11154" xr:uid="{2F5EDA3E-B5C8-49FD-8C30-03C01735DBEA}"/>
    <cellStyle name="40% - Accent1 3 4 2 4 2 2" xfId="16283" xr:uid="{ECF28069-3CD7-4D1E-8A22-BB3D4238D440}"/>
    <cellStyle name="40% - Accent1 3 4 2 4 2 2 2" xfId="26212" xr:uid="{AE36EEAF-AA0F-4082-945C-69385B37DA1E}"/>
    <cellStyle name="40% - Accent1 3 4 2 4 2 2 2 2" xfId="48419" xr:uid="{E49C7306-8624-4F28-94AD-A7D05F9F4DB7}"/>
    <cellStyle name="40% - Accent1 3 4 2 4 2 2 3" xfId="38771" xr:uid="{0E6C4987-83BF-42F2-8DB7-2406122B741B}"/>
    <cellStyle name="40% - Accent1 3 4 2 4 2 3" xfId="21254" xr:uid="{4329E834-17FB-4742-8A49-26DC0C583837}"/>
    <cellStyle name="40% - Accent1 3 4 2 4 2 3 2" xfId="43589" xr:uid="{C9F9519B-2311-43D9-B5BD-383206990B72}"/>
    <cellStyle name="40% - Accent1 3 4 2 4 2 4" xfId="33941" xr:uid="{85A78800-6508-445E-A0EC-16F0B81CD856}"/>
    <cellStyle name="40% - Accent1 3 4 2 4 3" xfId="13785" xr:uid="{35BFB128-011C-4B77-9880-AAC19B6BFE4C}"/>
    <cellStyle name="40% - Accent1 3 4 2 4 3 2" xfId="23734" xr:uid="{62E43371-9275-416A-A0B7-D352563F9A15}"/>
    <cellStyle name="40% - Accent1 3 4 2 4 3 2 2" xfId="46007" xr:uid="{224C4EFB-FAF8-4BF4-AE7B-969242378B48}"/>
    <cellStyle name="40% - Accent1 3 4 2 4 3 3" xfId="36359" xr:uid="{F191CB9D-981D-4384-88B0-B28483D5EACE}"/>
    <cellStyle name="40% - Accent1 3 4 2 4 4" xfId="18783" xr:uid="{02E5DC26-6891-45D7-83AF-9FB91561BEDA}"/>
    <cellStyle name="40% - Accent1 3 4 2 4 4 2" xfId="41179" xr:uid="{FBB145BB-4A87-44A4-A8F8-AB3BDB97DB8C}"/>
    <cellStyle name="40% - Accent1 3 4 2 4 5" xfId="31531" xr:uid="{38485CE0-449D-4BDB-8C60-EDBEE1FF12A4}"/>
    <cellStyle name="40% - Accent1 3 4 2 5" xfId="11151" xr:uid="{C0A16735-9C69-43FA-8633-A074A25FDFAF}"/>
    <cellStyle name="40% - Accent1 3 4 2 5 2" xfId="16280" xr:uid="{CCC7CA40-FAA0-4BE1-BB30-72326CEA7CBA}"/>
    <cellStyle name="40% - Accent1 3 4 2 5 2 2" xfId="26209" xr:uid="{805B5E5E-8FA7-49EE-834D-8F59D2EA960B}"/>
    <cellStyle name="40% - Accent1 3 4 2 5 2 2 2" xfId="48416" xr:uid="{7375DEBB-8B6A-4021-BA92-C32604057F65}"/>
    <cellStyle name="40% - Accent1 3 4 2 5 2 3" xfId="38768" xr:uid="{109421F0-179C-41E8-8169-8D10B9174A3B}"/>
    <cellStyle name="40% - Accent1 3 4 2 5 3" xfId="21251" xr:uid="{46A38161-00CF-4214-B713-F8FCEEBF0DCE}"/>
    <cellStyle name="40% - Accent1 3 4 2 5 3 2" xfId="43586" xr:uid="{6DDAB025-6580-451B-AC66-C3A6539DC66F}"/>
    <cellStyle name="40% - Accent1 3 4 2 5 4" xfId="33938" xr:uid="{F4DDFB52-6F55-479A-A52D-45A9C5AEDB0E}"/>
    <cellStyle name="40% - Accent1 3 4 2 6" xfId="13782" xr:uid="{6898810D-540A-4F3F-B22C-97F997B2C2F0}"/>
    <cellStyle name="40% - Accent1 3 4 2 6 2" xfId="23731" xr:uid="{0EA0950D-D830-48CC-978D-436B235A5248}"/>
    <cellStyle name="40% - Accent1 3 4 2 6 2 2" xfId="46004" xr:uid="{9E70FFFA-3D75-4046-B481-12774F01050B}"/>
    <cellStyle name="40% - Accent1 3 4 2 6 3" xfId="36356" xr:uid="{32D49157-23BE-4EE2-83BE-B9D1C95DE123}"/>
    <cellStyle name="40% - Accent1 3 4 2 7" xfId="18780" xr:uid="{3B7FFD42-A485-4F2D-8AB3-077D5BE34893}"/>
    <cellStyle name="40% - Accent1 3 4 2 7 2" xfId="41176" xr:uid="{6C5ECB7F-A9C1-4028-9FE6-73EF7B928884}"/>
    <cellStyle name="40% - Accent1 3 4 2 8" xfId="31528" xr:uid="{DC25EE34-C485-4627-9364-F11BF5F97D18}"/>
    <cellStyle name="40% - Accent1 3 4 3" xfId="2678" xr:uid="{17C1AC6B-E256-49F9-8B7B-96EF0386225D}"/>
    <cellStyle name="40% - Accent1 3 4 3 2" xfId="11155" xr:uid="{63505DDF-DC78-4778-AC73-9F5FE6A6BE8E}"/>
    <cellStyle name="40% - Accent1 3 4 3 2 2" xfId="16284" xr:uid="{00D8407D-9474-4D01-BB77-8A1298040CF3}"/>
    <cellStyle name="40% - Accent1 3 4 3 2 2 2" xfId="26213" xr:uid="{0610F8DD-D930-4325-8126-B3AFB95B6FF5}"/>
    <cellStyle name="40% - Accent1 3 4 3 2 2 2 2" xfId="48420" xr:uid="{044B4D1A-8773-4E6E-AD1E-04662D0FA4F1}"/>
    <cellStyle name="40% - Accent1 3 4 3 2 2 3" xfId="38772" xr:uid="{BF427E6D-2AEC-4083-BAE7-39467B943494}"/>
    <cellStyle name="40% - Accent1 3 4 3 2 3" xfId="21255" xr:uid="{87CEDF5D-CE24-40B7-9028-1DC25EF991F5}"/>
    <cellStyle name="40% - Accent1 3 4 3 2 3 2" xfId="43590" xr:uid="{9142772F-B25D-4B90-BC52-3F7B1914D644}"/>
    <cellStyle name="40% - Accent1 3 4 3 2 4" xfId="33942" xr:uid="{DE8DE5B6-8D20-4F4A-B513-C33CDC3380FB}"/>
    <cellStyle name="40% - Accent1 3 4 3 3" xfId="13786" xr:uid="{C11966FB-1A74-4FD5-B7C6-5F36705B8616}"/>
    <cellStyle name="40% - Accent1 3 4 3 3 2" xfId="23735" xr:uid="{D6F4D843-1F84-4434-A991-FBE3B3952B24}"/>
    <cellStyle name="40% - Accent1 3 4 3 3 2 2" xfId="46008" xr:uid="{984965AD-ED1D-4864-AEB7-C5C985688920}"/>
    <cellStyle name="40% - Accent1 3 4 3 3 3" xfId="36360" xr:uid="{7BFC5ED0-5304-4AA1-814D-ACA36CAA188A}"/>
    <cellStyle name="40% - Accent1 3 4 3 4" xfId="18784" xr:uid="{2D2091A0-1D70-40DD-B11C-7B438736CB74}"/>
    <cellStyle name="40% - Accent1 3 4 3 4 2" xfId="41180" xr:uid="{AD13941D-11ED-4E32-A615-4BFB85131D92}"/>
    <cellStyle name="40% - Accent1 3 4 3 5" xfId="31532" xr:uid="{0E5EBD02-204E-43B3-87CE-B0117D5027A1}"/>
    <cellStyle name="40% - Accent1 3 4 4" xfId="2679" xr:uid="{9AF4020C-A676-49E9-82DC-63011EDF9278}"/>
    <cellStyle name="40% - Accent1 3 4 4 2" xfId="11156" xr:uid="{6C46882D-6799-4BD0-9582-28990F97C71E}"/>
    <cellStyle name="40% - Accent1 3 4 4 2 2" xfId="16285" xr:uid="{21EBD67F-4064-46F0-B831-5BEA16A8FA7B}"/>
    <cellStyle name="40% - Accent1 3 4 4 2 2 2" xfId="26214" xr:uid="{C97B272B-3D02-41A0-BF85-BEC900A25252}"/>
    <cellStyle name="40% - Accent1 3 4 4 2 2 2 2" xfId="48421" xr:uid="{5A6C2696-A9AF-4DB8-967A-77092075168E}"/>
    <cellStyle name="40% - Accent1 3 4 4 2 2 3" xfId="38773" xr:uid="{9CC0378E-666C-4EE2-949A-0DA63F9C8A40}"/>
    <cellStyle name="40% - Accent1 3 4 4 2 3" xfId="21256" xr:uid="{335EFB51-5725-426A-A94C-6FF134E03E1F}"/>
    <cellStyle name="40% - Accent1 3 4 4 2 3 2" xfId="43591" xr:uid="{1340B756-2464-418C-9DA6-BB844EE6B066}"/>
    <cellStyle name="40% - Accent1 3 4 4 2 4" xfId="33943" xr:uid="{B58E495D-01F8-4DB4-BE12-CA5D7CA0AD1D}"/>
    <cellStyle name="40% - Accent1 3 4 4 3" xfId="13787" xr:uid="{1F82B01C-FC30-4DD8-B8CF-A76BAA986CC5}"/>
    <cellStyle name="40% - Accent1 3 4 4 3 2" xfId="23736" xr:uid="{472CC05F-99E1-4982-9793-E3357B50BEB8}"/>
    <cellStyle name="40% - Accent1 3 4 4 3 2 2" xfId="46009" xr:uid="{18D3EA88-251B-4E77-979A-13275F948342}"/>
    <cellStyle name="40% - Accent1 3 4 4 3 3" xfId="36361" xr:uid="{8CAD231F-5669-4FFD-83AF-D31993A3CA5E}"/>
    <cellStyle name="40% - Accent1 3 4 4 4" xfId="18785" xr:uid="{9A08D0C2-ACA7-4044-9F27-A57BDEB0A3AD}"/>
    <cellStyle name="40% - Accent1 3 4 4 4 2" xfId="41181" xr:uid="{CF7178D8-78A4-4408-B818-E1E192CDB2D8}"/>
    <cellStyle name="40% - Accent1 3 4 4 5" xfId="31533" xr:uid="{6B048F47-738E-4E7E-BDCB-0B870E34F79A}"/>
    <cellStyle name="40% - Accent1 3 4 5" xfId="2680" xr:uid="{952DBEC8-09C2-4396-847A-33ECCBDF275A}"/>
    <cellStyle name="40% - Accent1 3 4 5 2" xfId="11157" xr:uid="{A4AE8454-94DE-48BB-BBB1-6BDEDFAE690B}"/>
    <cellStyle name="40% - Accent1 3 4 5 2 2" xfId="16286" xr:uid="{FF45F0A3-40D3-4A10-B7EB-D2AFF937D8B5}"/>
    <cellStyle name="40% - Accent1 3 4 5 2 2 2" xfId="26215" xr:uid="{D3D5C4AC-AE66-4F44-876B-E95DA7BC9C14}"/>
    <cellStyle name="40% - Accent1 3 4 5 2 2 2 2" xfId="48422" xr:uid="{FD3DB2BA-6410-4405-AE6E-5946A5F44CCE}"/>
    <cellStyle name="40% - Accent1 3 4 5 2 2 3" xfId="38774" xr:uid="{4AA8A499-DD4E-4B82-B409-8DE1BB747904}"/>
    <cellStyle name="40% - Accent1 3 4 5 2 3" xfId="21257" xr:uid="{A8CDB7C8-ED7F-4AB2-B20E-3B0B7566AB9C}"/>
    <cellStyle name="40% - Accent1 3 4 5 2 3 2" xfId="43592" xr:uid="{2A41B276-58CF-45F7-B8FA-CBDD03403CCA}"/>
    <cellStyle name="40% - Accent1 3 4 5 2 4" xfId="33944" xr:uid="{CDDBD1EE-A98B-497B-9D41-439E8EC6FF4F}"/>
    <cellStyle name="40% - Accent1 3 4 5 3" xfId="13788" xr:uid="{CA08685F-FB49-4E36-B879-6960EEE8D278}"/>
    <cellStyle name="40% - Accent1 3 4 5 3 2" xfId="23737" xr:uid="{6D5E9E71-0248-47C9-8CD4-9D28BAF31D9A}"/>
    <cellStyle name="40% - Accent1 3 4 5 3 2 2" xfId="46010" xr:uid="{42118903-6B98-4C0C-AB5B-745D2EE2BCE3}"/>
    <cellStyle name="40% - Accent1 3 4 5 3 3" xfId="36362" xr:uid="{B39F479E-1A0C-43A7-8A0C-12B54E2D8BF3}"/>
    <cellStyle name="40% - Accent1 3 4 5 4" xfId="18786" xr:uid="{A7C8B501-F006-4DC8-BD2E-8E333D934D3C}"/>
    <cellStyle name="40% - Accent1 3 4 5 4 2" xfId="41182" xr:uid="{A13209E3-94B6-4B53-B6AB-0CD477D72488}"/>
    <cellStyle name="40% - Accent1 3 4 5 5" xfId="31534" xr:uid="{9A1C2091-2C18-4045-9AEC-B885A6C3B5D9}"/>
    <cellStyle name="40% - Accent1 3 4 6" xfId="11150" xr:uid="{7B99056B-BEFE-4229-909B-6F7472FD6976}"/>
    <cellStyle name="40% - Accent1 3 4 6 2" xfId="16279" xr:uid="{364F165B-C300-4DA7-815B-8757DB3F284B}"/>
    <cellStyle name="40% - Accent1 3 4 6 2 2" xfId="26208" xr:uid="{3AF5A369-C37E-42E1-B9A0-63BB3E91FB0B}"/>
    <cellStyle name="40% - Accent1 3 4 6 2 2 2" xfId="48415" xr:uid="{4497D3F4-3046-4854-876C-AC24088D9EAF}"/>
    <cellStyle name="40% - Accent1 3 4 6 2 3" xfId="38767" xr:uid="{33CAD334-2C2E-47D9-9306-7A405A37699E}"/>
    <cellStyle name="40% - Accent1 3 4 6 3" xfId="21250" xr:uid="{F21B4FA6-007B-4C61-8164-04ADBFE86D6C}"/>
    <cellStyle name="40% - Accent1 3 4 6 3 2" xfId="43585" xr:uid="{EFD4FACC-84F4-4484-B91F-F574832F15A5}"/>
    <cellStyle name="40% - Accent1 3 4 6 4" xfId="33937" xr:uid="{3BA350EF-6039-458E-910A-BFA0B309EA6C}"/>
    <cellStyle name="40% - Accent1 3 4 7" xfId="13781" xr:uid="{3EF42812-CA8F-40AF-817E-AD4F15F13107}"/>
    <cellStyle name="40% - Accent1 3 4 7 2" xfId="23730" xr:uid="{69E40F6F-796C-4820-9707-0D00BBBA2E2B}"/>
    <cellStyle name="40% - Accent1 3 4 7 2 2" xfId="46003" xr:uid="{B51049C9-1176-44FF-A757-A7F6D4FDC219}"/>
    <cellStyle name="40% - Accent1 3 4 7 3" xfId="36355" xr:uid="{C12A5B27-4637-4FFA-BD0F-B829F65108ED}"/>
    <cellStyle name="40% - Accent1 3 4 8" xfId="18779" xr:uid="{E1554B0F-4146-4F08-82D7-3F0147768FF4}"/>
    <cellStyle name="40% - Accent1 3 4 8 2" xfId="41175" xr:uid="{56E8D167-FE76-405A-B976-3DA68E2937F7}"/>
    <cellStyle name="40% - Accent1 3 4 9" xfId="31527" xr:uid="{5223F949-8B2A-4088-B610-455F75EE201F}"/>
    <cellStyle name="40% - Accent1 3 5" xfId="2681" xr:uid="{0B3A727E-B004-4DD3-9838-FAB7B1F3044C}"/>
    <cellStyle name="40% - Accent1 3 5 2" xfId="2682" xr:uid="{4E29D19D-9B96-4C21-95C3-C478E56D3731}"/>
    <cellStyle name="40% - Accent1 3 5 2 2" xfId="2683" xr:uid="{687A408C-24D2-43E7-BD76-67C356165737}"/>
    <cellStyle name="40% - Accent1 3 5 2 2 2" xfId="11160" xr:uid="{FB8DA09D-6BA2-4574-ADDE-F07AAC272B51}"/>
    <cellStyle name="40% - Accent1 3 5 2 2 2 2" xfId="16289" xr:uid="{8CDA5D2E-B7F2-4E66-B381-52EE3AA68358}"/>
    <cellStyle name="40% - Accent1 3 5 2 2 2 2 2" xfId="26218" xr:uid="{00F4082F-B3A1-4286-8F05-654162D31060}"/>
    <cellStyle name="40% - Accent1 3 5 2 2 2 2 2 2" xfId="48425" xr:uid="{E1A7F860-E4EB-4C85-84C6-DFF021924ECD}"/>
    <cellStyle name="40% - Accent1 3 5 2 2 2 2 3" xfId="38777" xr:uid="{0BAD6BEC-3497-4961-B529-8AFC6F62232A}"/>
    <cellStyle name="40% - Accent1 3 5 2 2 2 3" xfId="21260" xr:uid="{75D275A8-9A69-4312-9954-E4509810F6CF}"/>
    <cellStyle name="40% - Accent1 3 5 2 2 2 3 2" xfId="43595" xr:uid="{B08292A6-2C7A-409E-8BDB-E796EA689D84}"/>
    <cellStyle name="40% - Accent1 3 5 2 2 2 4" xfId="33947" xr:uid="{EB8EB88A-8367-41E5-8071-32E1E1039558}"/>
    <cellStyle name="40% - Accent1 3 5 2 2 3" xfId="13791" xr:uid="{F6EBC4C9-E012-46EE-A82F-DF3B90C87D70}"/>
    <cellStyle name="40% - Accent1 3 5 2 2 3 2" xfId="23740" xr:uid="{198A6D49-0B0A-4400-8443-EE8436F70699}"/>
    <cellStyle name="40% - Accent1 3 5 2 2 3 2 2" xfId="46013" xr:uid="{18DA0342-2FD7-4DD3-B3B4-57C2A5C8A8E6}"/>
    <cellStyle name="40% - Accent1 3 5 2 2 3 3" xfId="36365" xr:uid="{5B4CF89D-5B9C-4C89-95C6-E411126BD757}"/>
    <cellStyle name="40% - Accent1 3 5 2 2 4" xfId="18789" xr:uid="{6DA731AA-3923-478A-B739-CDD4075D1A90}"/>
    <cellStyle name="40% - Accent1 3 5 2 2 4 2" xfId="41185" xr:uid="{DF412964-0DD2-4571-A51D-3C670B2479CF}"/>
    <cellStyle name="40% - Accent1 3 5 2 2 5" xfId="31537" xr:uid="{2D0D9216-1095-476B-9458-17AF89C73208}"/>
    <cellStyle name="40% - Accent1 3 5 2 3" xfId="2684" xr:uid="{A50058E2-CF1F-465A-8F7E-6E3DE928F03D}"/>
    <cellStyle name="40% - Accent1 3 5 2 3 2" xfId="11161" xr:uid="{1846CD96-5632-4A24-BA2F-417B0DBA38B6}"/>
    <cellStyle name="40% - Accent1 3 5 2 3 2 2" xfId="16290" xr:uid="{2F5FE7F5-E840-4744-8E5E-0CE4DC5193C5}"/>
    <cellStyle name="40% - Accent1 3 5 2 3 2 2 2" xfId="26219" xr:uid="{0BD49423-716D-473C-A20B-EA7612CF657A}"/>
    <cellStyle name="40% - Accent1 3 5 2 3 2 2 2 2" xfId="48426" xr:uid="{AD359D07-5A50-4E92-80FC-A006C2114B03}"/>
    <cellStyle name="40% - Accent1 3 5 2 3 2 2 3" xfId="38778" xr:uid="{75D333B7-E657-44D8-AB0C-F6F4E6F27DFC}"/>
    <cellStyle name="40% - Accent1 3 5 2 3 2 3" xfId="21261" xr:uid="{361C8838-010D-4D31-BCA2-D7EE9FC2706D}"/>
    <cellStyle name="40% - Accent1 3 5 2 3 2 3 2" xfId="43596" xr:uid="{298782FA-EE69-4DA3-818E-35C3426C54C9}"/>
    <cellStyle name="40% - Accent1 3 5 2 3 2 4" xfId="33948" xr:uid="{20E39B3E-0638-41CC-B6B6-3D927D700FE9}"/>
    <cellStyle name="40% - Accent1 3 5 2 3 3" xfId="13792" xr:uid="{993E8E6B-74DB-4BA5-BE26-932DEB947CDB}"/>
    <cellStyle name="40% - Accent1 3 5 2 3 3 2" xfId="23741" xr:uid="{ECC464EF-374D-4221-8A0E-17723D85EEF3}"/>
    <cellStyle name="40% - Accent1 3 5 2 3 3 2 2" xfId="46014" xr:uid="{CAF2FEB7-B39F-4A42-BB39-42E1237C9C1E}"/>
    <cellStyle name="40% - Accent1 3 5 2 3 3 3" xfId="36366" xr:uid="{D750E711-4C39-447A-96E4-1CE8146AA25D}"/>
    <cellStyle name="40% - Accent1 3 5 2 3 4" xfId="18790" xr:uid="{D009D85F-90AE-4165-BE4A-1E990CABD343}"/>
    <cellStyle name="40% - Accent1 3 5 2 3 4 2" xfId="41186" xr:uid="{1DA68095-E844-49D2-A0CB-9C2014187974}"/>
    <cellStyle name="40% - Accent1 3 5 2 3 5" xfId="31538" xr:uid="{C4B5C1D0-4C25-4484-A6DC-6B552A16E257}"/>
    <cellStyle name="40% - Accent1 3 5 2 4" xfId="2685" xr:uid="{3FB615DC-D492-47C9-AD35-EC904A794A8B}"/>
    <cellStyle name="40% - Accent1 3 5 2 4 2" xfId="11162" xr:uid="{E57841CA-E902-4DB8-8E26-98E9D1DC89F4}"/>
    <cellStyle name="40% - Accent1 3 5 2 4 2 2" xfId="16291" xr:uid="{7C2D20FD-6815-4034-AD6F-B42FC06E1984}"/>
    <cellStyle name="40% - Accent1 3 5 2 4 2 2 2" xfId="26220" xr:uid="{D1CD3939-C6D4-4B6D-A05B-52B46E224BB2}"/>
    <cellStyle name="40% - Accent1 3 5 2 4 2 2 2 2" xfId="48427" xr:uid="{20B60C8D-3CE4-4E55-8825-8A6EEEF4BD2F}"/>
    <cellStyle name="40% - Accent1 3 5 2 4 2 2 3" xfId="38779" xr:uid="{A2823741-B07D-48DF-BA91-8EBF74BB7C76}"/>
    <cellStyle name="40% - Accent1 3 5 2 4 2 3" xfId="21262" xr:uid="{D9E9FB2E-CDD4-413F-B1E7-ED2039FC723B}"/>
    <cellStyle name="40% - Accent1 3 5 2 4 2 3 2" xfId="43597" xr:uid="{6DEBB008-027D-41A7-96B4-21FD938DD451}"/>
    <cellStyle name="40% - Accent1 3 5 2 4 2 4" xfId="33949" xr:uid="{9012E84E-A6C5-4E2A-90A8-DDE67D2612A4}"/>
    <cellStyle name="40% - Accent1 3 5 2 4 3" xfId="13793" xr:uid="{3D058292-B951-436B-BE7C-92C172DA0739}"/>
    <cellStyle name="40% - Accent1 3 5 2 4 3 2" xfId="23742" xr:uid="{88D5ABA1-2190-454B-B619-6970315BF4E9}"/>
    <cellStyle name="40% - Accent1 3 5 2 4 3 2 2" xfId="46015" xr:uid="{33BFD9CF-0813-4CA7-A6FC-E6E98707BE50}"/>
    <cellStyle name="40% - Accent1 3 5 2 4 3 3" xfId="36367" xr:uid="{0044F7DA-809D-4E05-BE0A-B54E9B5CF80F}"/>
    <cellStyle name="40% - Accent1 3 5 2 4 4" xfId="18791" xr:uid="{75130DAC-7FE4-417E-A972-E8980C757664}"/>
    <cellStyle name="40% - Accent1 3 5 2 4 4 2" xfId="41187" xr:uid="{C908C7CA-7055-4669-B37B-B875C40E611B}"/>
    <cellStyle name="40% - Accent1 3 5 2 4 5" xfId="31539" xr:uid="{9C5825DF-C57C-4B55-877E-0A4350EA0C26}"/>
    <cellStyle name="40% - Accent1 3 5 2 5" xfId="11159" xr:uid="{5A231B6B-D565-401D-AD44-F3750349ABAA}"/>
    <cellStyle name="40% - Accent1 3 5 2 5 2" xfId="16288" xr:uid="{4906E7F6-1DAC-4631-9CE6-008229CEB5FC}"/>
    <cellStyle name="40% - Accent1 3 5 2 5 2 2" xfId="26217" xr:uid="{1502F246-F90C-4678-A5D6-FF33CFD11E0F}"/>
    <cellStyle name="40% - Accent1 3 5 2 5 2 2 2" xfId="48424" xr:uid="{1DCCD789-60D6-49FA-A67A-81960CCC5F74}"/>
    <cellStyle name="40% - Accent1 3 5 2 5 2 3" xfId="38776" xr:uid="{A35DE314-6743-4400-ADF3-D9155D26D8AF}"/>
    <cellStyle name="40% - Accent1 3 5 2 5 3" xfId="21259" xr:uid="{DB626137-6EB1-4BD9-9FE5-984F68C5748C}"/>
    <cellStyle name="40% - Accent1 3 5 2 5 3 2" xfId="43594" xr:uid="{F8E1DC33-F000-41D5-B3BD-68DF43762C7F}"/>
    <cellStyle name="40% - Accent1 3 5 2 5 4" xfId="33946" xr:uid="{C93E5666-FFE1-4E60-9731-F84399100AAC}"/>
    <cellStyle name="40% - Accent1 3 5 2 6" xfId="13790" xr:uid="{FC2568CB-81D5-40E8-AE29-95454B61BF56}"/>
    <cellStyle name="40% - Accent1 3 5 2 6 2" xfId="23739" xr:uid="{47C91A60-8B38-4775-A2DB-D35C49CBDB46}"/>
    <cellStyle name="40% - Accent1 3 5 2 6 2 2" xfId="46012" xr:uid="{FA4E3A3E-E3E4-4F92-8DAB-2D49D40D80E0}"/>
    <cellStyle name="40% - Accent1 3 5 2 6 3" xfId="36364" xr:uid="{72D8469A-6856-41B6-8215-2BF18215ABA6}"/>
    <cellStyle name="40% - Accent1 3 5 2 7" xfId="18788" xr:uid="{951FCA69-3BF4-41CA-9775-584564DFA558}"/>
    <cellStyle name="40% - Accent1 3 5 2 7 2" xfId="41184" xr:uid="{53E3FE2B-F0A6-4CAD-AED3-2A30EF3168D3}"/>
    <cellStyle name="40% - Accent1 3 5 2 8" xfId="31536" xr:uid="{69A6B013-BEA4-4BC8-925C-2B787A382A4D}"/>
    <cellStyle name="40% - Accent1 3 5 3" xfId="2686" xr:uid="{8202719B-B5E5-4DA4-9662-016B17AE8C8E}"/>
    <cellStyle name="40% - Accent1 3 5 3 2" xfId="11163" xr:uid="{41B9CAC9-14CE-4D7C-B4B0-4C1E48A04CF1}"/>
    <cellStyle name="40% - Accent1 3 5 3 2 2" xfId="16292" xr:uid="{A6C5EA7C-B58C-4D75-AF24-B36CB8C71CF8}"/>
    <cellStyle name="40% - Accent1 3 5 3 2 2 2" xfId="26221" xr:uid="{47F312A8-5C0B-49E6-9004-FEED42124D22}"/>
    <cellStyle name="40% - Accent1 3 5 3 2 2 2 2" xfId="48428" xr:uid="{243DE220-B4B3-4031-BD3C-53F0926F5F30}"/>
    <cellStyle name="40% - Accent1 3 5 3 2 2 3" xfId="38780" xr:uid="{4687E5BA-AFA3-4D6B-A257-C9CD57539E0D}"/>
    <cellStyle name="40% - Accent1 3 5 3 2 3" xfId="21263" xr:uid="{041949C6-D463-4DA8-9BD7-ADC48BBDAAF1}"/>
    <cellStyle name="40% - Accent1 3 5 3 2 3 2" xfId="43598" xr:uid="{60EAA228-2517-4EED-8738-B2C22DF14F81}"/>
    <cellStyle name="40% - Accent1 3 5 3 2 4" xfId="33950" xr:uid="{D4E6F7F2-0D66-4145-880A-A67060965976}"/>
    <cellStyle name="40% - Accent1 3 5 3 3" xfId="13794" xr:uid="{A37047EC-FC9C-49D9-BF1F-0F5882BBA4F2}"/>
    <cellStyle name="40% - Accent1 3 5 3 3 2" xfId="23743" xr:uid="{31000BE8-0C35-4975-9508-52227C6BA74D}"/>
    <cellStyle name="40% - Accent1 3 5 3 3 2 2" xfId="46016" xr:uid="{E32530EC-8784-484A-8B30-57F87DC34355}"/>
    <cellStyle name="40% - Accent1 3 5 3 3 3" xfId="36368" xr:uid="{DFC4C6B2-43DE-42F2-ACFB-9C58B5E2E00A}"/>
    <cellStyle name="40% - Accent1 3 5 3 4" xfId="18792" xr:uid="{5DA8AAC9-1C61-45DD-9FE2-41CCFAE7A39E}"/>
    <cellStyle name="40% - Accent1 3 5 3 4 2" xfId="41188" xr:uid="{8D9C724D-1420-4D0C-9A50-006A522366D1}"/>
    <cellStyle name="40% - Accent1 3 5 3 5" xfId="31540" xr:uid="{B5977041-3CFC-4D4C-8638-1ECF1EFBA78E}"/>
    <cellStyle name="40% - Accent1 3 5 4" xfId="2687" xr:uid="{A698523B-6FF2-4410-ACA2-D0FD0B66C834}"/>
    <cellStyle name="40% - Accent1 3 5 4 2" xfId="11164" xr:uid="{E5BBA27D-6F23-4ECC-B505-A0AE577275E9}"/>
    <cellStyle name="40% - Accent1 3 5 4 2 2" xfId="16293" xr:uid="{1F06D5BF-A6EE-4BB9-9EDB-615515D2D395}"/>
    <cellStyle name="40% - Accent1 3 5 4 2 2 2" xfId="26222" xr:uid="{63C1FF5A-FE57-4F23-AC94-795000EDB9B8}"/>
    <cellStyle name="40% - Accent1 3 5 4 2 2 2 2" xfId="48429" xr:uid="{6863379F-E028-4006-B648-E4AC09686EA4}"/>
    <cellStyle name="40% - Accent1 3 5 4 2 2 3" xfId="38781" xr:uid="{BEBC2E83-5CB2-4BC6-B21E-CB05C08C6C4F}"/>
    <cellStyle name="40% - Accent1 3 5 4 2 3" xfId="21264" xr:uid="{EEA33F61-2053-44B6-85F3-E79267956BD8}"/>
    <cellStyle name="40% - Accent1 3 5 4 2 3 2" xfId="43599" xr:uid="{5D7CFADC-25D2-495D-ABF4-21626ECFD477}"/>
    <cellStyle name="40% - Accent1 3 5 4 2 4" xfId="33951" xr:uid="{FA3A3F36-CD0E-451D-8846-128285626162}"/>
    <cellStyle name="40% - Accent1 3 5 4 3" xfId="13795" xr:uid="{07527ED1-E90B-4FE2-AFC6-600B56611466}"/>
    <cellStyle name="40% - Accent1 3 5 4 3 2" xfId="23744" xr:uid="{FCEE6A17-17AD-4AAA-ADB8-0F5880F497DF}"/>
    <cellStyle name="40% - Accent1 3 5 4 3 2 2" xfId="46017" xr:uid="{DBD6D7A1-FA75-43D4-8FA7-C43C2E4D6685}"/>
    <cellStyle name="40% - Accent1 3 5 4 3 3" xfId="36369" xr:uid="{C002C7D2-0F93-4D19-9BB5-8D13F9D51E74}"/>
    <cellStyle name="40% - Accent1 3 5 4 4" xfId="18793" xr:uid="{FE870584-77D5-446D-97E3-6F4DBE926DF6}"/>
    <cellStyle name="40% - Accent1 3 5 4 4 2" xfId="41189" xr:uid="{8AF49F16-6E11-4621-A19D-8DD91C93F2FE}"/>
    <cellStyle name="40% - Accent1 3 5 4 5" xfId="31541" xr:uid="{2F7B9EED-C604-4116-9CD1-B73961DE799E}"/>
    <cellStyle name="40% - Accent1 3 5 5" xfId="2688" xr:uid="{AC300E4B-2C6C-4C18-8F74-181153170DEF}"/>
    <cellStyle name="40% - Accent1 3 5 5 2" xfId="11165" xr:uid="{1997FC88-5074-451A-8C1B-8AE07EC1F7C9}"/>
    <cellStyle name="40% - Accent1 3 5 5 2 2" xfId="16294" xr:uid="{914AC773-1FAA-4841-BFF5-AF1895B9C36D}"/>
    <cellStyle name="40% - Accent1 3 5 5 2 2 2" xfId="26223" xr:uid="{0854A660-6F45-4430-9A8C-A6ECF01AFB4D}"/>
    <cellStyle name="40% - Accent1 3 5 5 2 2 2 2" xfId="48430" xr:uid="{C428B53F-FFDB-47D4-81E2-6C30398FA580}"/>
    <cellStyle name="40% - Accent1 3 5 5 2 2 3" xfId="38782" xr:uid="{B99917CA-3F3E-45B3-8133-5AA691E16C5E}"/>
    <cellStyle name="40% - Accent1 3 5 5 2 3" xfId="21265" xr:uid="{3C50B42E-9D38-4F20-885E-4B15472F8370}"/>
    <cellStyle name="40% - Accent1 3 5 5 2 3 2" xfId="43600" xr:uid="{6545A26D-9E33-4320-BB4E-0433E81E38AF}"/>
    <cellStyle name="40% - Accent1 3 5 5 2 4" xfId="33952" xr:uid="{1F8D2553-2B87-4DFD-A7FB-D56BCAD2E25B}"/>
    <cellStyle name="40% - Accent1 3 5 5 3" xfId="13796" xr:uid="{95858443-48DD-46E8-B40E-54C1DA11FA3D}"/>
    <cellStyle name="40% - Accent1 3 5 5 3 2" xfId="23745" xr:uid="{072FBBCF-DCA3-49B4-9507-9276DBE68DE9}"/>
    <cellStyle name="40% - Accent1 3 5 5 3 2 2" xfId="46018" xr:uid="{6437ACAF-336E-44C9-8654-6CF3A022E92E}"/>
    <cellStyle name="40% - Accent1 3 5 5 3 3" xfId="36370" xr:uid="{B005718B-F02C-49BA-B38C-E5FCA80B7E70}"/>
    <cellStyle name="40% - Accent1 3 5 5 4" xfId="18794" xr:uid="{7A3776FB-1E41-4757-A45D-6A368DCED115}"/>
    <cellStyle name="40% - Accent1 3 5 5 4 2" xfId="41190" xr:uid="{400A175D-6C24-47AC-97BC-E24F030CCCFD}"/>
    <cellStyle name="40% - Accent1 3 5 5 5" xfId="31542" xr:uid="{DF6071CB-692C-4AC9-B52B-36C37A4CF828}"/>
    <cellStyle name="40% - Accent1 3 5 6" xfId="11158" xr:uid="{26448AB8-B4FB-46AF-A2D9-9F5D383D1FA4}"/>
    <cellStyle name="40% - Accent1 3 5 6 2" xfId="16287" xr:uid="{B339B33A-8BF6-4592-A2C5-99B427433D7F}"/>
    <cellStyle name="40% - Accent1 3 5 6 2 2" xfId="26216" xr:uid="{25BEF191-3E1B-49B4-B342-840CE7DA597E}"/>
    <cellStyle name="40% - Accent1 3 5 6 2 2 2" xfId="48423" xr:uid="{957BAEC8-DD94-42CB-91FB-E7204EE770E6}"/>
    <cellStyle name="40% - Accent1 3 5 6 2 3" xfId="38775" xr:uid="{5A411D8D-4F9F-4075-9899-A69A842BD9D0}"/>
    <cellStyle name="40% - Accent1 3 5 6 3" xfId="21258" xr:uid="{16B74CA5-AD7D-408A-908D-65326B89B8B2}"/>
    <cellStyle name="40% - Accent1 3 5 6 3 2" xfId="43593" xr:uid="{33279BB5-F551-442A-9D00-5F457CAC2998}"/>
    <cellStyle name="40% - Accent1 3 5 6 4" xfId="33945" xr:uid="{B3AAD7E4-5D3E-4AE1-BDF7-BF907D79176D}"/>
    <cellStyle name="40% - Accent1 3 5 7" xfId="13789" xr:uid="{2DDE6B3C-E3DB-49A4-9EC1-21517014587B}"/>
    <cellStyle name="40% - Accent1 3 5 7 2" xfId="23738" xr:uid="{8DA33947-1BA4-405E-9DF9-CD760B269E3D}"/>
    <cellStyle name="40% - Accent1 3 5 7 2 2" xfId="46011" xr:uid="{C754171B-CB0C-4F18-9704-4566E4C146B4}"/>
    <cellStyle name="40% - Accent1 3 5 7 3" xfId="36363" xr:uid="{0108BFC0-D4ED-4887-B1D4-8D3624BA4150}"/>
    <cellStyle name="40% - Accent1 3 5 8" xfId="18787" xr:uid="{A1F32F73-2937-4105-8F81-3DBB7FD2056D}"/>
    <cellStyle name="40% - Accent1 3 5 8 2" xfId="41183" xr:uid="{02BA73B3-5D02-40A0-9C75-2224F14EBA4E}"/>
    <cellStyle name="40% - Accent1 3 5 9" xfId="31535" xr:uid="{6B667744-F167-4957-AE21-22B53AED2BF1}"/>
    <cellStyle name="40% - Accent1 3 6" xfId="2689" xr:uid="{F30059A0-2341-4B83-82FE-58FE8A975FA5}"/>
    <cellStyle name="40% - Accent1 3 6 2" xfId="2690" xr:uid="{211A0E5F-95B6-4FED-BB7B-5D7302DC3BE8}"/>
    <cellStyle name="40% - Accent1 3 7" xfId="2691" xr:uid="{3332E462-10FA-4D2F-9C8D-E9EC6A23C5A5}"/>
    <cellStyle name="40% - Accent1 3 7 2" xfId="2692" xr:uid="{44F9284B-E71C-4F62-9726-1BD24D4A77E5}"/>
    <cellStyle name="40% - Accent1 3 8" xfId="2693" xr:uid="{317AB901-C179-4EAA-8C2E-2252FE2C3FCE}"/>
    <cellStyle name="40% - Accent1 3 9" xfId="2694" xr:uid="{C08B2B96-CE9A-4237-A357-E691738F67A2}"/>
    <cellStyle name="40% - Accent1 4" xfId="255" xr:uid="{40821229-80EF-456E-B9D7-95FE725E2344}"/>
    <cellStyle name="40% - Accent1 4 2" xfId="479" xr:uid="{5F3A280C-6F6C-41F5-8EC4-2C266D58266A}"/>
    <cellStyle name="40% - Accent1 4 2 2" xfId="2696" xr:uid="{73B92A68-BBA8-489C-90EC-B5D8213E5340}"/>
    <cellStyle name="40% - Accent1 4 2 3" xfId="10413" xr:uid="{D9DFE255-EC2C-423F-97E6-77C508D393FC}"/>
    <cellStyle name="40% - Accent1 4 2 3 2" xfId="15542" xr:uid="{EE175B41-D981-406B-BDC2-6268173059AB}"/>
    <cellStyle name="40% - Accent1 4 2 3 2 2" xfId="25471" xr:uid="{D9DCBFE0-8F96-44FF-AA5D-223DF2BE60C5}"/>
    <cellStyle name="40% - Accent1 4 2 3 2 2 2" xfId="47678" xr:uid="{AD1ADAE4-EAAA-4093-87EA-24A6503917CA}"/>
    <cellStyle name="40% - Accent1 4 2 3 2 3" xfId="38030" xr:uid="{E7850E28-F57F-4945-A0E2-A0D016269E67}"/>
    <cellStyle name="40% - Accent1 4 2 3 3" xfId="20515" xr:uid="{69C50F6B-9A6D-4859-A606-D6DA05FC3188}"/>
    <cellStyle name="40% - Accent1 4 2 3 3 2" xfId="42850" xr:uid="{4171BF9A-C057-49D5-8ED7-3AC2878A95EE}"/>
    <cellStyle name="40% - Accent1 4 2 3 4" xfId="33202" xr:uid="{4BFC4C4B-7689-43D3-81EF-E793CA4246CA}"/>
    <cellStyle name="40% - Accent1 4 2 4" xfId="13031" xr:uid="{AF0FE0D5-E139-4B64-B94E-76069850C2C1}"/>
    <cellStyle name="40% - Accent1 4 2 4 2" xfId="22984" xr:uid="{20B0BF6F-51C5-4ADF-8C16-5CB6655C3347}"/>
    <cellStyle name="40% - Accent1 4 2 4 2 2" xfId="45268" xr:uid="{A5E0AEA0-6927-4972-ADE7-A80E4B7F2EBA}"/>
    <cellStyle name="40% - Accent1 4 2 4 3" xfId="35620" xr:uid="{789CA8D9-6220-477A-93AD-5EE7C651ECBC}"/>
    <cellStyle name="40% - Accent1 4 2 5" xfId="18037" xr:uid="{BAEB0E3C-222F-4811-A5D2-C8BB22413568}"/>
    <cellStyle name="40% - Accent1 4 2 5 2" xfId="40440" xr:uid="{0DC2FB0C-080B-4ECB-A394-F2FDC4D30EC2}"/>
    <cellStyle name="40% - Accent1 4 2 6" xfId="30794" xr:uid="{B160EAE0-AAD4-4F9D-A607-CFCB0D347E48}"/>
    <cellStyle name="40% - Accent1 4 3" xfId="2697" xr:uid="{8CBC3366-B8FD-4469-9AE5-7B98D96F2588}"/>
    <cellStyle name="40% - Accent1 4 4" xfId="2698" xr:uid="{F5FAFACB-E63D-4D5A-8D2A-459088A3C3F8}"/>
    <cellStyle name="40% - Accent1 4 5" xfId="2695" xr:uid="{5A9E997A-7A3C-4347-B75F-DF0EFB38F860}"/>
    <cellStyle name="40% - Accent1 4 6" xfId="10293" xr:uid="{4696A1D4-5738-4A36-BBC0-2181BF47D732}"/>
    <cellStyle name="40% - Accent1 4 6 2" xfId="15422" xr:uid="{80C59133-0D93-4ACB-995E-27BE5D26503B}"/>
    <cellStyle name="40% - Accent1 4 6 2 2" xfId="25351" xr:uid="{1967B710-C837-4309-A242-3DDFB402E7A6}"/>
    <cellStyle name="40% - Accent1 4 6 2 2 2" xfId="47558" xr:uid="{8484DE1B-FA0B-495B-B79A-022A5D914F10}"/>
    <cellStyle name="40% - Accent1 4 6 2 3" xfId="37910" xr:uid="{1AC5D28B-5F54-4E15-B266-C3D277FC016A}"/>
    <cellStyle name="40% - Accent1 4 6 3" xfId="20395" xr:uid="{2923C3D9-CD4A-498E-8F10-1562A31ABC80}"/>
    <cellStyle name="40% - Accent1 4 6 3 2" xfId="42730" xr:uid="{F0CA6910-8983-4624-9B04-FCB006D0768A}"/>
    <cellStyle name="40% - Accent1 4 6 4" xfId="33082" xr:uid="{6B2FA118-401A-4D47-B4E7-1891CD1CA27A}"/>
    <cellStyle name="40% - Accent1 4 7" xfId="12910" xr:uid="{2B6FFCAB-68D8-48D3-B99D-372EFAEF284E}"/>
    <cellStyle name="40% - Accent1 4 7 2" xfId="22863" xr:uid="{FB59732B-F896-46EE-96DE-224721695186}"/>
    <cellStyle name="40% - Accent1 4 7 2 2" xfId="45147" xr:uid="{BB85A3F1-291B-4859-B5C3-D0FCF65E6E11}"/>
    <cellStyle name="40% - Accent1 4 7 3" xfId="35499" xr:uid="{5CC41B5D-044A-40E9-BAD2-65799BD63A9F}"/>
    <cellStyle name="40% - Accent1 4 8" xfId="17916" xr:uid="{0FC4A1AB-5EC1-482A-A6DC-A671E977D1FE}"/>
    <cellStyle name="40% - Accent1 4 8 2" xfId="40319" xr:uid="{743F931F-7AFE-428A-B473-CCE80733799B}"/>
    <cellStyle name="40% - Accent1 4 9" xfId="30673" xr:uid="{8FA056B9-F7E6-4F2E-93F5-0EC80FC2D16A}"/>
    <cellStyle name="40% - Accent1 5" xfId="406" xr:uid="{E5AE77E0-EA35-47D5-A61C-87D3AE28D36E}"/>
    <cellStyle name="40% - Accent1 5 2" xfId="2700" xr:uid="{33026449-500E-48B0-984F-2FBF5F4F31B2}"/>
    <cellStyle name="40% - Accent1 5 3" xfId="2701" xr:uid="{63C1E496-15FE-49CC-AD8F-AC55ACB9A8A9}"/>
    <cellStyle name="40% - Accent1 5 4" xfId="2699" xr:uid="{C216EF9D-DE31-47B1-AF9B-6ADF202967D3}"/>
    <cellStyle name="40% - Accent1 5 5" xfId="10340" xr:uid="{BC03D78C-FE8D-4981-A072-29A2F3FDEF76}"/>
    <cellStyle name="40% - Accent1 5 5 2" xfId="15469" xr:uid="{58260ED5-AAE9-4D4A-A011-F5CC3D3743E4}"/>
    <cellStyle name="40% - Accent1 5 5 2 2" xfId="25398" xr:uid="{99B4EB51-D47A-4653-8363-A01DE821E333}"/>
    <cellStyle name="40% - Accent1 5 5 2 2 2" xfId="47605" xr:uid="{C8376999-C307-46C6-9F39-E5EDF843A434}"/>
    <cellStyle name="40% - Accent1 5 5 2 3" xfId="37957" xr:uid="{21D454D0-B1F0-450B-AF09-EB3B34E4973E}"/>
    <cellStyle name="40% - Accent1 5 5 3" xfId="20442" xr:uid="{57A90301-9319-41AA-B4C5-FED3FC2F68E7}"/>
    <cellStyle name="40% - Accent1 5 5 3 2" xfId="42777" xr:uid="{AC648B0E-7700-4F12-BC7C-496545A4C98B}"/>
    <cellStyle name="40% - Accent1 5 5 4" xfId="33129" xr:uid="{5CAFEC4A-A670-4263-9C9B-08A39D97501F}"/>
    <cellStyle name="40% - Accent1 5 6" xfId="12958" xr:uid="{D6B5228B-5539-4F54-9FA1-D1088C49BCC2}"/>
    <cellStyle name="40% - Accent1 5 6 2" xfId="22911" xr:uid="{5D382883-137A-4248-91AD-77B918DC6DCF}"/>
    <cellStyle name="40% - Accent1 5 6 2 2" xfId="45195" xr:uid="{B70677BC-6F39-43E2-8626-6920BD2BCDD0}"/>
    <cellStyle name="40% - Accent1 5 6 3" xfId="35547" xr:uid="{8738AC88-B619-40AE-AD74-46C21474CB5B}"/>
    <cellStyle name="40% - Accent1 5 7" xfId="17964" xr:uid="{F9C05E79-19DC-49CD-89CE-4E6D94426F85}"/>
    <cellStyle name="40% - Accent1 5 7 2" xfId="40367" xr:uid="{8662FAC3-E377-4297-B186-6F3384D5760C}"/>
    <cellStyle name="40% - Accent1 5 8" xfId="30721" xr:uid="{D293DFFE-F387-49B8-BC2B-89C40B823873}"/>
    <cellStyle name="40% - Accent1 6" xfId="2702" xr:uid="{F0FD246E-ED6D-41F1-B368-57F516D9C43E}"/>
    <cellStyle name="40% - Accent1 6 2" xfId="2703" xr:uid="{749EE54A-4301-465E-95CA-77E939F435F1}"/>
    <cellStyle name="40% - Accent1 6 2 2" xfId="2704" xr:uid="{FE48C0DA-5790-4EC6-A22F-1567A8FD38BC}"/>
    <cellStyle name="40% - Accent1 6 2 2 2" xfId="2705" xr:uid="{65A26EC4-7537-4980-B64B-8AD3F5624A8F}"/>
    <cellStyle name="40% - Accent1 6 2 2 2 2" xfId="2706" xr:uid="{3C77EC3F-6DA5-44A7-938C-5EBB99C09E3C}"/>
    <cellStyle name="40% - Accent1 6 2 2 3" xfId="2707" xr:uid="{9DDFB109-CD6A-4B9E-AD66-9AE532091EE2}"/>
    <cellStyle name="40% - Accent1 6 2 2 3 2" xfId="2708" xr:uid="{B28E8966-D721-4B3D-AAF8-D0AD60FDB16A}"/>
    <cellStyle name="40% - Accent1 6 2 2 4" xfId="2709" xr:uid="{87CB3B0F-957D-4882-8447-3FA9C8A6C955}"/>
    <cellStyle name="40% - Accent1 6 2 3" xfId="2710" xr:uid="{4925F2A8-F493-4DF6-9FE7-F6ED6F81A0E0}"/>
    <cellStyle name="40% - Accent1 6 2 3 2" xfId="2711" xr:uid="{00126F09-FCD9-4483-A90A-C02DA5F7216B}"/>
    <cellStyle name="40% - Accent1 6 2 4" xfId="2712" xr:uid="{CBD7C7E1-B935-47AD-850D-6BC92A92318C}"/>
    <cellStyle name="40% - Accent1 6 2 4 2" xfId="2713" xr:uid="{BE7B934E-B8F3-420E-8FA8-111E150A9F99}"/>
    <cellStyle name="40% - Accent1 6 2 5" xfId="2714" xr:uid="{B6314745-EDBD-4265-A549-67D1D04D09C3}"/>
    <cellStyle name="40% - Accent1 6 3" xfId="2715" xr:uid="{38EB6E2D-9AB0-4339-B119-354AAFC859E7}"/>
    <cellStyle name="40% - Accent1 6 3 2" xfId="2716" xr:uid="{EC734502-0AA4-4BBB-A4BD-24B654482BD9}"/>
    <cellStyle name="40% - Accent1 6 3 2 2" xfId="2717" xr:uid="{ED4D588C-3C8B-4576-9A05-C13B4F60E59F}"/>
    <cellStyle name="40% - Accent1 6 3 3" xfId="2718" xr:uid="{11F42DCF-3517-46C0-966B-A0CC17861825}"/>
    <cellStyle name="40% - Accent1 6 3 3 2" xfId="2719" xr:uid="{3D313918-B482-4C54-87F6-7C72F6287A36}"/>
    <cellStyle name="40% - Accent1 6 3 4" xfId="2720" xr:uid="{FD552B5A-CA4B-443E-9B35-26C3C41095CE}"/>
    <cellStyle name="40% - Accent1 6 4" xfId="2721" xr:uid="{38BCCC56-5534-4019-A28C-7392C14A5B74}"/>
    <cellStyle name="40% - Accent1 6 4 2" xfId="2722" xr:uid="{FA653E95-F990-48DF-BA47-927C77AEF0D0}"/>
    <cellStyle name="40% - Accent1 6 5" xfId="2723" xr:uid="{6267BA50-655D-4F74-834E-7B79B2C5D0B1}"/>
    <cellStyle name="40% - Accent1 6 5 2" xfId="2724" xr:uid="{061D1016-C578-49B0-85C6-5C15CD5085C2}"/>
    <cellStyle name="40% - Accent1 6 6" xfId="2725" xr:uid="{0AB5AF29-7CBA-4DF3-B59F-145E216F0B22}"/>
    <cellStyle name="40% - Accent1 7" xfId="2726" xr:uid="{632ADC1D-3497-4141-9A31-C2BD5D8E41C8}"/>
    <cellStyle name="40% - Accent1 7 2" xfId="2727" xr:uid="{FB85EFFE-F9DE-49A3-9F5A-F17769B425D5}"/>
    <cellStyle name="40% - Accent1 7 2 2" xfId="11167" xr:uid="{9CCD2547-3484-4C57-97DF-55DAD33EF24A}"/>
    <cellStyle name="40% - Accent1 7 2 2 2" xfId="16296" xr:uid="{1D0260FB-8A9D-43C0-A408-6D61F5A0CE99}"/>
    <cellStyle name="40% - Accent1 7 2 2 2 2" xfId="26225" xr:uid="{ADEE7523-3C34-43CE-89D1-D7656D3491A9}"/>
    <cellStyle name="40% - Accent1 7 2 2 2 2 2" xfId="48432" xr:uid="{F86443F4-9AA2-4C92-8645-2F697DBA8A06}"/>
    <cellStyle name="40% - Accent1 7 2 2 2 3" xfId="38784" xr:uid="{1A8A52A2-6167-4E20-A4DE-673BBE690557}"/>
    <cellStyle name="40% - Accent1 7 2 2 3" xfId="21267" xr:uid="{B5BA7F76-F335-48F2-91F2-A4411F4CE3DF}"/>
    <cellStyle name="40% - Accent1 7 2 2 3 2" xfId="43602" xr:uid="{D18A56AA-76DB-4EA2-9B82-1C2277D98263}"/>
    <cellStyle name="40% - Accent1 7 2 2 4" xfId="33954" xr:uid="{8C279F27-6331-4D5C-8D68-BF4EEA0879B7}"/>
    <cellStyle name="40% - Accent1 7 2 3" xfId="13798" xr:uid="{847DFF54-6FFB-4A12-BCDB-422FEC1C2F3C}"/>
    <cellStyle name="40% - Accent1 7 2 3 2" xfId="23747" xr:uid="{32E7FCDC-689E-40A0-AC5E-DC4976D9AC91}"/>
    <cellStyle name="40% - Accent1 7 2 3 2 2" xfId="46020" xr:uid="{EE17FDA9-EB9E-40A8-9E19-B9E4BB1C9666}"/>
    <cellStyle name="40% - Accent1 7 2 3 3" xfId="36372" xr:uid="{CE5795DF-DAF4-4969-B906-6EA5DC69CD9C}"/>
    <cellStyle name="40% - Accent1 7 2 4" xfId="18796" xr:uid="{AB01F3B8-D806-4E74-9740-31A5CFA7255E}"/>
    <cellStyle name="40% - Accent1 7 2 4 2" xfId="41192" xr:uid="{7FA9F7C0-EAB4-4421-B78F-B9754D793870}"/>
    <cellStyle name="40% - Accent1 7 2 5" xfId="31544" xr:uid="{8C395C3E-81F7-405E-80CA-CDAA9ABF41FF}"/>
    <cellStyle name="40% - Accent1 7 3" xfId="2728" xr:uid="{60B17323-CD77-4F9B-994D-A89EAE8137E8}"/>
    <cellStyle name="40% - Accent1 7 3 2" xfId="11168" xr:uid="{92731E9B-FAF1-4D3C-9829-8D0F409B706C}"/>
    <cellStyle name="40% - Accent1 7 3 2 2" xfId="16297" xr:uid="{5CE49B2C-354C-4DF1-91CB-EC6170533960}"/>
    <cellStyle name="40% - Accent1 7 3 2 2 2" xfId="26226" xr:uid="{3B5206A6-60A8-499E-95F3-5565ABD4337D}"/>
    <cellStyle name="40% - Accent1 7 3 2 2 2 2" xfId="48433" xr:uid="{B0C43A54-81C5-4483-9D07-F6427A041AAA}"/>
    <cellStyle name="40% - Accent1 7 3 2 2 3" xfId="38785" xr:uid="{9507CB90-58F2-4656-BFA4-621C9BDD4515}"/>
    <cellStyle name="40% - Accent1 7 3 2 3" xfId="21268" xr:uid="{2B75B945-BA3F-408E-9991-1A2756CF8203}"/>
    <cellStyle name="40% - Accent1 7 3 2 3 2" xfId="43603" xr:uid="{4D7B47F9-37C8-49B1-BBEF-650566DB89EA}"/>
    <cellStyle name="40% - Accent1 7 3 2 4" xfId="33955" xr:uid="{2178D27C-A0A9-451E-A720-A21726C7F134}"/>
    <cellStyle name="40% - Accent1 7 3 3" xfId="13799" xr:uid="{491706BA-7BBC-4B9D-9734-C043E205883C}"/>
    <cellStyle name="40% - Accent1 7 3 3 2" xfId="23748" xr:uid="{10C8E157-9AC7-42C6-AD18-EF35FBDB8163}"/>
    <cellStyle name="40% - Accent1 7 3 3 2 2" xfId="46021" xr:uid="{095B6505-21B9-4DD5-99F4-B2DD258557C8}"/>
    <cellStyle name="40% - Accent1 7 3 3 3" xfId="36373" xr:uid="{227AD10A-855C-439B-8946-29057D9819B3}"/>
    <cellStyle name="40% - Accent1 7 3 4" xfId="18797" xr:uid="{AC6F9D15-6472-4A84-8393-7D4028A666B0}"/>
    <cellStyle name="40% - Accent1 7 3 4 2" xfId="41193" xr:uid="{D74F4DBF-895D-43FC-B909-0777882C3EDF}"/>
    <cellStyle name="40% - Accent1 7 3 5" xfId="31545" xr:uid="{24B10EE3-B535-463F-A0D6-B46CD7861AE2}"/>
    <cellStyle name="40% - Accent1 7 4" xfId="2729" xr:uid="{B21A15F1-8033-46FC-82B5-C9702A458AF4}"/>
    <cellStyle name="40% - Accent1 7 4 2" xfId="11169" xr:uid="{2CA16584-5538-472D-89B5-657B33858767}"/>
    <cellStyle name="40% - Accent1 7 4 2 2" xfId="16298" xr:uid="{F416919A-F9D1-42B3-95F6-70E1CFC7E886}"/>
    <cellStyle name="40% - Accent1 7 4 2 2 2" xfId="26227" xr:uid="{4175AB2B-4AAF-4328-8C98-D2984D802E9E}"/>
    <cellStyle name="40% - Accent1 7 4 2 2 2 2" xfId="48434" xr:uid="{0E2A93E7-94F5-45AB-82C0-15E38D639669}"/>
    <cellStyle name="40% - Accent1 7 4 2 2 3" xfId="38786" xr:uid="{1E5F6FEB-CC80-4BAD-B70D-C30F3B431096}"/>
    <cellStyle name="40% - Accent1 7 4 2 3" xfId="21269" xr:uid="{D7FC8BB1-9283-4EAE-8FD6-3F6B166672D0}"/>
    <cellStyle name="40% - Accent1 7 4 2 3 2" xfId="43604" xr:uid="{894F85BB-904D-4C37-9BBC-6C1D0AD1C189}"/>
    <cellStyle name="40% - Accent1 7 4 2 4" xfId="33956" xr:uid="{5280CF95-C9B2-4A17-8578-313A8F863B1C}"/>
    <cellStyle name="40% - Accent1 7 4 3" xfId="13800" xr:uid="{67C4C7A8-8584-42CD-B271-403EB480115C}"/>
    <cellStyle name="40% - Accent1 7 4 3 2" xfId="23749" xr:uid="{60D05EAE-B191-4AB6-85EA-42AC22E8B6AC}"/>
    <cellStyle name="40% - Accent1 7 4 3 2 2" xfId="46022" xr:uid="{66F6F248-8445-4986-8313-34C03DAF7D88}"/>
    <cellStyle name="40% - Accent1 7 4 3 3" xfId="36374" xr:uid="{136EEDC1-E8E9-4628-8971-ACC5164D3F00}"/>
    <cellStyle name="40% - Accent1 7 4 4" xfId="18798" xr:uid="{9925EBA8-4D99-4C34-8D5D-EBB98F245FF9}"/>
    <cellStyle name="40% - Accent1 7 4 4 2" xfId="41194" xr:uid="{337C9D3F-BD20-4AED-9559-6D90BDB9725E}"/>
    <cellStyle name="40% - Accent1 7 4 5" xfId="31546" xr:uid="{FC7E8374-D61A-4F66-8E1F-4F5366B19BA1}"/>
    <cellStyle name="40% - Accent1 7 5" xfId="11166" xr:uid="{D56B746F-C48E-4AB2-BE39-81F987D6AD94}"/>
    <cellStyle name="40% - Accent1 7 5 2" xfId="16295" xr:uid="{9B1D8312-F6CF-4307-B42A-321526041B49}"/>
    <cellStyle name="40% - Accent1 7 5 2 2" xfId="26224" xr:uid="{4787DDC4-7E2F-4236-A352-3E81AA2597C3}"/>
    <cellStyle name="40% - Accent1 7 5 2 2 2" xfId="48431" xr:uid="{7AE5C53F-1D98-4C9F-BAD3-FE70DD8787DD}"/>
    <cellStyle name="40% - Accent1 7 5 2 3" xfId="38783" xr:uid="{06BC1FDF-0F99-48DE-BB40-77BBC18BFBF8}"/>
    <cellStyle name="40% - Accent1 7 5 3" xfId="21266" xr:uid="{1590A704-6BC5-4D4E-8EA8-0598C785F9CF}"/>
    <cellStyle name="40% - Accent1 7 5 3 2" xfId="43601" xr:uid="{E48C37DF-69A2-499A-9455-16477E9FB79F}"/>
    <cellStyle name="40% - Accent1 7 5 4" xfId="33953" xr:uid="{485C60A6-643C-4AD9-A58E-7DB7ACEE54F8}"/>
    <cellStyle name="40% - Accent1 7 6" xfId="13797" xr:uid="{A0CE4C40-9DE2-40BB-9ACC-B6B1F3343387}"/>
    <cellStyle name="40% - Accent1 7 6 2" xfId="23746" xr:uid="{2DFEB5E0-90E5-48C1-9AB6-D48BDE0F9239}"/>
    <cellStyle name="40% - Accent1 7 6 2 2" xfId="46019" xr:uid="{A9B560C0-F0A6-4864-BAD5-077D556175F3}"/>
    <cellStyle name="40% - Accent1 7 6 3" xfId="36371" xr:uid="{565CFF79-4E89-4318-B061-29EF4D5115EE}"/>
    <cellStyle name="40% - Accent1 7 7" xfId="18795" xr:uid="{739DFED7-0BFC-41F2-B920-4731381A061D}"/>
    <cellStyle name="40% - Accent1 7 7 2" xfId="41191" xr:uid="{CA1B1181-BE7D-4E0E-99D1-B7F438BB2CFC}"/>
    <cellStyle name="40% - Accent1 7 8" xfId="31543" xr:uid="{E2169985-C47D-4614-8352-D9A0AFB7D5A9}"/>
    <cellStyle name="40% - Accent1 8" xfId="2730" xr:uid="{4B2C95BE-380E-4374-A20B-6DCDEB458200}"/>
    <cellStyle name="40% - Accent1 8 2" xfId="2731" xr:uid="{D861C75A-2756-47E2-B752-21762DD66CC7}"/>
    <cellStyle name="40% - Accent1 8 2 2" xfId="11171" xr:uid="{74E7AD82-175E-4A40-82D3-46E7507AF7A0}"/>
    <cellStyle name="40% - Accent1 8 2 2 2" xfId="16300" xr:uid="{743AEC12-A7D1-460B-BC1E-C8F83C6CE014}"/>
    <cellStyle name="40% - Accent1 8 2 2 2 2" xfId="26229" xr:uid="{91D4F3C1-791B-4636-B9DA-CF25899E02E8}"/>
    <cellStyle name="40% - Accent1 8 2 2 2 2 2" xfId="48436" xr:uid="{1A239D86-53EB-4D2F-8EB4-F291EEF918C6}"/>
    <cellStyle name="40% - Accent1 8 2 2 2 3" xfId="38788" xr:uid="{688C6D35-A59A-470E-851C-A47C3FF408DB}"/>
    <cellStyle name="40% - Accent1 8 2 2 3" xfId="21271" xr:uid="{A8BB7D35-DE6E-4D0B-9301-A8928B5356C4}"/>
    <cellStyle name="40% - Accent1 8 2 2 3 2" xfId="43606" xr:uid="{A97910D6-7061-4DDA-AAED-89472A146FFF}"/>
    <cellStyle name="40% - Accent1 8 2 2 4" xfId="33958" xr:uid="{E1731BB0-B372-4CE0-A030-C02A63CFEE36}"/>
    <cellStyle name="40% - Accent1 8 2 3" xfId="13802" xr:uid="{788DBB6C-A6F7-4FD6-AB0B-C9A74223B74B}"/>
    <cellStyle name="40% - Accent1 8 2 3 2" xfId="23751" xr:uid="{CE34EC55-E4BE-4D89-AAFE-D5651E679D2D}"/>
    <cellStyle name="40% - Accent1 8 2 3 2 2" xfId="46024" xr:uid="{D45FFCCD-2A73-4B84-B49C-B2C1718B8C94}"/>
    <cellStyle name="40% - Accent1 8 2 3 3" xfId="36376" xr:uid="{6AC0A9B4-3A12-46D5-84BE-F5B37D922A08}"/>
    <cellStyle name="40% - Accent1 8 2 4" xfId="18800" xr:uid="{38938645-9DBE-442C-BFFE-25403EB32E01}"/>
    <cellStyle name="40% - Accent1 8 2 4 2" xfId="41196" xr:uid="{B45744C5-788D-4316-BB7A-9A0BF9BDE846}"/>
    <cellStyle name="40% - Accent1 8 2 5" xfId="31548" xr:uid="{E6773F9F-B6AE-45F0-B494-1AB7437D797D}"/>
    <cellStyle name="40% - Accent1 8 3" xfId="2732" xr:uid="{077D2F34-1400-40A3-8D65-9F8F4F2626FF}"/>
    <cellStyle name="40% - Accent1 8 3 2" xfId="11172" xr:uid="{41D247A7-006B-452D-A18B-BCB9EDCFE63F}"/>
    <cellStyle name="40% - Accent1 8 3 2 2" xfId="16301" xr:uid="{4B571F08-FDF6-403C-B1AB-188B522234F4}"/>
    <cellStyle name="40% - Accent1 8 3 2 2 2" xfId="26230" xr:uid="{DA5AA048-DA2F-4CD3-B326-9C0A5425ADDF}"/>
    <cellStyle name="40% - Accent1 8 3 2 2 2 2" xfId="48437" xr:uid="{8F9476B9-D356-4ED3-AB66-74D16B5D95D2}"/>
    <cellStyle name="40% - Accent1 8 3 2 2 3" xfId="38789" xr:uid="{E9452924-3AAC-4463-B4DB-2160585B8703}"/>
    <cellStyle name="40% - Accent1 8 3 2 3" xfId="21272" xr:uid="{9C8D6892-A64B-4E21-A47E-00375091E1A2}"/>
    <cellStyle name="40% - Accent1 8 3 2 3 2" xfId="43607" xr:uid="{F5284A79-AA14-4423-850F-D8939621D9B7}"/>
    <cellStyle name="40% - Accent1 8 3 2 4" xfId="33959" xr:uid="{D7DF9283-46FF-403B-BD06-C742C4F155AC}"/>
    <cellStyle name="40% - Accent1 8 3 3" xfId="13803" xr:uid="{1925AD4D-AE10-4692-AEB8-5C025FB537AF}"/>
    <cellStyle name="40% - Accent1 8 3 3 2" xfId="23752" xr:uid="{B9621B9A-36D0-459E-9C8F-246B4F535EEE}"/>
    <cellStyle name="40% - Accent1 8 3 3 2 2" xfId="46025" xr:uid="{CF4B3F1C-288F-42E6-BE79-67843D461DAB}"/>
    <cellStyle name="40% - Accent1 8 3 3 3" xfId="36377" xr:uid="{7CD46467-6F66-4D3F-BAB3-808EC24ADA0A}"/>
    <cellStyle name="40% - Accent1 8 3 4" xfId="18801" xr:uid="{AFB94D66-5657-4720-A918-E4C2713C679F}"/>
    <cellStyle name="40% - Accent1 8 3 4 2" xfId="41197" xr:uid="{701A573C-7C9D-4E57-9DD9-BD7225709F31}"/>
    <cellStyle name="40% - Accent1 8 3 5" xfId="31549" xr:uid="{2F2A0DC2-DF51-4105-8C6C-45DB93052CD0}"/>
    <cellStyle name="40% - Accent1 8 4" xfId="2733" xr:uid="{8C0EEA7D-5C29-4939-8A84-B9C836FE6E40}"/>
    <cellStyle name="40% - Accent1 8 4 2" xfId="11173" xr:uid="{2B272375-E266-48E4-A74B-69818F892AC1}"/>
    <cellStyle name="40% - Accent1 8 4 2 2" xfId="16302" xr:uid="{464210F1-7CB8-4D54-AE5A-103F1B654D9B}"/>
    <cellStyle name="40% - Accent1 8 4 2 2 2" xfId="26231" xr:uid="{77927A72-94B9-43B3-9CDB-71B0E6C7A67F}"/>
    <cellStyle name="40% - Accent1 8 4 2 2 2 2" xfId="48438" xr:uid="{7C301003-399C-478A-96E8-FD9B7170F7B4}"/>
    <cellStyle name="40% - Accent1 8 4 2 2 3" xfId="38790" xr:uid="{598FE6BF-3BFB-43DC-8404-1A2175D25E18}"/>
    <cellStyle name="40% - Accent1 8 4 2 3" xfId="21273" xr:uid="{D1AFB870-8DAA-45F3-9A46-28E2FEE33B18}"/>
    <cellStyle name="40% - Accent1 8 4 2 3 2" xfId="43608" xr:uid="{953AE8BF-200F-4D7A-AA36-B12AA41669BE}"/>
    <cellStyle name="40% - Accent1 8 4 2 4" xfId="33960" xr:uid="{152A756E-F423-4686-B38C-82DC28EDC522}"/>
    <cellStyle name="40% - Accent1 8 4 3" xfId="13804" xr:uid="{086745E4-F979-477C-9837-F03AE26664E0}"/>
    <cellStyle name="40% - Accent1 8 4 3 2" xfId="23753" xr:uid="{2DCEABC2-2F59-4687-8FA7-2F099A6FBB72}"/>
    <cellStyle name="40% - Accent1 8 4 3 2 2" xfId="46026" xr:uid="{59049084-D4D0-483D-95CE-52871C36FD81}"/>
    <cellStyle name="40% - Accent1 8 4 3 3" xfId="36378" xr:uid="{8BFE1C39-E6FC-4DD8-8C25-FE390643F7C2}"/>
    <cellStyle name="40% - Accent1 8 4 4" xfId="18802" xr:uid="{53BBA3BB-2C2F-4651-AF6E-090177A21BB1}"/>
    <cellStyle name="40% - Accent1 8 4 4 2" xfId="41198" xr:uid="{5BF0FE52-EE8F-4058-A7AA-378CE3252B91}"/>
    <cellStyle name="40% - Accent1 8 4 5" xfId="31550" xr:uid="{6E4ED7C2-0879-48F8-9A09-E50EB6CB4411}"/>
    <cellStyle name="40% - Accent1 8 5" xfId="11170" xr:uid="{8E39314B-D224-41D5-B5FE-FC9596E00C23}"/>
    <cellStyle name="40% - Accent1 8 5 2" xfId="16299" xr:uid="{67057555-E5B7-4920-933D-7E511F7CEBE1}"/>
    <cellStyle name="40% - Accent1 8 5 2 2" xfId="26228" xr:uid="{4D7DED46-01B6-4920-94C1-8CCDEB76B9EE}"/>
    <cellStyle name="40% - Accent1 8 5 2 2 2" xfId="48435" xr:uid="{B472A69F-15B5-46AB-89FF-612AB8CDAA1D}"/>
    <cellStyle name="40% - Accent1 8 5 2 3" xfId="38787" xr:uid="{DEC9F7DE-4152-4E1D-9380-45965C6CC653}"/>
    <cellStyle name="40% - Accent1 8 5 3" xfId="21270" xr:uid="{7924B9B2-05A0-4498-B017-41E4D33602D8}"/>
    <cellStyle name="40% - Accent1 8 5 3 2" xfId="43605" xr:uid="{80932060-ECC5-448F-93E9-94889E2A213C}"/>
    <cellStyle name="40% - Accent1 8 5 4" xfId="33957" xr:uid="{CDEB0316-DD8C-4312-A865-0CC606A985A7}"/>
    <cellStyle name="40% - Accent1 8 6" xfId="13801" xr:uid="{541388D9-55DC-4E8F-A574-ABB19D7CF54E}"/>
    <cellStyle name="40% - Accent1 8 6 2" xfId="23750" xr:uid="{49963E4A-6325-46B9-948A-9FF4C8106FBC}"/>
    <cellStyle name="40% - Accent1 8 6 2 2" xfId="46023" xr:uid="{0CFC6E84-742F-4C24-A421-E154DF6DEC9A}"/>
    <cellStyle name="40% - Accent1 8 6 3" xfId="36375" xr:uid="{1C069979-A14A-48FE-BE78-41FF86298F82}"/>
    <cellStyle name="40% - Accent1 8 7" xfId="18799" xr:uid="{9BAC5A60-DA94-4BF1-A856-83E9CB94A506}"/>
    <cellStyle name="40% - Accent1 8 7 2" xfId="41195" xr:uid="{84633758-1935-49F3-A92F-30E538E832AA}"/>
    <cellStyle name="40% - Accent1 8 8" xfId="31547" xr:uid="{FFF1ECE3-354E-4DB5-961A-E91CAF00F348}"/>
    <cellStyle name="40% - Accent1 9" xfId="2734" xr:uid="{22A1A953-01D9-4E09-9056-3AB35588A521}"/>
    <cellStyle name="40% - Accent1 9 2" xfId="2735" xr:uid="{6D3CFADB-E84E-44B7-B331-A3AD852E1BDA}"/>
    <cellStyle name="40% - Accent1 9 2 2" xfId="11175" xr:uid="{74A02F0B-D023-4CA9-B8B7-AF8E156024CF}"/>
    <cellStyle name="40% - Accent1 9 2 2 2" xfId="16304" xr:uid="{F0C29F3D-73EF-47E3-A2EF-F86167029B2D}"/>
    <cellStyle name="40% - Accent1 9 2 2 2 2" xfId="26233" xr:uid="{72EDFFDD-6FE5-420E-A74E-42A1E878EF7B}"/>
    <cellStyle name="40% - Accent1 9 2 2 2 2 2" xfId="48440" xr:uid="{D84FEBE0-590F-4D68-BC9D-1EB94F666C1B}"/>
    <cellStyle name="40% - Accent1 9 2 2 2 3" xfId="38792" xr:uid="{3632BE72-71E0-49E3-B00A-2E9734C78CF4}"/>
    <cellStyle name="40% - Accent1 9 2 2 3" xfId="21275" xr:uid="{C811278B-B906-4056-89A0-E64A83D5C861}"/>
    <cellStyle name="40% - Accent1 9 2 2 3 2" xfId="43610" xr:uid="{EEC35E70-E48A-47BD-8FD0-C12E6908D7D5}"/>
    <cellStyle name="40% - Accent1 9 2 2 4" xfId="33962" xr:uid="{0C0AEE39-C9EE-449F-965F-694595A554A4}"/>
    <cellStyle name="40% - Accent1 9 2 3" xfId="13806" xr:uid="{99EF6E19-B4E1-4DC8-B7B2-370CC112DC25}"/>
    <cellStyle name="40% - Accent1 9 2 3 2" xfId="23755" xr:uid="{E13DE723-4C8F-41AF-8CC0-C0C5AC4DF80C}"/>
    <cellStyle name="40% - Accent1 9 2 3 2 2" xfId="46028" xr:uid="{C67F6A06-FF95-4F1A-BBA3-F355857B0414}"/>
    <cellStyle name="40% - Accent1 9 2 3 3" xfId="36380" xr:uid="{32972387-F558-415D-AD35-41D08DC44D10}"/>
    <cellStyle name="40% - Accent1 9 2 4" xfId="18804" xr:uid="{CB6C391B-08A8-46D4-8141-1D2C28363AE8}"/>
    <cellStyle name="40% - Accent1 9 2 4 2" xfId="41200" xr:uid="{630A74FC-820D-4888-8FAD-81F5608B22DB}"/>
    <cellStyle name="40% - Accent1 9 2 5" xfId="31552" xr:uid="{BBED86AB-EA7D-44DA-B24B-B4D3CD3510B4}"/>
    <cellStyle name="40% - Accent1 9 3" xfId="2736" xr:uid="{EE8C3FCB-7259-4CAD-A59E-F2164C67D75A}"/>
    <cellStyle name="40% - Accent1 9 3 2" xfId="11176" xr:uid="{D52D9771-114B-49FE-BA6C-7DE6F8EBCCC9}"/>
    <cellStyle name="40% - Accent1 9 3 2 2" xfId="16305" xr:uid="{3302C2BF-DA5E-48E0-A4FA-EED6502F6DA8}"/>
    <cellStyle name="40% - Accent1 9 3 2 2 2" xfId="26234" xr:uid="{B3D4D823-4428-4C2D-A4C1-5946B638FA18}"/>
    <cellStyle name="40% - Accent1 9 3 2 2 2 2" xfId="48441" xr:uid="{012212A1-BCB7-4A2A-AE01-FE1F0B84AC39}"/>
    <cellStyle name="40% - Accent1 9 3 2 2 3" xfId="38793" xr:uid="{648D5E09-F2D8-45C2-93A1-B86F1B7DE312}"/>
    <cellStyle name="40% - Accent1 9 3 2 3" xfId="21276" xr:uid="{95362470-4DE6-488B-A19B-65EDCB970510}"/>
    <cellStyle name="40% - Accent1 9 3 2 3 2" xfId="43611" xr:uid="{ED08E567-9328-4782-85DD-8B882964FF23}"/>
    <cellStyle name="40% - Accent1 9 3 2 4" xfId="33963" xr:uid="{3682C111-9BB3-47C3-8344-F8FD31FEC864}"/>
    <cellStyle name="40% - Accent1 9 3 3" xfId="13807" xr:uid="{6179A00F-22E0-4DC1-AFE8-F208C1C3DCEC}"/>
    <cellStyle name="40% - Accent1 9 3 3 2" xfId="23756" xr:uid="{B1C64CD0-967B-428D-B0D3-C34DFD177E62}"/>
    <cellStyle name="40% - Accent1 9 3 3 2 2" xfId="46029" xr:uid="{26422826-402A-4E30-A08B-9CB34F170174}"/>
    <cellStyle name="40% - Accent1 9 3 3 3" xfId="36381" xr:uid="{52BB05ED-7DD7-4BE8-9B96-5A0F544D15FC}"/>
    <cellStyle name="40% - Accent1 9 3 4" xfId="18805" xr:uid="{1243D89F-B722-421B-A21A-96DADD9E10D1}"/>
    <cellStyle name="40% - Accent1 9 3 4 2" xfId="41201" xr:uid="{E273DFE8-218F-434A-A7FC-B412672124C8}"/>
    <cellStyle name="40% - Accent1 9 3 5" xfId="31553" xr:uid="{B7E9F816-BFA8-4BAB-BAA2-4BEFDF91C845}"/>
    <cellStyle name="40% - Accent1 9 4" xfId="2737" xr:uid="{18269BAF-591D-4203-8B8B-367381CBEAF4}"/>
    <cellStyle name="40% - Accent1 9 4 2" xfId="11177" xr:uid="{56B9CB53-75FE-41AA-A687-E6868E0A8068}"/>
    <cellStyle name="40% - Accent1 9 4 2 2" xfId="16306" xr:uid="{826A8D0C-82FE-45B1-A5AB-A9D815CC2C81}"/>
    <cellStyle name="40% - Accent1 9 4 2 2 2" xfId="26235" xr:uid="{00FFF8CE-6EE8-4D51-8F3B-FEB0B80786C9}"/>
    <cellStyle name="40% - Accent1 9 4 2 2 2 2" xfId="48442" xr:uid="{C0269DDE-BDA0-45F2-8164-55A40699DA03}"/>
    <cellStyle name="40% - Accent1 9 4 2 2 3" xfId="38794" xr:uid="{B77EEEC3-762B-4CFA-BD5C-15B179CE448C}"/>
    <cellStyle name="40% - Accent1 9 4 2 3" xfId="21277" xr:uid="{C00B0042-E250-4F6B-85B0-3B9861744372}"/>
    <cellStyle name="40% - Accent1 9 4 2 3 2" xfId="43612" xr:uid="{3DED2487-EDE8-4A85-A0D3-AAE87B742874}"/>
    <cellStyle name="40% - Accent1 9 4 2 4" xfId="33964" xr:uid="{963143ED-3DA5-46AB-9191-780DC1D54836}"/>
    <cellStyle name="40% - Accent1 9 4 3" xfId="13808" xr:uid="{66DEAC57-3F73-4561-998D-BDC066926BA2}"/>
    <cellStyle name="40% - Accent1 9 4 3 2" xfId="23757" xr:uid="{2DA0FA9C-8E1E-4B3D-AE64-FB22912E41F7}"/>
    <cellStyle name="40% - Accent1 9 4 3 2 2" xfId="46030" xr:uid="{550F62E0-FE8B-4DBD-9FF0-5179ACEC020C}"/>
    <cellStyle name="40% - Accent1 9 4 3 3" xfId="36382" xr:uid="{6872ABF8-265D-403D-BD2E-4A50AE05440B}"/>
    <cellStyle name="40% - Accent1 9 4 4" xfId="18806" xr:uid="{5A997065-AF1E-467F-995D-2CEC4AF0FDCF}"/>
    <cellStyle name="40% - Accent1 9 4 4 2" xfId="41202" xr:uid="{9319A846-D2AB-4E96-821F-79E57F08B787}"/>
    <cellStyle name="40% - Accent1 9 4 5" xfId="31554" xr:uid="{16CAA2F8-CEC1-461B-A89F-0758BDF20A6E}"/>
    <cellStyle name="40% - Accent1 9 5" xfId="11174" xr:uid="{5CA8D3DD-552D-4118-B887-3A749A670CAC}"/>
    <cellStyle name="40% - Accent1 9 5 2" xfId="16303" xr:uid="{7F628BC7-1028-4017-B741-4948373FC54B}"/>
    <cellStyle name="40% - Accent1 9 5 2 2" xfId="26232" xr:uid="{AC5D2F3F-CC29-48D0-9960-16C2B13FEB8C}"/>
    <cellStyle name="40% - Accent1 9 5 2 2 2" xfId="48439" xr:uid="{B597A7DC-F179-4064-B37B-7D6AC9BA11B1}"/>
    <cellStyle name="40% - Accent1 9 5 2 3" xfId="38791" xr:uid="{08C69BA2-AF47-40E4-BEB0-6B63A3B6DD30}"/>
    <cellStyle name="40% - Accent1 9 5 3" xfId="21274" xr:uid="{F8B3FCC7-77A1-4770-91C9-954E7EA5068D}"/>
    <cellStyle name="40% - Accent1 9 5 3 2" xfId="43609" xr:uid="{E547A00B-64CC-46B6-97CE-6388CB06A859}"/>
    <cellStyle name="40% - Accent1 9 5 4" xfId="33961" xr:uid="{C464E4CA-ADE0-4552-B8EE-BA45FA279BBD}"/>
    <cellStyle name="40% - Accent1 9 6" xfId="13805" xr:uid="{5D0B3C73-0289-4773-9107-C12C6E63FD7B}"/>
    <cellStyle name="40% - Accent1 9 6 2" xfId="23754" xr:uid="{1B1A4BE4-97CD-409F-93B4-A1BE3764CC61}"/>
    <cellStyle name="40% - Accent1 9 6 2 2" xfId="46027" xr:uid="{9FE08659-5B0B-474F-BB0F-6A29B8AC7E93}"/>
    <cellStyle name="40% - Accent1 9 6 3" xfId="36379" xr:uid="{ECE5D65C-6431-43D9-AE72-9A4BA9918C5B}"/>
    <cellStyle name="40% - Accent1 9 7" xfId="18803" xr:uid="{338B25A2-C680-497A-93BB-A0D4BE78A1F2}"/>
    <cellStyle name="40% - Accent1 9 7 2" xfId="41199" xr:uid="{30F76B7E-B65C-4B2A-A04F-A2F2AF7B3F82}"/>
    <cellStyle name="40% - Accent1 9 8" xfId="31551" xr:uid="{F998E51B-515C-407C-A800-E81B98177013}"/>
    <cellStyle name="40% - Accent2" xfId="34" builtinId="35" customBuiltin="1"/>
    <cellStyle name="40% - Accent2 10" xfId="2738" xr:uid="{0BF9A559-165E-4399-A127-3C75B0B7694C}"/>
    <cellStyle name="40% - Accent2 10 2" xfId="2739" xr:uid="{F8B101B2-7001-415C-9119-646542CCCA38}"/>
    <cellStyle name="40% - Accent2 10 2 2" xfId="11179" xr:uid="{4C9264B1-C251-474E-859D-EA7EB782284D}"/>
    <cellStyle name="40% - Accent2 10 2 2 2" xfId="16308" xr:uid="{50169219-2EC0-4699-B3B6-4E49BD0ABA34}"/>
    <cellStyle name="40% - Accent2 10 2 2 2 2" xfId="26237" xr:uid="{DC1C933E-570E-46B0-AB85-DE6EEEB0A821}"/>
    <cellStyle name="40% - Accent2 10 2 2 2 2 2" xfId="48444" xr:uid="{3EFCC4CF-C08F-4035-B0FD-743B1DE72EAA}"/>
    <cellStyle name="40% - Accent2 10 2 2 2 3" xfId="38796" xr:uid="{60BA1163-1F0A-4DEE-8C17-0F4463CA58EF}"/>
    <cellStyle name="40% - Accent2 10 2 2 3" xfId="21279" xr:uid="{48D0B368-51DA-403B-963B-E6EA807CCF50}"/>
    <cellStyle name="40% - Accent2 10 2 2 3 2" xfId="43614" xr:uid="{AD6E06DB-3D90-4A0B-B229-A29FF0D4F7C2}"/>
    <cellStyle name="40% - Accent2 10 2 2 4" xfId="33966" xr:uid="{88AFB97A-2E75-41B7-91BF-C05CEBBC4761}"/>
    <cellStyle name="40% - Accent2 10 2 3" xfId="13810" xr:uid="{9417758F-2CC9-400F-8CE3-49A011C68D8C}"/>
    <cellStyle name="40% - Accent2 10 2 3 2" xfId="23759" xr:uid="{9975B4D4-EAD2-4B15-97C1-757DCD8992ED}"/>
    <cellStyle name="40% - Accent2 10 2 3 2 2" xfId="46032" xr:uid="{43A87B9B-6BBB-411D-B5BD-9E9815D55ED3}"/>
    <cellStyle name="40% - Accent2 10 2 3 3" xfId="36384" xr:uid="{79D74A63-287F-4DF2-AC45-6D5633B24C3E}"/>
    <cellStyle name="40% - Accent2 10 2 4" xfId="18808" xr:uid="{29AF7D43-A4CE-46D3-87FA-4C88AC680D00}"/>
    <cellStyle name="40% - Accent2 10 2 4 2" xfId="41204" xr:uid="{88D39710-CC88-4DA2-A6FA-582A408B772C}"/>
    <cellStyle name="40% - Accent2 10 2 5" xfId="31556" xr:uid="{DCC7184A-E990-45FA-BFA6-0CCFEB8A6F64}"/>
    <cellStyle name="40% - Accent2 10 3" xfId="2740" xr:uid="{3F8AF251-8E8C-4DD1-8B90-CA9C8692D87C}"/>
    <cellStyle name="40% - Accent2 10 3 2" xfId="11180" xr:uid="{15B37493-252A-478B-8976-717132909140}"/>
    <cellStyle name="40% - Accent2 10 3 2 2" xfId="16309" xr:uid="{64E148BA-5751-4696-8E1D-E60BB37F59EC}"/>
    <cellStyle name="40% - Accent2 10 3 2 2 2" xfId="26238" xr:uid="{3C8F2214-3096-4BFD-8B6B-E1D0D13E9D2F}"/>
    <cellStyle name="40% - Accent2 10 3 2 2 2 2" xfId="48445" xr:uid="{64BEAB7D-F94E-4D8B-B9F4-2D11283237D5}"/>
    <cellStyle name="40% - Accent2 10 3 2 2 3" xfId="38797" xr:uid="{2904DCFD-E84C-409F-AD2D-423962FD2E68}"/>
    <cellStyle name="40% - Accent2 10 3 2 3" xfId="21280" xr:uid="{710593CE-4D9F-4336-A34E-5C5A08006149}"/>
    <cellStyle name="40% - Accent2 10 3 2 3 2" xfId="43615" xr:uid="{00800B05-2985-4732-BD0F-095708F2C177}"/>
    <cellStyle name="40% - Accent2 10 3 2 4" xfId="33967" xr:uid="{1E065ABC-6CCA-4C99-9868-FA0A1ACDB142}"/>
    <cellStyle name="40% - Accent2 10 3 3" xfId="13811" xr:uid="{D3648328-75D4-47C9-BE45-F519D93013C8}"/>
    <cellStyle name="40% - Accent2 10 3 3 2" xfId="23760" xr:uid="{E840C514-102F-4CE7-8B74-A4F2CD8F1F98}"/>
    <cellStyle name="40% - Accent2 10 3 3 2 2" xfId="46033" xr:uid="{0D3C2122-9177-4812-8AD3-BA240D1FF650}"/>
    <cellStyle name="40% - Accent2 10 3 3 3" xfId="36385" xr:uid="{C192F785-68D0-4654-9E08-112449412891}"/>
    <cellStyle name="40% - Accent2 10 3 4" xfId="18809" xr:uid="{2B97644E-9C59-4E8B-831F-DD7BE9300C92}"/>
    <cellStyle name="40% - Accent2 10 3 4 2" xfId="41205" xr:uid="{2DD83210-4898-4C43-AEE9-6EFAF7B6F0BB}"/>
    <cellStyle name="40% - Accent2 10 3 5" xfId="31557" xr:uid="{B98D6309-5E44-4E6A-A766-2D3CB803219B}"/>
    <cellStyle name="40% - Accent2 10 4" xfId="2741" xr:uid="{FEC96F33-7985-4231-BB21-A938606824D3}"/>
    <cellStyle name="40% - Accent2 10 4 2" xfId="11181" xr:uid="{824AF085-5C72-4675-8278-00373541D0FC}"/>
    <cellStyle name="40% - Accent2 10 4 2 2" xfId="16310" xr:uid="{20962D69-5417-4B84-863F-84FF33F3E14A}"/>
    <cellStyle name="40% - Accent2 10 4 2 2 2" xfId="26239" xr:uid="{40494178-491C-4A99-B0ED-7ED2009DDE51}"/>
    <cellStyle name="40% - Accent2 10 4 2 2 2 2" xfId="48446" xr:uid="{2BBFC2E2-8EF4-43F1-83C5-13C6427046FB}"/>
    <cellStyle name="40% - Accent2 10 4 2 2 3" xfId="38798" xr:uid="{AD526D4D-1017-457C-8927-66E2CD39E8A4}"/>
    <cellStyle name="40% - Accent2 10 4 2 3" xfId="21281" xr:uid="{23908CC9-A7E2-43DE-BD7A-435A4112BCAD}"/>
    <cellStyle name="40% - Accent2 10 4 2 3 2" xfId="43616" xr:uid="{ECCD6A07-B0F0-475B-ACD1-21FDB4A9AFB5}"/>
    <cellStyle name="40% - Accent2 10 4 2 4" xfId="33968" xr:uid="{27B736E5-BD0F-44F0-9097-9FA2BA7D4EE7}"/>
    <cellStyle name="40% - Accent2 10 4 3" xfId="13812" xr:uid="{0B8011E8-A50A-4EFA-B3D2-67BEB5B8C9D3}"/>
    <cellStyle name="40% - Accent2 10 4 3 2" xfId="23761" xr:uid="{06481A47-D68C-44F2-8278-D4E467DB97EE}"/>
    <cellStyle name="40% - Accent2 10 4 3 2 2" xfId="46034" xr:uid="{B6459882-9367-4FDD-AC5A-4708465F11A4}"/>
    <cellStyle name="40% - Accent2 10 4 3 3" xfId="36386" xr:uid="{7F786692-D843-4BAE-BF1A-2E237358D928}"/>
    <cellStyle name="40% - Accent2 10 4 4" xfId="18810" xr:uid="{8CBA65B7-1BDE-4F72-890B-E7235417080A}"/>
    <cellStyle name="40% - Accent2 10 4 4 2" xfId="41206" xr:uid="{8B5E2B0E-2E02-479A-9D70-6466AF81DDBA}"/>
    <cellStyle name="40% - Accent2 10 4 5" xfId="31558" xr:uid="{9546967C-A657-4D57-B8DB-EEAFDA7B762F}"/>
    <cellStyle name="40% - Accent2 10 5" xfId="11178" xr:uid="{D349E16E-4032-46D4-9D0C-BF39190665DE}"/>
    <cellStyle name="40% - Accent2 10 5 2" xfId="16307" xr:uid="{85D58C08-867D-4FFD-B164-A862E5846997}"/>
    <cellStyle name="40% - Accent2 10 5 2 2" xfId="26236" xr:uid="{A0DCC7A8-1702-4230-B9D3-ED56259F1DAD}"/>
    <cellStyle name="40% - Accent2 10 5 2 2 2" xfId="48443" xr:uid="{89B6FCE9-9E9A-462D-ABB9-B6518C2AF865}"/>
    <cellStyle name="40% - Accent2 10 5 2 3" xfId="38795" xr:uid="{FF8262FC-5DBC-49B0-8868-BFE6573FDE88}"/>
    <cellStyle name="40% - Accent2 10 5 3" xfId="21278" xr:uid="{0DFAC694-F337-41F7-955B-908FD5C7AEAC}"/>
    <cellStyle name="40% - Accent2 10 5 3 2" xfId="43613" xr:uid="{6DE9BD95-D36D-4ACD-A5DA-4194DFC5F720}"/>
    <cellStyle name="40% - Accent2 10 5 4" xfId="33965" xr:uid="{E0C19397-1987-492D-B5F5-5FE440D66A9B}"/>
    <cellStyle name="40% - Accent2 10 6" xfId="13809" xr:uid="{69CEEE66-46DF-499D-B89D-B2CAC8D10D6A}"/>
    <cellStyle name="40% - Accent2 10 6 2" xfId="23758" xr:uid="{6F83F4D1-988B-4042-9932-6DE25C262C0F}"/>
    <cellStyle name="40% - Accent2 10 6 2 2" xfId="46031" xr:uid="{1F9C0814-98D9-4E38-B113-0C75916006DE}"/>
    <cellStyle name="40% - Accent2 10 6 3" xfId="36383" xr:uid="{FCD273EC-D3BE-4BAD-8C2D-EC1DE761E5C5}"/>
    <cellStyle name="40% - Accent2 10 7" xfId="18807" xr:uid="{79C89931-79C6-4082-AF94-996F00971B68}"/>
    <cellStyle name="40% - Accent2 10 7 2" xfId="41203" xr:uid="{D81646D1-FB71-4257-9C53-EC713439D946}"/>
    <cellStyle name="40% - Accent2 10 8" xfId="31555" xr:uid="{2BCF3674-61F1-47C8-B923-F33070D7F826}"/>
    <cellStyle name="40% - Accent2 11" xfId="2742" xr:uid="{335DCDA5-81EF-46EF-B354-C0AEA9481E5F}"/>
    <cellStyle name="40% - Accent2 11 2" xfId="11182" xr:uid="{7BE0268C-4990-4074-AAB3-E195AFFBD621}"/>
    <cellStyle name="40% - Accent2 11 2 2" xfId="16311" xr:uid="{D0D06B5D-C3B5-4BD9-AD0B-3853D5C13CAC}"/>
    <cellStyle name="40% - Accent2 11 2 2 2" xfId="26240" xr:uid="{1C4DD9E5-C8EA-4BC3-954D-C9FABE88BBD5}"/>
    <cellStyle name="40% - Accent2 11 2 2 2 2" xfId="48447" xr:uid="{308C7894-C087-4DF3-A76E-998E49403F94}"/>
    <cellStyle name="40% - Accent2 11 2 2 3" xfId="38799" xr:uid="{2DFE5425-AAFF-495B-BA7D-88EA91DFC75C}"/>
    <cellStyle name="40% - Accent2 11 2 3" xfId="21282" xr:uid="{71B9B655-1FC7-404A-AC5B-6776B4EB855B}"/>
    <cellStyle name="40% - Accent2 11 2 3 2" xfId="43617" xr:uid="{A4A39FF4-39C0-4A1C-9B30-17F0B2B5A4B6}"/>
    <cellStyle name="40% - Accent2 11 2 4" xfId="33969" xr:uid="{759CA46C-D2FE-485F-B89E-0FA2EF701D2C}"/>
    <cellStyle name="40% - Accent2 11 3" xfId="13813" xr:uid="{201BAC0D-608B-4E14-848C-DFF936346ED9}"/>
    <cellStyle name="40% - Accent2 11 3 2" xfId="23762" xr:uid="{0736102A-1F80-433A-9867-2FEDBB936108}"/>
    <cellStyle name="40% - Accent2 11 3 2 2" xfId="46035" xr:uid="{AC3DC6CC-9CB4-4DDD-AC0A-16642C08E338}"/>
    <cellStyle name="40% - Accent2 11 3 3" xfId="36387" xr:uid="{F0A68EE3-F16F-4CF1-98F1-8D3454B2B5BB}"/>
    <cellStyle name="40% - Accent2 11 4" xfId="18811" xr:uid="{777F992E-05D4-4CFC-85DF-0138852C1E1E}"/>
    <cellStyle name="40% - Accent2 11 4 2" xfId="41207" xr:uid="{771559B9-395E-47A7-B605-8CE555A922E0}"/>
    <cellStyle name="40% - Accent2 11 5" xfId="31559" xr:uid="{6CB5F7B4-97D6-4FC7-8E2F-F9A71D5E7DA9}"/>
    <cellStyle name="40% - Accent2 12" xfId="2743" xr:uid="{DC9A0616-26A9-43A7-9B5A-ADDD10E3A61A}"/>
    <cellStyle name="40% - Accent2 12 2" xfId="11183" xr:uid="{FD7B9725-AC8B-497B-B9E5-64E21DDD46D5}"/>
    <cellStyle name="40% - Accent2 12 2 2" xfId="16312" xr:uid="{688B72D5-DAD9-41D6-8953-F51B6E53B5EB}"/>
    <cellStyle name="40% - Accent2 12 2 2 2" xfId="26241" xr:uid="{EEC0EAC2-421E-4A48-ACDA-6CDC74E027EE}"/>
    <cellStyle name="40% - Accent2 12 2 2 2 2" xfId="48448" xr:uid="{93848619-8AB8-4F64-A749-7784C0F089FA}"/>
    <cellStyle name="40% - Accent2 12 2 2 3" xfId="38800" xr:uid="{8BFC8BDD-32BD-4033-9B95-56B4093370DA}"/>
    <cellStyle name="40% - Accent2 12 2 3" xfId="21283" xr:uid="{A255A37D-A4EC-44AB-B70F-D08536450E74}"/>
    <cellStyle name="40% - Accent2 12 2 3 2" xfId="43618" xr:uid="{1D2A1150-0568-4C17-92A0-F349FD9EED30}"/>
    <cellStyle name="40% - Accent2 12 2 4" xfId="33970" xr:uid="{3020622B-1146-44E2-9947-49F800F5D84D}"/>
    <cellStyle name="40% - Accent2 12 3" xfId="13814" xr:uid="{F627482B-854B-4A45-8772-AFB86128135B}"/>
    <cellStyle name="40% - Accent2 12 3 2" xfId="23763" xr:uid="{64A05F38-16DC-4EA1-8A07-170DC5C8D0A3}"/>
    <cellStyle name="40% - Accent2 12 3 2 2" xfId="46036" xr:uid="{CDBBF372-4DCD-4B4F-8EBA-F4F8B5FDB9D6}"/>
    <cellStyle name="40% - Accent2 12 3 3" xfId="36388" xr:uid="{4497A0EF-4E62-4BF0-85B8-8885DD639C29}"/>
    <cellStyle name="40% - Accent2 12 4" xfId="18812" xr:uid="{330F8A84-D4DE-4140-9687-0A3FE58A67DE}"/>
    <cellStyle name="40% - Accent2 12 4 2" xfId="41208" xr:uid="{68DA32EA-0803-404A-AC38-E88B9F25E892}"/>
    <cellStyle name="40% - Accent2 12 5" xfId="31560" xr:uid="{E3F26ADD-704B-45C4-8862-C5F04C211E06}"/>
    <cellStyle name="40% - Accent2 13" xfId="2744" xr:uid="{1E2AC458-5374-426B-B4D6-61D916E0AB18}"/>
    <cellStyle name="40% - Accent2 13 2" xfId="11184" xr:uid="{81038576-3C03-49FF-B0A6-3679F87DC84F}"/>
    <cellStyle name="40% - Accent2 13 2 2" xfId="16313" xr:uid="{37B09FA7-846A-4415-861E-AF29DB23F685}"/>
    <cellStyle name="40% - Accent2 13 2 2 2" xfId="26242" xr:uid="{C13B8F47-E0C5-4A51-A59A-FA09C3100323}"/>
    <cellStyle name="40% - Accent2 13 2 2 2 2" xfId="48449" xr:uid="{428432C3-7186-4B3C-AFE5-0F6DE33DEC2E}"/>
    <cellStyle name="40% - Accent2 13 2 2 3" xfId="38801" xr:uid="{D98D9937-BE83-46FF-A95F-0E0F2F66281E}"/>
    <cellStyle name="40% - Accent2 13 2 3" xfId="21284" xr:uid="{2BCC3C13-C259-4FF1-8C3D-44D1259D42F6}"/>
    <cellStyle name="40% - Accent2 13 2 3 2" xfId="43619" xr:uid="{6240C3BD-B1E4-49A4-8FC1-35663763E889}"/>
    <cellStyle name="40% - Accent2 13 2 4" xfId="33971" xr:uid="{2BB57728-A0FA-4A6A-A040-925EEAD0E7F4}"/>
    <cellStyle name="40% - Accent2 13 3" xfId="13815" xr:uid="{72616C6C-DB9B-4D69-8A1F-9731C659FFBB}"/>
    <cellStyle name="40% - Accent2 13 3 2" xfId="23764" xr:uid="{910BACF5-789B-4C59-87FC-0B01E17B968F}"/>
    <cellStyle name="40% - Accent2 13 3 2 2" xfId="46037" xr:uid="{3B7CB237-AC12-443D-BC59-3C61659BF784}"/>
    <cellStyle name="40% - Accent2 13 3 3" xfId="36389" xr:uid="{9FCF4E79-5B57-4C9B-8DB4-FAA5B1496F02}"/>
    <cellStyle name="40% - Accent2 13 4" xfId="18813" xr:uid="{AC187C26-9D5E-4650-B7D8-37AB7EFABAFD}"/>
    <cellStyle name="40% - Accent2 13 4 2" xfId="41209" xr:uid="{B4D5247E-CD33-4019-A070-D5F515215F4A}"/>
    <cellStyle name="40% - Accent2 13 5" xfId="31561" xr:uid="{F53741AD-BAE1-49ED-BEF6-2027FDE5B7DB}"/>
    <cellStyle name="40% - Accent2 14" xfId="2745" xr:uid="{D224100F-AEDC-422F-8BBC-D041C0F17C4F}"/>
    <cellStyle name="40% - Accent2 14 2" xfId="11185" xr:uid="{0EA60C2F-7424-42C3-AE45-9E084CECC6E3}"/>
    <cellStyle name="40% - Accent2 14 2 2" xfId="16314" xr:uid="{D13550CD-EEA7-4B81-931C-CD7D32CFEB0B}"/>
    <cellStyle name="40% - Accent2 14 2 2 2" xfId="26243" xr:uid="{3804A1BE-9D0F-4048-8AC1-BD9CAD208AB7}"/>
    <cellStyle name="40% - Accent2 14 2 2 2 2" xfId="48450" xr:uid="{66962CDF-E447-4D8F-94E0-792F954D8F9E}"/>
    <cellStyle name="40% - Accent2 14 2 2 3" xfId="38802" xr:uid="{6206AED7-21CB-442B-939A-6ECE3C2CFED1}"/>
    <cellStyle name="40% - Accent2 14 2 3" xfId="21285" xr:uid="{373A02DC-44E7-4013-AB7B-32F3844B7C50}"/>
    <cellStyle name="40% - Accent2 14 2 3 2" xfId="43620" xr:uid="{0390B4EF-930F-4BFA-ABD4-462914CAB1DF}"/>
    <cellStyle name="40% - Accent2 14 2 4" xfId="33972" xr:uid="{D110DA2C-0589-4893-B6E7-B31C6E5FE164}"/>
    <cellStyle name="40% - Accent2 14 3" xfId="13816" xr:uid="{36FCE557-B88E-462D-A917-BC47CCEAFF48}"/>
    <cellStyle name="40% - Accent2 14 3 2" xfId="23765" xr:uid="{5399139A-EA40-4B3B-A0D9-D955AB477BE0}"/>
    <cellStyle name="40% - Accent2 14 3 2 2" xfId="46038" xr:uid="{483B52B5-903F-4A20-A374-0B6A53EA81CF}"/>
    <cellStyle name="40% - Accent2 14 3 3" xfId="36390" xr:uid="{C5775668-C5E4-4FEE-ADBF-0CBD4ABF5FFD}"/>
    <cellStyle name="40% - Accent2 14 4" xfId="18814" xr:uid="{21785C71-F244-4BE2-ABF3-ECC0B62EB2F4}"/>
    <cellStyle name="40% - Accent2 14 4 2" xfId="41210" xr:uid="{D2C60A5E-06A5-4266-8AC5-3B7091CE79EB}"/>
    <cellStyle name="40% - Accent2 14 5" xfId="31562" xr:uid="{388DE595-987F-41C9-9DDE-E353ECE69B24}"/>
    <cellStyle name="40% - Accent2 15" xfId="2746" xr:uid="{2BC67692-2B99-4DAE-8E60-EBC98B537322}"/>
    <cellStyle name="40% - Accent2 15 2" xfId="11186" xr:uid="{83BBA1EA-5D0C-48BE-92F4-148FA099FEFC}"/>
    <cellStyle name="40% - Accent2 15 2 2" xfId="16315" xr:uid="{2C245234-5FC2-4AE1-9749-952C01722812}"/>
    <cellStyle name="40% - Accent2 15 2 2 2" xfId="26244" xr:uid="{C1C900CC-435D-4AD5-A2FE-336CBA95114D}"/>
    <cellStyle name="40% - Accent2 15 2 2 2 2" xfId="48451" xr:uid="{8E32D6F3-4D0E-43C4-BC5A-3CB62557F940}"/>
    <cellStyle name="40% - Accent2 15 2 2 3" xfId="38803" xr:uid="{3E1ACCFE-E064-4CD0-8B98-79940752E842}"/>
    <cellStyle name="40% - Accent2 15 2 3" xfId="21286" xr:uid="{C1AB8474-C475-464C-AE4C-30727DDCF02F}"/>
    <cellStyle name="40% - Accent2 15 2 3 2" xfId="43621" xr:uid="{747C3372-7A71-4425-97B4-0E0441F78E2E}"/>
    <cellStyle name="40% - Accent2 15 2 4" xfId="33973" xr:uid="{05F959F9-46B3-4BC3-AAA4-8C7CE154668E}"/>
    <cellStyle name="40% - Accent2 15 3" xfId="13817" xr:uid="{AF7E0962-1A77-4351-8531-F57EC7127617}"/>
    <cellStyle name="40% - Accent2 15 3 2" xfId="23766" xr:uid="{FF07D9C2-21CD-4AEF-BFF2-5E87300C7A3F}"/>
    <cellStyle name="40% - Accent2 15 3 2 2" xfId="46039" xr:uid="{303CE558-B8B1-4414-95B9-13BC73EAF71C}"/>
    <cellStyle name="40% - Accent2 15 3 3" xfId="36391" xr:uid="{234B9FC9-62E1-4FB5-B229-A76CBB1EB633}"/>
    <cellStyle name="40% - Accent2 15 4" xfId="18815" xr:uid="{0533BC3A-1647-4BB0-A1D6-9B3B4BD26EDB}"/>
    <cellStyle name="40% - Accent2 15 4 2" xfId="41211" xr:uid="{06CACBCB-5C63-43DD-847C-8ECE2FA7EA9B}"/>
    <cellStyle name="40% - Accent2 15 5" xfId="31563" xr:uid="{740C0E1E-8865-4D33-A2C5-7218A955F733}"/>
    <cellStyle name="40% - Accent2 16" xfId="10196" xr:uid="{8A1D6E1E-E542-47A8-AAD6-B752B1B35DF3}"/>
    <cellStyle name="40% - Accent2 16 2" xfId="15332" xr:uid="{F0FE5936-10D2-49FF-B954-C2A4FB5205F7}"/>
    <cellStyle name="40% - Accent2 16 2 2" xfId="25265" xr:uid="{5772D87E-7FEA-43BA-A976-4DD5160D10B8}"/>
    <cellStyle name="40% - Accent2 16 2 2 2" xfId="47472" xr:uid="{6FD60B39-B208-4711-B263-4F6055D49458}"/>
    <cellStyle name="40% - Accent2 16 2 3" xfId="37824" xr:uid="{0E6D6EE4-7645-42F1-ADDD-BC56BB7A1F8C}"/>
    <cellStyle name="40% - Accent2 16 3" xfId="20309" xr:uid="{09F5C4BF-B743-43B2-9E2F-B49493ED4CE7}"/>
    <cellStyle name="40% - Accent2 16 3 2" xfId="42644" xr:uid="{F6F53A5D-487C-4AE8-8CF7-A1977FB364D1}"/>
    <cellStyle name="40% - Accent2 16 4" xfId="32996" xr:uid="{CA10A649-2C88-4293-94FF-53470A2EEE42}"/>
    <cellStyle name="40% - Accent2 17" xfId="12823" xr:uid="{FF5B0595-B977-4350-8776-1109331BE759}"/>
    <cellStyle name="40% - Accent2 17 2" xfId="22776" xr:uid="{3DF05D15-9EB6-461E-B11F-78B5517A3D38}"/>
    <cellStyle name="40% - Accent2 17 2 2" xfId="45060" xr:uid="{35430AE5-D577-4895-8BC4-37662994DB04}"/>
    <cellStyle name="40% - Accent2 17 3" xfId="35412" xr:uid="{CD97DAB3-1D26-4497-8CDB-51434721423D}"/>
    <cellStyle name="40% - Accent2 18" xfId="17830" xr:uid="{93557FD1-FC93-4E27-874E-30AE45CF4899}"/>
    <cellStyle name="40% - Accent2 18 2" xfId="40233" xr:uid="{02E6DAB5-F22C-42CC-9F62-3782E002F3B4}"/>
    <cellStyle name="40% - Accent2 19" xfId="30578" xr:uid="{424BC2B4-8E90-44FD-BBD4-A5405C3F4CD6}"/>
    <cellStyle name="40% - Accent2 2" xfId="171" xr:uid="{4C1AD277-2931-498D-9F06-9B66FC7F4E8B}"/>
    <cellStyle name="40% - Accent2 2 10" xfId="2748" xr:uid="{4B0F1418-72DE-4BEC-BFEF-FCC9864FA39D}"/>
    <cellStyle name="40% - Accent2 2 11" xfId="2747" xr:uid="{501BF90D-0908-4FA4-B07B-8E4AC8278ADA}"/>
    <cellStyle name="40% - Accent2 2 12" xfId="9305" xr:uid="{7317C574-D50C-4BEF-8191-169D88D38C95}"/>
    <cellStyle name="40% - Accent2 2 12 2" xfId="27814" xr:uid="{46F79359-BA78-4B1C-B365-B63E29D69802}"/>
    <cellStyle name="40% - Accent2 2 12 2 2" xfId="49916" xr:uid="{AD354F11-FAA1-4A79-861C-20DDD094E665}"/>
    <cellStyle name="40% - Accent2 2 13" xfId="10262" xr:uid="{1F6FE083-59D8-4319-B1B3-4F6563A6123A}"/>
    <cellStyle name="40% - Accent2 2 13 2" xfId="15391" xr:uid="{12AD57ED-C29E-47AE-B2E6-CA735AE72857}"/>
    <cellStyle name="40% - Accent2 2 13 2 2" xfId="25320" xr:uid="{68C23686-922C-4A00-B10F-09CDCB833CD9}"/>
    <cellStyle name="40% - Accent2 2 13 2 2 2" xfId="47527" xr:uid="{F1E40FB2-9662-4817-A792-B02BA69B42FC}"/>
    <cellStyle name="40% - Accent2 2 13 2 3" xfId="37879" xr:uid="{C3A967B8-2234-4D14-8CE5-7117CF58F208}"/>
    <cellStyle name="40% - Accent2 2 13 3" xfId="20364" xr:uid="{3C61C369-3111-4D84-AD38-027349DD9B4D}"/>
    <cellStyle name="40% - Accent2 2 13 3 2" xfId="42699" xr:uid="{57A57DAC-807E-48D0-B6DD-C117A246C1D7}"/>
    <cellStyle name="40% - Accent2 2 13 4" xfId="33051" xr:uid="{04A5AB2A-40D0-4ADF-9976-123B796B103C}"/>
    <cellStyle name="40% - Accent2 2 14" xfId="12879" xr:uid="{676C3717-E399-42FD-9AB8-23111399EDD9}"/>
    <cellStyle name="40% - Accent2 2 14 2" xfId="22832" xr:uid="{1CE45BB9-1296-45C6-8C94-E0A12802B3AC}"/>
    <cellStyle name="40% - Accent2 2 14 2 2" xfId="45116" xr:uid="{A2978275-FBD5-4671-AC6C-6E7CB14A0A23}"/>
    <cellStyle name="40% - Accent2 2 14 3" xfId="35468" xr:uid="{440C6DFC-293B-4B06-83D1-948343866375}"/>
    <cellStyle name="40% - Accent2 2 15" xfId="17885" xr:uid="{244BB03F-AE29-4710-94AB-1C80D46797AA}"/>
    <cellStyle name="40% - Accent2 2 15 2" xfId="40288" xr:uid="{7B1357F2-8E20-400C-8F8B-6EA402A5C33F}"/>
    <cellStyle name="40% - Accent2 2 16" xfId="30642" xr:uid="{753A9A8E-6F07-4FEC-BC6F-966F90384DC8}"/>
    <cellStyle name="40% - Accent2 2 2" xfId="316" xr:uid="{362EDC6E-D7E5-4793-9EB4-6767F8BDC885}"/>
    <cellStyle name="40% - Accent2 2 2 10" xfId="9306" xr:uid="{679888A3-AC25-48C5-A8EC-1516EC191445}"/>
    <cellStyle name="40% - Accent2 2 2 2" xfId="2750" xr:uid="{333D5527-BBA7-4A3E-893D-23D364697907}"/>
    <cellStyle name="40% - Accent2 2 2 2 2" xfId="2751" xr:uid="{A1FB11E1-C8E8-490D-807A-08681B553C71}"/>
    <cellStyle name="40% - Accent2 2 2 2 2 2" xfId="11188" xr:uid="{91BE66C1-1C26-432F-A4B7-759FA7D511AB}"/>
    <cellStyle name="40% - Accent2 2 2 2 2 2 2" xfId="16317" xr:uid="{B691C5D9-8433-463E-B2B0-1CDC01C95268}"/>
    <cellStyle name="40% - Accent2 2 2 2 2 2 2 2" xfId="26246" xr:uid="{22A5493C-D924-43CC-AE7F-5FEE4AF77E11}"/>
    <cellStyle name="40% - Accent2 2 2 2 2 2 2 2 2" xfId="48453" xr:uid="{FFADBD1D-E60A-4CCB-95D1-8F7E50F6B0D7}"/>
    <cellStyle name="40% - Accent2 2 2 2 2 2 2 3" xfId="38805" xr:uid="{3975B5B7-C0AD-4CCB-BF37-1249E3DF1494}"/>
    <cellStyle name="40% - Accent2 2 2 2 2 2 3" xfId="21288" xr:uid="{37EF10D4-962B-4BF6-897B-FA72FD3651EB}"/>
    <cellStyle name="40% - Accent2 2 2 2 2 2 3 2" xfId="43623" xr:uid="{21C5CBCF-77F2-4DE4-BC69-FB4C080D44EE}"/>
    <cellStyle name="40% - Accent2 2 2 2 2 2 4" xfId="33975" xr:uid="{B9CC7A8B-69AE-4C5E-BA71-525C5D39CE77}"/>
    <cellStyle name="40% - Accent2 2 2 2 2 3" xfId="13819" xr:uid="{DA958962-8479-4797-9116-8E985314C60A}"/>
    <cellStyle name="40% - Accent2 2 2 2 2 3 2" xfId="23768" xr:uid="{626C3A68-B465-4033-B6CB-0359A16FA6CA}"/>
    <cellStyle name="40% - Accent2 2 2 2 2 3 2 2" xfId="46041" xr:uid="{6FC678A7-6C36-4793-82AF-41793B968F13}"/>
    <cellStyle name="40% - Accent2 2 2 2 2 3 3" xfId="36393" xr:uid="{30112DB0-6E69-4FF1-9BAA-E71D22BAB3A4}"/>
    <cellStyle name="40% - Accent2 2 2 2 2 4" xfId="18817" xr:uid="{D17663AC-9BD1-4B64-BE93-61ACD8FB7DC7}"/>
    <cellStyle name="40% - Accent2 2 2 2 2 4 2" xfId="41213" xr:uid="{0B5B1C9D-0681-413C-AAD4-55AB5853ACD6}"/>
    <cellStyle name="40% - Accent2 2 2 2 2 5" xfId="31565" xr:uid="{F51923C2-510F-46F6-A223-E45BA0FE391D}"/>
    <cellStyle name="40% - Accent2 2 2 2 3" xfId="2752" xr:uid="{85257347-9D17-4C77-B408-005E87E65012}"/>
    <cellStyle name="40% - Accent2 2 2 2 3 2" xfId="11189" xr:uid="{FDBCEEF9-95E1-48E9-B7EA-50747F320A7F}"/>
    <cellStyle name="40% - Accent2 2 2 2 3 2 2" xfId="16318" xr:uid="{07044568-50CA-49B6-B810-C81ED271FDA8}"/>
    <cellStyle name="40% - Accent2 2 2 2 3 2 2 2" xfId="26247" xr:uid="{CF6F71C0-890A-446B-8995-5880645C5065}"/>
    <cellStyle name="40% - Accent2 2 2 2 3 2 2 2 2" xfId="48454" xr:uid="{A244E3D9-3080-41A4-8003-C7F30C631215}"/>
    <cellStyle name="40% - Accent2 2 2 2 3 2 2 3" xfId="38806" xr:uid="{FD9DCAB4-3A07-42A7-B361-E23321975364}"/>
    <cellStyle name="40% - Accent2 2 2 2 3 2 3" xfId="21289" xr:uid="{B1ACE742-EDB1-49E4-B344-79710C2631EE}"/>
    <cellStyle name="40% - Accent2 2 2 2 3 2 3 2" xfId="43624" xr:uid="{7CA5AEB7-FD5D-46F9-AE99-5E290F59F9E8}"/>
    <cellStyle name="40% - Accent2 2 2 2 3 2 4" xfId="33976" xr:uid="{D8741CA9-A8B4-4944-A894-89F954C6FD22}"/>
    <cellStyle name="40% - Accent2 2 2 2 3 3" xfId="13820" xr:uid="{9D483091-78FF-473C-9328-0BEF2DF37DAD}"/>
    <cellStyle name="40% - Accent2 2 2 2 3 3 2" xfId="23769" xr:uid="{8616C2E2-9357-4974-A0C2-54D2DA43A5C2}"/>
    <cellStyle name="40% - Accent2 2 2 2 3 3 2 2" xfId="46042" xr:uid="{C1DABE73-9B11-40D0-ADAB-82652E5F8F5F}"/>
    <cellStyle name="40% - Accent2 2 2 2 3 3 3" xfId="36394" xr:uid="{CA8E3BA7-62C2-4451-A47A-38F91F967486}"/>
    <cellStyle name="40% - Accent2 2 2 2 3 4" xfId="18818" xr:uid="{F0B9D420-173F-444C-A500-4643416FB6D7}"/>
    <cellStyle name="40% - Accent2 2 2 2 3 4 2" xfId="41214" xr:uid="{86BF8E17-3F53-430E-A7B6-CC5E433B54F9}"/>
    <cellStyle name="40% - Accent2 2 2 2 3 5" xfId="31566" xr:uid="{53CD9A36-F28C-448A-9271-8475159D2229}"/>
    <cellStyle name="40% - Accent2 2 2 2 4" xfId="2753" xr:uid="{48059E7D-A4CE-4E04-82C5-48CA2526E4DB}"/>
    <cellStyle name="40% - Accent2 2 2 2 4 2" xfId="11190" xr:uid="{E57DC607-222E-4959-A85D-1242F6B823A8}"/>
    <cellStyle name="40% - Accent2 2 2 2 4 2 2" xfId="16319" xr:uid="{50C9F094-D52A-4846-9CC7-D8F01547F9E6}"/>
    <cellStyle name="40% - Accent2 2 2 2 4 2 2 2" xfId="26248" xr:uid="{393D5123-ECF2-450A-B5EA-00D6C67564E3}"/>
    <cellStyle name="40% - Accent2 2 2 2 4 2 2 2 2" xfId="48455" xr:uid="{1FA11D5E-D5AB-4C31-9740-C2FF64F0EACD}"/>
    <cellStyle name="40% - Accent2 2 2 2 4 2 2 3" xfId="38807" xr:uid="{94911BAA-6C62-492D-A05B-6BDED97851E2}"/>
    <cellStyle name="40% - Accent2 2 2 2 4 2 3" xfId="21290" xr:uid="{AAB01FA4-3A02-4398-AF9D-887726FC0799}"/>
    <cellStyle name="40% - Accent2 2 2 2 4 2 3 2" xfId="43625" xr:uid="{D9C95623-87A0-4C1B-A7DA-BCE4CD3C6569}"/>
    <cellStyle name="40% - Accent2 2 2 2 4 2 4" xfId="33977" xr:uid="{394F5223-7283-4AC1-A7B3-9EB3F711D5D7}"/>
    <cellStyle name="40% - Accent2 2 2 2 4 3" xfId="13821" xr:uid="{8A27527E-945B-4D27-A75D-ED7033131E63}"/>
    <cellStyle name="40% - Accent2 2 2 2 4 3 2" xfId="23770" xr:uid="{891E814D-A62F-4F5B-8D0B-4DDBA9459313}"/>
    <cellStyle name="40% - Accent2 2 2 2 4 3 2 2" xfId="46043" xr:uid="{FCB14670-06CC-4D28-9018-B3437B8781BF}"/>
    <cellStyle name="40% - Accent2 2 2 2 4 3 3" xfId="36395" xr:uid="{C929D005-6970-48DE-B093-6C9FDA916422}"/>
    <cellStyle name="40% - Accent2 2 2 2 4 4" xfId="18819" xr:uid="{3FDB9F86-F5CE-48F3-A158-D21E10F5F204}"/>
    <cellStyle name="40% - Accent2 2 2 2 4 4 2" xfId="41215" xr:uid="{22D1D690-6801-409C-8EAF-059276D4D693}"/>
    <cellStyle name="40% - Accent2 2 2 2 4 5" xfId="31567" xr:uid="{36B8A364-6375-4500-BDA0-84CDBA646C98}"/>
    <cellStyle name="40% - Accent2 2 2 2 5" xfId="11187" xr:uid="{068E202A-8701-45EA-872B-EA583D332353}"/>
    <cellStyle name="40% - Accent2 2 2 2 5 2" xfId="16316" xr:uid="{9C49F1A3-5ABC-4788-9509-74ADCC2812A0}"/>
    <cellStyle name="40% - Accent2 2 2 2 5 2 2" xfId="26245" xr:uid="{510A8C83-31D0-425A-BBEE-CAFFDB5824B1}"/>
    <cellStyle name="40% - Accent2 2 2 2 5 2 2 2" xfId="48452" xr:uid="{CBD14F3A-D563-4730-ACC1-C6C70414AECD}"/>
    <cellStyle name="40% - Accent2 2 2 2 5 2 3" xfId="38804" xr:uid="{C3C752A9-E464-4E38-B556-E6A3DCEFA961}"/>
    <cellStyle name="40% - Accent2 2 2 2 5 3" xfId="21287" xr:uid="{C03228B0-91CA-4A9E-B8ED-0D2492CC8FB1}"/>
    <cellStyle name="40% - Accent2 2 2 2 5 3 2" xfId="43622" xr:uid="{30053BE6-A618-46CA-A58C-09F04F99CA52}"/>
    <cellStyle name="40% - Accent2 2 2 2 5 4" xfId="33974" xr:uid="{F3F66DA5-C52D-491B-A012-C5F0B0B74060}"/>
    <cellStyle name="40% - Accent2 2 2 2 6" xfId="13818" xr:uid="{87E933CE-A287-4327-851F-BF231818AD70}"/>
    <cellStyle name="40% - Accent2 2 2 2 6 2" xfId="23767" xr:uid="{DCC37C06-C8F9-418A-BD69-04B19E66EF7D}"/>
    <cellStyle name="40% - Accent2 2 2 2 6 2 2" xfId="46040" xr:uid="{BB27F14D-5588-476E-A334-B8B23F2C02ED}"/>
    <cellStyle name="40% - Accent2 2 2 2 6 3" xfId="36392" xr:uid="{FA28F28A-12BD-45BA-935E-32CE3161CB20}"/>
    <cellStyle name="40% - Accent2 2 2 2 7" xfId="18816" xr:uid="{E5BD80AF-1E12-40D7-BF1D-6DA8335123C9}"/>
    <cellStyle name="40% - Accent2 2 2 2 7 2" xfId="41212" xr:uid="{756B78E4-9D8D-4039-82D9-BCAE9A87A727}"/>
    <cellStyle name="40% - Accent2 2 2 2 8" xfId="31564" xr:uid="{23D65F16-1950-48B4-8708-234C9BE50C2C}"/>
    <cellStyle name="40% - Accent2 2 2 3" xfId="2754" xr:uid="{A0B557F1-6460-4744-83FD-12339041BB62}"/>
    <cellStyle name="40% - Accent2 2 2 4" xfId="2755" xr:uid="{03E6F9B6-5BB0-4C30-A484-26179BB833A9}"/>
    <cellStyle name="40% - Accent2 2 2 4 2" xfId="11191" xr:uid="{FE922FF0-9F2D-436B-9CCD-A7C756120395}"/>
    <cellStyle name="40% - Accent2 2 2 4 2 2" xfId="16320" xr:uid="{A8142012-D669-4640-852F-DF22BE15B209}"/>
    <cellStyle name="40% - Accent2 2 2 4 2 2 2" xfId="26249" xr:uid="{E775B05C-2685-448B-A503-4758CA5A92A8}"/>
    <cellStyle name="40% - Accent2 2 2 4 2 2 2 2" xfId="48456" xr:uid="{AAF8E30D-C570-410F-9D16-2C0609745974}"/>
    <cellStyle name="40% - Accent2 2 2 4 2 2 3" xfId="38808" xr:uid="{3D6936BE-6CB1-44F5-AA26-11F427F8CD5A}"/>
    <cellStyle name="40% - Accent2 2 2 4 2 3" xfId="21291" xr:uid="{E1984260-4F64-48F8-9191-ACBF5EDC4213}"/>
    <cellStyle name="40% - Accent2 2 2 4 2 3 2" xfId="43626" xr:uid="{5898790C-D616-4E90-B1DB-B48E6AD07529}"/>
    <cellStyle name="40% - Accent2 2 2 4 2 4" xfId="33978" xr:uid="{9617F423-9059-4F11-BB6B-02E47512B852}"/>
    <cellStyle name="40% - Accent2 2 2 4 3" xfId="13822" xr:uid="{08865D2D-15DA-4138-A406-95C13BCA40B6}"/>
    <cellStyle name="40% - Accent2 2 2 4 3 2" xfId="23771" xr:uid="{AC4B105B-B9EA-4171-BDFA-7FE86B93CDD7}"/>
    <cellStyle name="40% - Accent2 2 2 4 3 2 2" xfId="46044" xr:uid="{AB66C1B6-1C36-41E3-AAC4-E9A4CF3DBD8E}"/>
    <cellStyle name="40% - Accent2 2 2 4 3 3" xfId="36396" xr:uid="{C3F67492-1C66-491E-ACCE-FC1565525CE9}"/>
    <cellStyle name="40% - Accent2 2 2 4 4" xfId="18820" xr:uid="{93A86E77-0B6C-4F03-BA6B-C2E3A47FEB5F}"/>
    <cellStyle name="40% - Accent2 2 2 4 4 2" xfId="41216" xr:uid="{76F78565-14D0-4F35-898A-08808A9B480C}"/>
    <cellStyle name="40% - Accent2 2 2 4 5" xfId="31568" xr:uid="{99391A6A-4C27-4FD4-8E42-CDCFEC807126}"/>
    <cellStyle name="40% - Accent2 2 2 5" xfId="2756" xr:uid="{7DCEA8D6-92BB-4290-AF83-4BBD509FEED8}"/>
    <cellStyle name="40% - Accent2 2 2 5 2" xfId="11192" xr:uid="{35B8F496-EEA8-44E9-8441-F0A0E0627B06}"/>
    <cellStyle name="40% - Accent2 2 2 5 2 2" xfId="16321" xr:uid="{D1012224-F1DA-4395-AFE8-63F0966E8D85}"/>
    <cellStyle name="40% - Accent2 2 2 5 2 2 2" xfId="26250" xr:uid="{C6349C2C-3A4D-4156-9DFA-55A90B2B96B2}"/>
    <cellStyle name="40% - Accent2 2 2 5 2 2 2 2" xfId="48457" xr:uid="{F930BEF1-741A-429D-98FE-68C7E6B3A152}"/>
    <cellStyle name="40% - Accent2 2 2 5 2 2 3" xfId="38809" xr:uid="{3BC2F85F-BD8E-4217-BFA9-379324201BBC}"/>
    <cellStyle name="40% - Accent2 2 2 5 2 3" xfId="21292" xr:uid="{C509C758-B635-42A9-86A8-91185F58E3D6}"/>
    <cellStyle name="40% - Accent2 2 2 5 2 3 2" xfId="43627" xr:uid="{EEEEA133-2C20-42AF-809E-1F267AEC85D3}"/>
    <cellStyle name="40% - Accent2 2 2 5 2 4" xfId="33979" xr:uid="{05D0FDB1-DA41-47D6-BF6E-00B994A11EF1}"/>
    <cellStyle name="40% - Accent2 2 2 5 3" xfId="13823" xr:uid="{D44D4658-6278-4F91-86F3-CC6C440BAC14}"/>
    <cellStyle name="40% - Accent2 2 2 5 3 2" xfId="23772" xr:uid="{1576CF87-4E8B-49CB-B0D1-57DBC8FF8CF1}"/>
    <cellStyle name="40% - Accent2 2 2 5 3 2 2" xfId="46045" xr:uid="{5D59474B-5A82-43AF-A9F1-F5417C4C6BA0}"/>
    <cellStyle name="40% - Accent2 2 2 5 3 3" xfId="36397" xr:uid="{663BDE9E-1154-4B5D-8036-A9FCED0B367C}"/>
    <cellStyle name="40% - Accent2 2 2 5 4" xfId="18821" xr:uid="{9F181C88-892B-4723-8AD7-39769253D274}"/>
    <cellStyle name="40% - Accent2 2 2 5 4 2" xfId="41217" xr:uid="{BBAE602C-8164-49EE-9A1B-5D99A71730D8}"/>
    <cellStyle name="40% - Accent2 2 2 5 5" xfId="31569" xr:uid="{C70FD914-A90D-4BEB-95DA-B57B9E2EB75C}"/>
    <cellStyle name="40% - Accent2 2 2 6" xfId="2757" xr:uid="{5125DE1C-38D4-46C4-90C4-76784457188B}"/>
    <cellStyle name="40% - Accent2 2 2 6 2" xfId="11193" xr:uid="{B1AC54D0-657F-488C-9D53-F5F7653B6E4F}"/>
    <cellStyle name="40% - Accent2 2 2 6 2 2" xfId="16322" xr:uid="{76ADE040-082A-4344-ACD3-5A92BB834C71}"/>
    <cellStyle name="40% - Accent2 2 2 6 2 2 2" xfId="26251" xr:uid="{0CF8BAB6-47DB-4F1F-B785-4D040B030F11}"/>
    <cellStyle name="40% - Accent2 2 2 6 2 2 2 2" xfId="48458" xr:uid="{98702DBC-8593-4C35-97AF-F1C90885C248}"/>
    <cellStyle name="40% - Accent2 2 2 6 2 2 3" xfId="38810" xr:uid="{D35E01E6-3843-46B5-90D2-66B1A90ACEE2}"/>
    <cellStyle name="40% - Accent2 2 2 6 2 3" xfId="21293" xr:uid="{0E08BC3C-36A3-4F3B-A352-5DAEAC05BA38}"/>
    <cellStyle name="40% - Accent2 2 2 6 2 3 2" xfId="43628" xr:uid="{0549F4FC-18BC-4696-8142-35D55A13FEC2}"/>
    <cellStyle name="40% - Accent2 2 2 6 2 4" xfId="33980" xr:uid="{76097727-F4A9-454F-B7E1-91C1022448F0}"/>
    <cellStyle name="40% - Accent2 2 2 6 3" xfId="13824" xr:uid="{18258CFB-77C8-4186-A548-8835B0F2486B}"/>
    <cellStyle name="40% - Accent2 2 2 6 3 2" xfId="23773" xr:uid="{0AB61A48-A31C-4BDA-9F72-64ACB1153514}"/>
    <cellStyle name="40% - Accent2 2 2 6 3 2 2" xfId="46046" xr:uid="{7FE57F0B-4C49-4717-AAE0-FFB7BA13ED70}"/>
    <cellStyle name="40% - Accent2 2 2 6 3 3" xfId="36398" xr:uid="{691F4D10-8E64-4B9A-B26F-AAA827ECA6C7}"/>
    <cellStyle name="40% - Accent2 2 2 6 4" xfId="18822" xr:uid="{AEA4FF26-574A-439D-95EB-79D17A1ED5AF}"/>
    <cellStyle name="40% - Accent2 2 2 6 4 2" xfId="41218" xr:uid="{3BABF8EC-A223-4F34-9B64-1496EBF38459}"/>
    <cellStyle name="40% - Accent2 2 2 6 5" xfId="31570" xr:uid="{D8A87ADB-42BA-43B7-8733-F80C92F12C2F}"/>
    <cellStyle name="40% - Accent2 2 2 7" xfId="2758" xr:uid="{94404EBD-03F3-4718-A16A-58CD3B194552}"/>
    <cellStyle name="40% - Accent2 2 2 7 2" xfId="11194" xr:uid="{1879CE38-D248-4F61-8D9F-1AF3E493087B}"/>
    <cellStyle name="40% - Accent2 2 2 7 2 2" xfId="16323" xr:uid="{A3229F53-3629-4C2E-9734-11F0D2F2B9E0}"/>
    <cellStyle name="40% - Accent2 2 2 7 2 2 2" xfId="26252" xr:uid="{C4B8E533-53CF-41CA-8F4B-4F9D524759E9}"/>
    <cellStyle name="40% - Accent2 2 2 7 2 2 2 2" xfId="48459" xr:uid="{9394319A-78A7-491B-BE37-6EB5CC0B6B1B}"/>
    <cellStyle name="40% - Accent2 2 2 7 2 2 3" xfId="38811" xr:uid="{120250A0-886B-470E-86D3-02A45FB0C795}"/>
    <cellStyle name="40% - Accent2 2 2 7 2 3" xfId="21294" xr:uid="{B38E6B8B-B456-4F4F-BA45-F6933A901A92}"/>
    <cellStyle name="40% - Accent2 2 2 7 2 3 2" xfId="43629" xr:uid="{2C277115-C463-4E89-9B91-EC7DFDF2AF82}"/>
    <cellStyle name="40% - Accent2 2 2 7 2 4" xfId="33981" xr:uid="{E3A2FC45-6A2F-4377-B598-8E470069F4A1}"/>
    <cellStyle name="40% - Accent2 2 2 7 3" xfId="13825" xr:uid="{4843A739-2478-4BD8-AD34-4AEC81BC5A41}"/>
    <cellStyle name="40% - Accent2 2 2 7 3 2" xfId="23774" xr:uid="{FAA3E835-AA85-440E-A2EC-CFC59A12C138}"/>
    <cellStyle name="40% - Accent2 2 2 7 3 2 2" xfId="46047" xr:uid="{33022422-DAE1-4613-B8EC-DA0939CD3DB1}"/>
    <cellStyle name="40% - Accent2 2 2 7 3 3" xfId="36399" xr:uid="{E50162DD-36DE-4720-860F-4ACB21AE87C6}"/>
    <cellStyle name="40% - Accent2 2 2 7 4" xfId="18823" xr:uid="{15DE61A8-77C9-45D1-B7F4-E079646DC414}"/>
    <cellStyle name="40% - Accent2 2 2 7 4 2" xfId="41219" xr:uid="{4AFB2144-3A46-48F2-925A-D9D43FA20E0D}"/>
    <cellStyle name="40% - Accent2 2 2 7 5" xfId="31571" xr:uid="{52E5B873-75D6-4ECD-9C35-FF20659C5BC0}"/>
    <cellStyle name="40% - Accent2 2 2 8" xfId="2759" xr:uid="{895813CE-18E2-4CEB-882F-7889ACAB9E84}"/>
    <cellStyle name="40% - Accent2 2 2 9" xfId="2749" xr:uid="{2D52A955-B775-4667-9035-FD0CAA124C73}"/>
    <cellStyle name="40% - Accent2 2 3" xfId="448" xr:uid="{F038ED50-4316-4705-8304-82C9F08EBA58}"/>
    <cellStyle name="40% - Accent2 2 3 10" xfId="13000" xr:uid="{DA912B75-CA84-4BA6-9CBE-4910A9F0E8EF}"/>
    <cellStyle name="40% - Accent2 2 3 10 2" xfId="22953" xr:uid="{65F7969D-12B0-4DEB-8628-4762BC5CE6BE}"/>
    <cellStyle name="40% - Accent2 2 3 10 2 2" xfId="45237" xr:uid="{842F753D-933B-42B6-9E2A-E609622633CB}"/>
    <cellStyle name="40% - Accent2 2 3 10 3" xfId="35589" xr:uid="{3A7A76C8-076A-40D3-94DC-352F87341D19}"/>
    <cellStyle name="40% - Accent2 2 3 11" xfId="18006" xr:uid="{FAFB3CAD-9E30-4BF8-A585-CE84712968ED}"/>
    <cellStyle name="40% - Accent2 2 3 11 2" xfId="40409" xr:uid="{36083BC3-306E-487B-9940-25946E10E74D}"/>
    <cellStyle name="40% - Accent2 2 3 12" xfId="30763" xr:uid="{AFC001EB-6084-4839-8693-6238551E0FD3}"/>
    <cellStyle name="40% - Accent2 2 3 2" xfId="2761" xr:uid="{A4B58470-DA7C-454F-A4E4-72377EB8E98C}"/>
    <cellStyle name="40% - Accent2 2 3 2 2" xfId="2762" xr:uid="{7ED6E77B-8A9A-4537-8FB9-FB3062FE2D90}"/>
    <cellStyle name="40% - Accent2 2 3 2 2 2" xfId="11196" xr:uid="{A236BDC1-B8AD-4803-9509-D3D235108B75}"/>
    <cellStyle name="40% - Accent2 2 3 2 2 2 2" xfId="16325" xr:uid="{19847729-AF58-401D-AC65-ADDFA442EC74}"/>
    <cellStyle name="40% - Accent2 2 3 2 2 2 2 2" xfId="26254" xr:uid="{DA8F63C3-10E6-4290-ADBE-9B5EBC3482CF}"/>
    <cellStyle name="40% - Accent2 2 3 2 2 2 2 2 2" xfId="48461" xr:uid="{8ABDCAEC-52F2-4808-9AFD-1969A8254CBC}"/>
    <cellStyle name="40% - Accent2 2 3 2 2 2 2 3" xfId="38813" xr:uid="{6555B81A-3AEC-4073-8807-ED54864045A3}"/>
    <cellStyle name="40% - Accent2 2 3 2 2 2 3" xfId="21296" xr:uid="{4C0153B7-B9C2-4A2A-A0EE-1B6BCCD29390}"/>
    <cellStyle name="40% - Accent2 2 3 2 2 2 3 2" xfId="43631" xr:uid="{9FEA30CF-90FF-45A4-AB72-4622BC209729}"/>
    <cellStyle name="40% - Accent2 2 3 2 2 2 4" xfId="33983" xr:uid="{1A030B69-3A28-4DD9-8DCE-800CD4794770}"/>
    <cellStyle name="40% - Accent2 2 3 2 2 3" xfId="13827" xr:uid="{F9D237B6-CC28-4B42-A796-4EA6B7F936F0}"/>
    <cellStyle name="40% - Accent2 2 3 2 2 3 2" xfId="23776" xr:uid="{22B323E7-4757-4629-BFFB-7362A956D816}"/>
    <cellStyle name="40% - Accent2 2 3 2 2 3 2 2" xfId="46049" xr:uid="{0807B579-E7A2-4A9E-8AAB-939A98654F78}"/>
    <cellStyle name="40% - Accent2 2 3 2 2 3 3" xfId="36401" xr:uid="{77E3045C-6880-45A7-9584-715353205650}"/>
    <cellStyle name="40% - Accent2 2 3 2 2 4" xfId="18825" xr:uid="{5FDBC6D0-BF23-4597-867D-A20618F6E78A}"/>
    <cellStyle name="40% - Accent2 2 3 2 2 4 2" xfId="41221" xr:uid="{1E52F8F7-751E-4B4B-A7EA-A836BB13C577}"/>
    <cellStyle name="40% - Accent2 2 3 2 2 5" xfId="31573" xr:uid="{5FFB3C87-55D0-4D2A-9DBE-850ADC51D477}"/>
    <cellStyle name="40% - Accent2 2 3 2 3" xfId="2763" xr:uid="{C786740B-2BDD-4146-BD94-0E2C0CC4719A}"/>
    <cellStyle name="40% - Accent2 2 3 2 3 2" xfId="11197" xr:uid="{F1D1D701-21B3-4B2A-A154-354BEC4362CD}"/>
    <cellStyle name="40% - Accent2 2 3 2 3 2 2" xfId="16326" xr:uid="{548ADF90-FC0B-4251-8FF0-F7146975CA57}"/>
    <cellStyle name="40% - Accent2 2 3 2 3 2 2 2" xfId="26255" xr:uid="{875AEDD4-54D3-4444-A71D-CC66A9150816}"/>
    <cellStyle name="40% - Accent2 2 3 2 3 2 2 2 2" xfId="48462" xr:uid="{0F462C7C-A09D-4B93-91A4-EBF226A33660}"/>
    <cellStyle name="40% - Accent2 2 3 2 3 2 2 3" xfId="38814" xr:uid="{0EE1EB5C-CA2F-4B2E-9BC9-8E1DF5CD9434}"/>
    <cellStyle name="40% - Accent2 2 3 2 3 2 3" xfId="21297" xr:uid="{162CD015-2927-4E25-95FF-EF8F812E38B3}"/>
    <cellStyle name="40% - Accent2 2 3 2 3 2 3 2" xfId="43632" xr:uid="{D494F2F1-A44B-4C45-B0A1-A332F4748111}"/>
    <cellStyle name="40% - Accent2 2 3 2 3 2 4" xfId="33984" xr:uid="{40E4F6E6-77F7-4D76-8F21-1B33ABE2CAC0}"/>
    <cellStyle name="40% - Accent2 2 3 2 3 3" xfId="13828" xr:uid="{2CF34F98-5A23-4434-B270-FAFE56D6BB77}"/>
    <cellStyle name="40% - Accent2 2 3 2 3 3 2" xfId="23777" xr:uid="{9AF40811-3E7D-47C8-B60A-F647F26458E7}"/>
    <cellStyle name="40% - Accent2 2 3 2 3 3 2 2" xfId="46050" xr:uid="{FC577B1C-DAF1-4AFC-9C46-39C982250B43}"/>
    <cellStyle name="40% - Accent2 2 3 2 3 3 3" xfId="36402" xr:uid="{5D832634-291B-4118-AD45-5AA1A9208952}"/>
    <cellStyle name="40% - Accent2 2 3 2 3 4" xfId="18826" xr:uid="{F883C146-EB57-4AF2-9A4A-7827D69349B4}"/>
    <cellStyle name="40% - Accent2 2 3 2 3 4 2" xfId="41222" xr:uid="{B1D5821D-9158-45F9-A6A3-FC48A3B8C2B6}"/>
    <cellStyle name="40% - Accent2 2 3 2 3 5" xfId="31574" xr:uid="{8A74F51E-760C-4D3B-B81B-57535FF317F6}"/>
    <cellStyle name="40% - Accent2 2 3 2 4" xfId="2764" xr:uid="{845ABFBE-0AE4-40EF-B087-622632D5FD10}"/>
    <cellStyle name="40% - Accent2 2 3 2 4 2" xfId="11198" xr:uid="{C7EB3EA5-2064-40E8-9E3A-7C1601392C31}"/>
    <cellStyle name="40% - Accent2 2 3 2 4 2 2" xfId="16327" xr:uid="{0BCF270E-9344-40B3-9571-9DE956071698}"/>
    <cellStyle name="40% - Accent2 2 3 2 4 2 2 2" xfId="26256" xr:uid="{B7FC6F44-900B-431E-A1F4-E0BF190899A3}"/>
    <cellStyle name="40% - Accent2 2 3 2 4 2 2 2 2" xfId="48463" xr:uid="{9E0AD68A-7D77-4D1B-A71A-B0FA139A6218}"/>
    <cellStyle name="40% - Accent2 2 3 2 4 2 2 3" xfId="38815" xr:uid="{F9001ADF-1E67-4718-81AA-AD6DE49A38E0}"/>
    <cellStyle name="40% - Accent2 2 3 2 4 2 3" xfId="21298" xr:uid="{0E9B2372-9CB2-414D-94F1-6D3FBAC08043}"/>
    <cellStyle name="40% - Accent2 2 3 2 4 2 3 2" xfId="43633" xr:uid="{D4FFE1B3-1D66-4355-9D4C-9D25A9FFC8B9}"/>
    <cellStyle name="40% - Accent2 2 3 2 4 2 4" xfId="33985" xr:uid="{802B65BF-81DD-44CD-9CFA-7B9CB0391E8C}"/>
    <cellStyle name="40% - Accent2 2 3 2 4 3" xfId="13829" xr:uid="{4F07AD90-B1E9-406D-8993-E09CAF006E0C}"/>
    <cellStyle name="40% - Accent2 2 3 2 4 3 2" xfId="23778" xr:uid="{835F89D8-2A63-41A4-A16B-4BEA5589ADC8}"/>
    <cellStyle name="40% - Accent2 2 3 2 4 3 2 2" xfId="46051" xr:uid="{6FEDEDE8-B7F6-4F84-8602-B6E18597E413}"/>
    <cellStyle name="40% - Accent2 2 3 2 4 3 3" xfId="36403" xr:uid="{9E36D280-C76D-4A15-B1D9-52063671027C}"/>
    <cellStyle name="40% - Accent2 2 3 2 4 4" xfId="18827" xr:uid="{0C08E430-CA56-4082-A666-E56F7E0AB276}"/>
    <cellStyle name="40% - Accent2 2 3 2 4 4 2" xfId="41223" xr:uid="{25591021-D849-461E-A36B-8B844845D4C6}"/>
    <cellStyle name="40% - Accent2 2 3 2 4 5" xfId="31575" xr:uid="{772C3B8C-D259-4248-9307-2D30EC1BB586}"/>
    <cellStyle name="40% - Accent2 2 3 2 5" xfId="11195" xr:uid="{9D40FFC7-E88C-4D7C-9C8C-DBBAC25D0731}"/>
    <cellStyle name="40% - Accent2 2 3 2 5 2" xfId="16324" xr:uid="{D5A9021E-E028-4474-B0B8-5DAABECFE49A}"/>
    <cellStyle name="40% - Accent2 2 3 2 5 2 2" xfId="26253" xr:uid="{BBDB2FEE-C666-41E9-A6B2-76CD8D052002}"/>
    <cellStyle name="40% - Accent2 2 3 2 5 2 2 2" xfId="48460" xr:uid="{9DA4846A-8632-45D7-AAE4-4D420F6E231C}"/>
    <cellStyle name="40% - Accent2 2 3 2 5 2 3" xfId="38812" xr:uid="{F109B56B-5FAA-43BE-BF5D-2BBE34798CF3}"/>
    <cellStyle name="40% - Accent2 2 3 2 5 3" xfId="21295" xr:uid="{3CC62BEF-4AC2-4FCC-AE7A-3B0E5AC5655A}"/>
    <cellStyle name="40% - Accent2 2 3 2 5 3 2" xfId="43630" xr:uid="{9F9D9891-A384-4CAC-9B19-571B5995EC69}"/>
    <cellStyle name="40% - Accent2 2 3 2 5 4" xfId="33982" xr:uid="{8F4BFE7B-75CA-4E16-8482-9BA1B43D0BE4}"/>
    <cellStyle name="40% - Accent2 2 3 2 6" xfId="13826" xr:uid="{DAB01033-247F-452A-A943-0682C59C5224}"/>
    <cellStyle name="40% - Accent2 2 3 2 6 2" xfId="23775" xr:uid="{FF134765-2A5E-461E-90F1-6C70A0478195}"/>
    <cellStyle name="40% - Accent2 2 3 2 6 2 2" xfId="46048" xr:uid="{EA941D88-5374-462D-B883-E91F61939126}"/>
    <cellStyle name="40% - Accent2 2 3 2 6 3" xfId="36400" xr:uid="{D3D62EDA-B7BD-4D90-8650-1D33303861BC}"/>
    <cellStyle name="40% - Accent2 2 3 2 7" xfId="18824" xr:uid="{B12B20E8-EDE7-47ED-A8E3-41B4FF8F6C6F}"/>
    <cellStyle name="40% - Accent2 2 3 2 7 2" xfId="41220" xr:uid="{832650BC-CF3F-4769-B70C-2A647E209B91}"/>
    <cellStyle name="40% - Accent2 2 3 2 8" xfId="31572" xr:uid="{7B0A5656-0239-46B8-BB2E-653F1071DFF5}"/>
    <cellStyle name="40% - Accent2 2 3 3" xfId="2765" xr:uid="{3D6E0712-F033-4849-AA16-BE4260F290F7}"/>
    <cellStyle name="40% - Accent2 2 3 3 2" xfId="11199" xr:uid="{9DADDB83-4E4B-4B16-8350-611EFFDAFF58}"/>
    <cellStyle name="40% - Accent2 2 3 3 2 2" xfId="16328" xr:uid="{C683E6B5-BE66-4FC5-B351-4968DB4296BB}"/>
    <cellStyle name="40% - Accent2 2 3 3 2 2 2" xfId="26257" xr:uid="{06C06E2E-9965-4E8B-951A-76948D6371A3}"/>
    <cellStyle name="40% - Accent2 2 3 3 2 2 2 2" xfId="48464" xr:uid="{9BAF0C2F-BC67-4948-82DE-DE29C5CBE223}"/>
    <cellStyle name="40% - Accent2 2 3 3 2 2 3" xfId="38816" xr:uid="{CD3AF63C-CB30-45B8-8610-441650FA5A9C}"/>
    <cellStyle name="40% - Accent2 2 3 3 2 3" xfId="21299" xr:uid="{466C7A08-4514-4527-8B18-4A4F2F4099E0}"/>
    <cellStyle name="40% - Accent2 2 3 3 2 3 2" xfId="43634" xr:uid="{CE240CAD-E9A3-430D-A5FE-B85A05BB4DEC}"/>
    <cellStyle name="40% - Accent2 2 3 3 2 4" xfId="33986" xr:uid="{52165FCB-C304-44ED-993C-F0DA695CAC9D}"/>
    <cellStyle name="40% - Accent2 2 3 3 3" xfId="13830" xr:uid="{05FDDA50-EEC9-49E9-94F0-F922188F6351}"/>
    <cellStyle name="40% - Accent2 2 3 3 3 2" xfId="23779" xr:uid="{02F541ED-5A3D-4890-8644-5FBB917BA357}"/>
    <cellStyle name="40% - Accent2 2 3 3 3 2 2" xfId="46052" xr:uid="{8EDF27AD-3928-438F-876A-4513496BEF97}"/>
    <cellStyle name="40% - Accent2 2 3 3 3 3" xfId="36404" xr:uid="{1058D485-5EA3-40CF-833A-89E68BEEE076}"/>
    <cellStyle name="40% - Accent2 2 3 3 4" xfId="18828" xr:uid="{1A62FF68-317C-4542-8B62-9BE6182E74CF}"/>
    <cellStyle name="40% - Accent2 2 3 3 4 2" xfId="41224" xr:uid="{70ED57AC-A271-4EBA-B86A-3F1FD3FF3468}"/>
    <cellStyle name="40% - Accent2 2 3 3 5" xfId="31576" xr:uid="{6618AE9E-4E48-4194-AE2E-96910D386D09}"/>
    <cellStyle name="40% - Accent2 2 3 4" xfId="2766" xr:uid="{0772BBA3-8524-49E0-8F81-95EC3BF9E86E}"/>
    <cellStyle name="40% - Accent2 2 3 4 2" xfId="11200" xr:uid="{5756DC55-E7D6-4EDF-9571-C5A5398D88A4}"/>
    <cellStyle name="40% - Accent2 2 3 4 2 2" xfId="16329" xr:uid="{DED208CB-990C-4744-8E70-2DCF3769A38D}"/>
    <cellStyle name="40% - Accent2 2 3 4 2 2 2" xfId="26258" xr:uid="{CA8DEFE5-7455-454E-A464-48F9D6D7FEA2}"/>
    <cellStyle name="40% - Accent2 2 3 4 2 2 2 2" xfId="48465" xr:uid="{FD0370CC-0D28-4FC9-B82C-F47ECEEFE29C}"/>
    <cellStyle name="40% - Accent2 2 3 4 2 2 3" xfId="38817" xr:uid="{C95E385A-AC09-4000-9E1E-9447B5F4A148}"/>
    <cellStyle name="40% - Accent2 2 3 4 2 3" xfId="21300" xr:uid="{E75E418C-9F30-4504-817C-9C8D8F4C5576}"/>
    <cellStyle name="40% - Accent2 2 3 4 2 3 2" xfId="43635" xr:uid="{29459725-AFCB-45D7-A827-50B685ABCBE9}"/>
    <cellStyle name="40% - Accent2 2 3 4 2 4" xfId="33987" xr:uid="{4FE29065-766B-47F8-BBB1-4271367FFF54}"/>
    <cellStyle name="40% - Accent2 2 3 4 3" xfId="13831" xr:uid="{E1B96107-9CEE-4733-BBAF-321640FD4ED9}"/>
    <cellStyle name="40% - Accent2 2 3 4 3 2" xfId="23780" xr:uid="{56D8DCCF-8B5C-4FBA-A468-54F5256D1CB1}"/>
    <cellStyle name="40% - Accent2 2 3 4 3 2 2" xfId="46053" xr:uid="{0E6754F9-9849-4CCE-B595-1754D4CBFA63}"/>
    <cellStyle name="40% - Accent2 2 3 4 3 3" xfId="36405" xr:uid="{0210BB42-D62C-4E3D-8814-28946F3E6152}"/>
    <cellStyle name="40% - Accent2 2 3 4 4" xfId="18829" xr:uid="{44992416-BBAC-4886-9019-C046E1A17E2E}"/>
    <cellStyle name="40% - Accent2 2 3 4 4 2" xfId="41225" xr:uid="{5DED2D3B-E850-4F6A-9EF4-0D411DFCB77D}"/>
    <cellStyle name="40% - Accent2 2 3 4 5" xfId="31577" xr:uid="{B080A2EB-644C-466C-95E5-4FCB340F682F}"/>
    <cellStyle name="40% - Accent2 2 3 5" xfId="2767" xr:uid="{22509B50-2C09-4241-B397-E4BB74ACD418}"/>
    <cellStyle name="40% - Accent2 2 3 5 2" xfId="11201" xr:uid="{4822E154-475D-4FCB-9D3C-E4015F8B02EF}"/>
    <cellStyle name="40% - Accent2 2 3 5 2 2" xfId="16330" xr:uid="{0F774BB1-9361-4214-8D4E-696883E3A01E}"/>
    <cellStyle name="40% - Accent2 2 3 5 2 2 2" xfId="26259" xr:uid="{26C3B8F5-C999-4DF0-A4B0-E0FFB5956227}"/>
    <cellStyle name="40% - Accent2 2 3 5 2 2 2 2" xfId="48466" xr:uid="{979018E3-BD41-4908-AF5D-11EE1D43BCD1}"/>
    <cellStyle name="40% - Accent2 2 3 5 2 2 3" xfId="38818" xr:uid="{B98EBC01-1FE0-450C-B1F0-4BC34BE079B9}"/>
    <cellStyle name="40% - Accent2 2 3 5 2 3" xfId="21301" xr:uid="{73648675-BC5F-4028-BDA9-447826ACEF63}"/>
    <cellStyle name="40% - Accent2 2 3 5 2 3 2" xfId="43636" xr:uid="{E927D464-B5CC-4E2F-8C25-EE0D4626B1F7}"/>
    <cellStyle name="40% - Accent2 2 3 5 2 4" xfId="33988" xr:uid="{E9E33DC5-9196-461B-9174-D8E08055B295}"/>
    <cellStyle name="40% - Accent2 2 3 5 3" xfId="13832" xr:uid="{534B4EE8-AE4A-4472-84A5-F742FC0E5EA7}"/>
    <cellStyle name="40% - Accent2 2 3 5 3 2" xfId="23781" xr:uid="{35CA5350-4A30-448B-B08B-E516C638B14B}"/>
    <cellStyle name="40% - Accent2 2 3 5 3 2 2" xfId="46054" xr:uid="{E7943D4A-9105-4FDF-B780-88D20D9CFD87}"/>
    <cellStyle name="40% - Accent2 2 3 5 3 3" xfId="36406" xr:uid="{FE37DBCD-960C-47DD-B662-E6CA69DEE85E}"/>
    <cellStyle name="40% - Accent2 2 3 5 4" xfId="18830" xr:uid="{52C9ADCB-338F-424B-8E6E-76255BE5E922}"/>
    <cellStyle name="40% - Accent2 2 3 5 4 2" xfId="41226" xr:uid="{6E24DB1F-B3DE-40BC-AD41-2FDD1968E50E}"/>
    <cellStyle name="40% - Accent2 2 3 5 5" xfId="31578" xr:uid="{B76FB543-A3FB-42FE-AC04-4FF05453C3B0}"/>
    <cellStyle name="40% - Accent2 2 3 6" xfId="2768" xr:uid="{AF0CB679-1656-4F2C-838F-9AB09DA26F9D}"/>
    <cellStyle name="40% - Accent2 2 3 6 2" xfId="11202" xr:uid="{FE05AD70-60F5-4C38-B617-7B8F71FEB656}"/>
    <cellStyle name="40% - Accent2 2 3 6 2 2" xfId="16331" xr:uid="{45500DEA-8A9A-403B-82B5-EBCFEA3B0C15}"/>
    <cellStyle name="40% - Accent2 2 3 6 2 2 2" xfId="26260" xr:uid="{A117AE61-8AC2-4161-8084-488912823B09}"/>
    <cellStyle name="40% - Accent2 2 3 6 2 2 2 2" xfId="48467" xr:uid="{AFB18A55-9820-461F-B7A5-592F635F2606}"/>
    <cellStyle name="40% - Accent2 2 3 6 2 2 3" xfId="38819" xr:uid="{C3D7DDEC-BA87-4B8D-84E4-3AEA71C3A6B6}"/>
    <cellStyle name="40% - Accent2 2 3 6 2 3" xfId="21302" xr:uid="{D2F87A6D-D8FB-45B9-ACF9-6EA6D7F8935A}"/>
    <cellStyle name="40% - Accent2 2 3 6 2 3 2" xfId="43637" xr:uid="{CA4DE46E-9010-4DD6-BCFA-B724B3AF5457}"/>
    <cellStyle name="40% - Accent2 2 3 6 2 4" xfId="33989" xr:uid="{6448337A-E811-4AF7-B87B-646C8C8E6B4F}"/>
    <cellStyle name="40% - Accent2 2 3 6 3" xfId="13833" xr:uid="{F568C2BA-5638-49BA-BAAF-1E370F4968E3}"/>
    <cellStyle name="40% - Accent2 2 3 6 3 2" xfId="23782" xr:uid="{9C821606-9BA0-4891-985E-781401D6EE89}"/>
    <cellStyle name="40% - Accent2 2 3 6 3 2 2" xfId="46055" xr:uid="{C6299504-7D47-438F-933E-02006DCB113B}"/>
    <cellStyle name="40% - Accent2 2 3 6 3 3" xfId="36407" xr:uid="{03D24D9E-71B4-4920-A128-06CDF0EAD911}"/>
    <cellStyle name="40% - Accent2 2 3 6 4" xfId="18831" xr:uid="{83683D02-B53C-4D08-B0E2-2D9E172F5CAE}"/>
    <cellStyle name="40% - Accent2 2 3 6 4 2" xfId="41227" xr:uid="{3F63A3DB-0C4A-4EC2-8EBC-EAACD764930A}"/>
    <cellStyle name="40% - Accent2 2 3 6 5" xfId="31579" xr:uid="{708143C2-2DDF-4D74-BF01-23DC52A48EB2}"/>
    <cellStyle name="40% - Accent2 2 3 7" xfId="2769" xr:uid="{F425E4F8-0B3F-4C80-9D48-57FFE14DCDB8}"/>
    <cellStyle name="40% - Accent2 2 3 8" xfId="2760" xr:uid="{F8E4B221-662A-430C-BD35-CB57C8574743}"/>
    <cellStyle name="40% - Accent2 2 3 9" xfId="10382" xr:uid="{FBD9393C-CE54-463F-9EFB-9A178CC8D16A}"/>
    <cellStyle name="40% - Accent2 2 3 9 2" xfId="15511" xr:uid="{45C1AAF5-0196-4905-8545-6423BAB8353E}"/>
    <cellStyle name="40% - Accent2 2 3 9 2 2" xfId="25440" xr:uid="{CECB5EF7-9661-4B9C-B1CA-B75B2DBDDE50}"/>
    <cellStyle name="40% - Accent2 2 3 9 2 2 2" xfId="47647" xr:uid="{B7B3F4D6-0B81-4AB8-AF2B-FBBC8046E89D}"/>
    <cellStyle name="40% - Accent2 2 3 9 2 3" xfId="37999" xr:uid="{74F333D4-C634-46A6-B2E0-E3A79181328A}"/>
    <cellStyle name="40% - Accent2 2 3 9 3" xfId="20484" xr:uid="{83E35F55-275E-4D85-BD2B-6F0B5185AF72}"/>
    <cellStyle name="40% - Accent2 2 3 9 3 2" xfId="42819" xr:uid="{86762329-9354-4BED-81D9-B98C1C8F50C6}"/>
    <cellStyle name="40% - Accent2 2 3 9 4" xfId="33171" xr:uid="{D7CB7014-243F-4135-BBB6-7B2EBD571ED4}"/>
    <cellStyle name="40% - Accent2 2 4" xfId="2770" xr:uid="{03B8F5AA-913C-4B38-AFE2-D69580639A37}"/>
    <cellStyle name="40% - Accent2 2 4 2" xfId="2771" xr:uid="{B0CC0745-F77A-4A7B-AB43-51676BC075C9}"/>
    <cellStyle name="40% - Accent2 2 4 2 2" xfId="2772" xr:uid="{4C4A31A3-7DA1-41B6-A2AE-CD10F8C35B12}"/>
    <cellStyle name="40% - Accent2 2 4 2 2 2" xfId="11205" xr:uid="{7FC370A1-69C8-44B7-B7DA-6A70B842AF99}"/>
    <cellStyle name="40% - Accent2 2 4 2 2 2 2" xfId="16334" xr:uid="{48440ED6-F8DA-4E6C-9925-070FF7A885C7}"/>
    <cellStyle name="40% - Accent2 2 4 2 2 2 2 2" xfId="26263" xr:uid="{CE818003-FC2F-4895-8110-7645E73949CC}"/>
    <cellStyle name="40% - Accent2 2 4 2 2 2 2 2 2" xfId="48470" xr:uid="{0F1D5FDB-88DD-49D2-90E1-CA02DF2241AE}"/>
    <cellStyle name="40% - Accent2 2 4 2 2 2 2 3" xfId="38822" xr:uid="{0D3A2B37-8FA5-4853-BD06-875A322F746D}"/>
    <cellStyle name="40% - Accent2 2 4 2 2 2 3" xfId="21305" xr:uid="{D5B4ABF1-1D4D-4973-BF8F-B22C0D27F3A5}"/>
    <cellStyle name="40% - Accent2 2 4 2 2 2 3 2" xfId="43640" xr:uid="{E8B5B749-0F50-44FB-9259-65CE652D6B8C}"/>
    <cellStyle name="40% - Accent2 2 4 2 2 2 4" xfId="33992" xr:uid="{82F8A86E-A180-437F-A750-18AA71019B96}"/>
    <cellStyle name="40% - Accent2 2 4 2 2 3" xfId="13836" xr:uid="{0EA8FC66-664D-4191-B4F9-89C5A13F7553}"/>
    <cellStyle name="40% - Accent2 2 4 2 2 3 2" xfId="23785" xr:uid="{591822BC-F0BD-40F6-990B-81A9CFA35C00}"/>
    <cellStyle name="40% - Accent2 2 4 2 2 3 2 2" xfId="46058" xr:uid="{1195F428-84F2-435A-90BD-8454B9BC95FE}"/>
    <cellStyle name="40% - Accent2 2 4 2 2 3 3" xfId="36410" xr:uid="{4472B45E-61B0-41B5-B76D-870647E6A277}"/>
    <cellStyle name="40% - Accent2 2 4 2 2 4" xfId="18834" xr:uid="{AD4CF387-4D4D-4C34-9249-4D3F0721EB31}"/>
    <cellStyle name="40% - Accent2 2 4 2 2 4 2" xfId="41230" xr:uid="{71FD80FB-AF40-482F-AF8C-0F06E6ADCDB8}"/>
    <cellStyle name="40% - Accent2 2 4 2 2 5" xfId="31582" xr:uid="{7329DA5F-EA65-4BB6-B654-224DE5ADA86F}"/>
    <cellStyle name="40% - Accent2 2 4 2 3" xfId="2773" xr:uid="{A01D2CCC-8F53-46A6-BBB6-048AA2D4D9ED}"/>
    <cellStyle name="40% - Accent2 2 4 2 3 2" xfId="11206" xr:uid="{72BCE265-4E47-4CC8-BF55-48B00D175E26}"/>
    <cellStyle name="40% - Accent2 2 4 2 3 2 2" xfId="16335" xr:uid="{7FF1E934-676B-49A6-A379-434C9B9F71BD}"/>
    <cellStyle name="40% - Accent2 2 4 2 3 2 2 2" xfId="26264" xr:uid="{55240652-7D68-45BF-8947-51DC8F7E6546}"/>
    <cellStyle name="40% - Accent2 2 4 2 3 2 2 2 2" xfId="48471" xr:uid="{D76897C7-4FEA-40AA-82CC-4D5C69AF15E3}"/>
    <cellStyle name="40% - Accent2 2 4 2 3 2 2 3" xfId="38823" xr:uid="{7B91B8E3-38DA-4DBD-ADD5-205623FC414E}"/>
    <cellStyle name="40% - Accent2 2 4 2 3 2 3" xfId="21306" xr:uid="{5613A5A4-11DD-476F-90C7-14FD697BF27E}"/>
    <cellStyle name="40% - Accent2 2 4 2 3 2 3 2" xfId="43641" xr:uid="{E1A5E4F5-EBC7-4F21-A03F-6A2E19240CE0}"/>
    <cellStyle name="40% - Accent2 2 4 2 3 2 4" xfId="33993" xr:uid="{594018B0-2085-4F68-80BB-8E909E27C836}"/>
    <cellStyle name="40% - Accent2 2 4 2 3 3" xfId="13837" xr:uid="{593CE786-CA5E-4C53-8534-F86EADBBF7BD}"/>
    <cellStyle name="40% - Accent2 2 4 2 3 3 2" xfId="23786" xr:uid="{9C858F65-17EE-4389-B378-319351DF88A3}"/>
    <cellStyle name="40% - Accent2 2 4 2 3 3 2 2" xfId="46059" xr:uid="{C30B25EE-3870-4ADC-8906-5033F5DD04AE}"/>
    <cellStyle name="40% - Accent2 2 4 2 3 3 3" xfId="36411" xr:uid="{D1EFF043-6969-411F-BEE0-3D327D9B5548}"/>
    <cellStyle name="40% - Accent2 2 4 2 3 4" xfId="18835" xr:uid="{F5AB53BC-96D8-4865-9AE0-4DA5D37CA52B}"/>
    <cellStyle name="40% - Accent2 2 4 2 3 4 2" xfId="41231" xr:uid="{E5E28B90-48B9-439D-8CB2-1DE9C4E0E69E}"/>
    <cellStyle name="40% - Accent2 2 4 2 3 5" xfId="31583" xr:uid="{F9789A1E-0335-43D4-B792-B43FA551AB28}"/>
    <cellStyle name="40% - Accent2 2 4 2 4" xfId="2774" xr:uid="{AF836444-5F16-471C-BAC8-2D358DC5D4B5}"/>
    <cellStyle name="40% - Accent2 2 4 2 4 2" xfId="11207" xr:uid="{F19B19C4-989E-4776-8C65-EE60C8D28CE9}"/>
    <cellStyle name="40% - Accent2 2 4 2 4 2 2" xfId="16336" xr:uid="{D5C0496A-7BB8-4347-AEF2-FB5D641A3C13}"/>
    <cellStyle name="40% - Accent2 2 4 2 4 2 2 2" xfId="26265" xr:uid="{798DB397-2632-40FE-946C-EF8B5E83A26B}"/>
    <cellStyle name="40% - Accent2 2 4 2 4 2 2 2 2" xfId="48472" xr:uid="{F1247C58-391C-46C5-B990-18194FBEFA2D}"/>
    <cellStyle name="40% - Accent2 2 4 2 4 2 2 3" xfId="38824" xr:uid="{CC8D4456-C860-474B-ABEF-D7A78F403E49}"/>
    <cellStyle name="40% - Accent2 2 4 2 4 2 3" xfId="21307" xr:uid="{8A84769B-A1D9-47B4-A061-521C977B76BB}"/>
    <cellStyle name="40% - Accent2 2 4 2 4 2 3 2" xfId="43642" xr:uid="{D826EB11-BEFD-46C9-8090-0FCCC5BE6371}"/>
    <cellStyle name="40% - Accent2 2 4 2 4 2 4" xfId="33994" xr:uid="{10C33A38-8495-4975-BDE1-DACA6E973B6D}"/>
    <cellStyle name="40% - Accent2 2 4 2 4 3" xfId="13838" xr:uid="{9C11DDED-C003-494F-A143-03F8BEC027F6}"/>
    <cellStyle name="40% - Accent2 2 4 2 4 3 2" xfId="23787" xr:uid="{FFCEE083-1934-4117-A72D-FECFE4419F9E}"/>
    <cellStyle name="40% - Accent2 2 4 2 4 3 2 2" xfId="46060" xr:uid="{56E988A4-9EC2-4053-B057-160ACA229025}"/>
    <cellStyle name="40% - Accent2 2 4 2 4 3 3" xfId="36412" xr:uid="{79DDBB0E-747F-467C-BC3E-2FA365E1084B}"/>
    <cellStyle name="40% - Accent2 2 4 2 4 4" xfId="18836" xr:uid="{A267050C-E49E-457D-8F97-660C096E3011}"/>
    <cellStyle name="40% - Accent2 2 4 2 4 4 2" xfId="41232" xr:uid="{2760EEEA-78B0-4602-8BA8-E435F60DAC0E}"/>
    <cellStyle name="40% - Accent2 2 4 2 4 5" xfId="31584" xr:uid="{5387B2C5-DA75-4DEF-92E3-CFD93647C640}"/>
    <cellStyle name="40% - Accent2 2 4 2 5" xfId="11204" xr:uid="{6D023D5C-A55F-4EDC-9532-8E09AFC366F0}"/>
    <cellStyle name="40% - Accent2 2 4 2 5 2" xfId="16333" xr:uid="{B982A55E-7943-4765-8E9F-A614382B51C9}"/>
    <cellStyle name="40% - Accent2 2 4 2 5 2 2" xfId="26262" xr:uid="{0D5B1F97-94B0-41C0-97E1-D0A36460DDDC}"/>
    <cellStyle name="40% - Accent2 2 4 2 5 2 2 2" xfId="48469" xr:uid="{07262312-D1E7-4981-B0ED-233A03B9A153}"/>
    <cellStyle name="40% - Accent2 2 4 2 5 2 3" xfId="38821" xr:uid="{F651F48D-F2D0-46BF-A431-F22FF39374A7}"/>
    <cellStyle name="40% - Accent2 2 4 2 5 3" xfId="21304" xr:uid="{45D72E66-F558-46C1-8607-C05B9F99B330}"/>
    <cellStyle name="40% - Accent2 2 4 2 5 3 2" xfId="43639" xr:uid="{DEF6B35C-8DA9-451B-A0EB-EABA81925052}"/>
    <cellStyle name="40% - Accent2 2 4 2 5 4" xfId="33991" xr:uid="{4246DF1F-1C90-4B25-849C-FBFFF1AA8D3F}"/>
    <cellStyle name="40% - Accent2 2 4 2 6" xfId="13835" xr:uid="{3C49B3D7-7532-4E6C-B8E8-5AFFEA099756}"/>
    <cellStyle name="40% - Accent2 2 4 2 6 2" xfId="23784" xr:uid="{4E2F4F0A-560A-4024-B96E-A5CEEE13A3D8}"/>
    <cellStyle name="40% - Accent2 2 4 2 6 2 2" xfId="46057" xr:uid="{BFEBBF7D-B23E-4A58-9DBD-4808285767BD}"/>
    <cellStyle name="40% - Accent2 2 4 2 6 3" xfId="36409" xr:uid="{5BB8EBA9-502C-44FD-9278-4F7D8AE97FB2}"/>
    <cellStyle name="40% - Accent2 2 4 2 7" xfId="18833" xr:uid="{25DB73C7-D8F3-42B3-93B5-46ABA3AC1892}"/>
    <cellStyle name="40% - Accent2 2 4 2 7 2" xfId="41229" xr:uid="{5149A808-22CD-4C70-A66C-3C461209BA88}"/>
    <cellStyle name="40% - Accent2 2 4 2 8" xfId="31581" xr:uid="{4649E8D3-9181-4F23-BE40-6C3403463139}"/>
    <cellStyle name="40% - Accent2 2 4 3" xfId="2775" xr:uid="{C6C8A011-9C02-4916-B4A7-F743F762532D}"/>
    <cellStyle name="40% - Accent2 2 4 3 2" xfId="11208" xr:uid="{BD6594B7-5206-44CD-A8C3-A2EFD48EBECF}"/>
    <cellStyle name="40% - Accent2 2 4 3 2 2" xfId="16337" xr:uid="{B412F251-9B40-4695-85EE-E87E6527F92F}"/>
    <cellStyle name="40% - Accent2 2 4 3 2 2 2" xfId="26266" xr:uid="{87026779-A253-4178-A812-1302EF07327F}"/>
    <cellStyle name="40% - Accent2 2 4 3 2 2 2 2" xfId="48473" xr:uid="{E1BE9AB4-0286-407F-B19F-1D3C900CE3C1}"/>
    <cellStyle name="40% - Accent2 2 4 3 2 2 3" xfId="38825" xr:uid="{1E525195-BA08-486A-8270-517AF3127380}"/>
    <cellStyle name="40% - Accent2 2 4 3 2 3" xfId="21308" xr:uid="{9AEB7EFD-0F12-413A-B7DF-B6815D9FC115}"/>
    <cellStyle name="40% - Accent2 2 4 3 2 3 2" xfId="43643" xr:uid="{AE7CB62D-9C2E-4E70-BB0D-F34B644588F8}"/>
    <cellStyle name="40% - Accent2 2 4 3 2 4" xfId="33995" xr:uid="{AF989C99-D0C7-46DF-9DDA-8FD79D5FCACE}"/>
    <cellStyle name="40% - Accent2 2 4 3 3" xfId="13839" xr:uid="{DD08881B-8377-404F-8B33-0BF35095A5EE}"/>
    <cellStyle name="40% - Accent2 2 4 3 3 2" xfId="23788" xr:uid="{BB3676F4-F258-45BB-9B44-B81AFECDAA84}"/>
    <cellStyle name="40% - Accent2 2 4 3 3 2 2" xfId="46061" xr:uid="{B29DE7D1-9893-4CBB-8D67-1601B042B704}"/>
    <cellStyle name="40% - Accent2 2 4 3 3 3" xfId="36413" xr:uid="{741604AA-E9CF-467B-9425-7453D99E4D22}"/>
    <cellStyle name="40% - Accent2 2 4 3 4" xfId="18837" xr:uid="{C61BEE83-D906-4451-9D15-256D9816E354}"/>
    <cellStyle name="40% - Accent2 2 4 3 4 2" xfId="41233" xr:uid="{4F2F080D-BB67-417A-8AF3-6A52053C1B48}"/>
    <cellStyle name="40% - Accent2 2 4 3 5" xfId="31585" xr:uid="{976D45A1-CF1A-413A-B4EC-7318EAD69FDE}"/>
    <cellStyle name="40% - Accent2 2 4 4" xfId="2776" xr:uid="{F8956905-4FA5-4A44-8A05-9E4332DE2B6D}"/>
    <cellStyle name="40% - Accent2 2 4 4 2" xfId="11209" xr:uid="{7849C822-02D7-40F9-AC81-BE4B73019DF6}"/>
    <cellStyle name="40% - Accent2 2 4 4 2 2" xfId="16338" xr:uid="{DFB69693-4076-4196-81D7-E83F4C739495}"/>
    <cellStyle name="40% - Accent2 2 4 4 2 2 2" xfId="26267" xr:uid="{1F958106-A5F5-4AB7-A259-23C37A190D3D}"/>
    <cellStyle name="40% - Accent2 2 4 4 2 2 2 2" xfId="48474" xr:uid="{DAF23A91-1BD5-473A-A755-9E427F67DF72}"/>
    <cellStyle name="40% - Accent2 2 4 4 2 2 3" xfId="38826" xr:uid="{6B595256-2717-44E0-8CD2-7A643BDB5659}"/>
    <cellStyle name="40% - Accent2 2 4 4 2 3" xfId="21309" xr:uid="{F7C98D4F-0D67-4A79-807A-3F993007F5F6}"/>
    <cellStyle name="40% - Accent2 2 4 4 2 3 2" xfId="43644" xr:uid="{4C7CA2B1-8BFC-4E19-A920-3F26D564F085}"/>
    <cellStyle name="40% - Accent2 2 4 4 2 4" xfId="33996" xr:uid="{2D0E2FA7-4CBE-4B18-B69E-810C737AE086}"/>
    <cellStyle name="40% - Accent2 2 4 4 3" xfId="13840" xr:uid="{480D2782-9B80-48B9-B0E8-C4C4365587C8}"/>
    <cellStyle name="40% - Accent2 2 4 4 3 2" xfId="23789" xr:uid="{2DD1C79D-6746-4CAF-8A92-D96562C60816}"/>
    <cellStyle name="40% - Accent2 2 4 4 3 2 2" xfId="46062" xr:uid="{19A2B934-AD84-4850-BBF8-F701116838E0}"/>
    <cellStyle name="40% - Accent2 2 4 4 3 3" xfId="36414" xr:uid="{4A0CAD3B-BA56-42B8-AAD7-3C6509C8F465}"/>
    <cellStyle name="40% - Accent2 2 4 4 4" xfId="18838" xr:uid="{12153B34-5EE4-45B7-9107-1C307C4DDCBF}"/>
    <cellStyle name="40% - Accent2 2 4 4 4 2" xfId="41234" xr:uid="{F7B79079-97B5-4D33-8223-89FE79253E67}"/>
    <cellStyle name="40% - Accent2 2 4 4 5" xfId="31586" xr:uid="{4796480C-F88A-4337-A778-DEA521553439}"/>
    <cellStyle name="40% - Accent2 2 4 5" xfId="2777" xr:uid="{20D3095F-A6E6-49AC-970C-312760E0A2A4}"/>
    <cellStyle name="40% - Accent2 2 4 5 2" xfId="11210" xr:uid="{662B3EDF-3DD8-45F2-8CEB-FAEFDAD290CB}"/>
    <cellStyle name="40% - Accent2 2 4 5 2 2" xfId="16339" xr:uid="{9F22EC47-3FF1-4951-99D7-AF8AA51DBB85}"/>
    <cellStyle name="40% - Accent2 2 4 5 2 2 2" xfId="26268" xr:uid="{179FC5EA-1C00-4604-99BB-BE1FB47CC7A1}"/>
    <cellStyle name="40% - Accent2 2 4 5 2 2 2 2" xfId="48475" xr:uid="{BD0BA617-50F6-4DA2-A9BC-AE072661AF9A}"/>
    <cellStyle name="40% - Accent2 2 4 5 2 2 3" xfId="38827" xr:uid="{74B66EDB-49F2-485A-963D-9AEF85195CDC}"/>
    <cellStyle name="40% - Accent2 2 4 5 2 3" xfId="21310" xr:uid="{781CE1B6-E861-4567-ADA1-907910DAD0B0}"/>
    <cellStyle name="40% - Accent2 2 4 5 2 3 2" xfId="43645" xr:uid="{1141F178-66C8-47C7-BF58-88EEFC85EA7E}"/>
    <cellStyle name="40% - Accent2 2 4 5 2 4" xfId="33997" xr:uid="{AA93E5BF-4B6D-413A-8715-221D105C8434}"/>
    <cellStyle name="40% - Accent2 2 4 5 3" xfId="13841" xr:uid="{E78852C4-7942-48CF-9D0F-9A8A77FE7E61}"/>
    <cellStyle name="40% - Accent2 2 4 5 3 2" xfId="23790" xr:uid="{C00D8DF6-63A0-4A8A-99BB-AECC76AD9DF3}"/>
    <cellStyle name="40% - Accent2 2 4 5 3 2 2" xfId="46063" xr:uid="{9AD05E29-A4F8-4721-95A5-1B9CA5A0987F}"/>
    <cellStyle name="40% - Accent2 2 4 5 3 3" xfId="36415" xr:uid="{788F97B1-D635-47C2-BD4F-0EF4A6DF2250}"/>
    <cellStyle name="40% - Accent2 2 4 5 4" xfId="18839" xr:uid="{909D5DD2-FDC4-44E3-AB18-63E206B45BB9}"/>
    <cellStyle name="40% - Accent2 2 4 5 4 2" xfId="41235" xr:uid="{DE7D7ABE-0821-4E41-BF93-E722EF8ADB14}"/>
    <cellStyle name="40% - Accent2 2 4 5 5" xfId="31587" xr:uid="{1AE49C45-9462-4AFF-9789-24C65F6CC89D}"/>
    <cellStyle name="40% - Accent2 2 4 6" xfId="11203" xr:uid="{C9BC0288-6FCF-4EB2-81A5-D0747AEC269D}"/>
    <cellStyle name="40% - Accent2 2 4 6 2" xfId="16332" xr:uid="{2C5CD31F-5740-42EC-87B6-A425B0997F42}"/>
    <cellStyle name="40% - Accent2 2 4 6 2 2" xfId="26261" xr:uid="{61E171DA-7A68-43FD-AD1A-B6578356B3DA}"/>
    <cellStyle name="40% - Accent2 2 4 6 2 2 2" xfId="48468" xr:uid="{62BE2547-9CC5-45C8-A4DE-0CB1077DE590}"/>
    <cellStyle name="40% - Accent2 2 4 6 2 3" xfId="38820" xr:uid="{33901DD7-9EFC-46DF-814A-BB3ABF9C1296}"/>
    <cellStyle name="40% - Accent2 2 4 6 3" xfId="21303" xr:uid="{832889D6-0123-4E37-A9CD-40EECC643E68}"/>
    <cellStyle name="40% - Accent2 2 4 6 3 2" xfId="43638" xr:uid="{50E3EF76-80C7-4F90-9158-29BBEF2C2620}"/>
    <cellStyle name="40% - Accent2 2 4 6 4" xfId="33990" xr:uid="{57053D62-0541-4627-903B-274552EB8BD2}"/>
    <cellStyle name="40% - Accent2 2 4 7" xfId="13834" xr:uid="{A9818CEB-B30F-4133-A4D5-37C20ED23EFC}"/>
    <cellStyle name="40% - Accent2 2 4 7 2" xfId="23783" xr:uid="{811B8396-A8CA-41BA-A1DF-F9158B26A47F}"/>
    <cellStyle name="40% - Accent2 2 4 7 2 2" xfId="46056" xr:uid="{45A0BBD4-7B1D-4F59-AEA9-45F0710059D1}"/>
    <cellStyle name="40% - Accent2 2 4 7 3" xfId="36408" xr:uid="{C7162A38-17EE-4537-AF34-5A7C7A2A0110}"/>
    <cellStyle name="40% - Accent2 2 4 8" xfId="18832" xr:uid="{4D1E367F-79CC-4D34-9BA2-AE7A63A6B993}"/>
    <cellStyle name="40% - Accent2 2 4 8 2" xfId="41228" xr:uid="{F0D57547-5FDE-4CB2-A841-FD3F1D0D0B66}"/>
    <cellStyle name="40% - Accent2 2 4 9" xfId="31580" xr:uid="{88DDD52B-5ED6-437A-9762-926780C5C5AE}"/>
    <cellStyle name="40% - Accent2 2 5" xfId="2778" xr:uid="{FB64F854-6118-4DF9-A867-0B7367D705D6}"/>
    <cellStyle name="40% - Accent2 2 5 2" xfId="2779" xr:uid="{D774F043-C96B-4192-B8DE-65CDF81A7FAA}"/>
    <cellStyle name="40% - Accent2 2 5 2 2" xfId="2780" xr:uid="{396A0827-0BF7-40D4-A5D4-2D75EC9663C8}"/>
    <cellStyle name="40% - Accent2 2 5 2 2 2" xfId="11213" xr:uid="{BE36F76C-3F58-43EA-9D8E-4CA4C58D70BD}"/>
    <cellStyle name="40% - Accent2 2 5 2 2 2 2" xfId="16342" xr:uid="{9EC48851-38B1-41A1-9376-46243CD05102}"/>
    <cellStyle name="40% - Accent2 2 5 2 2 2 2 2" xfId="26271" xr:uid="{421E65BC-7B2C-48DA-BEBD-8CF0823CB869}"/>
    <cellStyle name="40% - Accent2 2 5 2 2 2 2 2 2" xfId="48478" xr:uid="{9A68DC77-B404-49CC-B371-F7EE02494800}"/>
    <cellStyle name="40% - Accent2 2 5 2 2 2 2 3" xfId="38830" xr:uid="{3D1BCBE9-C1B8-42D2-AD9E-A38C1E3F58EA}"/>
    <cellStyle name="40% - Accent2 2 5 2 2 2 3" xfId="21313" xr:uid="{D0F8205C-34FF-4062-AAF5-DA520B548C5C}"/>
    <cellStyle name="40% - Accent2 2 5 2 2 2 3 2" xfId="43648" xr:uid="{9824AEEA-9EAB-425A-8306-9547B223D263}"/>
    <cellStyle name="40% - Accent2 2 5 2 2 2 4" xfId="34000" xr:uid="{02B6BF49-891B-4E4C-9D2A-DC405A8FFD92}"/>
    <cellStyle name="40% - Accent2 2 5 2 2 3" xfId="13844" xr:uid="{ADE6050F-AA53-4A3A-A848-479A46E6EC4E}"/>
    <cellStyle name="40% - Accent2 2 5 2 2 3 2" xfId="23793" xr:uid="{2E144442-63F3-4A1C-B735-06554EE5E1DE}"/>
    <cellStyle name="40% - Accent2 2 5 2 2 3 2 2" xfId="46066" xr:uid="{3FB1E1FE-D2F2-495D-B907-57BF1B059277}"/>
    <cellStyle name="40% - Accent2 2 5 2 2 3 3" xfId="36418" xr:uid="{B870F972-2A82-49DC-8DAB-3B4A47CD4C05}"/>
    <cellStyle name="40% - Accent2 2 5 2 2 4" xfId="18842" xr:uid="{A0740C29-FF3B-4CF1-90FB-EB0EC0E88C32}"/>
    <cellStyle name="40% - Accent2 2 5 2 2 4 2" xfId="41238" xr:uid="{11D7AD3A-F803-4503-924C-626870262EEE}"/>
    <cellStyle name="40% - Accent2 2 5 2 2 5" xfId="31590" xr:uid="{087EC3AB-1731-4C9F-BE68-DA6780893A8A}"/>
    <cellStyle name="40% - Accent2 2 5 2 3" xfId="2781" xr:uid="{FE408002-6D96-4198-A78C-EEC6F6F8DB06}"/>
    <cellStyle name="40% - Accent2 2 5 2 3 2" xfId="11214" xr:uid="{44BEA18A-7847-4903-84B5-85164D347C27}"/>
    <cellStyle name="40% - Accent2 2 5 2 3 2 2" xfId="16343" xr:uid="{B8EDC3BF-91B1-463F-93A8-D73B2C3908F5}"/>
    <cellStyle name="40% - Accent2 2 5 2 3 2 2 2" xfId="26272" xr:uid="{5FB40119-C29E-4905-BF7B-2E10769AF8C5}"/>
    <cellStyle name="40% - Accent2 2 5 2 3 2 2 2 2" xfId="48479" xr:uid="{EA43A6B5-4497-48DF-BB86-11C48057CD58}"/>
    <cellStyle name="40% - Accent2 2 5 2 3 2 2 3" xfId="38831" xr:uid="{6B214CA5-DD6B-42C4-9537-779CF2BF3257}"/>
    <cellStyle name="40% - Accent2 2 5 2 3 2 3" xfId="21314" xr:uid="{EE3940D7-F992-46DC-B33B-23B8603045DA}"/>
    <cellStyle name="40% - Accent2 2 5 2 3 2 3 2" xfId="43649" xr:uid="{BED8C00C-5B39-4EC2-87F0-B0F51024527F}"/>
    <cellStyle name="40% - Accent2 2 5 2 3 2 4" xfId="34001" xr:uid="{A7D4DDA8-2D9E-45FF-A2F2-8989A573B9E2}"/>
    <cellStyle name="40% - Accent2 2 5 2 3 3" xfId="13845" xr:uid="{A54502A0-B65A-4630-B2BF-D3D8C1C561AC}"/>
    <cellStyle name="40% - Accent2 2 5 2 3 3 2" xfId="23794" xr:uid="{2AD58576-D10C-408B-A529-B2D2179E8298}"/>
    <cellStyle name="40% - Accent2 2 5 2 3 3 2 2" xfId="46067" xr:uid="{8AC92C33-0634-4169-8495-49F89D9C429F}"/>
    <cellStyle name="40% - Accent2 2 5 2 3 3 3" xfId="36419" xr:uid="{491EC23F-EDC9-49F1-BC7C-F5EF21CA0427}"/>
    <cellStyle name="40% - Accent2 2 5 2 3 4" xfId="18843" xr:uid="{9B691CFD-4C0C-4B2B-925F-14144982CF33}"/>
    <cellStyle name="40% - Accent2 2 5 2 3 4 2" xfId="41239" xr:uid="{7760F757-1887-460C-955D-F03003DB22CA}"/>
    <cellStyle name="40% - Accent2 2 5 2 3 5" xfId="31591" xr:uid="{76A9F8B4-7C02-461A-9232-09CDE8A2D251}"/>
    <cellStyle name="40% - Accent2 2 5 2 4" xfId="2782" xr:uid="{CED038A3-1485-4F7B-9408-19466E45D803}"/>
    <cellStyle name="40% - Accent2 2 5 2 4 2" xfId="11215" xr:uid="{E5413276-2D16-43AE-8A85-FCC439DA026F}"/>
    <cellStyle name="40% - Accent2 2 5 2 4 2 2" xfId="16344" xr:uid="{BC29FC40-1A41-4ECF-B0D0-A87CDAE4B3AF}"/>
    <cellStyle name="40% - Accent2 2 5 2 4 2 2 2" xfId="26273" xr:uid="{9A4FDDED-8F4E-477A-A291-F3A436E30DB5}"/>
    <cellStyle name="40% - Accent2 2 5 2 4 2 2 2 2" xfId="48480" xr:uid="{1516D945-23A4-47AE-892F-EEA08C8DC2FD}"/>
    <cellStyle name="40% - Accent2 2 5 2 4 2 2 3" xfId="38832" xr:uid="{110EA7E1-3F0D-4173-997A-9B4DEA9EF077}"/>
    <cellStyle name="40% - Accent2 2 5 2 4 2 3" xfId="21315" xr:uid="{A98C963A-8A5B-4802-963E-C470F261EFE1}"/>
    <cellStyle name="40% - Accent2 2 5 2 4 2 3 2" xfId="43650" xr:uid="{361E1D77-212A-490B-88EE-3CF7A15B1DFA}"/>
    <cellStyle name="40% - Accent2 2 5 2 4 2 4" xfId="34002" xr:uid="{32657A19-1F7C-4C66-AD89-2EADB17A6F56}"/>
    <cellStyle name="40% - Accent2 2 5 2 4 3" xfId="13846" xr:uid="{D8F06AE9-767C-43F3-917A-BB9817D034BA}"/>
    <cellStyle name="40% - Accent2 2 5 2 4 3 2" xfId="23795" xr:uid="{00B5DB1A-7FCB-46A7-BC55-A63542F7AA67}"/>
    <cellStyle name="40% - Accent2 2 5 2 4 3 2 2" xfId="46068" xr:uid="{50A898A6-59AF-45B3-8CE4-4893EF51B128}"/>
    <cellStyle name="40% - Accent2 2 5 2 4 3 3" xfId="36420" xr:uid="{C04A05A1-7368-432A-B755-9E1899ADD8A0}"/>
    <cellStyle name="40% - Accent2 2 5 2 4 4" xfId="18844" xr:uid="{C79B4201-DE14-4EBB-8E17-87F8A37D46F5}"/>
    <cellStyle name="40% - Accent2 2 5 2 4 4 2" xfId="41240" xr:uid="{307767A8-E546-4939-9FC6-90F04E2EA123}"/>
    <cellStyle name="40% - Accent2 2 5 2 4 5" xfId="31592" xr:uid="{42ADC22F-4A55-4AF9-9008-93550DB2ECA2}"/>
    <cellStyle name="40% - Accent2 2 5 2 5" xfId="11212" xr:uid="{590691C5-4E59-451E-A1DC-FB39E44E7029}"/>
    <cellStyle name="40% - Accent2 2 5 2 5 2" xfId="16341" xr:uid="{A2722FD8-114D-463D-959B-FA12F0E63BB6}"/>
    <cellStyle name="40% - Accent2 2 5 2 5 2 2" xfId="26270" xr:uid="{00AD51ED-9751-458A-B978-E8B13C3AF815}"/>
    <cellStyle name="40% - Accent2 2 5 2 5 2 2 2" xfId="48477" xr:uid="{0C3ED24D-ED40-4FD9-AD29-63A622D5BEFA}"/>
    <cellStyle name="40% - Accent2 2 5 2 5 2 3" xfId="38829" xr:uid="{9F1B8044-7A28-461D-919E-6FD330A5E13C}"/>
    <cellStyle name="40% - Accent2 2 5 2 5 3" xfId="21312" xr:uid="{869CAC8E-ECD1-48E7-A8CC-8A35D795B4CE}"/>
    <cellStyle name="40% - Accent2 2 5 2 5 3 2" xfId="43647" xr:uid="{E30445E2-A2E4-4F11-844B-9319F93BE7B2}"/>
    <cellStyle name="40% - Accent2 2 5 2 5 4" xfId="33999" xr:uid="{EF42AAB8-5012-4965-9A13-00BCF480E7CF}"/>
    <cellStyle name="40% - Accent2 2 5 2 6" xfId="13843" xr:uid="{022A6F03-C1E9-4A68-B233-9710A3033D1F}"/>
    <cellStyle name="40% - Accent2 2 5 2 6 2" xfId="23792" xr:uid="{B31DAB50-74CE-4D3C-97B6-F1B9625806EA}"/>
    <cellStyle name="40% - Accent2 2 5 2 6 2 2" xfId="46065" xr:uid="{B339A6B8-F6CC-4B13-A623-CA5B5CCA3648}"/>
    <cellStyle name="40% - Accent2 2 5 2 6 3" xfId="36417" xr:uid="{B866B6DD-739F-42B3-8294-916C5931E70D}"/>
    <cellStyle name="40% - Accent2 2 5 2 7" xfId="18841" xr:uid="{76D3C44A-6DF3-4D35-B43A-9436911A0B35}"/>
    <cellStyle name="40% - Accent2 2 5 2 7 2" xfId="41237" xr:uid="{4CFD245A-04E1-40C4-A33A-ED4CC7CA6C15}"/>
    <cellStyle name="40% - Accent2 2 5 2 8" xfId="31589" xr:uid="{0D8156E8-B2D4-4BFC-A320-B7B0F6A6FC52}"/>
    <cellStyle name="40% - Accent2 2 5 3" xfId="2783" xr:uid="{854D06AE-B7B2-47BB-A0C4-F99B612F42CE}"/>
    <cellStyle name="40% - Accent2 2 5 3 2" xfId="11216" xr:uid="{5B03A85A-8FBD-47C6-BA72-B2484032EC51}"/>
    <cellStyle name="40% - Accent2 2 5 3 2 2" xfId="16345" xr:uid="{56086F31-9D3F-4205-BC55-D74815FDA12A}"/>
    <cellStyle name="40% - Accent2 2 5 3 2 2 2" xfId="26274" xr:uid="{39490FBB-496A-411D-A17B-7559C9CA4384}"/>
    <cellStyle name="40% - Accent2 2 5 3 2 2 2 2" xfId="48481" xr:uid="{B5A416EF-20B5-4D70-8D9C-9AEBA9B64615}"/>
    <cellStyle name="40% - Accent2 2 5 3 2 2 3" xfId="38833" xr:uid="{40AA6724-54CE-47D7-8C9B-9AC5E8CBAE79}"/>
    <cellStyle name="40% - Accent2 2 5 3 2 3" xfId="21316" xr:uid="{D5F2E60B-8728-46DD-9123-0F6219347AF1}"/>
    <cellStyle name="40% - Accent2 2 5 3 2 3 2" xfId="43651" xr:uid="{F4C3DA70-4A8C-4C32-87FB-72440152971E}"/>
    <cellStyle name="40% - Accent2 2 5 3 2 4" xfId="34003" xr:uid="{FD835B61-FA1A-46B7-875D-9254CD0EEDF2}"/>
    <cellStyle name="40% - Accent2 2 5 3 3" xfId="13847" xr:uid="{6EEAF9F1-7B3D-421D-B6AB-055A4B5F47A9}"/>
    <cellStyle name="40% - Accent2 2 5 3 3 2" xfId="23796" xr:uid="{EAA49937-3E11-4FB9-87B4-1525DA7C7D23}"/>
    <cellStyle name="40% - Accent2 2 5 3 3 2 2" xfId="46069" xr:uid="{B88521B9-BF2D-429F-B007-192C5419CF95}"/>
    <cellStyle name="40% - Accent2 2 5 3 3 3" xfId="36421" xr:uid="{906B5B5D-27B3-4719-B01B-C39846A05046}"/>
    <cellStyle name="40% - Accent2 2 5 3 4" xfId="18845" xr:uid="{F2809FC5-74FA-4BB4-9CFD-A05A72212F80}"/>
    <cellStyle name="40% - Accent2 2 5 3 4 2" xfId="41241" xr:uid="{C5055586-70FD-4EE8-9BD3-D94D5ACD379A}"/>
    <cellStyle name="40% - Accent2 2 5 3 5" xfId="31593" xr:uid="{666A2764-CEF0-4ECF-B59E-8421C2F3CFEE}"/>
    <cellStyle name="40% - Accent2 2 5 4" xfId="2784" xr:uid="{A2161E3A-D4D6-41C3-94DE-9F93E0B9170A}"/>
    <cellStyle name="40% - Accent2 2 5 4 2" xfId="11217" xr:uid="{A6D53D2C-8AA8-4D6F-8600-1F4F4122ECFE}"/>
    <cellStyle name="40% - Accent2 2 5 4 2 2" xfId="16346" xr:uid="{1F48B26B-0D9A-4A3E-B370-EA49CCF79EEF}"/>
    <cellStyle name="40% - Accent2 2 5 4 2 2 2" xfId="26275" xr:uid="{6044C582-61B1-4EEE-815B-BADC6A751BA0}"/>
    <cellStyle name="40% - Accent2 2 5 4 2 2 2 2" xfId="48482" xr:uid="{81D062C7-7311-40EF-BB2C-4D080AF8BEA9}"/>
    <cellStyle name="40% - Accent2 2 5 4 2 2 3" xfId="38834" xr:uid="{CE69A2BB-C5B7-467C-A91F-4AA99B8DD36B}"/>
    <cellStyle name="40% - Accent2 2 5 4 2 3" xfId="21317" xr:uid="{403223CD-268A-4897-BA50-3EBA5659CE90}"/>
    <cellStyle name="40% - Accent2 2 5 4 2 3 2" xfId="43652" xr:uid="{92C5313F-5A87-4B0F-B570-AF7C4CB65633}"/>
    <cellStyle name="40% - Accent2 2 5 4 2 4" xfId="34004" xr:uid="{B0DC49A1-05DB-488E-BBE9-DED5D308C6B3}"/>
    <cellStyle name="40% - Accent2 2 5 4 3" xfId="13848" xr:uid="{18884C97-7DE7-447F-B8F4-238F6E036B85}"/>
    <cellStyle name="40% - Accent2 2 5 4 3 2" xfId="23797" xr:uid="{292032AD-A738-4F88-A266-8EBCB2CAB8C4}"/>
    <cellStyle name="40% - Accent2 2 5 4 3 2 2" xfId="46070" xr:uid="{9F3F722C-7C5E-4305-A415-1B616176D159}"/>
    <cellStyle name="40% - Accent2 2 5 4 3 3" xfId="36422" xr:uid="{0AED4C56-1E23-4F13-8A2F-715E2FB73A37}"/>
    <cellStyle name="40% - Accent2 2 5 4 4" xfId="18846" xr:uid="{FBECFDC2-ED18-4A6F-B8AF-FC9EC847F0E8}"/>
    <cellStyle name="40% - Accent2 2 5 4 4 2" xfId="41242" xr:uid="{9CCE3C3B-8EB0-4DCC-BEE0-76C7A06365F6}"/>
    <cellStyle name="40% - Accent2 2 5 4 5" xfId="31594" xr:uid="{51D63F8F-89F4-4BF2-95AC-20BD94322877}"/>
    <cellStyle name="40% - Accent2 2 5 5" xfId="2785" xr:uid="{D199DE45-755A-4E48-93BC-89D06D48FA1A}"/>
    <cellStyle name="40% - Accent2 2 5 5 2" xfId="11218" xr:uid="{34EC8B74-BB37-4281-B4C7-0D058D3D34DB}"/>
    <cellStyle name="40% - Accent2 2 5 5 2 2" xfId="16347" xr:uid="{2E88D3E7-0219-4529-AFB2-33CA9126C051}"/>
    <cellStyle name="40% - Accent2 2 5 5 2 2 2" xfId="26276" xr:uid="{FAB90596-E651-4A01-AC6E-1833B8550A67}"/>
    <cellStyle name="40% - Accent2 2 5 5 2 2 2 2" xfId="48483" xr:uid="{1C938E9C-08BD-478D-8D94-2D7F00F3B1D2}"/>
    <cellStyle name="40% - Accent2 2 5 5 2 2 3" xfId="38835" xr:uid="{7E15F32F-63B2-40F7-AD8D-6A308454190E}"/>
    <cellStyle name="40% - Accent2 2 5 5 2 3" xfId="21318" xr:uid="{E4090426-13FC-4754-8546-F9C325D3B49B}"/>
    <cellStyle name="40% - Accent2 2 5 5 2 3 2" xfId="43653" xr:uid="{389BB9FA-8C03-48BB-8085-8F4A33494BB4}"/>
    <cellStyle name="40% - Accent2 2 5 5 2 4" xfId="34005" xr:uid="{4155CA43-6617-4A0F-A25E-2ECF9DAFD025}"/>
    <cellStyle name="40% - Accent2 2 5 5 3" xfId="13849" xr:uid="{E1471B2E-EE13-41DB-A64B-79B455B1CA89}"/>
    <cellStyle name="40% - Accent2 2 5 5 3 2" xfId="23798" xr:uid="{B8E46922-CF06-42B9-AEC0-0E39C5888F05}"/>
    <cellStyle name="40% - Accent2 2 5 5 3 2 2" xfId="46071" xr:uid="{FC8643A6-5BBE-490A-8767-60850F2F4DC8}"/>
    <cellStyle name="40% - Accent2 2 5 5 3 3" xfId="36423" xr:uid="{C7A37C3D-0D26-4732-8C21-91EFCFB1DB38}"/>
    <cellStyle name="40% - Accent2 2 5 5 4" xfId="18847" xr:uid="{85880601-4897-4F8E-BC66-E57415733E8F}"/>
    <cellStyle name="40% - Accent2 2 5 5 4 2" xfId="41243" xr:uid="{94B57A58-CD14-4E09-92A5-1E63A172E875}"/>
    <cellStyle name="40% - Accent2 2 5 5 5" xfId="31595" xr:uid="{C5CB1C5E-B669-426E-88F3-03EE59A44785}"/>
    <cellStyle name="40% - Accent2 2 5 6" xfId="11211" xr:uid="{55F70833-96D0-44FC-8135-91F35DA932CE}"/>
    <cellStyle name="40% - Accent2 2 5 6 2" xfId="16340" xr:uid="{B3B1EF21-B384-46C7-B397-E35DE987AA4A}"/>
    <cellStyle name="40% - Accent2 2 5 6 2 2" xfId="26269" xr:uid="{8857F8CC-7B6F-417F-BCE6-06F7830C919A}"/>
    <cellStyle name="40% - Accent2 2 5 6 2 2 2" xfId="48476" xr:uid="{4F892746-41E5-4D5D-BF38-C0231808CF7D}"/>
    <cellStyle name="40% - Accent2 2 5 6 2 3" xfId="38828" xr:uid="{45E999CD-1EAE-4073-970A-1DE180863AD1}"/>
    <cellStyle name="40% - Accent2 2 5 6 3" xfId="21311" xr:uid="{C290B5FE-A07E-4A3C-987E-695F56E194D3}"/>
    <cellStyle name="40% - Accent2 2 5 6 3 2" xfId="43646" xr:uid="{68F80038-8076-4648-874E-F5E0CD5DFC73}"/>
    <cellStyle name="40% - Accent2 2 5 6 4" xfId="33998" xr:uid="{0725E9E7-BF31-4412-932D-CD83A839D16D}"/>
    <cellStyle name="40% - Accent2 2 5 7" xfId="13842" xr:uid="{ACB42A49-20AB-406C-A082-939D7E8B7817}"/>
    <cellStyle name="40% - Accent2 2 5 7 2" xfId="23791" xr:uid="{563569AF-80F2-4B2B-A259-C553E1C15AE0}"/>
    <cellStyle name="40% - Accent2 2 5 7 2 2" xfId="46064" xr:uid="{D28DE317-85B4-46E3-98FB-571429832AA8}"/>
    <cellStyle name="40% - Accent2 2 5 7 3" xfId="36416" xr:uid="{B6474FC8-01EC-4DFC-8475-45E98B458853}"/>
    <cellStyle name="40% - Accent2 2 5 8" xfId="18840" xr:uid="{BF8F6958-74A0-4F63-8EED-DACDA4E929DE}"/>
    <cellStyle name="40% - Accent2 2 5 8 2" xfId="41236" xr:uid="{C5FE4757-1320-4BD7-8DC6-70E25266FE40}"/>
    <cellStyle name="40% - Accent2 2 5 9" xfId="31588" xr:uid="{E1C00235-972C-4D8D-A10A-80BDB03B5A61}"/>
    <cellStyle name="40% - Accent2 2 6" xfId="2786" xr:uid="{71BD669B-FEF0-48F2-BF9F-B7421DCCC79E}"/>
    <cellStyle name="40% - Accent2 2 6 2" xfId="2787" xr:uid="{F391163E-A73E-48A5-884A-4C9170B2B8E4}"/>
    <cellStyle name="40% - Accent2 2 6 2 2" xfId="2788" xr:uid="{D67E0B86-729E-4C61-A064-876222CE4FFE}"/>
    <cellStyle name="40% - Accent2 2 6 2 2 2" xfId="11221" xr:uid="{1B226E0D-7FD2-4DD6-A27D-5C144F97F237}"/>
    <cellStyle name="40% - Accent2 2 6 2 2 2 2" xfId="16350" xr:uid="{517FF481-5230-4286-889D-3A4DF8D74E90}"/>
    <cellStyle name="40% - Accent2 2 6 2 2 2 2 2" xfId="26279" xr:uid="{7CB48CF5-2850-4043-96ED-1B821E23C0F5}"/>
    <cellStyle name="40% - Accent2 2 6 2 2 2 2 2 2" xfId="48486" xr:uid="{C779B4BB-AFFF-46E8-88DF-A9110594C27B}"/>
    <cellStyle name="40% - Accent2 2 6 2 2 2 2 3" xfId="38838" xr:uid="{4E66E45B-82A4-412D-9E3F-C7BCE34D6DA7}"/>
    <cellStyle name="40% - Accent2 2 6 2 2 2 3" xfId="21321" xr:uid="{A61DC81D-8AA2-451A-92CC-298025CF2FE0}"/>
    <cellStyle name="40% - Accent2 2 6 2 2 2 3 2" xfId="43656" xr:uid="{166D1AE8-B06B-4EC3-A4D2-87035CCBF379}"/>
    <cellStyle name="40% - Accent2 2 6 2 2 2 4" xfId="34008" xr:uid="{5235AC05-6306-47A8-AE72-29E3217FB79A}"/>
    <cellStyle name="40% - Accent2 2 6 2 2 3" xfId="13852" xr:uid="{51D4B198-3239-4C2E-946E-9A8A64152B58}"/>
    <cellStyle name="40% - Accent2 2 6 2 2 3 2" xfId="23801" xr:uid="{504873E4-1AB4-4D6F-9058-4715CEF88561}"/>
    <cellStyle name="40% - Accent2 2 6 2 2 3 2 2" xfId="46074" xr:uid="{13BE7BE9-E474-4E1C-A18A-0F0A8D90932E}"/>
    <cellStyle name="40% - Accent2 2 6 2 2 3 3" xfId="36426" xr:uid="{1ED0CDCB-1AA5-4383-9863-0A1DF5047EA1}"/>
    <cellStyle name="40% - Accent2 2 6 2 2 4" xfId="18850" xr:uid="{A9765920-61B5-40E8-B449-ACCBD73EACF4}"/>
    <cellStyle name="40% - Accent2 2 6 2 2 4 2" xfId="41246" xr:uid="{805810F7-AB5A-4DFA-AF6E-CD7CC32B9204}"/>
    <cellStyle name="40% - Accent2 2 6 2 2 5" xfId="31598" xr:uid="{047A72D3-60C3-42FD-BB56-F66A5AB8498B}"/>
    <cellStyle name="40% - Accent2 2 6 2 3" xfId="2789" xr:uid="{2A41C146-AF7B-4FF5-9B7D-0B41AD64FA03}"/>
    <cellStyle name="40% - Accent2 2 6 2 3 2" xfId="11222" xr:uid="{94693278-E336-427B-B697-3BAC2C006C8B}"/>
    <cellStyle name="40% - Accent2 2 6 2 3 2 2" xfId="16351" xr:uid="{26812B82-F0E2-42C7-89A6-7A09F321BF89}"/>
    <cellStyle name="40% - Accent2 2 6 2 3 2 2 2" xfId="26280" xr:uid="{9E51CFC1-4792-47C8-BFD9-66BC61E70F86}"/>
    <cellStyle name="40% - Accent2 2 6 2 3 2 2 2 2" xfId="48487" xr:uid="{26018DC7-7B03-47E8-9C54-745CAA06F98C}"/>
    <cellStyle name="40% - Accent2 2 6 2 3 2 2 3" xfId="38839" xr:uid="{F1EBDDF7-3E81-452B-A1F1-53904F508BFB}"/>
    <cellStyle name="40% - Accent2 2 6 2 3 2 3" xfId="21322" xr:uid="{8DEEDF00-D69A-460C-80BA-78FD062B0AF9}"/>
    <cellStyle name="40% - Accent2 2 6 2 3 2 3 2" xfId="43657" xr:uid="{6F08BF53-7C24-4397-893B-785A07A3B135}"/>
    <cellStyle name="40% - Accent2 2 6 2 3 2 4" xfId="34009" xr:uid="{996E94D2-7CE7-46C5-AB6E-49C596391677}"/>
    <cellStyle name="40% - Accent2 2 6 2 3 3" xfId="13853" xr:uid="{579634C6-A771-491C-A3C4-4428E1742BC1}"/>
    <cellStyle name="40% - Accent2 2 6 2 3 3 2" xfId="23802" xr:uid="{7D3DE9F7-9D40-4CFD-8D4B-6C124D8E7A2E}"/>
    <cellStyle name="40% - Accent2 2 6 2 3 3 2 2" xfId="46075" xr:uid="{99B533BF-CCC6-4483-9375-EB2A338213BA}"/>
    <cellStyle name="40% - Accent2 2 6 2 3 3 3" xfId="36427" xr:uid="{F4F18468-4D1C-48D4-93F3-5A91766388C3}"/>
    <cellStyle name="40% - Accent2 2 6 2 3 4" xfId="18851" xr:uid="{79F602B3-2AB6-4CBA-8C96-3B2FC04F9F31}"/>
    <cellStyle name="40% - Accent2 2 6 2 3 4 2" xfId="41247" xr:uid="{605AEBFE-9551-4862-9C28-2CEA8498293B}"/>
    <cellStyle name="40% - Accent2 2 6 2 3 5" xfId="31599" xr:uid="{9081F1B3-D95A-4D7E-8DAB-614D6DC89493}"/>
    <cellStyle name="40% - Accent2 2 6 2 4" xfId="2790" xr:uid="{3F6C7753-3878-4495-9BDA-0E7CEC1E608F}"/>
    <cellStyle name="40% - Accent2 2 6 2 4 2" xfId="11223" xr:uid="{E531823C-7B8A-48DF-AABE-979EE75876B3}"/>
    <cellStyle name="40% - Accent2 2 6 2 4 2 2" xfId="16352" xr:uid="{9CFE80C0-9368-4D28-BD3F-F964C9DB3F2D}"/>
    <cellStyle name="40% - Accent2 2 6 2 4 2 2 2" xfId="26281" xr:uid="{BCC2BA1E-20CD-4F73-AB13-932DBE5C5A25}"/>
    <cellStyle name="40% - Accent2 2 6 2 4 2 2 2 2" xfId="48488" xr:uid="{BF2667EF-FD27-467E-9028-60C249D59BD3}"/>
    <cellStyle name="40% - Accent2 2 6 2 4 2 2 3" xfId="38840" xr:uid="{3B9C8EC0-4C9C-421E-82C8-B2FE8DC8514B}"/>
    <cellStyle name="40% - Accent2 2 6 2 4 2 3" xfId="21323" xr:uid="{5935C802-07B1-4109-8D74-0F49C92B246D}"/>
    <cellStyle name="40% - Accent2 2 6 2 4 2 3 2" xfId="43658" xr:uid="{9C3AB30F-F872-4220-9121-447C616E7DFE}"/>
    <cellStyle name="40% - Accent2 2 6 2 4 2 4" xfId="34010" xr:uid="{636EFA8F-B27B-4596-9F0C-C97FF3F50737}"/>
    <cellStyle name="40% - Accent2 2 6 2 4 3" xfId="13854" xr:uid="{EE4DDE61-A5EC-4DE5-B04D-F63B30D420C3}"/>
    <cellStyle name="40% - Accent2 2 6 2 4 3 2" xfId="23803" xr:uid="{A13854C4-C70E-4A28-BFB4-DEE91032E813}"/>
    <cellStyle name="40% - Accent2 2 6 2 4 3 2 2" xfId="46076" xr:uid="{4CC304FA-9AEA-4437-980E-CDDAE28A51E0}"/>
    <cellStyle name="40% - Accent2 2 6 2 4 3 3" xfId="36428" xr:uid="{EA74D4F4-AF06-430C-BD49-D319B2D08E22}"/>
    <cellStyle name="40% - Accent2 2 6 2 4 4" xfId="18852" xr:uid="{E2A9C459-C9E5-4E1E-A1D7-F18CB5AF4833}"/>
    <cellStyle name="40% - Accent2 2 6 2 4 4 2" xfId="41248" xr:uid="{16FDBBCF-90AC-45D1-BFDE-122818AE46A1}"/>
    <cellStyle name="40% - Accent2 2 6 2 4 5" xfId="31600" xr:uid="{668C05C7-1758-419E-BFAE-541F505B1D17}"/>
    <cellStyle name="40% - Accent2 2 6 2 5" xfId="11220" xr:uid="{8E49942D-A1BC-4CDF-93BD-C6126251D3AA}"/>
    <cellStyle name="40% - Accent2 2 6 2 5 2" xfId="16349" xr:uid="{42DAB53B-9625-43EC-BD1A-4CAA08757DA1}"/>
    <cellStyle name="40% - Accent2 2 6 2 5 2 2" xfId="26278" xr:uid="{7E3D9638-E0B2-4E46-9525-29A5BB2B500C}"/>
    <cellStyle name="40% - Accent2 2 6 2 5 2 2 2" xfId="48485" xr:uid="{539F0B9B-C043-4C67-825D-C70BD11EF740}"/>
    <cellStyle name="40% - Accent2 2 6 2 5 2 3" xfId="38837" xr:uid="{4F3C937A-90FC-44CA-9452-EC5CEC48CAF0}"/>
    <cellStyle name="40% - Accent2 2 6 2 5 3" xfId="21320" xr:uid="{A0CCCE39-DEE8-4241-A554-85DABA213E7A}"/>
    <cellStyle name="40% - Accent2 2 6 2 5 3 2" xfId="43655" xr:uid="{50DCEA43-8DA5-4166-A7E6-42FC0B131167}"/>
    <cellStyle name="40% - Accent2 2 6 2 5 4" xfId="34007" xr:uid="{3E55B37B-03B0-4D03-B4F3-05AF60681658}"/>
    <cellStyle name="40% - Accent2 2 6 2 6" xfId="13851" xr:uid="{C1D45F38-1A51-465F-927C-78CE579EBCC5}"/>
    <cellStyle name="40% - Accent2 2 6 2 6 2" xfId="23800" xr:uid="{98D733C7-668E-43BB-9BF5-0C8FD6E000C1}"/>
    <cellStyle name="40% - Accent2 2 6 2 6 2 2" xfId="46073" xr:uid="{DB726416-5192-454E-B433-35C8EA215025}"/>
    <cellStyle name="40% - Accent2 2 6 2 6 3" xfId="36425" xr:uid="{23609F0D-9048-4E75-AC58-1EA38ADAEC10}"/>
    <cellStyle name="40% - Accent2 2 6 2 7" xfId="18849" xr:uid="{E1BC626B-4F27-4409-9257-439E0D601789}"/>
    <cellStyle name="40% - Accent2 2 6 2 7 2" xfId="41245" xr:uid="{3006EFEC-8686-4274-A52C-D9CEF18B1762}"/>
    <cellStyle name="40% - Accent2 2 6 2 8" xfId="31597" xr:uid="{C2A384B0-A725-4585-8999-404E53DA6EB3}"/>
    <cellStyle name="40% - Accent2 2 6 3" xfId="2791" xr:uid="{5CC04786-385F-48FF-8A0A-6CD4875590A9}"/>
    <cellStyle name="40% - Accent2 2 6 3 2" xfId="11224" xr:uid="{467BCEE2-D679-4A41-9798-A6282D3BE58A}"/>
    <cellStyle name="40% - Accent2 2 6 3 2 2" xfId="16353" xr:uid="{9A7F0E8D-3F89-45DA-B4D5-0D1209D169E9}"/>
    <cellStyle name="40% - Accent2 2 6 3 2 2 2" xfId="26282" xr:uid="{17255BA0-8793-4441-A21B-DA26A06ED52F}"/>
    <cellStyle name="40% - Accent2 2 6 3 2 2 2 2" xfId="48489" xr:uid="{E1B3FE22-E604-4F0E-B68C-9148668C4344}"/>
    <cellStyle name="40% - Accent2 2 6 3 2 2 3" xfId="38841" xr:uid="{3E047D7F-1A52-41FA-8A3A-D84B8A6DBE29}"/>
    <cellStyle name="40% - Accent2 2 6 3 2 3" xfId="21324" xr:uid="{24100A0E-0C09-4118-9B29-84072D62AB53}"/>
    <cellStyle name="40% - Accent2 2 6 3 2 3 2" xfId="43659" xr:uid="{22CED8ED-2829-42E1-ABE5-42CF3690AB47}"/>
    <cellStyle name="40% - Accent2 2 6 3 2 4" xfId="34011" xr:uid="{F47BEFF2-612F-4A37-AA05-08E3D55AE321}"/>
    <cellStyle name="40% - Accent2 2 6 3 3" xfId="13855" xr:uid="{F66B9E19-C653-4DD1-B0AE-9AD1430B2E48}"/>
    <cellStyle name="40% - Accent2 2 6 3 3 2" xfId="23804" xr:uid="{27D723FD-35E4-405F-B6E6-B44FDCA17C5B}"/>
    <cellStyle name="40% - Accent2 2 6 3 3 2 2" xfId="46077" xr:uid="{2C7C398A-050E-449D-BED0-A39CF6A49BF4}"/>
    <cellStyle name="40% - Accent2 2 6 3 3 3" xfId="36429" xr:uid="{5A89FCB3-12A0-4F36-AF49-3E9A0FA97226}"/>
    <cellStyle name="40% - Accent2 2 6 3 4" xfId="18853" xr:uid="{62BDCFAD-BD7B-4196-BE48-A60DC44F7BBF}"/>
    <cellStyle name="40% - Accent2 2 6 3 4 2" xfId="41249" xr:uid="{A6B48378-8607-4A22-B5BA-3FFB14C02534}"/>
    <cellStyle name="40% - Accent2 2 6 3 5" xfId="31601" xr:uid="{938CF1B0-60C1-4A0B-BF42-FAF9D7C0EFC6}"/>
    <cellStyle name="40% - Accent2 2 6 4" xfId="2792" xr:uid="{66395D31-AC7E-4A79-AE92-337D6100183B}"/>
    <cellStyle name="40% - Accent2 2 6 4 2" xfId="11225" xr:uid="{0974F591-916F-40CA-AB9B-6710D9AD65FB}"/>
    <cellStyle name="40% - Accent2 2 6 4 2 2" xfId="16354" xr:uid="{352F126A-B66F-4B0F-92F4-53BDA5A14687}"/>
    <cellStyle name="40% - Accent2 2 6 4 2 2 2" xfId="26283" xr:uid="{3ED192CE-2A45-49F7-9E96-E03F6B217104}"/>
    <cellStyle name="40% - Accent2 2 6 4 2 2 2 2" xfId="48490" xr:uid="{BDC25203-98D6-406F-889B-34E396692BFF}"/>
    <cellStyle name="40% - Accent2 2 6 4 2 2 3" xfId="38842" xr:uid="{664995B8-217A-4132-B129-41818DAACDD7}"/>
    <cellStyle name="40% - Accent2 2 6 4 2 3" xfId="21325" xr:uid="{514475F7-E0B4-486C-B733-AC7B97D246BB}"/>
    <cellStyle name="40% - Accent2 2 6 4 2 3 2" xfId="43660" xr:uid="{2F9866C0-42F7-4BB7-B20E-0919B7AD7525}"/>
    <cellStyle name="40% - Accent2 2 6 4 2 4" xfId="34012" xr:uid="{3EC46FCC-1BD3-4B40-A0CF-7BE1770EB528}"/>
    <cellStyle name="40% - Accent2 2 6 4 3" xfId="13856" xr:uid="{BA99928E-087E-4E65-899B-9E26262C69FA}"/>
    <cellStyle name="40% - Accent2 2 6 4 3 2" xfId="23805" xr:uid="{ED5D9E16-0084-48C8-8CE2-549D7B24E005}"/>
    <cellStyle name="40% - Accent2 2 6 4 3 2 2" xfId="46078" xr:uid="{327B0D36-3446-4AC0-9852-75BF1909EB9F}"/>
    <cellStyle name="40% - Accent2 2 6 4 3 3" xfId="36430" xr:uid="{26FC295A-E67D-427E-BA95-72D2B64680E4}"/>
    <cellStyle name="40% - Accent2 2 6 4 4" xfId="18854" xr:uid="{F4632EF3-FA68-4972-9E73-DCE0CDC7FD98}"/>
    <cellStyle name="40% - Accent2 2 6 4 4 2" xfId="41250" xr:uid="{DEBB20ED-8839-44AE-9AFD-411A4DAC8F8D}"/>
    <cellStyle name="40% - Accent2 2 6 4 5" xfId="31602" xr:uid="{92E39ADD-3F28-45E8-92CF-426A61DA9035}"/>
    <cellStyle name="40% - Accent2 2 6 5" xfId="2793" xr:uid="{FB2A3798-DFEB-47E6-85CA-578F89B24850}"/>
    <cellStyle name="40% - Accent2 2 6 5 2" xfId="11226" xr:uid="{D60057F6-7950-4773-8D25-CC248D6DB541}"/>
    <cellStyle name="40% - Accent2 2 6 5 2 2" xfId="16355" xr:uid="{EB22D395-3C4B-4DFE-823D-ACAE2DAC6118}"/>
    <cellStyle name="40% - Accent2 2 6 5 2 2 2" xfId="26284" xr:uid="{CF5A48A4-726D-48DF-95D4-2C6368343AB5}"/>
    <cellStyle name="40% - Accent2 2 6 5 2 2 2 2" xfId="48491" xr:uid="{15D6B056-F772-44D4-8874-26418547C138}"/>
    <cellStyle name="40% - Accent2 2 6 5 2 2 3" xfId="38843" xr:uid="{F3E8D402-6887-4A34-A1E0-998E9E8FCB3D}"/>
    <cellStyle name="40% - Accent2 2 6 5 2 3" xfId="21326" xr:uid="{76B118FC-39ED-46EA-83F2-2DECC37424C7}"/>
    <cellStyle name="40% - Accent2 2 6 5 2 3 2" xfId="43661" xr:uid="{4C2C1A57-6E88-4A6C-9BFB-B9D17BA8E146}"/>
    <cellStyle name="40% - Accent2 2 6 5 2 4" xfId="34013" xr:uid="{79C792C6-6467-4276-BEF2-3E0D2C3DF8B0}"/>
    <cellStyle name="40% - Accent2 2 6 5 3" xfId="13857" xr:uid="{1C78A640-D48C-45FC-A76E-8EF9698DA3BE}"/>
    <cellStyle name="40% - Accent2 2 6 5 3 2" xfId="23806" xr:uid="{ACF9895E-79D5-484A-AFEA-A6D46A1DB670}"/>
    <cellStyle name="40% - Accent2 2 6 5 3 2 2" xfId="46079" xr:uid="{880C27E3-7B9A-4D19-93D2-FBC2A7DC5EC6}"/>
    <cellStyle name="40% - Accent2 2 6 5 3 3" xfId="36431" xr:uid="{EA00F672-056F-43CD-8F94-679481345D09}"/>
    <cellStyle name="40% - Accent2 2 6 5 4" xfId="18855" xr:uid="{49440A09-94F6-4304-9787-8A649487C36B}"/>
    <cellStyle name="40% - Accent2 2 6 5 4 2" xfId="41251" xr:uid="{CFD6175F-65C8-4757-9E7C-CBD50A74AB6B}"/>
    <cellStyle name="40% - Accent2 2 6 5 5" xfId="31603" xr:uid="{6F361A38-1E2C-44C8-8376-40DD2CEAAAB8}"/>
    <cellStyle name="40% - Accent2 2 6 6" xfId="11219" xr:uid="{4C21CB73-5276-41CB-A878-E0B13F89DEEA}"/>
    <cellStyle name="40% - Accent2 2 6 6 2" xfId="16348" xr:uid="{4A68067E-6E04-4ED8-A900-519A9751F6AF}"/>
    <cellStyle name="40% - Accent2 2 6 6 2 2" xfId="26277" xr:uid="{DED07BF7-19C4-4C0F-82CA-A9B7709E2950}"/>
    <cellStyle name="40% - Accent2 2 6 6 2 2 2" xfId="48484" xr:uid="{F8560436-A555-4644-B505-92B6B87DFD8E}"/>
    <cellStyle name="40% - Accent2 2 6 6 2 3" xfId="38836" xr:uid="{C52A9653-1F05-4E03-9BEE-993B2F8E91E6}"/>
    <cellStyle name="40% - Accent2 2 6 6 3" xfId="21319" xr:uid="{FF027ACD-3DD1-423F-9D7D-056B2B36ACCF}"/>
    <cellStyle name="40% - Accent2 2 6 6 3 2" xfId="43654" xr:uid="{1544E7B5-55B8-4403-A3E5-69EA8447079B}"/>
    <cellStyle name="40% - Accent2 2 6 6 4" xfId="34006" xr:uid="{B0DB72B5-2546-4F6F-9DCE-533B1D860AF8}"/>
    <cellStyle name="40% - Accent2 2 6 7" xfId="13850" xr:uid="{17F815B2-61E4-4F6D-9357-DED306C088FD}"/>
    <cellStyle name="40% - Accent2 2 6 7 2" xfId="23799" xr:uid="{18553052-9D7E-453F-B905-87E703623AD1}"/>
    <cellStyle name="40% - Accent2 2 6 7 2 2" xfId="46072" xr:uid="{6CC8CF7D-92E2-4B5F-9862-30822508FE05}"/>
    <cellStyle name="40% - Accent2 2 6 7 3" xfId="36424" xr:uid="{0752CC85-85C4-428F-B246-21471AC587B0}"/>
    <cellStyle name="40% - Accent2 2 6 8" xfId="18848" xr:uid="{F0934B1A-60E9-41DF-9137-083A0CCC0CF1}"/>
    <cellStyle name="40% - Accent2 2 6 8 2" xfId="41244" xr:uid="{3BA8121A-9031-4CD8-A6B6-9790CFA22F75}"/>
    <cellStyle name="40% - Accent2 2 6 9" xfId="31596" xr:uid="{A2096A15-E130-4B27-AB21-517E5A8656B9}"/>
    <cellStyle name="40% - Accent2 2 7" xfId="2794" xr:uid="{8390F4F9-D410-44E6-9E46-9EEC0F4D107F}"/>
    <cellStyle name="40% - Accent2 2 7 2" xfId="2795" xr:uid="{7F218FEE-007B-4E8D-BC94-97B63863B8DA}"/>
    <cellStyle name="40% - Accent2 2 7 2 2" xfId="2796" xr:uid="{46A1F7FF-5820-4BDC-939D-183D7BEE8830}"/>
    <cellStyle name="40% - Accent2 2 7 2 2 2" xfId="11229" xr:uid="{B272B0FF-6091-476B-A5F4-EC5960F2408A}"/>
    <cellStyle name="40% - Accent2 2 7 2 2 2 2" xfId="16358" xr:uid="{9C7EC389-8B07-4B31-9DA0-BDEC2A61943F}"/>
    <cellStyle name="40% - Accent2 2 7 2 2 2 2 2" xfId="26287" xr:uid="{882E1A21-9F71-4862-A61C-36A21A3E9A0D}"/>
    <cellStyle name="40% - Accent2 2 7 2 2 2 2 2 2" xfId="48494" xr:uid="{5EEAC9D7-6C43-4085-8F9F-9D2E6F6C1F21}"/>
    <cellStyle name="40% - Accent2 2 7 2 2 2 2 3" xfId="38846" xr:uid="{3AFFB5F5-703E-4F6B-88FF-43821AC65947}"/>
    <cellStyle name="40% - Accent2 2 7 2 2 2 3" xfId="21329" xr:uid="{61176DCF-994F-45BB-9E70-8CA5E64A9FA4}"/>
    <cellStyle name="40% - Accent2 2 7 2 2 2 3 2" xfId="43664" xr:uid="{083F9833-292C-454F-869C-F64D0511C313}"/>
    <cellStyle name="40% - Accent2 2 7 2 2 2 4" xfId="34016" xr:uid="{D83C2103-21E2-49DD-A7B1-D99E772F6A0E}"/>
    <cellStyle name="40% - Accent2 2 7 2 2 3" xfId="13860" xr:uid="{38FA2ADA-D18D-464D-B67B-6F1C723A4DD8}"/>
    <cellStyle name="40% - Accent2 2 7 2 2 3 2" xfId="23809" xr:uid="{02CEB780-F675-45C5-A8DC-EBBAE21FE2C7}"/>
    <cellStyle name="40% - Accent2 2 7 2 2 3 2 2" xfId="46082" xr:uid="{684D0CE0-E444-44E2-93A5-9A6EF74C49D8}"/>
    <cellStyle name="40% - Accent2 2 7 2 2 3 3" xfId="36434" xr:uid="{C2C06D6E-E6C4-422C-8745-DFC1AD4E75A1}"/>
    <cellStyle name="40% - Accent2 2 7 2 2 4" xfId="18858" xr:uid="{0E2202CC-69D6-4CDA-8252-3BCB8C899885}"/>
    <cellStyle name="40% - Accent2 2 7 2 2 4 2" xfId="41254" xr:uid="{1F7B55B4-5614-4592-B7EA-2DBA34A519EA}"/>
    <cellStyle name="40% - Accent2 2 7 2 2 5" xfId="31606" xr:uid="{A1F24F0A-3D2C-41F3-B0C6-9FD89E9BB5A9}"/>
    <cellStyle name="40% - Accent2 2 7 2 3" xfId="2797" xr:uid="{84F57676-C0E2-4690-B7EA-8058DC184DC5}"/>
    <cellStyle name="40% - Accent2 2 7 2 3 2" xfId="11230" xr:uid="{63DCB40A-63E6-44AA-A7E4-6A94E39521B4}"/>
    <cellStyle name="40% - Accent2 2 7 2 3 2 2" xfId="16359" xr:uid="{8AE00D6A-78AC-4F1F-BBC8-C061B43AF666}"/>
    <cellStyle name="40% - Accent2 2 7 2 3 2 2 2" xfId="26288" xr:uid="{D0159AA1-DECA-4C5F-B8D5-4EA5B5D0DB1E}"/>
    <cellStyle name="40% - Accent2 2 7 2 3 2 2 2 2" xfId="48495" xr:uid="{117F9E48-FE0C-439C-B782-74ADBA0CB590}"/>
    <cellStyle name="40% - Accent2 2 7 2 3 2 2 3" xfId="38847" xr:uid="{5A07EA53-5446-4CE1-9A22-66AA223538F3}"/>
    <cellStyle name="40% - Accent2 2 7 2 3 2 3" xfId="21330" xr:uid="{AE05551C-18C7-45A2-8CF2-8D84D03F328C}"/>
    <cellStyle name="40% - Accent2 2 7 2 3 2 3 2" xfId="43665" xr:uid="{4F51D3A5-D567-404F-9B3A-9FA9BB7CAF8F}"/>
    <cellStyle name="40% - Accent2 2 7 2 3 2 4" xfId="34017" xr:uid="{1340D023-DEF0-4643-905D-0435D485EF8F}"/>
    <cellStyle name="40% - Accent2 2 7 2 3 3" xfId="13861" xr:uid="{67F6B8CD-F12F-4A2A-82C3-6C63F8403EFB}"/>
    <cellStyle name="40% - Accent2 2 7 2 3 3 2" xfId="23810" xr:uid="{B8FBCB5F-10D9-4A9C-871A-7CF32D8FF6B8}"/>
    <cellStyle name="40% - Accent2 2 7 2 3 3 2 2" xfId="46083" xr:uid="{0CC92610-B302-4E91-AAA6-2D7DC0B6CBB7}"/>
    <cellStyle name="40% - Accent2 2 7 2 3 3 3" xfId="36435" xr:uid="{FCC2C75C-5DF7-4217-A910-911183B18F63}"/>
    <cellStyle name="40% - Accent2 2 7 2 3 4" xfId="18859" xr:uid="{B8FBB142-FDDB-4625-B787-189DF728357B}"/>
    <cellStyle name="40% - Accent2 2 7 2 3 4 2" xfId="41255" xr:uid="{74524F84-0066-4FE4-B366-A93D77761818}"/>
    <cellStyle name="40% - Accent2 2 7 2 3 5" xfId="31607" xr:uid="{7ADC1833-89B3-4421-8C07-91304664DB92}"/>
    <cellStyle name="40% - Accent2 2 7 2 4" xfId="2798" xr:uid="{5108B3B8-E102-4F14-AD65-721DB1CD9FF3}"/>
    <cellStyle name="40% - Accent2 2 7 2 4 2" xfId="11231" xr:uid="{F0A29BB9-9CA3-46AE-8CB6-C352A7875471}"/>
    <cellStyle name="40% - Accent2 2 7 2 4 2 2" xfId="16360" xr:uid="{CD84A715-F5F7-4FCB-A1C2-6AA3E2F757A1}"/>
    <cellStyle name="40% - Accent2 2 7 2 4 2 2 2" xfId="26289" xr:uid="{046AB5BE-5294-4780-885B-16D8D03E3BB2}"/>
    <cellStyle name="40% - Accent2 2 7 2 4 2 2 2 2" xfId="48496" xr:uid="{7FE5FDA6-F94B-4317-BA0D-53E77CE7ECE2}"/>
    <cellStyle name="40% - Accent2 2 7 2 4 2 2 3" xfId="38848" xr:uid="{70032CE0-4322-4C0D-BBF3-190F7FAB9AA0}"/>
    <cellStyle name="40% - Accent2 2 7 2 4 2 3" xfId="21331" xr:uid="{61B24C6E-F932-4530-9719-96B565544D29}"/>
    <cellStyle name="40% - Accent2 2 7 2 4 2 3 2" xfId="43666" xr:uid="{8173B757-394B-4C69-B513-710972F0EE7B}"/>
    <cellStyle name="40% - Accent2 2 7 2 4 2 4" xfId="34018" xr:uid="{761D47C3-B92F-4B6D-9A75-D53AE0FAE722}"/>
    <cellStyle name="40% - Accent2 2 7 2 4 3" xfId="13862" xr:uid="{F26C053D-69DD-4866-AE4F-13333FCBDA8C}"/>
    <cellStyle name="40% - Accent2 2 7 2 4 3 2" xfId="23811" xr:uid="{A6E04658-BC4E-4B20-8125-C8EC6E8921DA}"/>
    <cellStyle name="40% - Accent2 2 7 2 4 3 2 2" xfId="46084" xr:uid="{DB4AC31A-0A0F-4FD6-A185-5DC19C04B511}"/>
    <cellStyle name="40% - Accent2 2 7 2 4 3 3" xfId="36436" xr:uid="{1AE8D1AA-D91B-4638-942C-275DB710AC19}"/>
    <cellStyle name="40% - Accent2 2 7 2 4 4" xfId="18860" xr:uid="{6F251E20-85FE-4665-8834-A4388A9CC36E}"/>
    <cellStyle name="40% - Accent2 2 7 2 4 4 2" xfId="41256" xr:uid="{9B205EFE-FC64-4A08-BA6C-747C6A8F6B00}"/>
    <cellStyle name="40% - Accent2 2 7 2 4 5" xfId="31608" xr:uid="{2C762A17-D234-43F8-B65D-4000141C2340}"/>
    <cellStyle name="40% - Accent2 2 7 2 5" xfId="11228" xr:uid="{2700347F-DB91-4CE1-85FE-17E1BB50D204}"/>
    <cellStyle name="40% - Accent2 2 7 2 5 2" xfId="16357" xr:uid="{2DD4C648-009E-4C16-BA8B-CF6B03858747}"/>
    <cellStyle name="40% - Accent2 2 7 2 5 2 2" xfId="26286" xr:uid="{940BF48D-B4C8-426A-B84D-75DFEA5CB7AD}"/>
    <cellStyle name="40% - Accent2 2 7 2 5 2 2 2" xfId="48493" xr:uid="{43F4B220-F26F-4FB9-9B59-9C08DE133035}"/>
    <cellStyle name="40% - Accent2 2 7 2 5 2 3" xfId="38845" xr:uid="{9D81B9AD-232B-40B9-BD56-E8783BC5FDC0}"/>
    <cellStyle name="40% - Accent2 2 7 2 5 3" xfId="21328" xr:uid="{143FF2A1-5886-4DC3-A468-1EB85D7B76F2}"/>
    <cellStyle name="40% - Accent2 2 7 2 5 3 2" xfId="43663" xr:uid="{828F75D6-A405-4216-AB08-9E4B009D8171}"/>
    <cellStyle name="40% - Accent2 2 7 2 5 4" xfId="34015" xr:uid="{DE3C3C05-867A-49EE-BE2E-B8690A2A2CFC}"/>
    <cellStyle name="40% - Accent2 2 7 2 6" xfId="13859" xr:uid="{A7F294AA-6893-4D9B-85F2-701BD8A6C81C}"/>
    <cellStyle name="40% - Accent2 2 7 2 6 2" xfId="23808" xr:uid="{037011C2-9252-4A17-9098-A2352A263AC4}"/>
    <cellStyle name="40% - Accent2 2 7 2 6 2 2" xfId="46081" xr:uid="{491A2333-0BBD-4CBC-9261-1629290C9679}"/>
    <cellStyle name="40% - Accent2 2 7 2 6 3" xfId="36433" xr:uid="{405242F0-F4CE-4E24-9EDE-38BB0C6DD6E3}"/>
    <cellStyle name="40% - Accent2 2 7 2 7" xfId="18857" xr:uid="{49637E35-E925-482A-A516-D321482B25D8}"/>
    <cellStyle name="40% - Accent2 2 7 2 7 2" xfId="41253" xr:uid="{D0B3D000-C24B-4AE1-B0F5-088A30EBEBCA}"/>
    <cellStyle name="40% - Accent2 2 7 2 8" xfId="31605" xr:uid="{161F2BAF-5F0F-4CBB-BC04-8BBBDFA1DD18}"/>
    <cellStyle name="40% - Accent2 2 7 3" xfId="2799" xr:uid="{09C17E15-70D5-486F-AA82-20401BA5064D}"/>
    <cellStyle name="40% - Accent2 2 7 3 2" xfId="11232" xr:uid="{FF93C671-96D1-4803-9063-E2C6A4094AEC}"/>
    <cellStyle name="40% - Accent2 2 7 3 2 2" xfId="16361" xr:uid="{FA730FEA-4131-4E54-8B2B-D69C9600F92A}"/>
    <cellStyle name="40% - Accent2 2 7 3 2 2 2" xfId="26290" xr:uid="{30298FA2-5AFB-4939-9B14-E0ED62CCD532}"/>
    <cellStyle name="40% - Accent2 2 7 3 2 2 2 2" xfId="48497" xr:uid="{1D09BADE-4544-4747-B134-73CF24936D6C}"/>
    <cellStyle name="40% - Accent2 2 7 3 2 2 3" xfId="38849" xr:uid="{B8F47AA2-1A48-46F1-A1D2-8BF4B54ED73F}"/>
    <cellStyle name="40% - Accent2 2 7 3 2 3" xfId="21332" xr:uid="{50C22E13-C861-464B-B7AC-E66C5BA43967}"/>
    <cellStyle name="40% - Accent2 2 7 3 2 3 2" xfId="43667" xr:uid="{830628EE-9E74-46A1-95BB-D288634B96ED}"/>
    <cellStyle name="40% - Accent2 2 7 3 2 4" xfId="34019" xr:uid="{29F3023D-C312-4525-B671-6835D834DFD3}"/>
    <cellStyle name="40% - Accent2 2 7 3 3" xfId="13863" xr:uid="{212BEACD-F0F4-4AC8-BDE8-09306F3721F9}"/>
    <cellStyle name="40% - Accent2 2 7 3 3 2" xfId="23812" xr:uid="{A93E030C-1C00-41FA-8215-DB80B28D528F}"/>
    <cellStyle name="40% - Accent2 2 7 3 3 2 2" xfId="46085" xr:uid="{9D0F1D22-FB2C-4BD1-9620-9B5D0AF73F27}"/>
    <cellStyle name="40% - Accent2 2 7 3 3 3" xfId="36437" xr:uid="{24BCCBCE-3FFD-477E-AC8D-10F8DE1D8216}"/>
    <cellStyle name="40% - Accent2 2 7 3 4" xfId="18861" xr:uid="{3D507E82-890D-46FF-AB05-53E52A660986}"/>
    <cellStyle name="40% - Accent2 2 7 3 4 2" xfId="41257" xr:uid="{6517D8A3-61AA-479F-9E7F-0FA9778F7C7B}"/>
    <cellStyle name="40% - Accent2 2 7 3 5" xfId="31609" xr:uid="{32A9ACF3-34E3-4F34-955C-06DEA975E86B}"/>
    <cellStyle name="40% - Accent2 2 7 4" xfId="2800" xr:uid="{91BEA43C-1C4E-4DF6-9E2E-ABD5197F2744}"/>
    <cellStyle name="40% - Accent2 2 7 4 2" xfId="11233" xr:uid="{25AE0765-C81C-4C21-A086-F6C7356BD754}"/>
    <cellStyle name="40% - Accent2 2 7 4 2 2" xfId="16362" xr:uid="{808C79CC-C04E-4541-9AA7-C522448D84A7}"/>
    <cellStyle name="40% - Accent2 2 7 4 2 2 2" xfId="26291" xr:uid="{C51E70E1-21D0-406A-94AE-226EB587D3DF}"/>
    <cellStyle name="40% - Accent2 2 7 4 2 2 2 2" xfId="48498" xr:uid="{42C367E7-D448-4B39-8D0C-6A284A325030}"/>
    <cellStyle name="40% - Accent2 2 7 4 2 2 3" xfId="38850" xr:uid="{F63ACA08-DF10-48A3-9468-F04C9A6199CF}"/>
    <cellStyle name="40% - Accent2 2 7 4 2 3" xfId="21333" xr:uid="{D46C1E10-32B8-4B08-BDF5-63570CAC40F2}"/>
    <cellStyle name="40% - Accent2 2 7 4 2 3 2" xfId="43668" xr:uid="{5A0A56EA-AB66-4FD5-9856-37B2D6E7B3AF}"/>
    <cellStyle name="40% - Accent2 2 7 4 2 4" xfId="34020" xr:uid="{B12BB2C0-2693-41B8-AD5E-0F5CF8E3D6EC}"/>
    <cellStyle name="40% - Accent2 2 7 4 3" xfId="13864" xr:uid="{535996FF-4E9F-4921-8FEF-04C8E5DC0E84}"/>
    <cellStyle name="40% - Accent2 2 7 4 3 2" xfId="23813" xr:uid="{C26D173F-9389-4FCF-A08D-53B1FE7FFF51}"/>
    <cellStyle name="40% - Accent2 2 7 4 3 2 2" xfId="46086" xr:uid="{84C565A4-C833-4056-9334-512A911F8483}"/>
    <cellStyle name="40% - Accent2 2 7 4 3 3" xfId="36438" xr:uid="{8467AE73-7254-476B-AB7F-B99D1D7820D7}"/>
    <cellStyle name="40% - Accent2 2 7 4 4" xfId="18862" xr:uid="{B0AD863D-1F6D-484E-9807-0FAB29BF3CAC}"/>
    <cellStyle name="40% - Accent2 2 7 4 4 2" xfId="41258" xr:uid="{4A72A9F4-59D2-483A-9463-C08A1D03074E}"/>
    <cellStyle name="40% - Accent2 2 7 4 5" xfId="31610" xr:uid="{34DF3305-8991-4DCC-98B3-ECFCD6984AA9}"/>
    <cellStyle name="40% - Accent2 2 7 5" xfId="2801" xr:uid="{8C8904FA-8845-4E23-9DB3-81C87340E810}"/>
    <cellStyle name="40% - Accent2 2 7 5 2" xfId="11234" xr:uid="{6DDBAEFE-3D68-4BCB-A245-1D5B4959C420}"/>
    <cellStyle name="40% - Accent2 2 7 5 2 2" xfId="16363" xr:uid="{C2A3F127-A2C1-4509-8448-F092F3097E81}"/>
    <cellStyle name="40% - Accent2 2 7 5 2 2 2" xfId="26292" xr:uid="{05C5C71D-25F7-4380-882B-36EC48E05DA1}"/>
    <cellStyle name="40% - Accent2 2 7 5 2 2 2 2" xfId="48499" xr:uid="{6E373580-BBDC-450F-B0B0-07893E565A03}"/>
    <cellStyle name="40% - Accent2 2 7 5 2 2 3" xfId="38851" xr:uid="{7B1D59E4-D2EB-4898-9E6D-52A70650C377}"/>
    <cellStyle name="40% - Accent2 2 7 5 2 3" xfId="21334" xr:uid="{3B4538E7-0FA1-4EC7-BCA3-07EEAEFAC837}"/>
    <cellStyle name="40% - Accent2 2 7 5 2 3 2" xfId="43669" xr:uid="{74789FCF-B85C-4FB1-98CC-2D331CD5F263}"/>
    <cellStyle name="40% - Accent2 2 7 5 2 4" xfId="34021" xr:uid="{4ED1C653-5F24-44C5-BC6D-086BB9A437DD}"/>
    <cellStyle name="40% - Accent2 2 7 5 3" xfId="13865" xr:uid="{1B09E269-FBC9-48FF-97EF-BE779F3461E7}"/>
    <cellStyle name="40% - Accent2 2 7 5 3 2" xfId="23814" xr:uid="{F6D4D4B5-2F60-4847-84EE-31D263A3D19B}"/>
    <cellStyle name="40% - Accent2 2 7 5 3 2 2" xfId="46087" xr:uid="{DEEE4123-536D-4963-A728-C3519ED42469}"/>
    <cellStyle name="40% - Accent2 2 7 5 3 3" xfId="36439" xr:uid="{CEB9B3FD-1B19-4F82-94A4-28DF0351199C}"/>
    <cellStyle name="40% - Accent2 2 7 5 4" xfId="18863" xr:uid="{C63664A7-BAD4-4778-A338-5A97050D355A}"/>
    <cellStyle name="40% - Accent2 2 7 5 4 2" xfId="41259" xr:uid="{869E6E77-C027-4D2F-8107-E9F2089E4D1E}"/>
    <cellStyle name="40% - Accent2 2 7 5 5" xfId="31611" xr:uid="{5E47F57A-4B0B-4DB0-8161-4A465806F826}"/>
    <cellStyle name="40% - Accent2 2 7 6" xfId="11227" xr:uid="{C8E57233-C390-4C23-8EE8-D81A394D1BE5}"/>
    <cellStyle name="40% - Accent2 2 7 6 2" xfId="16356" xr:uid="{7CE85E52-6361-4F4F-A49D-2EBDD850D124}"/>
    <cellStyle name="40% - Accent2 2 7 6 2 2" xfId="26285" xr:uid="{3567A9BC-81A0-4137-97CA-0F067A3995D1}"/>
    <cellStyle name="40% - Accent2 2 7 6 2 2 2" xfId="48492" xr:uid="{03C0DAA9-DFE1-4673-A362-7970947946D2}"/>
    <cellStyle name="40% - Accent2 2 7 6 2 3" xfId="38844" xr:uid="{C08405FC-0C7A-4CE8-B1FE-ECB5259B1686}"/>
    <cellStyle name="40% - Accent2 2 7 6 3" xfId="21327" xr:uid="{D260A7DE-81CA-435B-A5FC-193419D9B7A5}"/>
    <cellStyle name="40% - Accent2 2 7 6 3 2" xfId="43662" xr:uid="{B3EA0837-3C2E-45E9-A446-44ED24335C80}"/>
    <cellStyle name="40% - Accent2 2 7 6 4" xfId="34014" xr:uid="{E93C03D5-8E9E-4888-B6EE-39649BA4A4DA}"/>
    <cellStyle name="40% - Accent2 2 7 7" xfId="13858" xr:uid="{78C39D17-B387-498A-BDEE-F561D4A7240E}"/>
    <cellStyle name="40% - Accent2 2 7 7 2" xfId="23807" xr:uid="{9675E047-AFB8-4970-BAFB-DD07C4F9ADE9}"/>
    <cellStyle name="40% - Accent2 2 7 7 2 2" xfId="46080" xr:uid="{B356ED8D-464C-4DE1-BFF1-48A9BBCFDC73}"/>
    <cellStyle name="40% - Accent2 2 7 7 3" xfId="36432" xr:uid="{FB3D04A3-7DA1-4FD9-AF39-3A3280C94683}"/>
    <cellStyle name="40% - Accent2 2 7 8" xfId="18856" xr:uid="{8B88BE66-4AED-4289-806D-EBA8F486EEAE}"/>
    <cellStyle name="40% - Accent2 2 7 8 2" xfId="41252" xr:uid="{B158AA78-9689-4C42-BD8F-1052CFAC8352}"/>
    <cellStyle name="40% - Accent2 2 7 9" xfId="31604" xr:uid="{A961E5A5-38AE-4857-817E-1816184265FD}"/>
    <cellStyle name="40% - Accent2 2 8" xfId="2802" xr:uid="{D80031C8-F9D4-4612-B6CC-5F1C2723F767}"/>
    <cellStyle name="40% - Accent2 2 8 2" xfId="11235" xr:uid="{8BC936FC-2328-4C92-8F9F-0800D049B025}"/>
    <cellStyle name="40% - Accent2 2 8 2 2" xfId="16364" xr:uid="{3134FA8C-25EA-48C4-8BEB-9DC9C54F58BE}"/>
    <cellStyle name="40% - Accent2 2 8 2 2 2" xfId="26293" xr:uid="{5B155687-1FB0-429E-9EAE-109068D5E847}"/>
    <cellStyle name="40% - Accent2 2 8 2 2 2 2" xfId="48500" xr:uid="{DF2495B6-4DA5-46C4-9C3C-A4960AC7CB76}"/>
    <cellStyle name="40% - Accent2 2 8 2 2 3" xfId="38852" xr:uid="{CE88BEAE-1278-4A14-82D3-C56B6D94DE6D}"/>
    <cellStyle name="40% - Accent2 2 8 2 3" xfId="21335" xr:uid="{33D0760B-497D-45CB-BC23-EB033B6D0375}"/>
    <cellStyle name="40% - Accent2 2 8 2 3 2" xfId="43670" xr:uid="{CC56F4A8-DCE1-4399-BA78-B760F6DAF077}"/>
    <cellStyle name="40% - Accent2 2 8 2 4" xfId="34022" xr:uid="{C27D4987-49B9-4EEF-A2D4-87C91C749D13}"/>
    <cellStyle name="40% - Accent2 2 8 3" xfId="13866" xr:uid="{6C5FA4AD-2B9E-4F88-809E-05E4E70FD3E1}"/>
    <cellStyle name="40% - Accent2 2 8 3 2" xfId="23815" xr:uid="{7A9498A1-B7FB-4DCD-A59D-59CFEB028F26}"/>
    <cellStyle name="40% - Accent2 2 8 3 2 2" xfId="46088" xr:uid="{A2BCB6B7-AFEB-41FF-977C-2B379B08E7F8}"/>
    <cellStyle name="40% - Accent2 2 8 3 3" xfId="36440" xr:uid="{98C6F3AE-E429-45C1-B84D-9D8BCC783C88}"/>
    <cellStyle name="40% - Accent2 2 8 4" xfId="18864" xr:uid="{8CBD9EC4-798B-4150-B0F8-CC522DFEFEDF}"/>
    <cellStyle name="40% - Accent2 2 8 4 2" xfId="41260" xr:uid="{3B7B1073-4A1D-4962-B462-3C9D459F6716}"/>
    <cellStyle name="40% - Accent2 2 8 5" xfId="31612" xr:uid="{28208A34-5A18-432F-929A-9636C4B7E37F}"/>
    <cellStyle name="40% - Accent2 2 9" xfId="2803" xr:uid="{7448D0EE-AFFB-466F-8128-B934FDC32CDC}"/>
    <cellStyle name="40% - Accent2 2 9 2" xfId="2804" xr:uid="{142AF1D3-FB58-41B8-A374-0194E27C856E}"/>
    <cellStyle name="40% - Accent2 2 9 3" xfId="2805" xr:uid="{D31698FA-7CED-48FB-9B0D-DC409C6A6AA5}"/>
    <cellStyle name="40% - Accent2 3" xfId="349" xr:uid="{EDED68B0-4826-4236-AD2A-5FFA7F931A24}"/>
    <cellStyle name="40% - Accent2 3 10" xfId="2806" xr:uid="{8A4E661F-EA8E-4A91-BD2F-A40B520EF090}"/>
    <cellStyle name="40% - Accent2 3 2" xfId="2807" xr:uid="{F8C62B22-7A54-405C-AEE5-C01AF2A22715}"/>
    <cellStyle name="40% - Accent2 3 2 2" xfId="2808" xr:uid="{B9A98A7B-282D-4A01-ADAE-289647C4D049}"/>
    <cellStyle name="40% - Accent2 3 2 2 2" xfId="2809" xr:uid="{A81EB799-5D50-4F6D-94AA-5915497C2E9E}"/>
    <cellStyle name="40% - Accent2 3 2 2 2 2" xfId="11238" xr:uid="{3FB7B6E9-AAE0-4E91-BE9A-060BC6B1FED2}"/>
    <cellStyle name="40% - Accent2 3 2 2 2 2 2" xfId="16367" xr:uid="{524D317D-E188-499C-83D7-F397D3BDC53A}"/>
    <cellStyle name="40% - Accent2 3 2 2 2 2 2 2" xfId="26296" xr:uid="{8FC9BB72-7ACA-432A-89C0-861266FD0D08}"/>
    <cellStyle name="40% - Accent2 3 2 2 2 2 2 2 2" xfId="48503" xr:uid="{6095C03C-7AF2-4EF4-9ECC-7A561D572B99}"/>
    <cellStyle name="40% - Accent2 3 2 2 2 2 2 3" xfId="38855" xr:uid="{C4778C0F-93E5-4E20-973A-D5F465713584}"/>
    <cellStyle name="40% - Accent2 3 2 2 2 2 3" xfId="21338" xr:uid="{8889DF07-AF3D-42B8-8491-B9C37BDE25CD}"/>
    <cellStyle name="40% - Accent2 3 2 2 2 2 3 2" xfId="43673" xr:uid="{10B1E556-6646-4A23-9DFD-84550C6508FC}"/>
    <cellStyle name="40% - Accent2 3 2 2 2 2 4" xfId="34025" xr:uid="{D85E8FE6-3BAE-4ED5-99D1-6244F63DAEA2}"/>
    <cellStyle name="40% - Accent2 3 2 2 2 3" xfId="13869" xr:uid="{8B42B6D3-BAD2-4329-9EF0-BD9E60F2A2A3}"/>
    <cellStyle name="40% - Accent2 3 2 2 2 3 2" xfId="23818" xr:uid="{875BFB9F-61A7-4FCC-94E9-4BBEAA041D21}"/>
    <cellStyle name="40% - Accent2 3 2 2 2 3 2 2" xfId="46091" xr:uid="{4306221F-F604-4F7C-B869-C4A75F6CC151}"/>
    <cellStyle name="40% - Accent2 3 2 2 2 3 3" xfId="36443" xr:uid="{BEA458AD-0D3D-4E19-938A-20C77AC9466B}"/>
    <cellStyle name="40% - Accent2 3 2 2 2 4" xfId="18867" xr:uid="{D6ED4509-F5A8-4151-9DC5-CEC089C60E0D}"/>
    <cellStyle name="40% - Accent2 3 2 2 2 4 2" xfId="41263" xr:uid="{7E13352B-7C82-449E-A564-C8D8ECB3D7A5}"/>
    <cellStyle name="40% - Accent2 3 2 2 2 5" xfId="31615" xr:uid="{E6167E9F-930C-4327-AE96-95204C8093D4}"/>
    <cellStyle name="40% - Accent2 3 2 2 3" xfId="2810" xr:uid="{F873A1BA-98F0-46D8-8DE7-8903B7B1C8F4}"/>
    <cellStyle name="40% - Accent2 3 2 2 3 2" xfId="11239" xr:uid="{4490392B-EC73-4D85-BC8F-B1EBB1878748}"/>
    <cellStyle name="40% - Accent2 3 2 2 3 2 2" xfId="16368" xr:uid="{9E74663C-C1CC-4228-806B-20376555B24E}"/>
    <cellStyle name="40% - Accent2 3 2 2 3 2 2 2" xfId="26297" xr:uid="{9CA96FD7-A511-4774-A990-2108FC36D1D2}"/>
    <cellStyle name="40% - Accent2 3 2 2 3 2 2 2 2" xfId="48504" xr:uid="{DCF156F7-0DF7-40A7-901C-1F2A4BE1DEF5}"/>
    <cellStyle name="40% - Accent2 3 2 2 3 2 2 3" xfId="38856" xr:uid="{55BF79FD-8AFE-4A6A-AE0E-4A0D6756779D}"/>
    <cellStyle name="40% - Accent2 3 2 2 3 2 3" xfId="21339" xr:uid="{378E3F0D-66AB-407D-BDB2-84A670EA8BF4}"/>
    <cellStyle name="40% - Accent2 3 2 2 3 2 3 2" xfId="43674" xr:uid="{1DAC064B-EA72-4B40-8B0E-0F03DED7C370}"/>
    <cellStyle name="40% - Accent2 3 2 2 3 2 4" xfId="34026" xr:uid="{194AB6E5-4629-4EDF-A17B-F0464D041F6A}"/>
    <cellStyle name="40% - Accent2 3 2 2 3 3" xfId="13870" xr:uid="{2C7A182D-CDED-4D9B-871E-04CED49DB7A3}"/>
    <cellStyle name="40% - Accent2 3 2 2 3 3 2" xfId="23819" xr:uid="{43FD839C-6C48-4390-889C-C5A88C6DEB57}"/>
    <cellStyle name="40% - Accent2 3 2 2 3 3 2 2" xfId="46092" xr:uid="{1B4BC1AD-69FD-436C-A75A-252BB3E60616}"/>
    <cellStyle name="40% - Accent2 3 2 2 3 3 3" xfId="36444" xr:uid="{14BA5827-0E51-41D3-8FC1-416B5E6EF7B6}"/>
    <cellStyle name="40% - Accent2 3 2 2 3 4" xfId="18868" xr:uid="{E7CB1BC0-C228-4173-9301-057206359E5D}"/>
    <cellStyle name="40% - Accent2 3 2 2 3 4 2" xfId="41264" xr:uid="{EAE12110-B793-4415-ABFF-1F88F0A99571}"/>
    <cellStyle name="40% - Accent2 3 2 2 3 5" xfId="31616" xr:uid="{D80BFEB1-2E25-4C54-8F19-5D9B4E84F595}"/>
    <cellStyle name="40% - Accent2 3 2 2 4" xfId="2811" xr:uid="{9DF99082-45BB-4078-9984-8A4AD23AE524}"/>
    <cellStyle name="40% - Accent2 3 2 2 4 2" xfId="11240" xr:uid="{A41E27CE-5FCB-47F9-B497-46A058085ABB}"/>
    <cellStyle name="40% - Accent2 3 2 2 4 2 2" xfId="16369" xr:uid="{AF99E28D-1AE4-48F7-BB96-E63FA07914F2}"/>
    <cellStyle name="40% - Accent2 3 2 2 4 2 2 2" xfId="26298" xr:uid="{AF974311-2021-4283-A2EB-5E6AF2A974A4}"/>
    <cellStyle name="40% - Accent2 3 2 2 4 2 2 2 2" xfId="48505" xr:uid="{6BE4EC3A-75D7-4741-AFBF-D99B5CFF7DA4}"/>
    <cellStyle name="40% - Accent2 3 2 2 4 2 2 3" xfId="38857" xr:uid="{16A57F55-7F3B-409C-ACD4-E42A392792B1}"/>
    <cellStyle name="40% - Accent2 3 2 2 4 2 3" xfId="21340" xr:uid="{EC3898B3-23D6-44C2-9E69-CFBD586CBA67}"/>
    <cellStyle name="40% - Accent2 3 2 2 4 2 3 2" xfId="43675" xr:uid="{29681365-5249-414A-B856-E3A8566B0EC6}"/>
    <cellStyle name="40% - Accent2 3 2 2 4 2 4" xfId="34027" xr:uid="{45F61779-2726-4DAD-B55D-F2894B7870D9}"/>
    <cellStyle name="40% - Accent2 3 2 2 4 3" xfId="13871" xr:uid="{7BB74A1C-C15E-4614-91BB-9A4D9A731C98}"/>
    <cellStyle name="40% - Accent2 3 2 2 4 3 2" xfId="23820" xr:uid="{85EA1FBE-BB33-4655-8F6A-8F905165A76F}"/>
    <cellStyle name="40% - Accent2 3 2 2 4 3 2 2" xfId="46093" xr:uid="{13A1E3C3-CDB1-4BE3-B884-EB4F114A6F87}"/>
    <cellStyle name="40% - Accent2 3 2 2 4 3 3" xfId="36445" xr:uid="{D4B1F1ED-E150-46D6-9CD8-416B9C8C719B}"/>
    <cellStyle name="40% - Accent2 3 2 2 4 4" xfId="18869" xr:uid="{2C423644-0558-4456-B3FD-DCF7D4E4DBB6}"/>
    <cellStyle name="40% - Accent2 3 2 2 4 4 2" xfId="41265" xr:uid="{4DD289B8-392D-4655-A26E-DC8D3A03D1D0}"/>
    <cellStyle name="40% - Accent2 3 2 2 4 5" xfId="31617" xr:uid="{954168AA-3597-48E5-95FE-37C8CFA0F7AA}"/>
    <cellStyle name="40% - Accent2 3 2 2 5" xfId="11237" xr:uid="{CE72AF0D-6369-453F-9848-7589A413ED40}"/>
    <cellStyle name="40% - Accent2 3 2 2 5 2" xfId="16366" xr:uid="{ADF01AA7-7728-4307-B8FC-F54E605701D5}"/>
    <cellStyle name="40% - Accent2 3 2 2 5 2 2" xfId="26295" xr:uid="{1C4FE829-A285-4833-91D3-927473768DAB}"/>
    <cellStyle name="40% - Accent2 3 2 2 5 2 2 2" xfId="48502" xr:uid="{6EC0A3E9-FBBD-404C-9739-0FEBB274EFC2}"/>
    <cellStyle name="40% - Accent2 3 2 2 5 2 3" xfId="38854" xr:uid="{386EEEF6-1823-4C10-9F7D-F378EBDE5303}"/>
    <cellStyle name="40% - Accent2 3 2 2 5 3" xfId="21337" xr:uid="{134AD6E5-A62A-4E3B-B106-D62311928617}"/>
    <cellStyle name="40% - Accent2 3 2 2 5 3 2" xfId="43672" xr:uid="{42297DED-2468-42C9-8CF6-527C510A5194}"/>
    <cellStyle name="40% - Accent2 3 2 2 5 4" xfId="34024" xr:uid="{BE769A3E-480D-4B37-B736-65C31C96E7CD}"/>
    <cellStyle name="40% - Accent2 3 2 2 6" xfId="13868" xr:uid="{4D4EFDDD-A13F-4062-B30C-3B6368672CDE}"/>
    <cellStyle name="40% - Accent2 3 2 2 6 2" xfId="23817" xr:uid="{5576A0BA-9747-4152-BCB7-77AA353F79B6}"/>
    <cellStyle name="40% - Accent2 3 2 2 6 2 2" xfId="46090" xr:uid="{9F3A6BD7-E89E-4DB4-B135-54936ED54431}"/>
    <cellStyle name="40% - Accent2 3 2 2 6 3" xfId="36442" xr:uid="{594E3FB5-6640-42C2-9D80-1750657CDE76}"/>
    <cellStyle name="40% - Accent2 3 2 2 7" xfId="18866" xr:uid="{2D7278F5-F583-480A-8ED9-FDAD3948815A}"/>
    <cellStyle name="40% - Accent2 3 2 2 7 2" xfId="41262" xr:uid="{55DF12A8-4592-4628-A5A6-4DFF4E118199}"/>
    <cellStyle name="40% - Accent2 3 2 2 8" xfId="31614" xr:uid="{13BD85FB-42D2-4796-8A8D-578E32EAAF70}"/>
    <cellStyle name="40% - Accent2 3 2 3" xfId="2812" xr:uid="{874EC120-D7E2-4DFE-B1A0-0D98D666D1E1}"/>
    <cellStyle name="40% - Accent2 3 2 3 2" xfId="11241" xr:uid="{D5A3ADDE-B571-405D-A261-DBCC27E650DA}"/>
    <cellStyle name="40% - Accent2 3 2 3 2 2" xfId="16370" xr:uid="{51535136-368E-4345-AA44-12DE01F9B577}"/>
    <cellStyle name="40% - Accent2 3 2 3 2 2 2" xfId="26299" xr:uid="{7BC39B12-C8F5-4D8A-8D84-B959E4100069}"/>
    <cellStyle name="40% - Accent2 3 2 3 2 2 2 2" xfId="48506" xr:uid="{971930AB-C5E6-485B-A892-1BF24AF3C6E0}"/>
    <cellStyle name="40% - Accent2 3 2 3 2 2 3" xfId="38858" xr:uid="{72F8AEDB-22DB-4FD9-A06B-634F885688F3}"/>
    <cellStyle name="40% - Accent2 3 2 3 2 3" xfId="21341" xr:uid="{1F4F6342-054F-4EDA-9AD7-2F749EA30517}"/>
    <cellStyle name="40% - Accent2 3 2 3 2 3 2" xfId="43676" xr:uid="{883EF9E8-B8E4-47B6-89F5-49508494B13E}"/>
    <cellStyle name="40% - Accent2 3 2 3 2 4" xfId="34028" xr:uid="{CBF0353E-1497-4F9D-A039-7EF1115BB18F}"/>
    <cellStyle name="40% - Accent2 3 2 3 3" xfId="13872" xr:uid="{30F7FF3B-C883-465A-802E-98F99F05CF79}"/>
    <cellStyle name="40% - Accent2 3 2 3 3 2" xfId="23821" xr:uid="{E6AE690F-3CC4-4B77-8567-89911B94A2D4}"/>
    <cellStyle name="40% - Accent2 3 2 3 3 2 2" xfId="46094" xr:uid="{A79FBEF8-B576-40E9-A8A2-442A879985EB}"/>
    <cellStyle name="40% - Accent2 3 2 3 3 3" xfId="36446" xr:uid="{38B617C0-110C-4A9C-A917-8A1E941EAD64}"/>
    <cellStyle name="40% - Accent2 3 2 3 4" xfId="18870" xr:uid="{2C565DA8-F23A-41DB-90AD-017E3D212720}"/>
    <cellStyle name="40% - Accent2 3 2 3 4 2" xfId="41266" xr:uid="{48BEEDAF-06AA-4C35-97AB-C2A3DC23170A}"/>
    <cellStyle name="40% - Accent2 3 2 3 5" xfId="31618" xr:uid="{6092C9F2-6802-489F-8501-F691F58D80AD}"/>
    <cellStyle name="40% - Accent2 3 2 4" xfId="2813" xr:uid="{D74CB719-217F-4777-8F56-38FE08DC4E69}"/>
    <cellStyle name="40% - Accent2 3 2 4 2" xfId="11242" xr:uid="{DF5DE9D9-9231-4DAC-A1A9-5ED3196892C2}"/>
    <cellStyle name="40% - Accent2 3 2 4 2 2" xfId="16371" xr:uid="{C034FE0F-0110-48CA-BF48-ED5AA6BC5BA8}"/>
    <cellStyle name="40% - Accent2 3 2 4 2 2 2" xfId="26300" xr:uid="{89E82B62-3286-4B65-B094-E89BB2E7B98A}"/>
    <cellStyle name="40% - Accent2 3 2 4 2 2 2 2" xfId="48507" xr:uid="{520BA0BE-752C-4555-B3F4-51FF01400BC1}"/>
    <cellStyle name="40% - Accent2 3 2 4 2 2 3" xfId="38859" xr:uid="{DAE440AD-6769-4C1B-A4E9-6D157B5B6F04}"/>
    <cellStyle name="40% - Accent2 3 2 4 2 3" xfId="21342" xr:uid="{0AC81D93-E941-4691-9478-8E0137F56324}"/>
    <cellStyle name="40% - Accent2 3 2 4 2 3 2" xfId="43677" xr:uid="{175E6CD8-F2C8-4587-8CB1-42D7C03E8F7E}"/>
    <cellStyle name="40% - Accent2 3 2 4 2 4" xfId="34029" xr:uid="{A4BC2496-131A-4D05-A17F-C5C98C4D8212}"/>
    <cellStyle name="40% - Accent2 3 2 4 3" xfId="13873" xr:uid="{5BAE963E-E022-4CC1-8C73-8554EC493A69}"/>
    <cellStyle name="40% - Accent2 3 2 4 3 2" xfId="23822" xr:uid="{ECDF0764-9721-4D2D-9327-E421D7FAE0E0}"/>
    <cellStyle name="40% - Accent2 3 2 4 3 2 2" xfId="46095" xr:uid="{C72461F7-075E-40FD-B91A-AFBDFB7268DE}"/>
    <cellStyle name="40% - Accent2 3 2 4 3 3" xfId="36447" xr:uid="{AA028B05-7343-4323-82B9-8C2CA8346C3C}"/>
    <cellStyle name="40% - Accent2 3 2 4 4" xfId="18871" xr:uid="{5EEFCCB0-D0DE-4712-8805-570601F8A7C6}"/>
    <cellStyle name="40% - Accent2 3 2 4 4 2" xfId="41267" xr:uid="{740DC78F-1DDD-4428-92C9-076BE663FD1B}"/>
    <cellStyle name="40% - Accent2 3 2 4 5" xfId="31619" xr:uid="{653AA90A-889E-4AEF-B5F4-CED1E1DA4773}"/>
    <cellStyle name="40% - Accent2 3 2 5" xfId="2814" xr:uid="{C6C84EFC-D121-48BD-B7DB-77B48A9FBDC8}"/>
    <cellStyle name="40% - Accent2 3 2 5 2" xfId="11243" xr:uid="{1889B14E-F739-49FE-9FDC-39586AF33E21}"/>
    <cellStyle name="40% - Accent2 3 2 5 2 2" xfId="16372" xr:uid="{54B22D06-9803-4D72-A327-CDC1A56E0C3C}"/>
    <cellStyle name="40% - Accent2 3 2 5 2 2 2" xfId="26301" xr:uid="{FAE72B38-6BAC-4D69-81C1-2FFF817FFD2D}"/>
    <cellStyle name="40% - Accent2 3 2 5 2 2 2 2" xfId="48508" xr:uid="{4B69BD91-CCE0-41B6-87F0-CDF17A0F9DA8}"/>
    <cellStyle name="40% - Accent2 3 2 5 2 2 3" xfId="38860" xr:uid="{96C19225-3881-4035-801C-23239A10EE23}"/>
    <cellStyle name="40% - Accent2 3 2 5 2 3" xfId="21343" xr:uid="{20F23125-499A-4425-AB02-1158AFE5B6E5}"/>
    <cellStyle name="40% - Accent2 3 2 5 2 3 2" xfId="43678" xr:uid="{53691050-3237-492E-B4DC-69D0096B69A6}"/>
    <cellStyle name="40% - Accent2 3 2 5 2 4" xfId="34030" xr:uid="{C026FA7A-4C4A-41D8-A600-DFE3C0A1DA42}"/>
    <cellStyle name="40% - Accent2 3 2 5 3" xfId="13874" xr:uid="{F6C4B4E8-B0B5-4E2A-B628-4E6A80F36522}"/>
    <cellStyle name="40% - Accent2 3 2 5 3 2" xfId="23823" xr:uid="{5DED5CA6-9C41-4CC7-83C5-F78A54F62999}"/>
    <cellStyle name="40% - Accent2 3 2 5 3 2 2" xfId="46096" xr:uid="{8BD34E4D-853D-4825-B8EB-33A6F48DCFEF}"/>
    <cellStyle name="40% - Accent2 3 2 5 3 3" xfId="36448" xr:uid="{6885E600-97EA-4520-B078-3B410BBAA730}"/>
    <cellStyle name="40% - Accent2 3 2 5 4" xfId="18872" xr:uid="{3DFC46E8-CB9F-4BA1-A835-EE9875EBFFC2}"/>
    <cellStyle name="40% - Accent2 3 2 5 4 2" xfId="41268" xr:uid="{684A408B-F27A-4C4B-A4F6-2670C0090C8B}"/>
    <cellStyle name="40% - Accent2 3 2 5 5" xfId="31620" xr:uid="{82B7CC5B-6636-479C-9C9C-E860672CF454}"/>
    <cellStyle name="40% - Accent2 3 2 6" xfId="11236" xr:uid="{F3989116-9ED7-4321-B930-D22DCE42A663}"/>
    <cellStyle name="40% - Accent2 3 2 6 2" xfId="16365" xr:uid="{AD9D488D-92A2-4BB6-869C-70D4758679BA}"/>
    <cellStyle name="40% - Accent2 3 2 6 2 2" xfId="26294" xr:uid="{D732E84E-C2B1-49D2-A3DF-CDE3D61E68C8}"/>
    <cellStyle name="40% - Accent2 3 2 6 2 2 2" xfId="48501" xr:uid="{DD91F249-F38C-4592-B5B3-70D51434F302}"/>
    <cellStyle name="40% - Accent2 3 2 6 2 3" xfId="38853" xr:uid="{2690797F-32F1-49D3-A73A-DB9AEC820068}"/>
    <cellStyle name="40% - Accent2 3 2 6 3" xfId="21336" xr:uid="{2441BDEB-40DE-4E73-A63A-80D9047BE1A2}"/>
    <cellStyle name="40% - Accent2 3 2 6 3 2" xfId="43671" xr:uid="{B4B46233-B698-4BDB-998C-D4F515218CF9}"/>
    <cellStyle name="40% - Accent2 3 2 6 4" xfId="34023" xr:uid="{47C2D59D-EFB8-4A60-B9C3-CB5FA2B717DD}"/>
    <cellStyle name="40% - Accent2 3 2 7" xfId="13867" xr:uid="{BE57BEEA-74F9-4071-9596-2538461C0DE0}"/>
    <cellStyle name="40% - Accent2 3 2 7 2" xfId="23816" xr:uid="{95AA3880-F8E8-4DEC-9B7B-D0C9A2FE2FE9}"/>
    <cellStyle name="40% - Accent2 3 2 7 2 2" xfId="46089" xr:uid="{D0F453F0-1341-4AD9-B777-82D17DDEB0A3}"/>
    <cellStyle name="40% - Accent2 3 2 7 3" xfId="36441" xr:uid="{408FEA61-B21A-4CE4-8AAA-C1FA882C42D1}"/>
    <cellStyle name="40% - Accent2 3 2 8" xfId="18865" xr:uid="{3D63FF63-3BCB-420B-9CD8-EE6239FEBB17}"/>
    <cellStyle name="40% - Accent2 3 2 8 2" xfId="41261" xr:uid="{A1F760A9-D9C5-40C2-9EDF-4C60BC218936}"/>
    <cellStyle name="40% - Accent2 3 2 9" xfId="31613" xr:uid="{6D48628F-5CBB-4172-92D5-569617553E89}"/>
    <cellStyle name="40% - Accent2 3 3" xfId="2815" xr:uid="{E23D7883-B3D4-4889-B6B2-3EEA17A28686}"/>
    <cellStyle name="40% - Accent2 3 3 2" xfId="2816" xr:uid="{5BC18011-B966-4213-9333-93B9F9F0D1D6}"/>
    <cellStyle name="40% - Accent2 3 3 2 2" xfId="2817" xr:uid="{BF54DFCC-B0D4-41E8-AACE-AAC82A5FADDA}"/>
    <cellStyle name="40% - Accent2 3 3 2 2 2" xfId="11246" xr:uid="{034576D3-0451-4D4E-8DE2-F49AC3DC7622}"/>
    <cellStyle name="40% - Accent2 3 3 2 2 2 2" xfId="16375" xr:uid="{C861C284-8F98-4B1B-B08A-9BC991D28653}"/>
    <cellStyle name="40% - Accent2 3 3 2 2 2 2 2" xfId="26304" xr:uid="{12D9D83D-872E-431C-B145-5F411D5FCC8C}"/>
    <cellStyle name="40% - Accent2 3 3 2 2 2 2 2 2" xfId="48511" xr:uid="{BA1863B4-D7C9-425A-BA43-068E4F50656F}"/>
    <cellStyle name="40% - Accent2 3 3 2 2 2 2 3" xfId="38863" xr:uid="{0F1A0B1D-3AD5-4443-B1D4-04EE3CF0B157}"/>
    <cellStyle name="40% - Accent2 3 3 2 2 2 3" xfId="21346" xr:uid="{6CB05060-E3D9-4A74-BEDC-EE1CF60EF96B}"/>
    <cellStyle name="40% - Accent2 3 3 2 2 2 3 2" xfId="43681" xr:uid="{FC310ABE-0ADC-4775-BD0B-ED7868757E30}"/>
    <cellStyle name="40% - Accent2 3 3 2 2 2 4" xfId="34033" xr:uid="{CAA44DE9-A013-4809-9218-40BF98484F94}"/>
    <cellStyle name="40% - Accent2 3 3 2 2 3" xfId="13877" xr:uid="{D457B0C1-9292-40A3-AC07-1FD3667954F6}"/>
    <cellStyle name="40% - Accent2 3 3 2 2 3 2" xfId="23826" xr:uid="{8425A024-6B02-4D46-9F39-474A6ECC86AF}"/>
    <cellStyle name="40% - Accent2 3 3 2 2 3 2 2" xfId="46099" xr:uid="{8A7F2312-2304-4329-B87A-2430155E221E}"/>
    <cellStyle name="40% - Accent2 3 3 2 2 3 3" xfId="36451" xr:uid="{5653B125-714B-4719-B67F-0F4B6DC0A6D8}"/>
    <cellStyle name="40% - Accent2 3 3 2 2 4" xfId="18875" xr:uid="{09048F1F-3376-48B1-80CE-74BB4C661C5B}"/>
    <cellStyle name="40% - Accent2 3 3 2 2 4 2" xfId="41271" xr:uid="{8CFF7CBD-D44B-49C5-8ABC-65A9038ACE5D}"/>
    <cellStyle name="40% - Accent2 3 3 2 2 5" xfId="31623" xr:uid="{98067741-EA79-4DFA-9D40-403480DD026B}"/>
    <cellStyle name="40% - Accent2 3 3 2 3" xfId="2818" xr:uid="{0FF3EA27-B51A-49A6-810F-0A69235D1179}"/>
    <cellStyle name="40% - Accent2 3 3 2 3 2" xfId="11247" xr:uid="{685FEF8D-0B1F-4E3A-B0F5-7DE4A7266F06}"/>
    <cellStyle name="40% - Accent2 3 3 2 3 2 2" xfId="16376" xr:uid="{DE9FA93B-6908-4999-8971-FDAB50CA8C5F}"/>
    <cellStyle name="40% - Accent2 3 3 2 3 2 2 2" xfId="26305" xr:uid="{E45EC1E0-03BD-415B-88A2-840D8444B4F1}"/>
    <cellStyle name="40% - Accent2 3 3 2 3 2 2 2 2" xfId="48512" xr:uid="{62D9AF69-4949-4E6B-8519-B17BB7DF55D0}"/>
    <cellStyle name="40% - Accent2 3 3 2 3 2 2 3" xfId="38864" xr:uid="{6C38E05D-5462-4D84-B4DC-198D8EBC207A}"/>
    <cellStyle name="40% - Accent2 3 3 2 3 2 3" xfId="21347" xr:uid="{8C57D2EB-882C-4050-95A6-6DED7D5C06BF}"/>
    <cellStyle name="40% - Accent2 3 3 2 3 2 3 2" xfId="43682" xr:uid="{A6D4AC83-63B4-4984-9182-0CCC598327E6}"/>
    <cellStyle name="40% - Accent2 3 3 2 3 2 4" xfId="34034" xr:uid="{3F9EF3B9-5C7F-41F2-ADFC-F7E0B0B74DB0}"/>
    <cellStyle name="40% - Accent2 3 3 2 3 3" xfId="13878" xr:uid="{C77BB849-8D42-47FB-80EC-C419847D37DE}"/>
    <cellStyle name="40% - Accent2 3 3 2 3 3 2" xfId="23827" xr:uid="{EE340985-6BB4-4707-A474-C4ABF2D447B9}"/>
    <cellStyle name="40% - Accent2 3 3 2 3 3 2 2" xfId="46100" xr:uid="{915B5AB2-CEF5-45B5-8464-6B1172104F32}"/>
    <cellStyle name="40% - Accent2 3 3 2 3 3 3" xfId="36452" xr:uid="{E1BBF848-5B7D-48BC-A8AA-A28BF0E2DD04}"/>
    <cellStyle name="40% - Accent2 3 3 2 3 4" xfId="18876" xr:uid="{0858207D-7117-4FA4-86D4-8FF7F0C7849A}"/>
    <cellStyle name="40% - Accent2 3 3 2 3 4 2" xfId="41272" xr:uid="{A1D72B63-D53F-47AA-84FF-525F91E3B234}"/>
    <cellStyle name="40% - Accent2 3 3 2 3 5" xfId="31624" xr:uid="{FBA4AAF4-DDEC-43A2-A3E9-F03E0EC09FC7}"/>
    <cellStyle name="40% - Accent2 3 3 2 4" xfId="2819" xr:uid="{66DC2972-B6C5-4D93-A5CD-32D2925F50B9}"/>
    <cellStyle name="40% - Accent2 3 3 2 4 2" xfId="11248" xr:uid="{0FBBA167-EBBC-459C-8C85-0BD10D9873D0}"/>
    <cellStyle name="40% - Accent2 3 3 2 4 2 2" xfId="16377" xr:uid="{312B213D-6DC7-4E9D-80AE-C1CBBEB7EC4A}"/>
    <cellStyle name="40% - Accent2 3 3 2 4 2 2 2" xfId="26306" xr:uid="{8D3D064F-25B2-4D05-AD06-EBFC6E64877C}"/>
    <cellStyle name="40% - Accent2 3 3 2 4 2 2 2 2" xfId="48513" xr:uid="{4EE2831C-743D-40E2-9264-4DAC1EDF05A4}"/>
    <cellStyle name="40% - Accent2 3 3 2 4 2 2 3" xfId="38865" xr:uid="{A7031D15-D299-44DD-8C70-70EA6DEF7C63}"/>
    <cellStyle name="40% - Accent2 3 3 2 4 2 3" xfId="21348" xr:uid="{84165206-2D5F-455F-BAE0-EFB172CD0BEA}"/>
    <cellStyle name="40% - Accent2 3 3 2 4 2 3 2" xfId="43683" xr:uid="{52E14612-421D-40A5-87E2-E34094962C73}"/>
    <cellStyle name="40% - Accent2 3 3 2 4 2 4" xfId="34035" xr:uid="{9B7EBADD-406B-4935-93EF-03FF53B1EEA7}"/>
    <cellStyle name="40% - Accent2 3 3 2 4 3" xfId="13879" xr:uid="{C9ABCD13-58D7-4322-A15F-58A00A840CA2}"/>
    <cellStyle name="40% - Accent2 3 3 2 4 3 2" xfId="23828" xr:uid="{B33A9581-2904-4B00-BAF8-4F2E66F647FA}"/>
    <cellStyle name="40% - Accent2 3 3 2 4 3 2 2" xfId="46101" xr:uid="{580BC530-F511-4400-9EB0-68D18D0CAE64}"/>
    <cellStyle name="40% - Accent2 3 3 2 4 3 3" xfId="36453" xr:uid="{B347F5F9-1C47-4EA7-89E4-03C01E93692B}"/>
    <cellStyle name="40% - Accent2 3 3 2 4 4" xfId="18877" xr:uid="{E739615F-AA2A-433A-B9FA-18D7C943500D}"/>
    <cellStyle name="40% - Accent2 3 3 2 4 4 2" xfId="41273" xr:uid="{9C524399-E18C-4ACA-B115-75670B29017A}"/>
    <cellStyle name="40% - Accent2 3 3 2 4 5" xfId="31625" xr:uid="{27317AA1-A7B2-43AA-9E2F-764AD518D9FA}"/>
    <cellStyle name="40% - Accent2 3 3 2 5" xfId="11245" xr:uid="{C8597CF9-8247-4298-9683-35BAFEBCB8BD}"/>
    <cellStyle name="40% - Accent2 3 3 2 5 2" xfId="16374" xr:uid="{EC3A4C31-B07D-4C06-BC9C-42D552583FF6}"/>
    <cellStyle name="40% - Accent2 3 3 2 5 2 2" xfId="26303" xr:uid="{1C0DB73A-E456-4D41-94EE-33DBE1D9CA19}"/>
    <cellStyle name="40% - Accent2 3 3 2 5 2 2 2" xfId="48510" xr:uid="{D80818FD-D3F2-447B-A4FC-7AB0DFF8E2A0}"/>
    <cellStyle name="40% - Accent2 3 3 2 5 2 3" xfId="38862" xr:uid="{4214AFB0-26EB-4269-B0A4-5D9BE9394D23}"/>
    <cellStyle name="40% - Accent2 3 3 2 5 3" xfId="21345" xr:uid="{C093C15E-A2C9-4BA1-94A5-A9AAE357A891}"/>
    <cellStyle name="40% - Accent2 3 3 2 5 3 2" xfId="43680" xr:uid="{F4C8E106-711C-42A7-BFEF-54E1A34323C3}"/>
    <cellStyle name="40% - Accent2 3 3 2 5 4" xfId="34032" xr:uid="{F1CAF383-AF39-483E-92CE-D07408EBA67D}"/>
    <cellStyle name="40% - Accent2 3 3 2 6" xfId="13876" xr:uid="{112DE65C-20F9-4EA3-90E0-6D2419EE9E2B}"/>
    <cellStyle name="40% - Accent2 3 3 2 6 2" xfId="23825" xr:uid="{430977DB-F403-4FBE-A150-F2C6C8884B67}"/>
    <cellStyle name="40% - Accent2 3 3 2 6 2 2" xfId="46098" xr:uid="{46B01E79-0CD3-4FCA-BAD8-A439193FAD38}"/>
    <cellStyle name="40% - Accent2 3 3 2 6 3" xfId="36450" xr:uid="{18E0395B-C040-40D0-BE2F-2811311A76F2}"/>
    <cellStyle name="40% - Accent2 3 3 2 7" xfId="18874" xr:uid="{1330C677-03C3-4117-9E13-21B62A04247F}"/>
    <cellStyle name="40% - Accent2 3 3 2 7 2" xfId="41270" xr:uid="{F207307A-6BDE-49F8-8772-521347C88187}"/>
    <cellStyle name="40% - Accent2 3 3 2 8" xfId="31622" xr:uid="{102688AC-1C85-450F-A8F4-D53DAD1F86A4}"/>
    <cellStyle name="40% - Accent2 3 3 3" xfId="2820" xr:uid="{39740B0A-11DB-48B5-8ECA-957364525A30}"/>
    <cellStyle name="40% - Accent2 3 3 3 2" xfId="11249" xr:uid="{492AE88A-C40E-46C6-B0AC-645F879C65BB}"/>
    <cellStyle name="40% - Accent2 3 3 3 2 2" xfId="16378" xr:uid="{C44EEB9F-3CBA-49DB-A3C3-1771BEB6C1CD}"/>
    <cellStyle name="40% - Accent2 3 3 3 2 2 2" xfId="26307" xr:uid="{D187542E-3E07-424F-9C3F-45EB5284DC47}"/>
    <cellStyle name="40% - Accent2 3 3 3 2 2 2 2" xfId="48514" xr:uid="{A4F0CE7D-05BC-44AA-8055-390F2AE86B15}"/>
    <cellStyle name="40% - Accent2 3 3 3 2 2 3" xfId="38866" xr:uid="{5F98EB36-EDBC-459F-99F5-1816D9B314F5}"/>
    <cellStyle name="40% - Accent2 3 3 3 2 3" xfId="21349" xr:uid="{94C0E80F-04C1-4096-A7B3-3A9D718EDDEC}"/>
    <cellStyle name="40% - Accent2 3 3 3 2 3 2" xfId="43684" xr:uid="{52604F60-B72D-4C0E-B9FA-B42D6D5675AE}"/>
    <cellStyle name="40% - Accent2 3 3 3 2 4" xfId="34036" xr:uid="{B9D4337D-40D6-4593-8E64-134E0BC5532C}"/>
    <cellStyle name="40% - Accent2 3 3 3 3" xfId="13880" xr:uid="{E8475A4D-542C-4EEE-B6BA-8D7BA5309AE0}"/>
    <cellStyle name="40% - Accent2 3 3 3 3 2" xfId="23829" xr:uid="{055D95A3-E0B4-45BE-9F52-3B4548748BAE}"/>
    <cellStyle name="40% - Accent2 3 3 3 3 2 2" xfId="46102" xr:uid="{A5B9BD7F-846E-44B6-A361-EC78E0D059D0}"/>
    <cellStyle name="40% - Accent2 3 3 3 3 3" xfId="36454" xr:uid="{6BF204F2-6244-4064-A20D-27251214539C}"/>
    <cellStyle name="40% - Accent2 3 3 3 4" xfId="18878" xr:uid="{B373D16A-697B-4F41-834B-B7641B803F81}"/>
    <cellStyle name="40% - Accent2 3 3 3 4 2" xfId="41274" xr:uid="{4FDC9B84-64FA-45BF-9B25-74200FB5F487}"/>
    <cellStyle name="40% - Accent2 3 3 3 5" xfId="31626" xr:uid="{E180A7E9-DBAB-488C-BB37-BCEEF93344F1}"/>
    <cellStyle name="40% - Accent2 3 3 4" xfId="2821" xr:uid="{676172A3-B58E-4ED0-AD82-1743F3A0673F}"/>
    <cellStyle name="40% - Accent2 3 3 4 2" xfId="11250" xr:uid="{4E34F565-5B8A-486F-BFD9-D1710AEE4E85}"/>
    <cellStyle name="40% - Accent2 3 3 4 2 2" xfId="16379" xr:uid="{4BF936DE-C310-4FB2-B889-60BB28943F53}"/>
    <cellStyle name="40% - Accent2 3 3 4 2 2 2" xfId="26308" xr:uid="{E296CAB6-E4EA-49C3-B512-DFE123A2EA60}"/>
    <cellStyle name="40% - Accent2 3 3 4 2 2 2 2" xfId="48515" xr:uid="{19231AAA-2862-4B96-A9D4-96CA8255DD30}"/>
    <cellStyle name="40% - Accent2 3 3 4 2 2 3" xfId="38867" xr:uid="{80D06DAC-9236-4722-B596-D42868328D78}"/>
    <cellStyle name="40% - Accent2 3 3 4 2 3" xfId="21350" xr:uid="{AFC594DD-F02C-4093-B8BE-B37C4B958119}"/>
    <cellStyle name="40% - Accent2 3 3 4 2 3 2" xfId="43685" xr:uid="{8DC82E90-1496-42C3-9097-FB677E0C95D9}"/>
    <cellStyle name="40% - Accent2 3 3 4 2 4" xfId="34037" xr:uid="{739BCE33-0C91-49D2-A9A7-622EE8F4025D}"/>
    <cellStyle name="40% - Accent2 3 3 4 3" xfId="13881" xr:uid="{858BD74B-540B-488C-B080-180E1EEE3455}"/>
    <cellStyle name="40% - Accent2 3 3 4 3 2" xfId="23830" xr:uid="{D1902AC4-B59A-4F15-BC25-B7A41B89EF2F}"/>
    <cellStyle name="40% - Accent2 3 3 4 3 2 2" xfId="46103" xr:uid="{B9CABD21-5DAD-4959-96E1-13804E7975F1}"/>
    <cellStyle name="40% - Accent2 3 3 4 3 3" xfId="36455" xr:uid="{C7E3440A-AD42-41B6-A4A9-6054F9947834}"/>
    <cellStyle name="40% - Accent2 3 3 4 4" xfId="18879" xr:uid="{5676D4CF-D787-434C-9C01-EB091711ABE8}"/>
    <cellStyle name="40% - Accent2 3 3 4 4 2" xfId="41275" xr:uid="{DC008233-AA61-412D-B5A9-448242F6C55E}"/>
    <cellStyle name="40% - Accent2 3 3 4 5" xfId="31627" xr:uid="{1485984D-4670-41C1-9249-7F35D981F84A}"/>
    <cellStyle name="40% - Accent2 3 3 5" xfId="2822" xr:uid="{4B7BDBFF-25A4-4F77-B06C-9026D4D5B894}"/>
    <cellStyle name="40% - Accent2 3 3 5 2" xfId="11251" xr:uid="{52BAC241-FF7B-4461-9049-F094F7487B0F}"/>
    <cellStyle name="40% - Accent2 3 3 5 2 2" xfId="16380" xr:uid="{D194A7DD-F7F7-4C60-9206-EAF7B9C2F4AA}"/>
    <cellStyle name="40% - Accent2 3 3 5 2 2 2" xfId="26309" xr:uid="{4B16F3DB-B861-4D14-8175-B5EDF1A941F2}"/>
    <cellStyle name="40% - Accent2 3 3 5 2 2 2 2" xfId="48516" xr:uid="{B5D2B900-33E3-49AC-AADC-575AA8328CCD}"/>
    <cellStyle name="40% - Accent2 3 3 5 2 2 3" xfId="38868" xr:uid="{250A5547-DF8F-40FD-9418-F0DBBAA5891F}"/>
    <cellStyle name="40% - Accent2 3 3 5 2 3" xfId="21351" xr:uid="{C0A939D1-A126-4792-B60D-ADD6A147F80E}"/>
    <cellStyle name="40% - Accent2 3 3 5 2 3 2" xfId="43686" xr:uid="{70D18F0A-B09E-4F59-84D8-D4D0B7848ADB}"/>
    <cellStyle name="40% - Accent2 3 3 5 2 4" xfId="34038" xr:uid="{8FCF2380-65F3-4CBE-92AE-1980CC8B167C}"/>
    <cellStyle name="40% - Accent2 3 3 5 3" xfId="13882" xr:uid="{C92E5AA6-9854-481D-9899-BCBA2F20CF85}"/>
    <cellStyle name="40% - Accent2 3 3 5 3 2" xfId="23831" xr:uid="{2B793E27-0B6B-40DE-AD8B-293914EC034B}"/>
    <cellStyle name="40% - Accent2 3 3 5 3 2 2" xfId="46104" xr:uid="{386E4B7F-B40F-46D7-ACF2-5AC522D0484A}"/>
    <cellStyle name="40% - Accent2 3 3 5 3 3" xfId="36456" xr:uid="{727C248F-5F00-4069-A9FE-4FE03947CD38}"/>
    <cellStyle name="40% - Accent2 3 3 5 4" xfId="18880" xr:uid="{A9A21813-17D3-4D35-A0BF-C7D10F1810A2}"/>
    <cellStyle name="40% - Accent2 3 3 5 4 2" xfId="41276" xr:uid="{A6D6BF42-CD41-444F-9DE0-883ED353DEBA}"/>
    <cellStyle name="40% - Accent2 3 3 5 5" xfId="31628" xr:uid="{BD35A030-072C-4CFA-AA04-E23C611AE198}"/>
    <cellStyle name="40% - Accent2 3 3 6" xfId="11244" xr:uid="{C5DA6EF8-214C-4D55-9ADD-94B1FDB6CA0E}"/>
    <cellStyle name="40% - Accent2 3 3 6 2" xfId="16373" xr:uid="{096322C1-1F70-45B3-86B9-7F1A2B4A215D}"/>
    <cellStyle name="40% - Accent2 3 3 6 2 2" xfId="26302" xr:uid="{D8A590A3-A95C-4CCB-80BE-16B2EB394AAF}"/>
    <cellStyle name="40% - Accent2 3 3 6 2 2 2" xfId="48509" xr:uid="{1B18DBDF-05D7-473B-A509-3866548BB217}"/>
    <cellStyle name="40% - Accent2 3 3 6 2 3" xfId="38861" xr:uid="{C6EEAED9-3B02-4EA0-A82F-E4AFCC2C7108}"/>
    <cellStyle name="40% - Accent2 3 3 6 3" xfId="21344" xr:uid="{6A20B8B6-AE6D-4C13-8EF6-E46F1865B9AC}"/>
    <cellStyle name="40% - Accent2 3 3 6 3 2" xfId="43679" xr:uid="{47524CDF-6271-4E60-80DD-48D64F212BDA}"/>
    <cellStyle name="40% - Accent2 3 3 6 4" xfId="34031" xr:uid="{01AC64AE-7832-477F-A395-72DDD44BC819}"/>
    <cellStyle name="40% - Accent2 3 3 7" xfId="13875" xr:uid="{01C07AB8-2B0B-4D2B-BA99-C957D27511EA}"/>
    <cellStyle name="40% - Accent2 3 3 7 2" xfId="23824" xr:uid="{28582736-3D51-4305-A70D-23819FB61ED5}"/>
    <cellStyle name="40% - Accent2 3 3 7 2 2" xfId="46097" xr:uid="{EE37FB41-0F9E-43D3-92CA-FFE033B835DF}"/>
    <cellStyle name="40% - Accent2 3 3 7 3" xfId="36449" xr:uid="{0407CBAE-AF38-4D1C-B7F5-B75FBDCC22F3}"/>
    <cellStyle name="40% - Accent2 3 3 8" xfId="18873" xr:uid="{5D81A22A-21AB-4B27-9938-AE3A538A8F25}"/>
    <cellStyle name="40% - Accent2 3 3 8 2" xfId="41269" xr:uid="{EA026C51-5558-4CB3-8893-A9AA8AF65F28}"/>
    <cellStyle name="40% - Accent2 3 3 9" xfId="31621" xr:uid="{E662400F-6AB1-411A-90E7-8970577ABF04}"/>
    <cellStyle name="40% - Accent2 3 4" xfId="2823" xr:uid="{36443A34-768F-4D65-A5F4-0273B94ADD2E}"/>
    <cellStyle name="40% - Accent2 3 4 2" xfId="2824" xr:uid="{48D63D39-41DA-41C1-AD8A-3AB2877F2DD8}"/>
    <cellStyle name="40% - Accent2 3 4 2 2" xfId="2825" xr:uid="{D9FE22FD-ADDA-42EE-A69F-454B9A6DEA82}"/>
    <cellStyle name="40% - Accent2 3 4 2 2 2" xfId="11254" xr:uid="{B8CE156F-5268-4EF6-93E2-024732D078E2}"/>
    <cellStyle name="40% - Accent2 3 4 2 2 2 2" xfId="16383" xr:uid="{4099ED7D-2A35-490F-B7E3-322AFA1B3901}"/>
    <cellStyle name="40% - Accent2 3 4 2 2 2 2 2" xfId="26312" xr:uid="{9E226D97-B978-4076-B505-482470FCAF68}"/>
    <cellStyle name="40% - Accent2 3 4 2 2 2 2 2 2" xfId="48519" xr:uid="{A33F92C0-B5DE-466D-875C-160C1C2A0E62}"/>
    <cellStyle name="40% - Accent2 3 4 2 2 2 2 3" xfId="38871" xr:uid="{B9FCE1DF-AF42-45FF-8EF3-B7CEB54E8EA6}"/>
    <cellStyle name="40% - Accent2 3 4 2 2 2 3" xfId="21354" xr:uid="{56FAB3C0-FFB4-48EC-A20D-8A1079CB67AD}"/>
    <cellStyle name="40% - Accent2 3 4 2 2 2 3 2" xfId="43689" xr:uid="{4F60EDF0-E18B-441A-8AAB-8C5FF85DC17B}"/>
    <cellStyle name="40% - Accent2 3 4 2 2 2 4" xfId="34041" xr:uid="{4CB8AEC1-1031-492C-96BD-3020827797DB}"/>
    <cellStyle name="40% - Accent2 3 4 2 2 3" xfId="13885" xr:uid="{A3BF24BF-F6CE-4741-930D-36F16C236572}"/>
    <cellStyle name="40% - Accent2 3 4 2 2 3 2" xfId="23834" xr:uid="{3EE9A042-0B15-48F8-B1EF-5FE84B351040}"/>
    <cellStyle name="40% - Accent2 3 4 2 2 3 2 2" xfId="46107" xr:uid="{D36487AB-36CF-471A-8B6F-8547318CA5AE}"/>
    <cellStyle name="40% - Accent2 3 4 2 2 3 3" xfId="36459" xr:uid="{E2B4E0EB-1D8D-4681-A50D-5ED5FE22AD34}"/>
    <cellStyle name="40% - Accent2 3 4 2 2 4" xfId="18883" xr:uid="{D8D65D31-9001-4D43-8D1B-EA1BD250D68F}"/>
    <cellStyle name="40% - Accent2 3 4 2 2 4 2" xfId="41279" xr:uid="{18577A87-196E-4818-93A7-306EC6F52979}"/>
    <cellStyle name="40% - Accent2 3 4 2 2 5" xfId="31631" xr:uid="{95505AE5-0F63-4730-824E-D59B58BEA201}"/>
    <cellStyle name="40% - Accent2 3 4 2 3" xfId="2826" xr:uid="{44285DE1-D5AC-4B09-BAB9-89A527D9DEFF}"/>
    <cellStyle name="40% - Accent2 3 4 2 3 2" xfId="11255" xr:uid="{4EE69507-1608-468F-BF09-C4C06F540CC2}"/>
    <cellStyle name="40% - Accent2 3 4 2 3 2 2" xfId="16384" xr:uid="{8248601E-4670-4ED6-BC38-7CC491B3F63E}"/>
    <cellStyle name="40% - Accent2 3 4 2 3 2 2 2" xfId="26313" xr:uid="{A6A75E58-98DD-4C2B-86A7-F4C9BE567C1A}"/>
    <cellStyle name="40% - Accent2 3 4 2 3 2 2 2 2" xfId="48520" xr:uid="{D7F83BFF-A73D-47D9-AC3D-FB1AF2D7EFC0}"/>
    <cellStyle name="40% - Accent2 3 4 2 3 2 2 3" xfId="38872" xr:uid="{BACEC314-7B71-4347-820A-7202A6E66EE5}"/>
    <cellStyle name="40% - Accent2 3 4 2 3 2 3" xfId="21355" xr:uid="{CB628203-4D0C-4DA1-B371-BDB3358071D0}"/>
    <cellStyle name="40% - Accent2 3 4 2 3 2 3 2" xfId="43690" xr:uid="{6103B7D0-AE93-4CA4-9CE3-1479540D20E9}"/>
    <cellStyle name="40% - Accent2 3 4 2 3 2 4" xfId="34042" xr:uid="{3BE63501-E13E-4B1B-B724-84C0BD679E71}"/>
    <cellStyle name="40% - Accent2 3 4 2 3 3" xfId="13886" xr:uid="{0C574D41-3A3D-427E-95A0-C991789F2E8A}"/>
    <cellStyle name="40% - Accent2 3 4 2 3 3 2" xfId="23835" xr:uid="{51DDBB47-FA1D-4784-A6B9-98E938F76364}"/>
    <cellStyle name="40% - Accent2 3 4 2 3 3 2 2" xfId="46108" xr:uid="{F29AE3FE-919C-4DE6-A8FE-26EFBBC9A2D0}"/>
    <cellStyle name="40% - Accent2 3 4 2 3 3 3" xfId="36460" xr:uid="{C8D1EB3B-8E37-4B6D-BA57-F6BAC9F44594}"/>
    <cellStyle name="40% - Accent2 3 4 2 3 4" xfId="18884" xr:uid="{EC694F51-A3A5-4418-A4FC-7EA664BDA32E}"/>
    <cellStyle name="40% - Accent2 3 4 2 3 4 2" xfId="41280" xr:uid="{992F0D66-A310-4D8B-B1BF-1CAD7A555616}"/>
    <cellStyle name="40% - Accent2 3 4 2 3 5" xfId="31632" xr:uid="{DA660491-9CD5-469F-890D-4D4CD4B138E1}"/>
    <cellStyle name="40% - Accent2 3 4 2 4" xfId="2827" xr:uid="{2F7AF371-622E-41C3-8B6A-09CFB9D6F201}"/>
    <cellStyle name="40% - Accent2 3 4 2 4 2" xfId="11256" xr:uid="{2E1F5AB3-8821-410F-8AA4-5DDD9D1F14FE}"/>
    <cellStyle name="40% - Accent2 3 4 2 4 2 2" xfId="16385" xr:uid="{5D42A634-F5E5-40FA-9D5C-F7287EE736EB}"/>
    <cellStyle name="40% - Accent2 3 4 2 4 2 2 2" xfId="26314" xr:uid="{E6B08593-D832-4147-B4F1-C4C762CC1887}"/>
    <cellStyle name="40% - Accent2 3 4 2 4 2 2 2 2" xfId="48521" xr:uid="{15135CAA-F8A3-486A-A400-A558EE18C49D}"/>
    <cellStyle name="40% - Accent2 3 4 2 4 2 2 3" xfId="38873" xr:uid="{FCC192F7-162C-44EC-AFB4-CF9E9AE0BE6E}"/>
    <cellStyle name="40% - Accent2 3 4 2 4 2 3" xfId="21356" xr:uid="{CB052C88-F4A4-48C6-A280-056730BC9A6D}"/>
    <cellStyle name="40% - Accent2 3 4 2 4 2 3 2" xfId="43691" xr:uid="{7BCA67BC-F07D-4931-90C2-A064B9474F30}"/>
    <cellStyle name="40% - Accent2 3 4 2 4 2 4" xfId="34043" xr:uid="{4DD9A37E-80A6-4E0F-BADA-69B4ED09FC6A}"/>
    <cellStyle name="40% - Accent2 3 4 2 4 3" xfId="13887" xr:uid="{F860B2DC-4653-4E1B-86DF-BFB7E935CE02}"/>
    <cellStyle name="40% - Accent2 3 4 2 4 3 2" xfId="23836" xr:uid="{D1C74AA9-5F50-4CF4-95C1-623996E3803B}"/>
    <cellStyle name="40% - Accent2 3 4 2 4 3 2 2" xfId="46109" xr:uid="{3CE7F0FC-14DB-4B10-8C8A-A9678DB36DC9}"/>
    <cellStyle name="40% - Accent2 3 4 2 4 3 3" xfId="36461" xr:uid="{6265FBFA-B49E-4CCF-9F92-AB709F8AB2F4}"/>
    <cellStyle name="40% - Accent2 3 4 2 4 4" xfId="18885" xr:uid="{CEFD1543-12D3-410E-A310-D0C5C9D10B02}"/>
    <cellStyle name="40% - Accent2 3 4 2 4 4 2" xfId="41281" xr:uid="{C35FF8EE-B094-413A-AE84-52DA167BDC3C}"/>
    <cellStyle name="40% - Accent2 3 4 2 4 5" xfId="31633" xr:uid="{AE2E091C-809C-4E60-ABB6-2A7C023E0DE5}"/>
    <cellStyle name="40% - Accent2 3 4 2 5" xfId="11253" xr:uid="{79776083-04C3-445D-B39C-8AF14799025F}"/>
    <cellStyle name="40% - Accent2 3 4 2 5 2" xfId="16382" xr:uid="{AC59F54B-294D-4D23-9687-C3BACEDB9148}"/>
    <cellStyle name="40% - Accent2 3 4 2 5 2 2" xfId="26311" xr:uid="{C775A7A2-15DA-424F-817B-F98E74AC3316}"/>
    <cellStyle name="40% - Accent2 3 4 2 5 2 2 2" xfId="48518" xr:uid="{66598248-DEE5-4DFE-9173-376DF22F0787}"/>
    <cellStyle name="40% - Accent2 3 4 2 5 2 3" xfId="38870" xr:uid="{31F865A7-885B-4D5E-B3A3-C8148A353D18}"/>
    <cellStyle name="40% - Accent2 3 4 2 5 3" xfId="21353" xr:uid="{088A8488-7D3D-42D7-9C42-6142B9BBBCAE}"/>
    <cellStyle name="40% - Accent2 3 4 2 5 3 2" xfId="43688" xr:uid="{E2BD7223-34CD-426D-90A2-7BFAB25B762D}"/>
    <cellStyle name="40% - Accent2 3 4 2 5 4" xfId="34040" xr:uid="{BB4BD07B-F16B-432A-B97E-C5E7EAB51428}"/>
    <cellStyle name="40% - Accent2 3 4 2 6" xfId="13884" xr:uid="{65C86DFE-20C9-4213-9406-F558C59C333E}"/>
    <cellStyle name="40% - Accent2 3 4 2 6 2" xfId="23833" xr:uid="{AC287370-CFBD-4D03-A0A0-F618A64524EF}"/>
    <cellStyle name="40% - Accent2 3 4 2 6 2 2" xfId="46106" xr:uid="{2FCAEC74-A9A5-49F6-B921-3DD3D4D7EFA9}"/>
    <cellStyle name="40% - Accent2 3 4 2 6 3" xfId="36458" xr:uid="{FF0FBABC-9188-48F8-A6A2-064D9F72EA33}"/>
    <cellStyle name="40% - Accent2 3 4 2 7" xfId="18882" xr:uid="{E8A523D7-170B-48F6-B80B-ABD1590E6E9B}"/>
    <cellStyle name="40% - Accent2 3 4 2 7 2" xfId="41278" xr:uid="{BF48DB34-766C-4A3D-AF53-2743A6553350}"/>
    <cellStyle name="40% - Accent2 3 4 2 8" xfId="31630" xr:uid="{B669F4BA-B882-47F5-A9E9-2A7F82DCE880}"/>
    <cellStyle name="40% - Accent2 3 4 3" xfId="2828" xr:uid="{741F2D4B-21EB-4673-96B0-89DC9F2BFEA3}"/>
    <cellStyle name="40% - Accent2 3 4 3 2" xfId="11257" xr:uid="{B097F085-ABBB-48A9-8876-B18892A58F65}"/>
    <cellStyle name="40% - Accent2 3 4 3 2 2" xfId="16386" xr:uid="{D235ED05-8FC7-4C54-BF8F-B3C96A9494E0}"/>
    <cellStyle name="40% - Accent2 3 4 3 2 2 2" xfId="26315" xr:uid="{D598A368-7D57-49D3-9C24-B5C1D684A479}"/>
    <cellStyle name="40% - Accent2 3 4 3 2 2 2 2" xfId="48522" xr:uid="{B7981442-40C5-4EE5-9F1D-D00BA2AB8472}"/>
    <cellStyle name="40% - Accent2 3 4 3 2 2 3" xfId="38874" xr:uid="{22F4F6B4-0E5B-4E99-A6FD-E0A7595FC721}"/>
    <cellStyle name="40% - Accent2 3 4 3 2 3" xfId="21357" xr:uid="{3959A1D1-B460-4706-846E-E567DA3F918F}"/>
    <cellStyle name="40% - Accent2 3 4 3 2 3 2" xfId="43692" xr:uid="{D9263582-6009-41C9-9642-41648D5DE1D0}"/>
    <cellStyle name="40% - Accent2 3 4 3 2 4" xfId="34044" xr:uid="{12C9A8B3-9E24-4DE8-8FDE-09B7DD292A05}"/>
    <cellStyle name="40% - Accent2 3 4 3 3" xfId="13888" xr:uid="{7A722C10-10A1-47DA-9331-DCB073D8FE07}"/>
    <cellStyle name="40% - Accent2 3 4 3 3 2" xfId="23837" xr:uid="{B4E3629B-5E36-4913-BCAB-4C866EB40159}"/>
    <cellStyle name="40% - Accent2 3 4 3 3 2 2" xfId="46110" xr:uid="{FC619248-C8BC-496E-B1C6-C92B58F30283}"/>
    <cellStyle name="40% - Accent2 3 4 3 3 3" xfId="36462" xr:uid="{D18D47F4-A70F-4D7D-917E-705A19EAC8AC}"/>
    <cellStyle name="40% - Accent2 3 4 3 4" xfId="18886" xr:uid="{3FEB8FA7-31E6-472E-8D14-97B045B04EC7}"/>
    <cellStyle name="40% - Accent2 3 4 3 4 2" xfId="41282" xr:uid="{E4F03F03-7BE9-4847-B186-C2554AEA4745}"/>
    <cellStyle name="40% - Accent2 3 4 3 5" xfId="31634" xr:uid="{1F4CAADD-CF6B-4D0E-AADA-4CF6F15587D8}"/>
    <cellStyle name="40% - Accent2 3 4 4" xfId="2829" xr:uid="{838A58DA-3DAE-4330-9EF9-B318D34D4C27}"/>
    <cellStyle name="40% - Accent2 3 4 4 2" xfId="11258" xr:uid="{C130F672-4AEF-4C0D-83F1-782B0D630800}"/>
    <cellStyle name="40% - Accent2 3 4 4 2 2" xfId="16387" xr:uid="{64CA6491-E6C1-40CA-A49D-F8C792130CF7}"/>
    <cellStyle name="40% - Accent2 3 4 4 2 2 2" xfId="26316" xr:uid="{E0F9F01B-55F5-4E00-B720-28EDE2737590}"/>
    <cellStyle name="40% - Accent2 3 4 4 2 2 2 2" xfId="48523" xr:uid="{11D2C3EB-EFCE-4CA0-BF56-B9189B9B06E7}"/>
    <cellStyle name="40% - Accent2 3 4 4 2 2 3" xfId="38875" xr:uid="{5D10387C-2F38-4001-BE3E-85F2CD2B9103}"/>
    <cellStyle name="40% - Accent2 3 4 4 2 3" xfId="21358" xr:uid="{C00867EE-B5C4-4782-890B-5D7D9D012CB6}"/>
    <cellStyle name="40% - Accent2 3 4 4 2 3 2" xfId="43693" xr:uid="{E270D234-E3DC-4C53-931E-1EFB8286EC71}"/>
    <cellStyle name="40% - Accent2 3 4 4 2 4" xfId="34045" xr:uid="{02735643-D925-4346-81AC-E9791031DF82}"/>
    <cellStyle name="40% - Accent2 3 4 4 3" xfId="13889" xr:uid="{68C7C198-4D83-4B4D-BB43-02AB6887919C}"/>
    <cellStyle name="40% - Accent2 3 4 4 3 2" xfId="23838" xr:uid="{32C2DA17-5AFD-409B-BBF4-5CA5B4E87A5A}"/>
    <cellStyle name="40% - Accent2 3 4 4 3 2 2" xfId="46111" xr:uid="{BB8046B0-6B5D-445D-BC72-60D769C40A58}"/>
    <cellStyle name="40% - Accent2 3 4 4 3 3" xfId="36463" xr:uid="{10EBC5C0-F020-4EC1-873B-FACD3C484B76}"/>
    <cellStyle name="40% - Accent2 3 4 4 4" xfId="18887" xr:uid="{2687E65D-3E46-4569-959A-B804726F3DB0}"/>
    <cellStyle name="40% - Accent2 3 4 4 4 2" xfId="41283" xr:uid="{067D318A-7404-4703-AE77-A040263F657C}"/>
    <cellStyle name="40% - Accent2 3 4 4 5" xfId="31635" xr:uid="{B5AC83B1-EB0A-4C9D-ADB6-459A0A47F997}"/>
    <cellStyle name="40% - Accent2 3 4 5" xfId="2830" xr:uid="{6DF02FC8-4C88-414D-928B-4177416D79BF}"/>
    <cellStyle name="40% - Accent2 3 4 5 2" xfId="11259" xr:uid="{ECB66A04-6C04-45F0-8F9A-DB030735A4B0}"/>
    <cellStyle name="40% - Accent2 3 4 5 2 2" xfId="16388" xr:uid="{0A44E0B3-C9FF-49A7-A1C1-416AAD1EF1AA}"/>
    <cellStyle name="40% - Accent2 3 4 5 2 2 2" xfId="26317" xr:uid="{EB41DCE9-461B-4CDD-9FA8-8E4A9668DB34}"/>
    <cellStyle name="40% - Accent2 3 4 5 2 2 2 2" xfId="48524" xr:uid="{56B39535-AC48-4178-AA83-945EF19B731E}"/>
    <cellStyle name="40% - Accent2 3 4 5 2 2 3" xfId="38876" xr:uid="{D9837CD5-8EAD-449B-A83B-D5D09F347321}"/>
    <cellStyle name="40% - Accent2 3 4 5 2 3" xfId="21359" xr:uid="{30BB80EB-9B1B-4906-862F-202121A59FE0}"/>
    <cellStyle name="40% - Accent2 3 4 5 2 3 2" xfId="43694" xr:uid="{4A91EBF2-9B98-4510-93D3-D85E496F0616}"/>
    <cellStyle name="40% - Accent2 3 4 5 2 4" xfId="34046" xr:uid="{E33E0BED-D717-4D57-8A20-F81624631479}"/>
    <cellStyle name="40% - Accent2 3 4 5 3" xfId="13890" xr:uid="{8C148FF3-15F1-49B5-8FA0-3D93CA18C729}"/>
    <cellStyle name="40% - Accent2 3 4 5 3 2" xfId="23839" xr:uid="{D4C1561D-4382-4F13-80A1-E4508AA1D527}"/>
    <cellStyle name="40% - Accent2 3 4 5 3 2 2" xfId="46112" xr:uid="{01E29358-3C90-4B42-9629-009242A92F65}"/>
    <cellStyle name="40% - Accent2 3 4 5 3 3" xfId="36464" xr:uid="{2E8B9D30-1B08-4693-8993-1D00006E8B9F}"/>
    <cellStyle name="40% - Accent2 3 4 5 4" xfId="18888" xr:uid="{4D364260-C441-4465-BBF2-E328F1D18BF5}"/>
    <cellStyle name="40% - Accent2 3 4 5 4 2" xfId="41284" xr:uid="{39902F2C-B94C-4B0E-8476-CA838F5A2749}"/>
    <cellStyle name="40% - Accent2 3 4 5 5" xfId="31636" xr:uid="{15A02B0C-8893-40D0-9408-5B61C6A98C84}"/>
    <cellStyle name="40% - Accent2 3 4 6" xfId="11252" xr:uid="{C19DD3DD-2CBE-443E-A243-98928F8B335C}"/>
    <cellStyle name="40% - Accent2 3 4 6 2" xfId="16381" xr:uid="{F00E900C-A5D6-4A7E-A66C-12C030A32315}"/>
    <cellStyle name="40% - Accent2 3 4 6 2 2" xfId="26310" xr:uid="{34369828-D1DC-42CC-B8D7-0801BBDDFB4B}"/>
    <cellStyle name="40% - Accent2 3 4 6 2 2 2" xfId="48517" xr:uid="{DA179D51-FFEA-4C39-B073-3F4739EA3864}"/>
    <cellStyle name="40% - Accent2 3 4 6 2 3" xfId="38869" xr:uid="{2718EE84-0516-48A6-A6C3-F06A5EB68868}"/>
    <cellStyle name="40% - Accent2 3 4 6 3" xfId="21352" xr:uid="{E0C43265-A0E5-4AB6-88B9-A062C5666DF6}"/>
    <cellStyle name="40% - Accent2 3 4 6 3 2" xfId="43687" xr:uid="{4796700D-4255-419C-BA93-D4E93392CFD1}"/>
    <cellStyle name="40% - Accent2 3 4 6 4" xfId="34039" xr:uid="{D4571381-A6F9-4509-8EAC-1C7C7B721C1D}"/>
    <cellStyle name="40% - Accent2 3 4 7" xfId="13883" xr:uid="{76AAE8E7-BBA8-4F79-8AC0-A26F63109AAE}"/>
    <cellStyle name="40% - Accent2 3 4 7 2" xfId="23832" xr:uid="{DAC6F233-EE9F-4C1E-BAB9-B5020FBE3B15}"/>
    <cellStyle name="40% - Accent2 3 4 7 2 2" xfId="46105" xr:uid="{E0C28D0D-E0CD-4FD6-95C0-3A7526CAD089}"/>
    <cellStyle name="40% - Accent2 3 4 7 3" xfId="36457" xr:uid="{3BE0F45D-C395-42F9-B296-813142CC1CBF}"/>
    <cellStyle name="40% - Accent2 3 4 8" xfId="18881" xr:uid="{8D19BAC0-76EA-40A4-8C20-BD6D672F24B5}"/>
    <cellStyle name="40% - Accent2 3 4 8 2" xfId="41277" xr:uid="{AA4C49C0-3885-4081-A539-68A9127D34B9}"/>
    <cellStyle name="40% - Accent2 3 4 9" xfId="31629" xr:uid="{1D7CAC31-4284-4D1E-AB2B-41DC1DE0965C}"/>
    <cellStyle name="40% - Accent2 3 5" xfId="2831" xr:uid="{C7A2FA4E-C53C-4FF1-AB1F-6C89C02F203A}"/>
    <cellStyle name="40% - Accent2 3 5 2" xfId="2832" xr:uid="{392BE71E-5F46-40D5-BF4B-43F03E017FBE}"/>
    <cellStyle name="40% - Accent2 3 5 2 2" xfId="2833" xr:uid="{BD5B1B2E-C286-48BC-A849-F3A066045C72}"/>
    <cellStyle name="40% - Accent2 3 5 2 2 2" xfId="11262" xr:uid="{43A0AFC7-2001-469C-AF77-66691797FBED}"/>
    <cellStyle name="40% - Accent2 3 5 2 2 2 2" xfId="16391" xr:uid="{8D80D5DC-1CA1-4300-B12F-93F85775F497}"/>
    <cellStyle name="40% - Accent2 3 5 2 2 2 2 2" xfId="26320" xr:uid="{2F81DD99-B09D-4E3D-B5DC-DE709623FFBB}"/>
    <cellStyle name="40% - Accent2 3 5 2 2 2 2 2 2" xfId="48527" xr:uid="{7DCC21BF-EE7B-4E58-B5FC-7C297416A071}"/>
    <cellStyle name="40% - Accent2 3 5 2 2 2 2 3" xfId="38879" xr:uid="{B30D0892-7570-4F83-AA7A-8B0634EE7786}"/>
    <cellStyle name="40% - Accent2 3 5 2 2 2 3" xfId="21362" xr:uid="{0EBECDC4-29D9-4569-A88B-012AA80A176F}"/>
    <cellStyle name="40% - Accent2 3 5 2 2 2 3 2" xfId="43697" xr:uid="{066EB44D-1A48-4261-A28D-0D956B9B155A}"/>
    <cellStyle name="40% - Accent2 3 5 2 2 2 4" xfId="34049" xr:uid="{803FECB7-1B99-42D1-8933-21528C94E335}"/>
    <cellStyle name="40% - Accent2 3 5 2 2 3" xfId="13893" xr:uid="{603911C2-7B53-4A16-8597-BA336E45E736}"/>
    <cellStyle name="40% - Accent2 3 5 2 2 3 2" xfId="23842" xr:uid="{D981CC43-6684-4AF7-936A-2DCCFD3403B8}"/>
    <cellStyle name="40% - Accent2 3 5 2 2 3 2 2" xfId="46115" xr:uid="{15C51C63-5DDA-413E-B300-1692762D3FF0}"/>
    <cellStyle name="40% - Accent2 3 5 2 2 3 3" xfId="36467" xr:uid="{5FD0F59D-DE0D-46F6-9684-9B485A9634F4}"/>
    <cellStyle name="40% - Accent2 3 5 2 2 4" xfId="18891" xr:uid="{87063ED7-74FC-458D-AFAE-C4A0607C5CDB}"/>
    <cellStyle name="40% - Accent2 3 5 2 2 4 2" xfId="41287" xr:uid="{0F2517A4-41F5-4E37-ABDF-50B49F8FCE5C}"/>
    <cellStyle name="40% - Accent2 3 5 2 2 5" xfId="31639" xr:uid="{C07FDEB3-4F6F-4664-973F-0754B963C973}"/>
    <cellStyle name="40% - Accent2 3 5 2 3" xfId="2834" xr:uid="{F321FA94-DC46-4BA8-9CEF-3D7BEF01FCAD}"/>
    <cellStyle name="40% - Accent2 3 5 2 3 2" xfId="11263" xr:uid="{E056BE93-A583-4A9C-BC8A-E2348B8E1037}"/>
    <cellStyle name="40% - Accent2 3 5 2 3 2 2" xfId="16392" xr:uid="{D75F0683-9E18-43F5-9854-F02A16CC3291}"/>
    <cellStyle name="40% - Accent2 3 5 2 3 2 2 2" xfId="26321" xr:uid="{D1500621-A7AE-4E59-AAB9-04BE1F279691}"/>
    <cellStyle name="40% - Accent2 3 5 2 3 2 2 2 2" xfId="48528" xr:uid="{1E86AF18-86CD-4204-9CD9-515F7E2A1DF1}"/>
    <cellStyle name="40% - Accent2 3 5 2 3 2 2 3" xfId="38880" xr:uid="{AC2F7445-CF9E-4DAE-98D5-343EE9D2E9AD}"/>
    <cellStyle name="40% - Accent2 3 5 2 3 2 3" xfId="21363" xr:uid="{1CBC7439-C446-45E0-B6A5-0564E6E89C51}"/>
    <cellStyle name="40% - Accent2 3 5 2 3 2 3 2" xfId="43698" xr:uid="{718E6BBB-97B5-41F0-BC8D-69FA4C692A9C}"/>
    <cellStyle name="40% - Accent2 3 5 2 3 2 4" xfId="34050" xr:uid="{7DA8D6B0-5A92-4323-A079-517C7367E449}"/>
    <cellStyle name="40% - Accent2 3 5 2 3 3" xfId="13894" xr:uid="{049FF46D-869E-4897-BF41-49AF9ABF2CA0}"/>
    <cellStyle name="40% - Accent2 3 5 2 3 3 2" xfId="23843" xr:uid="{4196BB65-ED0B-4C04-8400-0330B379CD90}"/>
    <cellStyle name="40% - Accent2 3 5 2 3 3 2 2" xfId="46116" xr:uid="{8588D00D-B217-434A-97FE-92E48905743C}"/>
    <cellStyle name="40% - Accent2 3 5 2 3 3 3" xfId="36468" xr:uid="{4A14B060-96A4-4E57-AC59-F15D4AA1C04F}"/>
    <cellStyle name="40% - Accent2 3 5 2 3 4" xfId="18892" xr:uid="{C87E788F-6CD4-4B61-B894-1A607C06C804}"/>
    <cellStyle name="40% - Accent2 3 5 2 3 4 2" xfId="41288" xr:uid="{028FC85A-357A-4B0B-85E2-453F476F08E2}"/>
    <cellStyle name="40% - Accent2 3 5 2 3 5" xfId="31640" xr:uid="{FA8BEE98-5BFA-4EED-9512-9EA933910159}"/>
    <cellStyle name="40% - Accent2 3 5 2 4" xfId="2835" xr:uid="{7B7E547B-A6FD-4B11-B4D8-EBD5017E1E8A}"/>
    <cellStyle name="40% - Accent2 3 5 2 4 2" xfId="11264" xr:uid="{7C812067-DAD8-4703-A4C2-CD7919882BD6}"/>
    <cellStyle name="40% - Accent2 3 5 2 4 2 2" xfId="16393" xr:uid="{5CCE384F-7E85-4251-BC75-A9C6D9F53EAF}"/>
    <cellStyle name="40% - Accent2 3 5 2 4 2 2 2" xfId="26322" xr:uid="{C35EE984-9FE9-41D3-9249-DE737855D62B}"/>
    <cellStyle name="40% - Accent2 3 5 2 4 2 2 2 2" xfId="48529" xr:uid="{8D2D0E1E-09A7-470B-8BE7-64A31DD472CA}"/>
    <cellStyle name="40% - Accent2 3 5 2 4 2 2 3" xfId="38881" xr:uid="{C1B899D5-A728-4FDD-97FF-B39F803C44E8}"/>
    <cellStyle name="40% - Accent2 3 5 2 4 2 3" xfId="21364" xr:uid="{A02BC057-A575-448A-B41F-497D4A716678}"/>
    <cellStyle name="40% - Accent2 3 5 2 4 2 3 2" xfId="43699" xr:uid="{E8D2CBB0-D2E4-40A5-BD06-79738A32BD8A}"/>
    <cellStyle name="40% - Accent2 3 5 2 4 2 4" xfId="34051" xr:uid="{03779029-5A2E-444F-8E10-CD15C9D4DB2D}"/>
    <cellStyle name="40% - Accent2 3 5 2 4 3" xfId="13895" xr:uid="{1351A79E-1C58-4F59-A4EA-90864FAF258E}"/>
    <cellStyle name="40% - Accent2 3 5 2 4 3 2" xfId="23844" xr:uid="{BAC1E497-6C10-423C-98F9-BA90C58C8852}"/>
    <cellStyle name="40% - Accent2 3 5 2 4 3 2 2" xfId="46117" xr:uid="{30BD1CAB-24F8-41AB-8C78-3F46C17734CD}"/>
    <cellStyle name="40% - Accent2 3 5 2 4 3 3" xfId="36469" xr:uid="{307E1A01-9B98-45E2-A59C-F31D400FB5A6}"/>
    <cellStyle name="40% - Accent2 3 5 2 4 4" xfId="18893" xr:uid="{60EF1966-CC50-4FF0-90F6-6BD03E20BF8D}"/>
    <cellStyle name="40% - Accent2 3 5 2 4 4 2" xfId="41289" xr:uid="{255D0DEF-4DB6-4174-8EB3-F306FECBB63E}"/>
    <cellStyle name="40% - Accent2 3 5 2 4 5" xfId="31641" xr:uid="{0BA3EC1E-A92C-4ED6-B846-4E5D6A35B51B}"/>
    <cellStyle name="40% - Accent2 3 5 2 5" xfId="11261" xr:uid="{18823FE4-5B7C-4332-A82B-FA057120DFAF}"/>
    <cellStyle name="40% - Accent2 3 5 2 5 2" xfId="16390" xr:uid="{FCD0211B-2831-43CF-A483-53BD730293BF}"/>
    <cellStyle name="40% - Accent2 3 5 2 5 2 2" xfId="26319" xr:uid="{747C0BF4-E2F3-4BDB-BFE9-9C49D7D91DDD}"/>
    <cellStyle name="40% - Accent2 3 5 2 5 2 2 2" xfId="48526" xr:uid="{85F031E3-7EC2-4E84-90D7-2257C00F0534}"/>
    <cellStyle name="40% - Accent2 3 5 2 5 2 3" xfId="38878" xr:uid="{5700AB83-7F80-4417-A605-659B27313014}"/>
    <cellStyle name="40% - Accent2 3 5 2 5 3" xfId="21361" xr:uid="{B1F26114-CBEB-4DED-9E9B-51662C513CA8}"/>
    <cellStyle name="40% - Accent2 3 5 2 5 3 2" xfId="43696" xr:uid="{CA9A3F9A-EA7F-456A-8C6B-ACE090A55D99}"/>
    <cellStyle name="40% - Accent2 3 5 2 5 4" xfId="34048" xr:uid="{E5DA4349-DF73-4412-9752-EF090A6067A6}"/>
    <cellStyle name="40% - Accent2 3 5 2 6" xfId="13892" xr:uid="{7CE6EAE6-F1D6-44FA-B788-992D9B89A427}"/>
    <cellStyle name="40% - Accent2 3 5 2 6 2" xfId="23841" xr:uid="{0637EA74-84D4-4663-ACB2-7E908FCE604F}"/>
    <cellStyle name="40% - Accent2 3 5 2 6 2 2" xfId="46114" xr:uid="{3DAF2ADE-4BC4-4821-993A-297645F71021}"/>
    <cellStyle name="40% - Accent2 3 5 2 6 3" xfId="36466" xr:uid="{395AA7E3-9390-4BDA-AB63-F86A9ED9B188}"/>
    <cellStyle name="40% - Accent2 3 5 2 7" xfId="18890" xr:uid="{94393817-A18C-47CF-81BE-C65D38D6837B}"/>
    <cellStyle name="40% - Accent2 3 5 2 7 2" xfId="41286" xr:uid="{EF61F76E-EC14-4257-9E08-06A6F27676DD}"/>
    <cellStyle name="40% - Accent2 3 5 2 8" xfId="31638" xr:uid="{5D8C753B-82D2-466C-8C4B-1D25FFABC5A5}"/>
    <cellStyle name="40% - Accent2 3 5 3" xfId="2836" xr:uid="{0675836C-A61B-458E-BB0A-B59C80B85C55}"/>
    <cellStyle name="40% - Accent2 3 5 3 2" xfId="11265" xr:uid="{4907AD66-A58F-4499-B2B5-0C69F38F6632}"/>
    <cellStyle name="40% - Accent2 3 5 3 2 2" xfId="16394" xr:uid="{19D81B44-F8D3-416E-9F0A-09C44052C4CF}"/>
    <cellStyle name="40% - Accent2 3 5 3 2 2 2" xfId="26323" xr:uid="{A5CF1EF6-FE45-4F69-8177-410945429E3D}"/>
    <cellStyle name="40% - Accent2 3 5 3 2 2 2 2" xfId="48530" xr:uid="{716C4BDC-4AA7-4A1C-A565-99A54EB8A5B9}"/>
    <cellStyle name="40% - Accent2 3 5 3 2 2 3" xfId="38882" xr:uid="{70730CB1-9BB8-48FA-A8BE-FC378EABA98F}"/>
    <cellStyle name="40% - Accent2 3 5 3 2 3" xfId="21365" xr:uid="{5949C6BC-8755-42DA-9261-EF9BDD4FD0E1}"/>
    <cellStyle name="40% - Accent2 3 5 3 2 3 2" xfId="43700" xr:uid="{BDE52040-42F0-402C-968E-89F5969B0C3C}"/>
    <cellStyle name="40% - Accent2 3 5 3 2 4" xfId="34052" xr:uid="{A1FF2304-847D-41C9-8CCD-837EE2081D1A}"/>
    <cellStyle name="40% - Accent2 3 5 3 3" xfId="13896" xr:uid="{43B6A14D-7ECA-4A64-B57F-A05E0526601F}"/>
    <cellStyle name="40% - Accent2 3 5 3 3 2" xfId="23845" xr:uid="{1810A5A7-22C1-4106-A9D1-53AE3E2ED5FF}"/>
    <cellStyle name="40% - Accent2 3 5 3 3 2 2" xfId="46118" xr:uid="{527F6F4F-B2AB-44B4-A688-368426426967}"/>
    <cellStyle name="40% - Accent2 3 5 3 3 3" xfId="36470" xr:uid="{93EAABB4-E2D5-423E-ACC4-A04E1C21D37D}"/>
    <cellStyle name="40% - Accent2 3 5 3 4" xfId="18894" xr:uid="{F49B34F5-238F-4BB3-9783-0C32B295C1B5}"/>
    <cellStyle name="40% - Accent2 3 5 3 4 2" xfId="41290" xr:uid="{76C1D605-C504-4689-B1B3-F73DC01EAA2E}"/>
    <cellStyle name="40% - Accent2 3 5 3 5" xfId="31642" xr:uid="{9F07663A-86CB-467C-B1FA-09C39CB825FF}"/>
    <cellStyle name="40% - Accent2 3 5 4" xfId="2837" xr:uid="{133E4E62-D383-40AC-B8C7-D6E3EACD906A}"/>
    <cellStyle name="40% - Accent2 3 5 4 2" xfId="11266" xr:uid="{8D2572BE-69F9-4881-9597-2695D82160ED}"/>
    <cellStyle name="40% - Accent2 3 5 4 2 2" xfId="16395" xr:uid="{06840D08-3147-4CFB-A9B6-346D0F21687C}"/>
    <cellStyle name="40% - Accent2 3 5 4 2 2 2" xfId="26324" xr:uid="{BE43FA0A-6F6E-4154-A6FE-3878B20C9C8C}"/>
    <cellStyle name="40% - Accent2 3 5 4 2 2 2 2" xfId="48531" xr:uid="{79190A12-3212-4E5E-BA37-C17FA24A87F6}"/>
    <cellStyle name="40% - Accent2 3 5 4 2 2 3" xfId="38883" xr:uid="{A3A7164F-D038-4946-8D6F-045E25911635}"/>
    <cellStyle name="40% - Accent2 3 5 4 2 3" xfId="21366" xr:uid="{35E1A66F-C5FD-4E95-9618-8615265BA9AC}"/>
    <cellStyle name="40% - Accent2 3 5 4 2 3 2" xfId="43701" xr:uid="{D22F2DEA-0F0B-442A-9CE3-AC6B1DFFE5E3}"/>
    <cellStyle name="40% - Accent2 3 5 4 2 4" xfId="34053" xr:uid="{0B7882B2-4BCB-4C04-BD13-3B2D6970C6E6}"/>
    <cellStyle name="40% - Accent2 3 5 4 3" xfId="13897" xr:uid="{202DCB16-DB16-45D9-B7FF-3AD8BF64D235}"/>
    <cellStyle name="40% - Accent2 3 5 4 3 2" xfId="23846" xr:uid="{94FBB246-F07F-4781-A051-E72614B21889}"/>
    <cellStyle name="40% - Accent2 3 5 4 3 2 2" xfId="46119" xr:uid="{8528B354-51A5-408F-8046-5DF8D8F00832}"/>
    <cellStyle name="40% - Accent2 3 5 4 3 3" xfId="36471" xr:uid="{BCD1A18F-6070-487F-8E4B-45F016714720}"/>
    <cellStyle name="40% - Accent2 3 5 4 4" xfId="18895" xr:uid="{630CC078-F696-447F-BDA9-DCDDAF0D2F06}"/>
    <cellStyle name="40% - Accent2 3 5 4 4 2" xfId="41291" xr:uid="{295E695E-458C-4A4C-9401-E7C0AED5F343}"/>
    <cellStyle name="40% - Accent2 3 5 4 5" xfId="31643" xr:uid="{0F433053-FE97-499D-9FCB-9CD1974729B9}"/>
    <cellStyle name="40% - Accent2 3 5 5" xfId="2838" xr:uid="{5E77F952-0C93-4721-B694-F4ED015116C1}"/>
    <cellStyle name="40% - Accent2 3 5 5 2" xfId="11267" xr:uid="{4E399937-D671-4AF6-BA2C-5AA58631FB35}"/>
    <cellStyle name="40% - Accent2 3 5 5 2 2" xfId="16396" xr:uid="{FCDC97E1-F5FA-47EE-BA45-46CB2A31BDEF}"/>
    <cellStyle name="40% - Accent2 3 5 5 2 2 2" xfId="26325" xr:uid="{50E167C0-604C-42A3-934E-D737C598B96C}"/>
    <cellStyle name="40% - Accent2 3 5 5 2 2 2 2" xfId="48532" xr:uid="{43D5C46D-CDFB-4A20-A5C3-267806C19C57}"/>
    <cellStyle name="40% - Accent2 3 5 5 2 2 3" xfId="38884" xr:uid="{89EBB5B5-7303-41D7-929B-9A38250FE79F}"/>
    <cellStyle name="40% - Accent2 3 5 5 2 3" xfId="21367" xr:uid="{6CAEBFA7-21E6-45E5-A7AF-B03CF9345AC4}"/>
    <cellStyle name="40% - Accent2 3 5 5 2 3 2" xfId="43702" xr:uid="{D3E8F27C-20B2-477E-BD5D-5A250D342824}"/>
    <cellStyle name="40% - Accent2 3 5 5 2 4" xfId="34054" xr:uid="{EF95A441-93C3-4BD5-81B3-09EA1AF53F48}"/>
    <cellStyle name="40% - Accent2 3 5 5 3" xfId="13898" xr:uid="{50956875-DD9B-4299-9C0C-97952218BB9A}"/>
    <cellStyle name="40% - Accent2 3 5 5 3 2" xfId="23847" xr:uid="{0F4CC1C1-0F9E-49D6-B204-B973C1DE4B51}"/>
    <cellStyle name="40% - Accent2 3 5 5 3 2 2" xfId="46120" xr:uid="{3B1C7D67-ADA6-453C-91DA-09C396AC7573}"/>
    <cellStyle name="40% - Accent2 3 5 5 3 3" xfId="36472" xr:uid="{952CD320-70FF-46DC-B897-B41C4799C588}"/>
    <cellStyle name="40% - Accent2 3 5 5 4" xfId="18896" xr:uid="{9F554E65-979C-493B-8C66-AADA4873B884}"/>
    <cellStyle name="40% - Accent2 3 5 5 4 2" xfId="41292" xr:uid="{C9D08D75-BF03-460C-BBF6-35C5D9C257CD}"/>
    <cellStyle name="40% - Accent2 3 5 5 5" xfId="31644" xr:uid="{F5C9013F-552C-4F8C-8E3C-29D2AAAB5276}"/>
    <cellStyle name="40% - Accent2 3 5 6" xfId="11260" xr:uid="{8954C0B8-2F52-46A1-B65A-60B35D27470A}"/>
    <cellStyle name="40% - Accent2 3 5 6 2" xfId="16389" xr:uid="{3E997A5F-869D-4955-89A5-6D4EE6B533C6}"/>
    <cellStyle name="40% - Accent2 3 5 6 2 2" xfId="26318" xr:uid="{111EC697-9233-47DC-BAC3-65AF34AA525B}"/>
    <cellStyle name="40% - Accent2 3 5 6 2 2 2" xfId="48525" xr:uid="{505FA456-45A1-4F2B-9ED5-45910AC6D470}"/>
    <cellStyle name="40% - Accent2 3 5 6 2 3" xfId="38877" xr:uid="{A81B8158-57CB-41A1-BAFD-06FF4F4F18FE}"/>
    <cellStyle name="40% - Accent2 3 5 6 3" xfId="21360" xr:uid="{AB7BD3C9-BC7D-424A-9B82-F25334B6BB42}"/>
    <cellStyle name="40% - Accent2 3 5 6 3 2" xfId="43695" xr:uid="{15F6CCA3-2560-41A8-BF63-ED17AD30F74F}"/>
    <cellStyle name="40% - Accent2 3 5 6 4" xfId="34047" xr:uid="{5D97A532-C68C-4E16-A7F6-D3CE98D1B8B9}"/>
    <cellStyle name="40% - Accent2 3 5 7" xfId="13891" xr:uid="{C5B2C698-1EC9-46C8-B5E7-54D398FBE2A2}"/>
    <cellStyle name="40% - Accent2 3 5 7 2" xfId="23840" xr:uid="{685347CF-3FDA-4DF8-A108-25B07CB6ECA7}"/>
    <cellStyle name="40% - Accent2 3 5 7 2 2" xfId="46113" xr:uid="{B0CDA92D-F2F8-4915-9528-EC2F7C18F4B8}"/>
    <cellStyle name="40% - Accent2 3 5 7 3" xfId="36465" xr:uid="{CFC4AB08-8A4D-4239-A5F6-EBCB1FA639C8}"/>
    <cellStyle name="40% - Accent2 3 5 8" xfId="18889" xr:uid="{44444CC9-513E-4557-B31E-2CDED3826A30}"/>
    <cellStyle name="40% - Accent2 3 5 8 2" xfId="41285" xr:uid="{ED535DA8-E743-41CF-9394-12A94F241980}"/>
    <cellStyle name="40% - Accent2 3 5 9" xfId="31637" xr:uid="{DAF2B866-03A2-4756-9CCF-9A16EF6C9525}"/>
    <cellStyle name="40% - Accent2 3 6" xfId="2839" xr:uid="{7CEA8580-23E0-4570-A011-CD2D63B826F0}"/>
    <cellStyle name="40% - Accent2 3 6 2" xfId="2840" xr:uid="{BF6A08EC-CB2C-4C92-B209-4E12481BC3CA}"/>
    <cellStyle name="40% - Accent2 3 7" xfId="2841" xr:uid="{7475A8EF-6CE6-4D85-9C3D-A4D63B336DDD}"/>
    <cellStyle name="40% - Accent2 3 7 2" xfId="2842" xr:uid="{4718885D-62FB-4F65-BBF5-2157E8CE7FA6}"/>
    <cellStyle name="40% - Accent2 3 8" xfId="2843" xr:uid="{63A666FA-366D-4DEE-9FCA-782A6E52172A}"/>
    <cellStyle name="40% - Accent2 3 9" xfId="2844" xr:uid="{B4F62254-1BDF-4ED1-B634-CD3F9B381FC5}"/>
    <cellStyle name="40% - Accent2 4" xfId="258" xr:uid="{49C251FA-4391-4406-B2E6-E5FEF02FC62D}"/>
    <cellStyle name="40% - Accent2 4 2" xfId="481" xr:uid="{F6688723-9E69-460E-B5FD-079A6F5E2278}"/>
    <cellStyle name="40% - Accent2 4 2 2" xfId="2846" xr:uid="{3570B72E-34AB-4881-B5F8-1FD8085EA600}"/>
    <cellStyle name="40% - Accent2 4 2 3" xfId="10415" xr:uid="{4F007ECB-4B64-45B5-8052-D7EA6F4D2C36}"/>
    <cellStyle name="40% - Accent2 4 2 3 2" xfId="15544" xr:uid="{E68D6153-F0B0-4C00-A7A0-2A60DCA0A045}"/>
    <cellStyle name="40% - Accent2 4 2 3 2 2" xfId="25473" xr:uid="{5AFB707F-83AA-4183-935E-8EF612DB14CC}"/>
    <cellStyle name="40% - Accent2 4 2 3 2 2 2" xfId="47680" xr:uid="{107B85D6-6597-4051-8673-D2CA5B283934}"/>
    <cellStyle name="40% - Accent2 4 2 3 2 3" xfId="38032" xr:uid="{1AFD7C45-BDF8-4CAD-8E9D-987DADD8058E}"/>
    <cellStyle name="40% - Accent2 4 2 3 3" xfId="20517" xr:uid="{5987AAEB-3148-4615-94F0-ADD2FE5655D4}"/>
    <cellStyle name="40% - Accent2 4 2 3 3 2" xfId="42852" xr:uid="{DF8EC118-9967-4063-A4D3-1E82AB13EB51}"/>
    <cellStyle name="40% - Accent2 4 2 3 4" xfId="33204" xr:uid="{D0ED861D-4CFC-4447-B95D-C32A45D4E7BA}"/>
    <cellStyle name="40% - Accent2 4 2 4" xfId="13033" xr:uid="{5ECD0861-0541-4467-86ED-49AA06052825}"/>
    <cellStyle name="40% - Accent2 4 2 4 2" xfId="22986" xr:uid="{9AED8589-E0C0-4ADC-B835-26C7F75613C8}"/>
    <cellStyle name="40% - Accent2 4 2 4 2 2" xfId="45270" xr:uid="{770FC9C4-1F4A-46FC-99FF-141F3CBB89E1}"/>
    <cellStyle name="40% - Accent2 4 2 4 3" xfId="35622" xr:uid="{8D38C50A-5A68-4EDA-B16B-7EEB0AB0721E}"/>
    <cellStyle name="40% - Accent2 4 2 5" xfId="18039" xr:uid="{E2F33D7F-041B-4A38-A904-EAA68D5562D1}"/>
    <cellStyle name="40% - Accent2 4 2 5 2" xfId="40442" xr:uid="{4B1670E1-0C23-44FD-AE74-B37CD062C0B5}"/>
    <cellStyle name="40% - Accent2 4 2 6" xfId="30796" xr:uid="{D90DA723-5417-4DF3-A51A-B6548C254C96}"/>
    <cellStyle name="40% - Accent2 4 3" xfId="2847" xr:uid="{ABAC174B-70CD-400A-BA52-8D2053F6094B}"/>
    <cellStyle name="40% - Accent2 4 4" xfId="2848" xr:uid="{B50E6CE8-5944-40A9-BBC4-2C9B08269C0C}"/>
    <cellStyle name="40% - Accent2 4 5" xfId="2845" xr:uid="{F8203C31-50B8-4586-8315-EDD3AF778A0A}"/>
    <cellStyle name="40% - Accent2 4 6" xfId="10295" xr:uid="{5BE407F4-63E3-4147-95E0-455BF79DBF6B}"/>
    <cellStyle name="40% - Accent2 4 6 2" xfId="15424" xr:uid="{8563F4A6-EC20-46A0-92CD-F46175C894E9}"/>
    <cellStyle name="40% - Accent2 4 6 2 2" xfId="25353" xr:uid="{8A956768-00BE-4461-BB84-267356E77BED}"/>
    <cellStyle name="40% - Accent2 4 6 2 2 2" xfId="47560" xr:uid="{24B01D0D-10F5-4DD4-AE8B-6EF9BF45CA64}"/>
    <cellStyle name="40% - Accent2 4 6 2 3" xfId="37912" xr:uid="{D892D955-1338-4E9E-98F5-E13CB9C531BF}"/>
    <cellStyle name="40% - Accent2 4 6 3" xfId="20397" xr:uid="{B78D6F84-7813-4B29-99D3-00628F8F451A}"/>
    <cellStyle name="40% - Accent2 4 6 3 2" xfId="42732" xr:uid="{1AEE6069-15EE-4982-B0C2-EC190A9B6B3B}"/>
    <cellStyle name="40% - Accent2 4 6 4" xfId="33084" xr:uid="{7F9E6AF1-D2C4-4D3C-B2CA-DDE7142CFBDD}"/>
    <cellStyle name="40% - Accent2 4 7" xfId="12912" xr:uid="{A679D08B-BB5B-4FA8-907C-34A2F6141AE9}"/>
    <cellStyle name="40% - Accent2 4 7 2" xfId="22865" xr:uid="{2B55E410-EC70-498E-BA4B-1110DFE07711}"/>
    <cellStyle name="40% - Accent2 4 7 2 2" xfId="45149" xr:uid="{095E7C35-70B6-4782-8B00-61746AD438CD}"/>
    <cellStyle name="40% - Accent2 4 7 3" xfId="35501" xr:uid="{3DB4BB6B-5ADD-49C2-82D9-FFD7AC341B9B}"/>
    <cellStyle name="40% - Accent2 4 8" xfId="17918" xr:uid="{CB882628-E9EF-410E-AA9D-D06061B4140A}"/>
    <cellStyle name="40% - Accent2 4 8 2" xfId="40321" xr:uid="{376B1D99-06E0-4CB0-8840-A05A977397FA}"/>
    <cellStyle name="40% - Accent2 4 9" xfId="30675" xr:uid="{A46051C9-B6C6-47D2-85E1-DE14A20D8303}"/>
    <cellStyle name="40% - Accent2 5" xfId="399" xr:uid="{07042A38-B7F1-41D9-862C-CA2D1FDCA7A1}"/>
    <cellStyle name="40% - Accent2 5 2" xfId="2850" xr:uid="{A1D027B2-AA7E-4992-A709-3F9928F0913C}"/>
    <cellStyle name="40% - Accent2 5 3" xfId="2851" xr:uid="{1A145B5C-FB14-4277-B732-E51422E47D9B}"/>
    <cellStyle name="40% - Accent2 5 4" xfId="2849" xr:uid="{0A30F2B2-9FE8-4075-A53C-8D82F1687412}"/>
    <cellStyle name="40% - Accent2 5 5" xfId="10333" xr:uid="{69A0BBCC-3E4A-4D43-B0D3-843EC0B0AF73}"/>
    <cellStyle name="40% - Accent2 5 5 2" xfId="15462" xr:uid="{AF2B43EA-9BB7-4BC9-B4D9-CE07D32681AC}"/>
    <cellStyle name="40% - Accent2 5 5 2 2" xfId="25391" xr:uid="{3C9D19D4-DEE7-4726-8661-0CA212008EC7}"/>
    <cellStyle name="40% - Accent2 5 5 2 2 2" xfId="47598" xr:uid="{66336E39-952D-4556-BB9C-72F87DBAC839}"/>
    <cellStyle name="40% - Accent2 5 5 2 3" xfId="37950" xr:uid="{08460540-B6DF-4B1E-9B59-4F7D4E0BD622}"/>
    <cellStyle name="40% - Accent2 5 5 3" xfId="20435" xr:uid="{7A763D5E-3D41-4914-ADBF-1948AE08E520}"/>
    <cellStyle name="40% - Accent2 5 5 3 2" xfId="42770" xr:uid="{365B53AD-FC50-4079-8FDB-3635511F9B33}"/>
    <cellStyle name="40% - Accent2 5 5 4" xfId="33122" xr:uid="{6CA6110E-BEC8-480B-8E7D-112BEEDB85C7}"/>
    <cellStyle name="40% - Accent2 5 6" xfId="12951" xr:uid="{9917007E-7789-4BD7-B4DC-BCD7E91B0F3F}"/>
    <cellStyle name="40% - Accent2 5 6 2" xfId="22904" xr:uid="{410F23B1-ADFC-469D-9D18-D54BA8D1D536}"/>
    <cellStyle name="40% - Accent2 5 6 2 2" xfId="45188" xr:uid="{D65F4A8A-CBA7-4495-B0BC-3B93BE203B0C}"/>
    <cellStyle name="40% - Accent2 5 6 3" xfId="35540" xr:uid="{3464220A-7FB4-4C1F-89E6-08655F062801}"/>
    <cellStyle name="40% - Accent2 5 7" xfId="17957" xr:uid="{E17089D7-C2FC-42C5-8E0E-AC281C5BE8EE}"/>
    <cellStyle name="40% - Accent2 5 7 2" xfId="40360" xr:uid="{95950A32-FA04-4D8C-A6D1-FB162BD5162F}"/>
    <cellStyle name="40% - Accent2 5 8" xfId="30714" xr:uid="{5E6BC3E0-6483-4EB1-BBE6-6D9C0A9AA97A}"/>
    <cellStyle name="40% - Accent2 6" xfId="2852" xr:uid="{7EB50C9B-5286-44E0-971B-0DA4F2539D89}"/>
    <cellStyle name="40% - Accent2 6 2" xfId="2853" xr:uid="{C0A61D8A-F2F6-4AA3-8FAA-D2F28CCC8EF4}"/>
    <cellStyle name="40% - Accent2 6 2 2" xfId="2854" xr:uid="{841BD274-2680-4912-A330-F014FB3F27D1}"/>
    <cellStyle name="40% - Accent2 6 2 2 2" xfId="2855" xr:uid="{2724ECDE-EC43-4A12-BD32-23BFF9F4DA60}"/>
    <cellStyle name="40% - Accent2 6 2 2 2 2" xfId="2856" xr:uid="{E9181B27-1C25-4A00-8896-3F6A422142D9}"/>
    <cellStyle name="40% - Accent2 6 2 2 3" xfId="2857" xr:uid="{69EC6204-F025-4FA5-B371-2F2EC679D6B9}"/>
    <cellStyle name="40% - Accent2 6 2 2 3 2" xfId="2858" xr:uid="{9B198E17-7E99-4839-998B-454577FF7983}"/>
    <cellStyle name="40% - Accent2 6 2 2 4" xfId="2859" xr:uid="{04A6D2C8-FD91-415C-9833-54F9BBCDBA9A}"/>
    <cellStyle name="40% - Accent2 6 2 3" xfId="2860" xr:uid="{26CE1A7F-2C18-4D2F-90C5-41C0A4ED5D9F}"/>
    <cellStyle name="40% - Accent2 6 2 3 2" xfId="2861" xr:uid="{7124F7FD-143B-4654-BA0F-3F126822E59E}"/>
    <cellStyle name="40% - Accent2 6 2 4" xfId="2862" xr:uid="{A33972D7-97D0-412E-ABCA-1E6DCC8D5B5A}"/>
    <cellStyle name="40% - Accent2 6 2 4 2" xfId="2863" xr:uid="{B669B734-D9D4-46FF-86A5-C7E07624790A}"/>
    <cellStyle name="40% - Accent2 6 2 5" xfId="2864" xr:uid="{E652DFDF-C644-4390-BA20-2B71517A941E}"/>
    <cellStyle name="40% - Accent2 6 3" xfId="2865" xr:uid="{7578960D-9D94-47C5-AA13-75D068E778A2}"/>
    <cellStyle name="40% - Accent2 6 3 2" xfId="2866" xr:uid="{B8DE3F30-33C3-4631-AE1B-F036716F0F24}"/>
    <cellStyle name="40% - Accent2 6 3 2 2" xfId="2867" xr:uid="{7E6CC300-4EAB-4356-96E0-30ABFE58EECC}"/>
    <cellStyle name="40% - Accent2 6 3 3" xfId="2868" xr:uid="{28ADB82F-9C37-42E1-AF5C-B84E49AAD362}"/>
    <cellStyle name="40% - Accent2 6 3 3 2" xfId="2869" xr:uid="{4FC2D466-DEC6-42A2-816D-E67BC02F6750}"/>
    <cellStyle name="40% - Accent2 6 3 4" xfId="2870" xr:uid="{F95ECECF-E498-444B-BEF4-26BD0465CACD}"/>
    <cellStyle name="40% - Accent2 6 4" xfId="2871" xr:uid="{CC299D0D-D018-420B-8F0E-EC73100B7EAD}"/>
    <cellStyle name="40% - Accent2 6 4 2" xfId="2872" xr:uid="{CF12D9F8-7A32-4234-AE4F-04DBC8DB8CA1}"/>
    <cellStyle name="40% - Accent2 6 5" xfId="2873" xr:uid="{2ED2529E-D994-4820-BCF1-7F682D0C76A6}"/>
    <cellStyle name="40% - Accent2 6 5 2" xfId="2874" xr:uid="{BC2256AD-A4DE-46E9-B757-34B718F5463A}"/>
    <cellStyle name="40% - Accent2 6 6" xfId="2875" xr:uid="{2B090CA9-34CE-4C06-A1BB-1E3943BFBFCD}"/>
    <cellStyle name="40% - Accent2 7" xfId="2876" xr:uid="{4F4D125C-4EB0-4D8B-A51C-FB86C3D3A861}"/>
    <cellStyle name="40% - Accent2 7 2" xfId="2877" xr:uid="{E03CA440-A857-4788-B520-6C5680FB41CC}"/>
    <cellStyle name="40% - Accent2 7 2 2" xfId="11269" xr:uid="{044CCA00-26ED-4010-830D-D7C84B45FB17}"/>
    <cellStyle name="40% - Accent2 7 2 2 2" xfId="16398" xr:uid="{40B27B89-184B-4EE0-A562-6638422A60BD}"/>
    <cellStyle name="40% - Accent2 7 2 2 2 2" xfId="26327" xr:uid="{B0032954-2011-43CE-80AF-0F67504DEFF9}"/>
    <cellStyle name="40% - Accent2 7 2 2 2 2 2" xfId="48534" xr:uid="{A138696D-F6C6-4A8E-8CA3-CA6179CA8C32}"/>
    <cellStyle name="40% - Accent2 7 2 2 2 3" xfId="38886" xr:uid="{3EE6BE9A-F449-4A5C-AA32-5B7D92F79D78}"/>
    <cellStyle name="40% - Accent2 7 2 2 3" xfId="21369" xr:uid="{36B96F5E-A669-474E-A2EB-E42254C086CE}"/>
    <cellStyle name="40% - Accent2 7 2 2 3 2" xfId="43704" xr:uid="{74B923DF-132B-4286-8C08-CE4B2C09D3AC}"/>
    <cellStyle name="40% - Accent2 7 2 2 4" xfId="34056" xr:uid="{960909EC-9380-4EC5-92B9-179098D6E156}"/>
    <cellStyle name="40% - Accent2 7 2 3" xfId="13900" xr:uid="{8A1C7618-607D-4325-B257-E43E8ECF4508}"/>
    <cellStyle name="40% - Accent2 7 2 3 2" xfId="23849" xr:uid="{ECA4AE0D-F526-4162-A8E6-0D7072972B39}"/>
    <cellStyle name="40% - Accent2 7 2 3 2 2" xfId="46122" xr:uid="{FDA07864-C29F-4FD5-A189-0550F5EF40F1}"/>
    <cellStyle name="40% - Accent2 7 2 3 3" xfId="36474" xr:uid="{2BA1E5A7-AE08-44FB-ACFC-AAB548867B37}"/>
    <cellStyle name="40% - Accent2 7 2 4" xfId="18898" xr:uid="{C2BF3D71-CCBA-4E50-84A8-7B945DC8CB3D}"/>
    <cellStyle name="40% - Accent2 7 2 4 2" xfId="41294" xr:uid="{8085F46D-F546-4E4B-9453-C7DD7D4CEDBF}"/>
    <cellStyle name="40% - Accent2 7 2 5" xfId="31646" xr:uid="{B77EF1AD-824C-4FFB-886F-7432432C89DA}"/>
    <cellStyle name="40% - Accent2 7 3" xfId="2878" xr:uid="{485318CC-26D6-447B-A3FC-550A997523F6}"/>
    <cellStyle name="40% - Accent2 7 3 2" xfId="11270" xr:uid="{740F5A13-A59D-4618-8B9D-8D9558AD2A6A}"/>
    <cellStyle name="40% - Accent2 7 3 2 2" xfId="16399" xr:uid="{316771D8-3868-4BF3-BB62-8879DFBE1890}"/>
    <cellStyle name="40% - Accent2 7 3 2 2 2" xfId="26328" xr:uid="{D0E9E47B-32DB-4E52-9BFD-3636B9041283}"/>
    <cellStyle name="40% - Accent2 7 3 2 2 2 2" xfId="48535" xr:uid="{7568C35F-55D9-4EEF-8909-7DD6B09D4622}"/>
    <cellStyle name="40% - Accent2 7 3 2 2 3" xfId="38887" xr:uid="{A7AF986A-BB3B-4EA2-969D-4CD8649DFCE6}"/>
    <cellStyle name="40% - Accent2 7 3 2 3" xfId="21370" xr:uid="{A71004DA-38D2-4662-BC06-1CE14999B7AD}"/>
    <cellStyle name="40% - Accent2 7 3 2 3 2" xfId="43705" xr:uid="{6718BD1C-75F2-4BE3-8EF5-FBB35085B80D}"/>
    <cellStyle name="40% - Accent2 7 3 2 4" xfId="34057" xr:uid="{A952C6D4-0A0B-4B12-9A30-C74E6AA838CC}"/>
    <cellStyle name="40% - Accent2 7 3 3" xfId="13901" xr:uid="{6BBE1903-23A0-492E-B5E2-E5E2FC88A294}"/>
    <cellStyle name="40% - Accent2 7 3 3 2" xfId="23850" xr:uid="{29A3A89A-776B-4CF1-804E-70F6241D247A}"/>
    <cellStyle name="40% - Accent2 7 3 3 2 2" xfId="46123" xr:uid="{A8A9521F-B20E-4915-8A0A-1871A69C2FC1}"/>
    <cellStyle name="40% - Accent2 7 3 3 3" xfId="36475" xr:uid="{29036CA3-C5BF-4768-B047-218B6004566C}"/>
    <cellStyle name="40% - Accent2 7 3 4" xfId="18899" xr:uid="{738B734F-2FE3-4F09-A987-9F93E60BE602}"/>
    <cellStyle name="40% - Accent2 7 3 4 2" xfId="41295" xr:uid="{8AA4D87C-BEFE-4853-9BCD-ED2E802F1D18}"/>
    <cellStyle name="40% - Accent2 7 3 5" xfId="31647" xr:uid="{58CFB1A9-49F0-4BE5-86A5-56FCA7FF56EA}"/>
    <cellStyle name="40% - Accent2 7 4" xfId="2879" xr:uid="{DD5C801D-A04B-46C7-9AD8-84D4D577938A}"/>
    <cellStyle name="40% - Accent2 7 4 2" xfId="11271" xr:uid="{AA4D4FFA-C96A-4884-A9CF-A5F2451471D6}"/>
    <cellStyle name="40% - Accent2 7 4 2 2" xfId="16400" xr:uid="{A857270F-66A6-41F9-8154-2666F552E839}"/>
    <cellStyle name="40% - Accent2 7 4 2 2 2" xfId="26329" xr:uid="{7B4C54EC-EB62-4A0B-B4FB-F791BC4F4DC6}"/>
    <cellStyle name="40% - Accent2 7 4 2 2 2 2" xfId="48536" xr:uid="{678AC775-3444-4BBC-8923-D46C09955C8E}"/>
    <cellStyle name="40% - Accent2 7 4 2 2 3" xfId="38888" xr:uid="{2D68CE50-E4C3-4E87-AADC-8BA69597D62E}"/>
    <cellStyle name="40% - Accent2 7 4 2 3" xfId="21371" xr:uid="{BC3D255B-F8DE-4DBA-BB54-6E41E7CE19EB}"/>
    <cellStyle name="40% - Accent2 7 4 2 3 2" xfId="43706" xr:uid="{12D98C6C-13DB-4186-ABE5-8B4E2E2A9AC7}"/>
    <cellStyle name="40% - Accent2 7 4 2 4" xfId="34058" xr:uid="{1A30CE08-0605-4058-8AB6-4B682847520A}"/>
    <cellStyle name="40% - Accent2 7 4 3" xfId="13902" xr:uid="{4F788A8E-7705-4D3C-88C3-85B072699327}"/>
    <cellStyle name="40% - Accent2 7 4 3 2" xfId="23851" xr:uid="{0208F7B4-2A33-43BA-8E1C-987CAA7D2797}"/>
    <cellStyle name="40% - Accent2 7 4 3 2 2" xfId="46124" xr:uid="{30E741B6-281D-4002-AAC6-52FE218CFEC3}"/>
    <cellStyle name="40% - Accent2 7 4 3 3" xfId="36476" xr:uid="{61F180EE-50F3-4C84-B91D-F6CA4613122C}"/>
    <cellStyle name="40% - Accent2 7 4 4" xfId="18900" xr:uid="{A5CB9DC7-BA4A-45D1-8FFF-1339E0F898EC}"/>
    <cellStyle name="40% - Accent2 7 4 4 2" xfId="41296" xr:uid="{35047F4D-983A-4B84-903E-DE1EBB2F44E5}"/>
    <cellStyle name="40% - Accent2 7 4 5" xfId="31648" xr:uid="{A50E5179-F603-4A48-B920-920582EF8B5D}"/>
    <cellStyle name="40% - Accent2 7 5" xfId="11268" xr:uid="{0759FACB-C693-4300-A77D-F14365B77240}"/>
    <cellStyle name="40% - Accent2 7 5 2" xfId="16397" xr:uid="{56085A07-062D-44D8-9A99-238F9C9D5198}"/>
    <cellStyle name="40% - Accent2 7 5 2 2" xfId="26326" xr:uid="{B3EBFB9B-D0D6-455B-AFC5-4B61482C13C1}"/>
    <cellStyle name="40% - Accent2 7 5 2 2 2" xfId="48533" xr:uid="{3BAB463D-FEAB-43EE-AD31-B92137E50B77}"/>
    <cellStyle name="40% - Accent2 7 5 2 3" xfId="38885" xr:uid="{68D10E57-8F0C-4777-B3C4-EC1F97251E3D}"/>
    <cellStyle name="40% - Accent2 7 5 3" xfId="21368" xr:uid="{C3E20744-EC94-459D-8784-C2038866ED94}"/>
    <cellStyle name="40% - Accent2 7 5 3 2" xfId="43703" xr:uid="{BA412E39-A1A5-4CC3-9415-737310D4DDE3}"/>
    <cellStyle name="40% - Accent2 7 5 4" xfId="34055" xr:uid="{BCF66DEB-F04A-4CA8-8A81-0B329845AB8E}"/>
    <cellStyle name="40% - Accent2 7 6" xfId="13899" xr:uid="{4FBEF0D1-A92F-4B61-ADDA-3AED302141A8}"/>
    <cellStyle name="40% - Accent2 7 6 2" xfId="23848" xr:uid="{30081C5E-BE55-42CE-B0AA-C22DF47BBC09}"/>
    <cellStyle name="40% - Accent2 7 6 2 2" xfId="46121" xr:uid="{72838870-BC36-4C85-8D59-E94FA6A780B4}"/>
    <cellStyle name="40% - Accent2 7 6 3" xfId="36473" xr:uid="{365CDDD3-D307-4BA0-AF17-F00EEBBF4887}"/>
    <cellStyle name="40% - Accent2 7 7" xfId="18897" xr:uid="{8B551EA5-9472-4C6C-8D14-C18F6B8885C3}"/>
    <cellStyle name="40% - Accent2 7 7 2" xfId="41293" xr:uid="{2B472FC7-5F13-45CC-9FE2-E6149F8468EE}"/>
    <cellStyle name="40% - Accent2 7 8" xfId="31645" xr:uid="{326A57D0-1D15-4DFF-A660-A3552661B916}"/>
    <cellStyle name="40% - Accent2 8" xfId="2880" xr:uid="{04CE3BAD-466F-45AD-AB6B-32CC36A2BFDC}"/>
    <cellStyle name="40% - Accent2 8 2" xfId="2881" xr:uid="{EC22CD67-2551-41E0-8C9F-C20407634593}"/>
    <cellStyle name="40% - Accent2 8 2 2" xfId="11273" xr:uid="{2A62BF82-C2A6-4E19-B1B2-66125CC13589}"/>
    <cellStyle name="40% - Accent2 8 2 2 2" xfId="16402" xr:uid="{DFF65244-5A3A-49FD-8462-C7FD9C6178C5}"/>
    <cellStyle name="40% - Accent2 8 2 2 2 2" xfId="26331" xr:uid="{75DA58FB-DEA9-4DD1-9EF3-DDB56C3C1E3D}"/>
    <cellStyle name="40% - Accent2 8 2 2 2 2 2" xfId="48538" xr:uid="{9BEB4EDB-EDCF-446A-A8D8-407B8AB2804D}"/>
    <cellStyle name="40% - Accent2 8 2 2 2 3" xfId="38890" xr:uid="{BAC8A66E-B603-4883-B4A4-073ABFFCB0EA}"/>
    <cellStyle name="40% - Accent2 8 2 2 3" xfId="21373" xr:uid="{5CD33B4D-AF01-4861-AECB-A16D4965D895}"/>
    <cellStyle name="40% - Accent2 8 2 2 3 2" xfId="43708" xr:uid="{3AF7BB44-D4C3-493F-9B0D-BE9778B0A337}"/>
    <cellStyle name="40% - Accent2 8 2 2 4" xfId="34060" xr:uid="{72BEF5A9-F540-4D95-B852-ABF2C7CB92D0}"/>
    <cellStyle name="40% - Accent2 8 2 3" xfId="13904" xr:uid="{9AA3A3D8-429D-4ADC-BC58-DC7859592D1A}"/>
    <cellStyle name="40% - Accent2 8 2 3 2" xfId="23853" xr:uid="{16BB7BC9-9E4F-4496-AC65-1187929F2A81}"/>
    <cellStyle name="40% - Accent2 8 2 3 2 2" xfId="46126" xr:uid="{444F1BC2-1277-4DF0-BCE5-780BB442B324}"/>
    <cellStyle name="40% - Accent2 8 2 3 3" xfId="36478" xr:uid="{2A06A881-4EEB-4630-B1D6-89B2FD5CF3B1}"/>
    <cellStyle name="40% - Accent2 8 2 4" xfId="18902" xr:uid="{1C172F4B-55AB-4D5D-BA34-13A984873E87}"/>
    <cellStyle name="40% - Accent2 8 2 4 2" xfId="41298" xr:uid="{0C8A34C6-7198-437B-8B6A-11338DF50773}"/>
    <cellStyle name="40% - Accent2 8 2 5" xfId="31650" xr:uid="{A6E8D2B7-123D-48D3-974C-6A26F70A39A4}"/>
    <cellStyle name="40% - Accent2 8 3" xfId="2882" xr:uid="{3303A0B4-AAB9-49BC-B287-B6B0776620BF}"/>
    <cellStyle name="40% - Accent2 8 3 2" xfId="11274" xr:uid="{FADD3748-D3E2-4592-BAFC-7405BDB2975A}"/>
    <cellStyle name="40% - Accent2 8 3 2 2" xfId="16403" xr:uid="{8246B0C3-4B27-438B-8F1B-0B4FC65047B3}"/>
    <cellStyle name="40% - Accent2 8 3 2 2 2" xfId="26332" xr:uid="{182F3B7B-5801-4AE8-9761-8CC9F971AC62}"/>
    <cellStyle name="40% - Accent2 8 3 2 2 2 2" xfId="48539" xr:uid="{224FC3CA-A6D8-4C97-9C47-CCF2F97547E5}"/>
    <cellStyle name="40% - Accent2 8 3 2 2 3" xfId="38891" xr:uid="{F9187267-97CF-437E-AE31-8F16D2D73686}"/>
    <cellStyle name="40% - Accent2 8 3 2 3" xfId="21374" xr:uid="{85B76016-E63B-4BAB-BEFF-8C084FA73334}"/>
    <cellStyle name="40% - Accent2 8 3 2 3 2" xfId="43709" xr:uid="{461ED34E-20A6-4F00-A869-D809B2E4A592}"/>
    <cellStyle name="40% - Accent2 8 3 2 4" xfId="34061" xr:uid="{DD13F290-537C-4D8B-8177-6E6D119E88D1}"/>
    <cellStyle name="40% - Accent2 8 3 3" xfId="13905" xr:uid="{1E5DDA7F-CE5F-4567-B404-F8CC6832FA8B}"/>
    <cellStyle name="40% - Accent2 8 3 3 2" xfId="23854" xr:uid="{BE12B1FA-1BF0-42C4-B8F6-DFB07BFE615C}"/>
    <cellStyle name="40% - Accent2 8 3 3 2 2" xfId="46127" xr:uid="{FE85B024-07DF-453C-8944-D4128F0B51EB}"/>
    <cellStyle name="40% - Accent2 8 3 3 3" xfId="36479" xr:uid="{FFD294D7-2EF8-406C-B945-F823EFE55B07}"/>
    <cellStyle name="40% - Accent2 8 3 4" xfId="18903" xr:uid="{E75CA716-2058-4F25-B437-C0BEABF85973}"/>
    <cellStyle name="40% - Accent2 8 3 4 2" xfId="41299" xr:uid="{9604AD20-1747-49A4-B9FA-434B0C060C1C}"/>
    <cellStyle name="40% - Accent2 8 3 5" xfId="31651" xr:uid="{7C6DE267-508A-4A78-B395-C8F59629CB0F}"/>
    <cellStyle name="40% - Accent2 8 4" xfId="2883" xr:uid="{707FC4B9-DA70-4A7D-A771-ED04DEDDB205}"/>
    <cellStyle name="40% - Accent2 8 4 2" xfId="11275" xr:uid="{A1665C65-DF90-4D08-8A18-611B20B7582A}"/>
    <cellStyle name="40% - Accent2 8 4 2 2" xfId="16404" xr:uid="{838BAB3C-8F9C-4D1E-BF08-A4C5F7806717}"/>
    <cellStyle name="40% - Accent2 8 4 2 2 2" xfId="26333" xr:uid="{2E3AF4C5-AEB3-4036-A55A-53FF803DACAD}"/>
    <cellStyle name="40% - Accent2 8 4 2 2 2 2" xfId="48540" xr:uid="{6367F733-AC0D-49C4-82CA-16743B03FA94}"/>
    <cellStyle name="40% - Accent2 8 4 2 2 3" xfId="38892" xr:uid="{166F9156-D791-44B1-B802-42BAE9910AAA}"/>
    <cellStyle name="40% - Accent2 8 4 2 3" xfId="21375" xr:uid="{E0A83CED-5B60-4847-8D06-0CEF5DCC5302}"/>
    <cellStyle name="40% - Accent2 8 4 2 3 2" xfId="43710" xr:uid="{C53B95BF-7EA2-4A23-9034-4556EEBE4789}"/>
    <cellStyle name="40% - Accent2 8 4 2 4" xfId="34062" xr:uid="{B5EE6E23-64A2-4DB4-B357-0F8A3F956022}"/>
    <cellStyle name="40% - Accent2 8 4 3" xfId="13906" xr:uid="{0E098FE5-62F4-4F79-97E9-97B6DD5ACDEA}"/>
    <cellStyle name="40% - Accent2 8 4 3 2" xfId="23855" xr:uid="{DEAB0AA2-19D7-4118-A279-323DCDB741F1}"/>
    <cellStyle name="40% - Accent2 8 4 3 2 2" xfId="46128" xr:uid="{F849FE60-C188-4401-B6CE-93CBBF3EF479}"/>
    <cellStyle name="40% - Accent2 8 4 3 3" xfId="36480" xr:uid="{D8820306-169F-4718-80B7-78D248781F07}"/>
    <cellStyle name="40% - Accent2 8 4 4" xfId="18904" xr:uid="{3A9FF28C-D719-4D91-9E04-FB4A6F3E412D}"/>
    <cellStyle name="40% - Accent2 8 4 4 2" xfId="41300" xr:uid="{31532949-6F80-4E14-9DB4-06B06C1E5CD0}"/>
    <cellStyle name="40% - Accent2 8 4 5" xfId="31652" xr:uid="{F7D3A22C-A0FA-4540-826C-F5C646D96242}"/>
    <cellStyle name="40% - Accent2 8 5" xfId="11272" xr:uid="{819046FA-B5FA-4358-9621-B9564A22815C}"/>
    <cellStyle name="40% - Accent2 8 5 2" xfId="16401" xr:uid="{BFCF001E-E773-44D4-9116-B8BD9468B191}"/>
    <cellStyle name="40% - Accent2 8 5 2 2" xfId="26330" xr:uid="{8AC2E997-4C0E-48AF-9567-1DEC3C3D5D6F}"/>
    <cellStyle name="40% - Accent2 8 5 2 2 2" xfId="48537" xr:uid="{6CDE3655-46B6-4BAA-BB4A-34C441466B4B}"/>
    <cellStyle name="40% - Accent2 8 5 2 3" xfId="38889" xr:uid="{C1D06DA0-62BA-40EF-941C-DE24655635B0}"/>
    <cellStyle name="40% - Accent2 8 5 3" xfId="21372" xr:uid="{BAB6F30C-6CA7-4D46-97CA-FC1B8F0B7984}"/>
    <cellStyle name="40% - Accent2 8 5 3 2" xfId="43707" xr:uid="{F9A9784D-1DF4-413A-B67C-6B375A457E6F}"/>
    <cellStyle name="40% - Accent2 8 5 4" xfId="34059" xr:uid="{1CA2F0C3-36F5-494D-B20E-BC502FBA5E74}"/>
    <cellStyle name="40% - Accent2 8 6" xfId="13903" xr:uid="{1D933371-D0E5-48A6-8A86-E656DDBEAC63}"/>
    <cellStyle name="40% - Accent2 8 6 2" xfId="23852" xr:uid="{BA3468A3-8CAF-4352-9176-538F24D80962}"/>
    <cellStyle name="40% - Accent2 8 6 2 2" xfId="46125" xr:uid="{D595D71D-D602-4E3A-87B6-1589D698EEBE}"/>
    <cellStyle name="40% - Accent2 8 6 3" xfId="36477" xr:uid="{F08693F3-D3C7-40F8-8506-B0F273381C58}"/>
    <cellStyle name="40% - Accent2 8 7" xfId="18901" xr:uid="{7E3DD87F-0D5C-48BA-9CDF-FFEFD6F492F4}"/>
    <cellStyle name="40% - Accent2 8 7 2" xfId="41297" xr:uid="{A53C00E5-DF0B-4DD2-BDBB-60136D2B002B}"/>
    <cellStyle name="40% - Accent2 8 8" xfId="31649" xr:uid="{C23B5A13-6758-4546-BF16-C25CBE735098}"/>
    <cellStyle name="40% - Accent2 9" xfId="2884" xr:uid="{308B8290-2D53-40AC-9910-88F4BD4E7F53}"/>
    <cellStyle name="40% - Accent2 9 2" xfId="2885" xr:uid="{C2DAD8B0-9CF0-4C0D-BB1B-8E462B7449A6}"/>
    <cellStyle name="40% - Accent2 9 2 2" xfId="11277" xr:uid="{6EEA3B57-A0DC-4E6D-9F48-0A553CCCBC9A}"/>
    <cellStyle name="40% - Accent2 9 2 2 2" xfId="16406" xr:uid="{B29B2FEC-5287-4841-85A0-E1A694E60CAF}"/>
    <cellStyle name="40% - Accent2 9 2 2 2 2" xfId="26335" xr:uid="{2AACC3E4-29A4-4DE7-B3C0-4680DE2FFF63}"/>
    <cellStyle name="40% - Accent2 9 2 2 2 2 2" xfId="48542" xr:uid="{AD72D9CF-FFDE-4A88-83A2-15F76AE1302D}"/>
    <cellStyle name="40% - Accent2 9 2 2 2 3" xfId="38894" xr:uid="{C7415A51-2D9E-479B-8202-1C5450129492}"/>
    <cellStyle name="40% - Accent2 9 2 2 3" xfId="21377" xr:uid="{BCD8F272-A223-458E-B37D-AB1CB8970A54}"/>
    <cellStyle name="40% - Accent2 9 2 2 3 2" xfId="43712" xr:uid="{BCD3FE7A-83CF-48F1-B681-A9F64F450AFF}"/>
    <cellStyle name="40% - Accent2 9 2 2 4" xfId="34064" xr:uid="{E6587CB8-B07B-4B54-9015-A095A29B18E1}"/>
    <cellStyle name="40% - Accent2 9 2 3" xfId="13908" xr:uid="{C813D6E3-50D0-4AE8-AC29-C5B2C7C04092}"/>
    <cellStyle name="40% - Accent2 9 2 3 2" xfId="23857" xr:uid="{011FDABC-FCD7-49EF-8243-017E0F74DE7A}"/>
    <cellStyle name="40% - Accent2 9 2 3 2 2" xfId="46130" xr:uid="{3D3EDB11-0B16-414A-B3CD-DBB6A30FC15E}"/>
    <cellStyle name="40% - Accent2 9 2 3 3" xfId="36482" xr:uid="{30DBE739-7FA5-4F58-B371-F40A15BAB2B2}"/>
    <cellStyle name="40% - Accent2 9 2 4" xfId="18906" xr:uid="{B61A0985-D10F-42F9-9CE7-75C7CCF849AC}"/>
    <cellStyle name="40% - Accent2 9 2 4 2" xfId="41302" xr:uid="{DCB96EFE-C1D3-4BBF-9EB9-C5C27853D430}"/>
    <cellStyle name="40% - Accent2 9 2 5" xfId="31654" xr:uid="{0D345E0B-7A0E-473B-9365-3AC90F2E6D53}"/>
    <cellStyle name="40% - Accent2 9 3" xfId="2886" xr:uid="{B279BD15-DA71-40DE-BE2F-3C419EFAE623}"/>
    <cellStyle name="40% - Accent2 9 3 2" xfId="11278" xr:uid="{8BB44AA7-9FA8-4327-B3C5-91D68D57C43A}"/>
    <cellStyle name="40% - Accent2 9 3 2 2" xfId="16407" xr:uid="{8B649453-F173-4C86-8026-E60BFAF2D4B4}"/>
    <cellStyle name="40% - Accent2 9 3 2 2 2" xfId="26336" xr:uid="{4DCC889A-6763-48E0-880A-A0E462B5E15C}"/>
    <cellStyle name="40% - Accent2 9 3 2 2 2 2" xfId="48543" xr:uid="{4731A93F-E1DC-4DCA-ADB4-7CD1D00358F9}"/>
    <cellStyle name="40% - Accent2 9 3 2 2 3" xfId="38895" xr:uid="{34F2E67F-2E21-4FF0-BCE0-6BA108FEB9B7}"/>
    <cellStyle name="40% - Accent2 9 3 2 3" xfId="21378" xr:uid="{075FE418-6BFE-4FE1-A581-513F5C1093D7}"/>
    <cellStyle name="40% - Accent2 9 3 2 3 2" xfId="43713" xr:uid="{BA4BECD9-4D44-4AF2-9C98-0F2EB6BEF8D3}"/>
    <cellStyle name="40% - Accent2 9 3 2 4" xfId="34065" xr:uid="{B49FFA25-DFB5-40FD-805E-4CF3167AFBF9}"/>
    <cellStyle name="40% - Accent2 9 3 3" xfId="13909" xr:uid="{9DD897AD-A459-4BEE-9F98-4E7D17215303}"/>
    <cellStyle name="40% - Accent2 9 3 3 2" xfId="23858" xr:uid="{6D168B1C-5EE0-4558-91D1-23CFC6F44AB8}"/>
    <cellStyle name="40% - Accent2 9 3 3 2 2" xfId="46131" xr:uid="{4561E7F8-30D6-4224-B2F7-F5E5C64F219B}"/>
    <cellStyle name="40% - Accent2 9 3 3 3" xfId="36483" xr:uid="{4456FE8E-A3E3-43B6-85FE-0AE23FCFDA4A}"/>
    <cellStyle name="40% - Accent2 9 3 4" xfId="18907" xr:uid="{3E15D5F4-593C-42F8-BAE5-F538F446EE0C}"/>
    <cellStyle name="40% - Accent2 9 3 4 2" xfId="41303" xr:uid="{4C4B7036-F533-4C81-97C9-D5EEC743F98D}"/>
    <cellStyle name="40% - Accent2 9 3 5" xfId="31655" xr:uid="{971731F1-AEBA-4799-BC2E-43FB8D7B79BC}"/>
    <cellStyle name="40% - Accent2 9 4" xfId="2887" xr:uid="{C1826C2C-9338-4388-9D81-91CC09F750D0}"/>
    <cellStyle name="40% - Accent2 9 4 2" xfId="11279" xr:uid="{9ED40C0C-3111-4485-95C8-E761D85FFF32}"/>
    <cellStyle name="40% - Accent2 9 4 2 2" xfId="16408" xr:uid="{261BD0E0-C25B-4016-8CE9-455040E81494}"/>
    <cellStyle name="40% - Accent2 9 4 2 2 2" xfId="26337" xr:uid="{0931BC45-21DD-4B57-91DA-FD999A5CEDBA}"/>
    <cellStyle name="40% - Accent2 9 4 2 2 2 2" xfId="48544" xr:uid="{D0FC726E-A96B-4363-B148-2284EB536ECC}"/>
    <cellStyle name="40% - Accent2 9 4 2 2 3" xfId="38896" xr:uid="{2481AB99-F169-4DB7-AA17-FCEE2B3D3C23}"/>
    <cellStyle name="40% - Accent2 9 4 2 3" xfId="21379" xr:uid="{21AEB50F-F601-40CC-809C-79948737DE2E}"/>
    <cellStyle name="40% - Accent2 9 4 2 3 2" xfId="43714" xr:uid="{211BF43B-FDB6-4B4A-9E36-506CE4EBA11A}"/>
    <cellStyle name="40% - Accent2 9 4 2 4" xfId="34066" xr:uid="{828A51F9-D36E-46E8-868B-FF870101DC1F}"/>
    <cellStyle name="40% - Accent2 9 4 3" xfId="13910" xr:uid="{AE7AE852-8AF8-47D4-BF1E-F5A0581D9B44}"/>
    <cellStyle name="40% - Accent2 9 4 3 2" xfId="23859" xr:uid="{1BB40ECE-D9D7-466F-AFA3-8294CE43EE79}"/>
    <cellStyle name="40% - Accent2 9 4 3 2 2" xfId="46132" xr:uid="{8777CF69-C3FB-441E-B3B4-A9893F08EB20}"/>
    <cellStyle name="40% - Accent2 9 4 3 3" xfId="36484" xr:uid="{0DD3F22F-832C-489F-8A7A-856C9B336F70}"/>
    <cellStyle name="40% - Accent2 9 4 4" xfId="18908" xr:uid="{7A47D24E-FB10-4D8F-B29C-232C09EB2C8D}"/>
    <cellStyle name="40% - Accent2 9 4 4 2" xfId="41304" xr:uid="{F6D1F61E-4CA4-4273-B00D-938047FA6143}"/>
    <cellStyle name="40% - Accent2 9 4 5" xfId="31656" xr:uid="{7BC804D7-A6FB-460A-A4FF-F7CFCD17091F}"/>
    <cellStyle name="40% - Accent2 9 5" xfId="11276" xr:uid="{8F4FD741-B552-41BD-9220-11E3A54EF732}"/>
    <cellStyle name="40% - Accent2 9 5 2" xfId="16405" xr:uid="{D3F9DB2B-9C71-427C-AE2F-28AF1C6509C2}"/>
    <cellStyle name="40% - Accent2 9 5 2 2" xfId="26334" xr:uid="{80A89C74-8080-450E-A2CD-3C9FC7E4C837}"/>
    <cellStyle name="40% - Accent2 9 5 2 2 2" xfId="48541" xr:uid="{C508E4FC-4A88-492F-A78F-0F40EF1D8CEB}"/>
    <cellStyle name="40% - Accent2 9 5 2 3" xfId="38893" xr:uid="{60732F33-D203-418A-85D3-BD2F9A84F290}"/>
    <cellStyle name="40% - Accent2 9 5 3" xfId="21376" xr:uid="{1A10496E-BE2C-4946-91A4-3D9C8A993E3F}"/>
    <cellStyle name="40% - Accent2 9 5 3 2" xfId="43711" xr:uid="{C870AB1C-4CCC-4263-984E-750E7648A421}"/>
    <cellStyle name="40% - Accent2 9 5 4" xfId="34063" xr:uid="{26CB0787-42AE-4183-91CD-30D5EE1AFEDB}"/>
    <cellStyle name="40% - Accent2 9 6" xfId="13907" xr:uid="{F83E8E6F-D24B-4AC6-BD9B-187AC788A183}"/>
    <cellStyle name="40% - Accent2 9 6 2" xfId="23856" xr:uid="{0D73C925-86DB-4C48-859D-6131CF9A1A0E}"/>
    <cellStyle name="40% - Accent2 9 6 2 2" xfId="46129" xr:uid="{7ED75D79-7502-46C8-B2D0-FBF0531D2F4E}"/>
    <cellStyle name="40% - Accent2 9 6 3" xfId="36481" xr:uid="{145AB120-3CD2-4ED0-95E6-96499FD1BE3D}"/>
    <cellStyle name="40% - Accent2 9 7" xfId="18905" xr:uid="{6857527C-FD97-4526-948F-9DE7491C4935}"/>
    <cellStyle name="40% - Accent2 9 7 2" xfId="41301" xr:uid="{F8230B05-E3EB-44E9-9075-CF9CC8A904D1}"/>
    <cellStyle name="40% - Accent2 9 8" xfId="31653" xr:uid="{0A4DEAAD-5343-4557-9CC8-CEB8B8FA8476}"/>
    <cellStyle name="40% - Accent3" xfId="38" builtinId="39" customBuiltin="1"/>
    <cellStyle name="40% - Accent3 10" xfId="2888" xr:uid="{B05F6E5C-2F1F-45C7-BBDB-21DB844EEB21}"/>
    <cellStyle name="40% - Accent3 10 2" xfId="2889" xr:uid="{1275EC3A-0AA9-4B17-B2EA-4286BCFBED7E}"/>
    <cellStyle name="40% - Accent3 10 2 2" xfId="11281" xr:uid="{48CF86BD-5F2D-4178-B9CA-CEC726965ED9}"/>
    <cellStyle name="40% - Accent3 10 2 2 2" xfId="16410" xr:uid="{37EA56AF-A103-44CE-BBD1-4001877A98F9}"/>
    <cellStyle name="40% - Accent3 10 2 2 2 2" xfId="26339" xr:uid="{AD1D35CE-685C-45AD-B418-676CC7836CC1}"/>
    <cellStyle name="40% - Accent3 10 2 2 2 2 2" xfId="48546" xr:uid="{69855713-3B87-4381-9B7A-307DF6C289D0}"/>
    <cellStyle name="40% - Accent3 10 2 2 2 3" xfId="38898" xr:uid="{57E306D8-FBE5-4F4E-A063-19F7F7AB0BBF}"/>
    <cellStyle name="40% - Accent3 10 2 2 3" xfId="21381" xr:uid="{AC78054E-B3EF-456D-90BE-EFAEB01DC8F0}"/>
    <cellStyle name="40% - Accent3 10 2 2 3 2" xfId="43716" xr:uid="{DF2E0E8B-0533-41E2-9D15-98F982D12BDD}"/>
    <cellStyle name="40% - Accent3 10 2 2 4" xfId="34068" xr:uid="{4B632469-2347-4973-9FF2-DD3360AF68F8}"/>
    <cellStyle name="40% - Accent3 10 2 3" xfId="13912" xr:uid="{C1691897-C926-432B-9B55-D23EDA6982B6}"/>
    <cellStyle name="40% - Accent3 10 2 3 2" xfId="23861" xr:uid="{60E6A3CF-1203-4799-A414-1E44AE57B944}"/>
    <cellStyle name="40% - Accent3 10 2 3 2 2" xfId="46134" xr:uid="{726EA3C9-D81D-4081-A02A-CE3C50E3041D}"/>
    <cellStyle name="40% - Accent3 10 2 3 3" xfId="36486" xr:uid="{04DFCB46-E46B-4E92-923B-AF30BEF0D3B4}"/>
    <cellStyle name="40% - Accent3 10 2 4" xfId="18910" xr:uid="{0991B94F-80E7-482C-9DD8-6E3CE3C9A413}"/>
    <cellStyle name="40% - Accent3 10 2 4 2" xfId="41306" xr:uid="{4C218B9C-A700-49C6-96BF-2BC34F553313}"/>
    <cellStyle name="40% - Accent3 10 2 5" xfId="31658" xr:uid="{E0EBAC55-87D8-4BCB-B97F-E1F76AA67884}"/>
    <cellStyle name="40% - Accent3 10 3" xfId="2890" xr:uid="{82D29880-A5DE-448E-AFB0-8EBFB6A59761}"/>
    <cellStyle name="40% - Accent3 10 3 2" xfId="11282" xr:uid="{F6F08785-8E5F-432B-BF58-A53F9D88E332}"/>
    <cellStyle name="40% - Accent3 10 3 2 2" xfId="16411" xr:uid="{EFB38306-D397-441F-B053-7E05B4DBBB33}"/>
    <cellStyle name="40% - Accent3 10 3 2 2 2" xfId="26340" xr:uid="{C0729371-B9BF-4403-B1C7-47DAD9E72A3D}"/>
    <cellStyle name="40% - Accent3 10 3 2 2 2 2" xfId="48547" xr:uid="{6CB21015-F973-4F00-9C35-6DCDE5EC4F17}"/>
    <cellStyle name="40% - Accent3 10 3 2 2 3" xfId="38899" xr:uid="{30C8A542-F1F4-44AB-9A60-DE1E8E6B1010}"/>
    <cellStyle name="40% - Accent3 10 3 2 3" xfId="21382" xr:uid="{B5200A87-0173-4091-8DF1-5231535D784B}"/>
    <cellStyle name="40% - Accent3 10 3 2 3 2" xfId="43717" xr:uid="{640F824A-5344-4E5C-B054-A00975029ED7}"/>
    <cellStyle name="40% - Accent3 10 3 2 4" xfId="34069" xr:uid="{33540006-D4F3-47F9-BF96-F056B611C9AC}"/>
    <cellStyle name="40% - Accent3 10 3 3" xfId="13913" xr:uid="{2F31ED54-B408-4E3A-8465-410B7AA72784}"/>
    <cellStyle name="40% - Accent3 10 3 3 2" xfId="23862" xr:uid="{1163699D-0374-43C0-9935-E31E5CADD50F}"/>
    <cellStyle name="40% - Accent3 10 3 3 2 2" xfId="46135" xr:uid="{51ADF09F-AAF3-4F27-A72A-4D249D076E49}"/>
    <cellStyle name="40% - Accent3 10 3 3 3" xfId="36487" xr:uid="{6F992B2B-F6F8-4330-95F5-D5011CAF45C3}"/>
    <cellStyle name="40% - Accent3 10 3 4" xfId="18911" xr:uid="{F97F7723-50DE-4C7A-97F3-50E19AFAE4D3}"/>
    <cellStyle name="40% - Accent3 10 3 4 2" xfId="41307" xr:uid="{BA9BE92B-A987-49F3-8464-7833A2229CF8}"/>
    <cellStyle name="40% - Accent3 10 3 5" xfId="31659" xr:uid="{8328FD4C-A513-4396-B26E-AE815DB6180D}"/>
    <cellStyle name="40% - Accent3 10 4" xfId="2891" xr:uid="{986DC16A-42DD-4191-8252-9FE52582F6EB}"/>
    <cellStyle name="40% - Accent3 10 4 2" xfId="11283" xr:uid="{72A7FFF1-C35F-4B86-A267-96BC2A56F163}"/>
    <cellStyle name="40% - Accent3 10 4 2 2" xfId="16412" xr:uid="{ADAA4B08-347C-48C3-ADC2-44C9ED3268EB}"/>
    <cellStyle name="40% - Accent3 10 4 2 2 2" xfId="26341" xr:uid="{AA224627-1ED2-4A79-8FF2-9328FF1CB72B}"/>
    <cellStyle name="40% - Accent3 10 4 2 2 2 2" xfId="48548" xr:uid="{5DF285EF-1BA8-4CF9-81AB-CAAE337DB2A8}"/>
    <cellStyle name="40% - Accent3 10 4 2 2 3" xfId="38900" xr:uid="{3B2CDBB8-8988-49F8-B934-B9BD426976CF}"/>
    <cellStyle name="40% - Accent3 10 4 2 3" xfId="21383" xr:uid="{B023F058-C408-4753-86E3-1E92CA4964DD}"/>
    <cellStyle name="40% - Accent3 10 4 2 3 2" xfId="43718" xr:uid="{10FCC1B5-9EA9-4C93-9788-6B5929804478}"/>
    <cellStyle name="40% - Accent3 10 4 2 4" xfId="34070" xr:uid="{08238726-D8F9-4EA5-A0B3-4B76E9BFBA33}"/>
    <cellStyle name="40% - Accent3 10 4 3" xfId="13914" xr:uid="{C5B82DFB-C07E-4905-8CA6-14EB4AAA2A17}"/>
    <cellStyle name="40% - Accent3 10 4 3 2" xfId="23863" xr:uid="{D745E50F-EBCA-4CEE-8E62-8BFE87477EE7}"/>
    <cellStyle name="40% - Accent3 10 4 3 2 2" xfId="46136" xr:uid="{BBF3EF43-BA65-48A5-AA55-9CBD2514986F}"/>
    <cellStyle name="40% - Accent3 10 4 3 3" xfId="36488" xr:uid="{1C4844B2-C8F6-4C28-8A4D-3BD8B22F0D23}"/>
    <cellStyle name="40% - Accent3 10 4 4" xfId="18912" xr:uid="{5108F844-4822-46B3-A33E-CC7B269ED244}"/>
    <cellStyle name="40% - Accent3 10 4 4 2" xfId="41308" xr:uid="{9CA3CBD5-B555-4E64-BF3A-43E4060C2967}"/>
    <cellStyle name="40% - Accent3 10 4 5" xfId="31660" xr:uid="{C7E1C711-115E-41B6-A9CB-BA2CBA674CD8}"/>
    <cellStyle name="40% - Accent3 10 5" xfId="11280" xr:uid="{64D50CB9-B400-4F75-99A6-C55936D20CBE}"/>
    <cellStyle name="40% - Accent3 10 5 2" xfId="16409" xr:uid="{581C6A66-7A43-471E-80EB-5C8645B1D161}"/>
    <cellStyle name="40% - Accent3 10 5 2 2" xfId="26338" xr:uid="{95DA14F6-3966-441D-B8D2-A2B21862D602}"/>
    <cellStyle name="40% - Accent3 10 5 2 2 2" xfId="48545" xr:uid="{72D5B15F-064C-4CA2-BECE-02BF43914460}"/>
    <cellStyle name="40% - Accent3 10 5 2 3" xfId="38897" xr:uid="{F5A4423F-50AF-4B89-82B0-2FA2EF27B5ED}"/>
    <cellStyle name="40% - Accent3 10 5 3" xfId="21380" xr:uid="{75DF66AC-8A99-4C71-A2EA-9D2FF2286F59}"/>
    <cellStyle name="40% - Accent3 10 5 3 2" xfId="43715" xr:uid="{DE906ADC-D8F4-4BB6-82B3-B1B53402A3A1}"/>
    <cellStyle name="40% - Accent3 10 5 4" xfId="34067" xr:uid="{9A121979-5BD3-43D4-B0E7-AAC473B0CCF1}"/>
    <cellStyle name="40% - Accent3 10 6" xfId="13911" xr:uid="{0D9BDFE3-8EA7-4CE3-AE08-34F06E431953}"/>
    <cellStyle name="40% - Accent3 10 6 2" xfId="23860" xr:uid="{9051A0D1-17F4-4FAC-9F26-2B2784F89DBE}"/>
    <cellStyle name="40% - Accent3 10 6 2 2" xfId="46133" xr:uid="{8C85FB0A-32C8-4381-BBF3-8F1451C4AB51}"/>
    <cellStyle name="40% - Accent3 10 6 3" xfId="36485" xr:uid="{76FD7AEA-FA43-4111-AFC1-AA6C606CE088}"/>
    <cellStyle name="40% - Accent3 10 7" xfId="18909" xr:uid="{53D03884-BA06-4548-B6CD-E2C2753624F4}"/>
    <cellStyle name="40% - Accent3 10 7 2" xfId="41305" xr:uid="{A71800C6-6D7E-469E-A237-3E649C6FA5DF}"/>
    <cellStyle name="40% - Accent3 10 8" xfId="31657" xr:uid="{F51C6A92-30FD-4F81-8BB8-7EC876A51BB8}"/>
    <cellStyle name="40% - Accent3 11" xfId="2892" xr:uid="{D60C8A01-9263-4EF2-A07B-402AEF518EFE}"/>
    <cellStyle name="40% - Accent3 11 2" xfId="11284" xr:uid="{9759C0CD-0894-4C22-9BE4-C7A38EB2223A}"/>
    <cellStyle name="40% - Accent3 11 2 2" xfId="16413" xr:uid="{E9C807D2-5A35-4A9E-AF81-829A49CECF44}"/>
    <cellStyle name="40% - Accent3 11 2 2 2" xfId="26342" xr:uid="{2B399B8A-981A-4BA7-B6F6-628A443F3370}"/>
    <cellStyle name="40% - Accent3 11 2 2 2 2" xfId="48549" xr:uid="{0910F37A-FBEF-436D-AA4D-B545CA7DA913}"/>
    <cellStyle name="40% - Accent3 11 2 2 3" xfId="38901" xr:uid="{D0B34693-FD48-4622-88DE-7F6757FA9B4E}"/>
    <cellStyle name="40% - Accent3 11 2 3" xfId="21384" xr:uid="{114DA522-5688-4139-B9AA-84B7D293BD29}"/>
    <cellStyle name="40% - Accent3 11 2 3 2" xfId="43719" xr:uid="{4EA63553-1362-4B56-BEE7-DDD2F6F2418B}"/>
    <cellStyle name="40% - Accent3 11 2 4" xfId="34071" xr:uid="{5C934F38-9CB9-407F-BF62-20FF5A37A85F}"/>
    <cellStyle name="40% - Accent3 11 3" xfId="13915" xr:uid="{840E2CAC-6F72-4DA3-A082-C2A0A2C05A71}"/>
    <cellStyle name="40% - Accent3 11 3 2" xfId="23864" xr:uid="{81DC6FC0-5C68-4069-BEA5-5B609BAF9532}"/>
    <cellStyle name="40% - Accent3 11 3 2 2" xfId="46137" xr:uid="{85C8F40D-340E-474B-AA6C-A5B8A15BFCE4}"/>
    <cellStyle name="40% - Accent3 11 3 3" xfId="36489" xr:uid="{F743B531-FC22-47AE-BFF1-C9F927B34EA6}"/>
    <cellStyle name="40% - Accent3 11 4" xfId="18913" xr:uid="{55695169-2158-4BC4-BBCD-C167F4928D6F}"/>
    <cellStyle name="40% - Accent3 11 4 2" xfId="41309" xr:uid="{FEE87DA9-63E1-4837-A5E5-97335C2880EF}"/>
    <cellStyle name="40% - Accent3 11 5" xfId="31661" xr:uid="{2473E693-967C-4994-8115-378AA7823B09}"/>
    <cellStyle name="40% - Accent3 12" xfId="2893" xr:uid="{4D2EE0B1-FDEB-470E-84FB-6270C63E1D6D}"/>
    <cellStyle name="40% - Accent3 12 2" xfId="11285" xr:uid="{A8996B26-DFBA-4FE3-9815-F084B5732F03}"/>
    <cellStyle name="40% - Accent3 12 2 2" xfId="16414" xr:uid="{FD8ABD48-6D8E-4D31-9D05-333BDCDB7CFA}"/>
    <cellStyle name="40% - Accent3 12 2 2 2" xfId="26343" xr:uid="{00F0C783-EDC6-4992-8F5E-E7101C28A1A5}"/>
    <cellStyle name="40% - Accent3 12 2 2 2 2" xfId="48550" xr:uid="{3723F1FA-49B5-484B-9984-B9F49015AE2A}"/>
    <cellStyle name="40% - Accent3 12 2 2 3" xfId="38902" xr:uid="{B641E73C-6144-44B1-B0C0-CC48AAE1AEAD}"/>
    <cellStyle name="40% - Accent3 12 2 3" xfId="21385" xr:uid="{2E8DD439-3528-4597-A529-7F915F2FC0BA}"/>
    <cellStyle name="40% - Accent3 12 2 3 2" xfId="43720" xr:uid="{A282F7DD-7FD1-4950-89C7-314E9722FAF7}"/>
    <cellStyle name="40% - Accent3 12 2 4" xfId="34072" xr:uid="{49418718-8BB1-48F4-BA46-C69353367F6B}"/>
    <cellStyle name="40% - Accent3 12 3" xfId="13916" xr:uid="{3AE0B7AF-31B9-445A-939D-38C0EE7B2103}"/>
    <cellStyle name="40% - Accent3 12 3 2" xfId="23865" xr:uid="{CAA70D36-8B8E-4553-8469-B7054F843D93}"/>
    <cellStyle name="40% - Accent3 12 3 2 2" xfId="46138" xr:uid="{CED25A07-3CFC-4C1F-A575-05B756DBECCA}"/>
    <cellStyle name="40% - Accent3 12 3 3" xfId="36490" xr:uid="{B32FDB50-9921-485D-BF25-65A47B0CEEA4}"/>
    <cellStyle name="40% - Accent3 12 4" xfId="18914" xr:uid="{ABE7ED65-2233-4A3E-9122-49E672845C1E}"/>
    <cellStyle name="40% - Accent3 12 4 2" xfId="41310" xr:uid="{A4948FBF-F201-4128-97F6-726949AED3C6}"/>
    <cellStyle name="40% - Accent3 12 5" xfId="31662" xr:uid="{716C6BAD-E92E-4BFD-8AE0-48CCF436FA47}"/>
    <cellStyle name="40% - Accent3 13" xfId="2894" xr:uid="{AB05D495-4390-46BE-9FEA-67046B460275}"/>
    <cellStyle name="40% - Accent3 13 2" xfId="11286" xr:uid="{A7F40BBF-3DBD-4444-AD56-9A107B40784D}"/>
    <cellStyle name="40% - Accent3 13 2 2" xfId="16415" xr:uid="{2040DF02-CF94-42DA-96BE-783C8936B3FB}"/>
    <cellStyle name="40% - Accent3 13 2 2 2" xfId="26344" xr:uid="{A4760896-37EE-4583-B009-5AC3F22A2C04}"/>
    <cellStyle name="40% - Accent3 13 2 2 2 2" xfId="48551" xr:uid="{5F47F381-03AC-456C-B398-2B5FF596B275}"/>
    <cellStyle name="40% - Accent3 13 2 2 3" xfId="38903" xr:uid="{EEDA4D30-7418-4CFF-984F-4697AAB0195E}"/>
    <cellStyle name="40% - Accent3 13 2 3" xfId="21386" xr:uid="{3C2ADB07-4479-4D33-AA83-5695E27FC1D5}"/>
    <cellStyle name="40% - Accent3 13 2 3 2" xfId="43721" xr:uid="{87F40229-B552-438F-AE8C-0904874DE03D}"/>
    <cellStyle name="40% - Accent3 13 2 4" xfId="34073" xr:uid="{31A8258F-77DD-4521-943A-C677F9284996}"/>
    <cellStyle name="40% - Accent3 13 3" xfId="13917" xr:uid="{CD71D175-6B42-4ACE-9CAA-990C35EA4133}"/>
    <cellStyle name="40% - Accent3 13 3 2" xfId="23866" xr:uid="{5EB1C9C8-C2CC-4396-8731-E67D530C65A5}"/>
    <cellStyle name="40% - Accent3 13 3 2 2" xfId="46139" xr:uid="{6BB6672F-D692-4AE4-B8E6-AA42A99EC713}"/>
    <cellStyle name="40% - Accent3 13 3 3" xfId="36491" xr:uid="{8173E49D-C60E-452D-9992-731778E94A3A}"/>
    <cellStyle name="40% - Accent3 13 4" xfId="18915" xr:uid="{6AE902C1-DBDE-49D1-957A-FC7DA74F0333}"/>
    <cellStyle name="40% - Accent3 13 4 2" xfId="41311" xr:uid="{466686EA-5CFB-42F7-8E74-295F81722BF7}"/>
    <cellStyle name="40% - Accent3 13 5" xfId="31663" xr:uid="{BA11C3F8-5EE1-40BD-A5FC-0A89422FCD69}"/>
    <cellStyle name="40% - Accent3 14" xfId="2895" xr:uid="{45C92EFD-E3DC-4ADD-BFB3-69EF420C8265}"/>
    <cellStyle name="40% - Accent3 14 2" xfId="11287" xr:uid="{791DFC0A-5587-4D92-AA48-8A818648B469}"/>
    <cellStyle name="40% - Accent3 14 2 2" xfId="16416" xr:uid="{20D1A70D-C384-4507-A63A-6013A3029203}"/>
    <cellStyle name="40% - Accent3 14 2 2 2" xfId="26345" xr:uid="{ACDB4B78-82B4-45BB-9552-140BA261BD5F}"/>
    <cellStyle name="40% - Accent3 14 2 2 2 2" xfId="48552" xr:uid="{F7AF630C-4B7C-4C25-9C66-E33517BCDAFA}"/>
    <cellStyle name="40% - Accent3 14 2 2 3" xfId="38904" xr:uid="{BBDC165F-DA62-4A44-B51A-E148C512AA2D}"/>
    <cellStyle name="40% - Accent3 14 2 3" xfId="21387" xr:uid="{ECA8BEB4-3051-40A2-89B5-54E6A50CEC46}"/>
    <cellStyle name="40% - Accent3 14 2 3 2" xfId="43722" xr:uid="{87014B85-38F9-4AC6-8290-125958E3B00A}"/>
    <cellStyle name="40% - Accent3 14 2 4" xfId="34074" xr:uid="{1FECBC4C-1EBA-4A1C-84BA-588F88B80579}"/>
    <cellStyle name="40% - Accent3 14 3" xfId="13918" xr:uid="{ED1073DF-4EFD-4A22-9AA4-34A771DF4C2F}"/>
    <cellStyle name="40% - Accent3 14 3 2" xfId="23867" xr:uid="{DD066F08-07D4-4683-B347-BEF06A154D2D}"/>
    <cellStyle name="40% - Accent3 14 3 2 2" xfId="46140" xr:uid="{84CACB9B-17BB-4934-88FA-71B8515FE49C}"/>
    <cellStyle name="40% - Accent3 14 3 3" xfId="36492" xr:uid="{ACA48007-6BEA-4D5D-AB27-7FE18405236C}"/>
    <cellStyle name="40% - Accent3 14 4" xfId="18916" xr:uid="{4F9316D6-A772-45E9-9CB6-8C32C3241B04}"/>
    <cellStyle name="40% - Accent3 14 4 2" xfId="41312" xr:uid="{5ECE10DA-F707-4A3A-996F-029E7689E392}"/>
    <cellStyle name="40% - Accent3 14 5" xfId="31664" xr:uid="{6BD011BD-4A3B-43BF-80F0-ABC54A4A872A}"/>
    <cellStyle name="40% - Accent3 15" xfId="2896" xr:uid="{8817A2EF-C84C-400F-9E76-9C362F4A3BE6}"/>
    <cellStyle name="40% - Accent3 15 2" xfId="11288" xr:uid="{623182B8-1D19-4C81-BC8E-1A3FF070DE39}"/>
    <cellStyle name="40% - Accent3 15 2 2" xfId="16417" xr:uid="{4FD5B6BF-E70C-42F8-A095-C0807ADA8F55}"/>
    <cellStyle name="40% - Accent3 15 2 2 2" xfId="26346" xr:uid="{76D55B38-6474-4DF4-A975-2C5019618A1E}"/>
    <cellStyle name="40% - Accent3 15 2 2 2 2" xfId="48553" xr:uid="{BB82B0BA-8D96-4E85-A6E3-0F2171E39817}"/>
    <cellStyle name="40% - Accent3 15 2 2 3" xfId="38905" xr:uid="{9169C399-6A8E-4F92-83CD-26FD8249B118}"/>
    <cellStyle name="40% - Accent3 15 2 3" xfId="21388" xr:uid="{4EC580CC-9D07-4DB7-BF4B-55DD5613888F}"/>
    <cellStyle name="40% - Accent3 15 2 3 2" xfId="43723" xr:uid="{1CC191F0-2D72-4ED8-9337-6CD23C5F5234}"/>
    <cellStyle name="40% - Accent3 15 2 4" xfId="34075" xr:uid="{C6A1955B-BC24-4E57-8179-2F757A04AC0C}"/>
    <cellStyle name="40% - Accent3 15 3" xfId="13919" xr:uid="{4B56A7F3-9208-459D-B2D5-893C7C96AB96}"/>
    <cellStyle name="40% - Accent3 15 3 2" xfId="23868" xr:uid="{3C6F7D7F-2BC1-48A1-9FFC-D692C0F552A5}"/>
    <cellStyle name="40% - Accent3 15 3 2 2" xfId="46141" xr:uid="{F54428FA-D8FA-4350-A288-D43C91193C0C}"/>
    <cellStyle name="40% - Accent3 15 3 3" xfId="36493" xr:uid="{0526B4EC-C971-49C5-B52B-D7A8E03DB498}"/>
    <cellStyle name="40% - Accent3 15 4" xfId="18917" xr:uid="{BADC68CB-CAB2-4740-8121-009FA8FCA9B6}"/>
    <cellStyle name="40% - Accent3 15 4 2" xfId="41313" xr:uid="{364708D6-8CFA-448F-8A15-54DB2F9247C6}"/>
    <cellStyle name="40% - Accent3 15 5" xfId="31665" xr:uid="{CC04900F-2B6C-4FAC-ADA9-77FE3A3D55AC}"/>
    <cellStyle name="40% - Accent3 16" xfId="10199" xr:uid="{A47BC535-4D6A-42D8-B0D7-D93322FCBECA}"/>
    <cellStyle name="40% - Accent3 16 2" xfId="15335" xr:uid="{777F98BB-38FC-4510-80CF-88DD711454FF}"/>
    <cellStyle name="40% - Accent3 16 2 2" xfId="25268" xr:uid="{FBC52187-FDB2-46C2-A129-110C8B6B07A5}"/>
    <cellStyle name="40% - Accent3 16 2 2 2" xfId="47475" xr:uid="{B8C1D7C4-1F57-41D2-B181-8CEB0EB9B9E0}"/>
    <cellStyle name="40% - Accent3 16 2 3" xfId="37827" xr:uid="{38CAC6CD-8CDC-44EC-9135-A02E6939624B}"/>
    <cellStyle name="40% - Accent3 16 3" xfId="20312" xr:uid="{752FB37B-CDCE-4028-82B7-40366C672E61}"/>
    <cellStyle name="40% - Accent3 16 3 2" xfId="42647" xr:uid="{5EDAA313-FBBB-4029-B913-E941D1E461B5}"/>
    <cellStyle name="40% - Accent3 16 4" xfId="32999" xr:uid="{C7293EA7-97C8-43BC-8517-4C6A796EE54A}"/>
    <cellStyle name="40% - Accent3 17" xfId="12826" xr:uid="{5A69D7F3-CA84-4426-B069-D40DB4C00071}"/>
    <cellStyle name="40% - Accent3 17 2" xfId="22779" xr:uid="{321E88DC-4ED0-490E-B1EB-5CA6D1632120}"/>
    <cellStyle name="40% - Accent3 17 2 2" xfId="45063" xr:uid="{018417F5-5100-4D85-BFE3-ABE68C7A90D5}"/>
    <cellStyle name="40% - Accent3 17 3" xfId="35415" xr:uid="{B85B3A6A-13AE-4243-A7FB-9A74C35B879B}"/>
    <cellStyle name="40% - Accent3 18" xfId="17833" xr:uid="{86F44B9E-AD30-4976-9BE5-521DF9F329FD}"/>
    <cellStyle name="40% - Accent3 18 2" xfId="40236" xr:uid="{A500EDD0-009D-40B9-911A-DF1AFA931FA6}"/>
    <cellStyle name="40% - Accent3 19" xfId="30581" xr:uid="{ED1780E5-0B89-4706-AC98-09BD29F9EC05}"/>
    <cellStyle name="40% - Accent3 2" xfId="174" xr:uid="{3380CE35-1B49-4F17-8C11-C20D5BA72211}"/>
    <cellStyle name="40% - Accent3 2 10" xfId="2898" xr:uid="{82B9CED6-0C6A-4D07-AA26-338BAEA66FCC}"/>
    <cellStyle name="40% - Accent3 2 11" xfId="2897" xr:uid="{65608F58-EF38-40DE-8E31-6E0AEA7A94C4}"/>
    <cellStyle name="40% - Accent3 2 12" xfId="9307" xr:uid="{E351DEDA-4C38-4E3D-9473-9BF25415CC6E}"/>
    <cellStyle name="40% - Accent3 2 12 2" xfId="27817" xr:uid="{3520A44B-4166-4B96-98B0-65449C163584}"/>
    <cellStyle name="40% - Accent3 2 12 2 2" xfId="49919" xr:uid="{A915991F-8E4C-4A92-BAC6-EE28FB82077A}"/>
    <cellStyle name="40% - Accent3 2 13" xfId="10265" xr:uid="{8A0699AD-B034-4626-BB4B-9916963421CE}"/>
    <cellStyle name="40% - Accent3 2 13 2" xfId="15394" xr:uid="{2D0FFEB0-9C11-4AB1-84DC-543AAA9A0CD5}"/>
    <cellStyle name="40% - Accent3 2 13 2 2" xfId="25323" xr:uid="{0ADA299A-730F-4BE1-AA98-CB02B95B9998}"/>
    <cellStyle name="40% - Accent3 2 13 2 2 2" xfId="47530" xr:uid="{178DFCC2-D5EF-4A97-B8B9-9CFB3ABA2938}"/>
    <cellStyle name="40% - Accent3 2 13 2 3" xfId="37882" xr:uid="{2356059D-0CA7-4FE8-ACD3-6A7403D7F9B4}"/>
    <cellStyle name="40% - Accent3 2 13 3" xfId="20367" xr:uid="{68795BBF-A967-4174-8F81-B166188179DB}"/>
    <cellStyle name="40% - Accent3 2 13 3 2" xfId="42702" xr:uid="{80DEEEF3-0FDA-414E-A171-3103CAAA1967}"/>
    <cellStyle name="40% - Accent3 2 13 4" xfId="33054" xr:uid="{D8FB9C3B-198F-4571-88FC-F3110A754DDE}"/>
    <cellStyle name="40% - Accent3 2 14" xfId="12882" xr:uid="{AE7BA8C3-D87D-4D6F-AF9E-B6EEFB28DBFA}"/>
    <cellStyle name="40% - Accent3 2 14 2" xfId="22835" xr:uid="{B68D86F9-AEFD-4ACE-AF45-6BCC4FCD8ACE}"/>
    <cellStyle name="40% - Accent3 2 14 2 2" xfId="45119" xr:uid="{988D362C-C3E4-4046-99AD-C7C7A66CAC5A}"/>
    <cellStyle name="40% - Accent3 2 14 3" xfId="35471" xr:uid="{34DF604B-BF6C-4EC3-B515-A715FE1468E5}"/>
    <cellStyle name="40% - Accent3 2 15" xfId="17888" xr:uid="{13024206-6C7E-431B-8973-5A79D0B7377E}"/>
    <cellStyle name="40% - Accent3 2 15 2" xfId="40291" xr:uid="{B475C797-96E6-45C4-AFE1-DD3028EDD3EA}"/>
    <cellStyle name="40% - Accent3 2 16" xfId="30645" xr:uid="{30CB09A5-B54D-4310-827A-6FA5EDBC9DEE}"/>
    <cellStyle name="40% - Accent3 2 2" xfId="320" xr:uid="{8F20DDBD-D4B6-42B1-B377-A93393A4C8DD}"/>
    <cellStyle name="40% - Accent3 2 2 10" xfId="9308" xr:uid="{42B062AC-B7A5-4AD1-8E4C-1AF6E3A4A9F0}"/>
    <cellStyle name="40% - Accent3 2 2 2" xfId="2900" xr:uid="{5FA66141-B689-45B9-BD27-AB7F53A648CD}"/>
    <cellStyle name="40% - Accent3 2 2 2 2" xfId="2901" xr:uid="{761C270A-1852-4851-951B-C0E97A92C488}"/>
    <cellStyle name="40% - Accent3 2 2 2 2 2" xfId="11290" xr:uid="{7F3183A1-9B82-44DD-B882-7FD6481EB34E}"/>
    <cellStyle name="40% - Accent3 2 2 2 2 2 2" xfId="16419" xr:uid="{D848B339-6DA6-441A-87BE-D67DA55D699C}"/>
    <cellStyle name="40% - Accent3 2 2 2 2 2 2 2" xfId="26348" xr:uid="{93162B26-148C-48B2-A250-E74B526A265E}"/>
    <cellStyle name="40% - Accent3 2 2 2 2 2 2 2 2" xfId="48555" xr:uid="{30C2BB4B-BAB6-48BD-A65F-EE540128994E}"/>
    <cellStyle name="40% - Accent3 2 2 2 2 2 2 3" xfId="38907" xr:uid="{E8C5A8B4-9FA9-41BA-AEE2-8BB6DBA8A5FD}"/>
    <cellStyle name="40% - Accent3 2 2 2 2 2 3" xfId="21390" xr:uid="{D4DEE69C-1FF9-46B8-A2E0-D6D082F859E9}"/>
    <cellStyle name="40% - Accent3 2 2 2 2 2 3 2" xfId="43725" xr:uid="{A2204235-E766-4934-9141-29CD1280FFAF}"/>
    <cellStyle name="40% - Accent3 2 2 2 2 2 4" xfId="34077" xr:uid="{185D0008-E2A1-4B8B-8C94-364FB3CB2CAC}"/>
    <cellStyle name="40% - Accent3 2 2 2 2 3" xfId="13921" xr:uid="{D6F5BBF6-4F43-468A-8BF3-A51288C158CA}"/>
    <cellStyle name="40% - Accent3 2 2 2 2 3 2" xfId="23870" xr:uid="{06CED925-B33A-4651-A350-3B1FA552D3B2}"/>
    <cellStyle name="40% - Accent3 2 2 2 2 3 2 2" xfId="46143" xr:uid="{71442034-8B56-4D38-9018-2D57DAE90630}"/>
    <cellStyle name="40% - Accent3 2 2 2 2 3 3" xfId="36495" xr:uid="{5BA6DE15-23CB-4543-9782-7EC1D338D235}"/>
    <cellStyle name="40% - Accent3 2 2 2 2 4" xfId="18919" xr:uid="{0E80B122-B27C-45B2-85F9-D356EF5D5108}"/>
    <cellStyle name="40% - Accent3 2 2 2 2 4 2" xfId="41315" xr:uid="{276F8564-5AFF-4225-B039-3FC0FBB088F6}"/>
    <cellStyle name="40% - Accent3 2 2 2 2 5" xfId="31667" xr:uid="{B1E83FB5-D14E-435B-8877-8EF7DA97EB52}"/>
    <cellStyle name="40% - Accent3 2 2 2 3" xfId="2902" xr:uid="{BF4D20E2-21CB-4FF2-99BF-9E2D056EDE7F}"/>
    <cellStyle name="40% - Accent3 2 2 2 3 2" xfId="11291" xr:uid="{201BC0F3-A9A0-47DC-8239-E567E87D3235}"/>
    <cellStyle name="40% - Accent3 2 2 2 3 2 2" xfId="16420" xr:uid="{C1F6A2FA-E7BC-4748-B4C8-0223C8BE98EA}"/>
    <cellStyle name="40% - Accent3 2 2 2 3 2 2 2" xfId="26349" xr:uid="{4B1D2E30-A433-43AF-856F-6AFC30F9321D}"/>
    <cellStyle name="40% - Accent3 2 2 2 3 2 2 2 2" xfId="48556" xr:uid="{71A30765-DEEA-425D-8F89-9769DFDBD284}"/>
    <cellStyle name="40% - Accent3 2 2 2 3 2 2 3" xfId="38908" xr:uid="{598D4CE0-1DA9-4147-A604-FB11C98887FA}"/>
    <cellStyle name="40% - Accent3 2 2 2 3 2 3" xfId="21391" xr:uid="{9F1405C3-D5E8-45EC-A295-C7A7B46FF65C}"/>
    <cellStyle name="40% - Accent3 2 2 2 3 2 3 2" xfId="43726" xr:uid="{6C1C164C-B78A-4DD7-9877-E559CAC84B9B}"/>
    <cellStyle name="40% - Accent3 2 2 2 3 2 4" xfId="34078" xr:uid="{7065768B-3757-465E-BABA-45CBAF30B97A}"/>
    <cellStyle name="40% - Accent3 2 2 2 3 3" xfId="13922" xr:uid="{E91E4BA4-D211-4D89-8E0C-42D1B1E4209A}"/>
    <cellStyle name="40% - Accent3 2 2 2 3 3 2" xfId="23871" xr:uid="{7E159C57-D736-4F59-9FF3-7F73E0FAB569}"/>
    <cellStyle name="40% - Accent3 2 2 2 3 3 2 2" xfId="46144" xr:uid="{77CA7686-DD72-4F25-A369-9E094EF2947D}"/>
    <cellStyle name="40% - Accent3 2 2 2 3 3 3" xfId="36496" xr:uid="{2D92307F-9459-4FC0-9052-4F2B8AAA28C2}"/>
    <cellStyle name="40% - Accent3 2 2 2 3 4" xfId="18920" xr:uid="{951475FB-C23E-404C-85A4-FA092D3A8910}"/>
    <cellStyle name="40% - Accent3 2 2 2 3 4 2" xfId="41316" xr:uid="{603DEDBF-CBDF-4C39-B8A4-95AF1AEB3AB3}"/>
    <cellStyle name="40% - Accent3 2 2 2 3 5" xfId="31668" xr:uid="{DF17E48E-EA60-4BE0-A82A-DA2F98EE4B18}"/>
    <cellStyle name="40% - Accent3 2 2 2 4" xfId="2903" xr:uid="{6391879F-A714-4456-ACFA-467CA9136A59}"/>
    <cellStyle name="40% - Accent3 2 2 2 4 2" xfId="11292" xr:uid="{DFDBEB21-AE61-47F8-8D31-2A80F0692215}"/>
    <cellStyle name="40% - Accent3 2 2 2 4 2 2" xfId="16421" xr:uid="{037AE2AC-2228-4343-8110-B7883AC17AF3}"/>
    <cellStyle name="40% - Accent3 2 2 2 4 2 2 2" xfId="26350" xr:uid="{4E6B3125-C52D-42E3-A930-B8601B65EC53}"/>
    <cellStyle name="40% - Accent3 2 2 2 4 2 2 2 2" xfId="48557" xr:uid="{AF3ACE3E-A4FA-49D4-8E94-71B93CC6D59C}"/>
    <cellStyle name="40% - Accent3 2 2 2 4 2 2 3" xfId="38909" xr:uid="{A6E04FBA-11FE-4D8F-8978-F60CA93DFE9E}"/>
    <cellStyle name="40% - Accent3 2 2 2 4 2 3" xfId="21392" xr:uid="{3EED1A2A-52BC-4422-AAAC-013139AFDFF5}"/>
    <cellStyle name="40% - Accent3 2 2 2 4 2 3 2" xfId="43727" xr:uid="{C6FF16DA-4270-407F-8079-9AAE3B9AB5BB}"/>
    <cellStyle name="40% - Accent3 2 2 2 4 2 4" xfId="34079" xr:uid="{8EE86014-D233-48E5-B3E7-8E60BE3DCAAD}"/>
    <cellStyle name="40% - Accent3 2 2 2 4 3" xfId="13923" xr:uid="{2B09590C-581A-44BA-BD2A-953A72920D07}"/>
    <cellStyle name="40% - Accent3 2 2 2 4 3 2" xfId="23872" xr:uid="{7077A195-A47F-453F-9A14-7D06FDDF8B40}"/>
    <cellStyle name="40% - Accent3 2 2 2 4 3 2 2" xfId="46145" xr:uid="{95BBA3F4-B607-4E7B-8741-6C06D3432675}"/>
    <cellStyle name="40% - Accent3 2 2 2 4 3 3" xfId="36497" xr:uid="{6FE20B18-A009-4513-9F81-7485DD60E9E2}"/>
    <cellStyle name="40% - Accent3 2 2 2 4 4" xfId="18921" xr:uid="{4BFC75DF-6045-4E4A-913A-07761A7951F9}"/>
    <cellStyle name="40% - Accent3 2 2 2 4 4 2" xfId="41317" xr:uid="{25BAFBE4-5A29-46AB-BF31-CFC5FC877E6B}"/>
    <cellStyle name="40% - Accent3 2 2 2 4 5" xfId="31669" xr:uid="{F69010AA-93BA-4485-82F6-3D3B2DA0491F}"/>
    <cellStyle name="40% - Accent3 2 2 2 5" xfId="11289" xr:uid="{3BF5F413-34C7-4272-9148-BC56A8127381}"/>
    <cellStyle name="40% - Accent3 2 2 2 5 2" xfId="16418" xr:uid="{AA902FD9-0520-4A10-926D-AB3B2F60DFC0}"/>
    <cellStyle name="40% - Accent3 2 2 2 5 2 2" xfId="26347" xr:uid="{61953DF0-B7D8-4942-A2BF-34ACFD9665BF}"/>
    <cellStyle name="40% - Accent3 2 2 2 5 2 2 2" xfId="48554" xr:uid="{8072836A-5013-4C33-93D0-0D0F60551D88}"/>
    <cellStyle name="40% - Accent3 2 2 2 5 2 3" xfId="38906" xr:uid="{9D21DBA7-46A8-4439-B169-45EAD08501A1}"/>
    <cellStyle name="40% - Accent3 2 2 2 5 3" xfId="21389" xr:uid="{91B70F0F-1E35-43F7-9CE7-D5107669268B}"/>
    <cellStyle name="40% - Accent3 2 2 2 5 3 2" xfId="43724" xr:uid="{B5E91653-E960-4AB9-BB19-315211B85ACF}"/>
    <cellStyle name="40% - Accent3 2 2 2 5 4" xfId="34076" xr:uid="{541CCEF2-AF85-4C1A-90DE-EB7B2D0BA22F}"/>
    <cellStyle name="40% - Accent3 2 2 2 6" xfId="13920" xr:uid="{DBFEFC5B-E85C-4DE6-A3C7-722591E478BC}"/>
    <cellStyle name="40% - Accent3 2 2 2 6 2" xfId="23869" xr:uid="{26889DA8-3019-4FCB-9CB0-993916030693}"/>
    <cellStyle name="40% - Accent3 2 2 2 6 2 2" xfId="46142" xr:uid="{556AB4FC-EF54-4BF6-AB02-3F03E17390B0}"/>
    <cellStyle name="40% - Accent3 2 2 2 6 3" xfId="36494" xr:uid="{99F738AC-DA68-48CD-B2C1-AF5F23A41BAD}"/>
    <cellStyle name="40% - Accent3 2 2 2 7" xfId="18918" xr:uid="{A32E615C-682E-4F4F-848E-C24D2AAC2FE9}"/>
    <cellStyle name="40% - Accent3 2 2 2 7 2" xfId="41314" xr:uid="{184D1FDA-9AA7-4947-92C2-79D9E8E6B82E}"/>
    <cellStyle name="40% - Accent3 2 2 2 8" xfId="31666" xr:uid="{B12013F7-6030-471C-B152-B259282C2CC6}"/>
    <cellStyle name="40% - Accent3 2 2 3" xfId="2904" xr:uid="{1B33A681-189B-44AA-A764-15A23E6AB842}"/>
    <cellStyle name="40% - Accent3 2 2 4" xfId="2905" xr:uid="{6C09E1C4-39F2-4A69-A182-803E557E64E9}"/>
    <cellStyle name="40% - Accent3 2 2 4 2" xfId="11293" xr:uid="{931BD881-3FA0-45C8-94E2-339CF777CCD6}"/>
    <cellStyle name="40% - Accent3 2 2 4 2 2" xfId="16422" xr:uid="{FFDD660D-875D-46D7-8963-607EF04370FE}"/>
    <cellStyle name="40% - Accent3 2 2 4 2 2 2" xfId="26351" xr:uid="{7925BF3E-1102-450C-822A-D57734157973}"/>
    <cellStyle name="40% - Accent3 2 2 4 2 2 2 2" xfId="48558" xr:uid="{F49AB600-881E-4BF2-8B73-A6CF1FE48A97}"/>
    <cellStyle name="40% - Accent3 2 2 4 2 2 3" xfId="38910" xr:uid="{614C2269-F889-488C-8481-8A5A90F531B0}"/>
    <cellStyle name="40% - Accent3 2 2 4 2 3" xfId="21393" xr:uid="{A9F5AD70-1574-41E8-A72E-2598371DEB46}"/>
    <cellStyle name="40% - Accent3 2 2 4 2 3 2" xfId="43728" xr:uid="{8AB13406-3F69-4802-8C19-AC97AADFAD2C}"/>
    <cellStyle name="40% - Accent3 2 2 4 2 4" xfId="34080" xr:uid="{8369E3BB-930C-422E-8911-46BF7458BF89}"/>
    <cellStyle name="40% - Accent3 2 2 4 3" xfId="13924" xr:uid="{C2DBD61A-95BE-46A0-A2B5-5B1EFCFC4C1E}"/>
    <cellStyle name="40% - Accent3 2 2 4 3 2" xfId="23873" xr:uid="{C3711808-FCF6-4A3D-AA7F-054F591A8DE1}"/>
    <cellStyle name="40% - Accent3 2 2 4 3 2 2" xfId="46146" xr:uid="{2E30C00D-E3A4-41D8-89C4-5C219D8FDFD3}"/>
    <cellStyle name="40% - Accent3 2 2 4 3 3" xfId="36498" xr:uid="{63628D65-CF87-4E3C-ACBB-DDC04E80AF6B}"/>
    <cellStyle name="40% - Accent3 2 2 4 4" xfId="18922" xr:uid="{A20E9C8A-FD85-410C-8D6D-A846287D52B8}"/>
    <cellStyle name="40% - Accent3 2 2 4 4 2" xfId="41318" xr:uid="{3FC67D95-8EC2-4967-AFDB-BFCB75EC1312}"/>
    <cellStyle name="40% - Accent3 2 2 4 5" xfId="31670" xr:uid="{3545EC7B-59C4-4E93-961B-233A23E0BB14}"/>
    <cellStyle name="40% - Accent3 2 2 5" xfId="2906" xr:uid="{4EFCFAD9-61C1-4C71-B5C1-FBA2D3AD8D7A}"/>
    <cellStyle name="40% - Accent3 2 2 5 2" xfId="11294" xr:uid="{4507361D-970F-4BCC-A5D4-46ACCBBDAB3E}"/>
    <cellStyle name="40% - Accent3 2 2 5 2 2" xfId="16423" xr:uid="{117489A2-6FDF-4850-B19E-449EA4FE4B82}"/>
    <cellStyle name="40% - Accent3 2 2 5 2 2 2" xfId="26352" xr:uid="{99648057-1FCD-4D00-AAE1-D7A4F9F43D88}"/>
    <cellStyle name="40% - Accent3 2 2 5 2 2 2 2" xfId="48559" xr:uid="{AF02225E-FBE1-45E6-8A94-1F7CB7337201}"/>
    <cellStyle name="40% - Accent3 2 2 5 2 2 3" xfId="38911" xr:uid="{6FFE1C08-EE6F-4807-9131-AEF109AD1D87}"/>
    <cellStyle name="40% - Accent3 2 2 5 2 3" xfId="21394" xr:uid="{2BC5ED48-DCFE-4196-99E6-08834270BD47}"/>
    <cellStyle name="40% - Accent3 2 2 5 2 3 2" xfId="43729" xr:uid="{AB02B72C-4A87-48E5-B6DC-C2D66EE91E94}"/>
    <cellStyle name="40% - Accent3 2 2 5 2 4" xfId="34081" xr:uid="{9AD6AEF4-1267-4241-BB06-024149C81215}"/>
    <cellStyle name="40% - Accent3 2 2 5 3" xfId="13925" xr:uid="{A73F40AE-1904-43F3-8B24-22A6D992C869}"/>
    <cellStyle name="40% - Accent3 2 2 5 3 2" xfId="23874" xr:uid="{AB04402D-B5DF-4EB9-AFE5-843D546A5EFD}"/>
    <cellStyle name="40% - Accent3 2 2 5 3 2 2" xfId="46147" xr:uid="{81549DC1-9A93-41CB-AEDB-5E8B0B862143}"/>
    <cellStyle name="40% - Accent3 2 2 5 3 3" xfId="36499" xr:uid="{EC5D899F-12A4-4D8E-BEBA-69BBBC582D8C}"/>
    <cellStyle name="40% - Accent3 2 2 5 4" xfId="18923" xr:uid="{9D0D5470-7199-401B-A5A8-7C3D7D57EBE5}"/>
    <cellStyle name="40% - Accent3 2 2 5 4 2" xfId="41319" xr:uid="{4C2BEFC8-BA96-4CC1-B781-AEE691284F77}"/>
    <cellStyle name="40% - Accent3 2 2 5 5" xfId="31671" xr:uid="{AABA11FD-5172-4864-80F0-74E60165BB4B}"/>
    <cellStyle name="40% - Accent3 2 2 6" xfId="2907" xr:uid="{E5B2C785-1C49-40A6-A940-C094B1114B7B}"/>
    <cellStyle name="40% - Accent3 2 2 6 2" xfId="11295" xr:uid="{D20B644A-7E75-4C04-AF48-1AD68EDFC04E}"/>
    <cellStyle name="40% - Accent3 2 2 6 2 2" xfId="16424" xr:uid="{C134324D-54F1-4A9F-A378-074244C40039}"/>
    <cellStyle name="40% - Accent3 2 2 6 2 2 2" xfId="26353" xr:uid="{A0DB6197-F787-4A2F-914D-6548CC55163A}"/>
    <cellStyle name="40% - Accent3 2 2 6 2 2 2 2" xfId="48560" xr:uid="{1877BAF0-181C-4B94-9AEE-D0F6182416CD}"/>
    <cellStyle name="40% - Accent3 2 2 6 2 2 3" xfId="38912" xr:uid="{2BAF45DF-73D6-424E-AD1F-29C4BF8FB75D}"/>
    <cellStyle name="40% - Accent3 2 2 6 2 3" xfId="21395" xr:uid="{DF82304E-1C39-4A30-8FD7-6177111B7DBF}"/>
    <cellStyle name="40% - Accent3 2 2 6 2 3 2" xfId="43730" xr:uid="{2A53B71E-532C-48A2-AB71-328D4D981BED}"/>
    <cellStyle name="40% - Accent3 2 2 6 2 4" xfId="34082" xr:uid="{6DCC4A1E-B21A-4C84-BFE1-1BC889869278}"/>
    <cellStyle name="40% - Accent3 2 2 6 3" xfId="13926" xr:uid="{C0E96809-A470-41C3-BE25-5B364C086982}"/>
    <cellStyle name="40% - Accent3 2 2 6 3 2" xfId="23875" xr:uid="{15175B7B-490B-4984-BC1A-B4682F8E6411}"/>
    <cellStyle name="40% - Accent3 2 2 6 3 2 2" xfId="46148" xr:uid="{C71775A6-47C3-4DC5-9351-225D60D72927}"/>
    <cellStyle name="40% - Accent3 2 2 6 3 3" xfId="36500" xr:uid="{0512F29C-CBDE-4822-9A86-61223B6E21FC}"/>
    <cellStyle name="40% - Accent3 2 2 6 4" xfId="18924" xr:uid="{7AD215AE-A66D-4D28-8058-2C7A87B447B4}"/>
    <cellStyle name="40% - Accent3 2 2 6 4 2" xfId="41320" xr:uid="{1F4E6F0D-A0DB-486C-85BE-252DB0E6A3F8}"/>
    <cellStyle name="40% - Accent3 2 2 6 5" xfId="31672" xr:uid="{593C2BD8-AC4B-4B2F-82D5-E665FCDFD16B}"/>
    <cellStyle name="40% - Accent3 2 2 7" xfId="2908" xr:uid="{889847E0-1637-4430-9EBA-10673057D28B}"/>
    <cellStyle name="40% - Accent3 2 2 7 2" xfId="11296" xr:uid="{BCC75DE4-FB9B-42CE-AA39-E7223561DE7A}"/>
    <cellStyle name="40% - Accent3 2 2 7 2 2" xfId="16425" xr:uid="{3A7BB190-B20C-44EA-8F2C-05C69515D569}"/>
    <cellStyle name="40% - Accent3 2 2 7 2 2 2" xfId="26354" xr:uid="{BE271C7D-EFCD-4315-A112-29448F0413AB}"/>
    <cellStyle name="40% - Accent3 2 2 7 2 2 2 2" xfId="48561" xr:uid="{D25405D6-CE89-48F8-AF10-03323B776DD2}"/>
    <cellStyle name="40% - Accent3 2 2 7 2 2 3" xfId="38913" xr:uid="{3B9276DE-4DEF-4AD6-9FE1-2BF84D013270}"/>
    <cellStyle name="40% - Accent3 2 2 7 2 3" xfId="21396" xr:uid="{CC0C8315-F232-458D-864C-7C63C47ABA38}"/>
    <cellStyle name="40% - Accent3 2 2 7 2 3 2" xfId="43731" xr:uid="{5ECCAB2A-C1B3-41B7-B4C6-360A5CCD25B8}"/>
    <cellStyle name="40% - Accent3 2 2 7 2 4" xfId="34083" xr:uid="{369180C7-8570-46C0-912C-54D2E5A8A4B8}"/>
    <cellStyle name="40% - Accent3 2 2 7 3" xfId="13927" xr:uid="{6AA763EC-E0CC-4ABD-B503-55FDF79B99D5}"/>
    <cellStyle name="40% - Accent3 2 2 7 3 2" xfId="23876" xr:uid="{91E8DBEE-AFBB-4106-995B-63D34BF5EC45}"/>
    <cellStyle name="40% - Accent3 2 2 7 3 2 2" xfId="46149" xr:uid="{6AFEC678-99B4-4EA2-A383-A6DC2FE64A19}"/>
    <cellStyle name="40% - Accent3 2 2 7 3 3" xfId="36501" xr:uid="{3AC9A9E1-60B2-407F-BB15-48B31CB2DE92}"/>
    <cellStyle name="40% - Accent3 2 2 7 4" xfId="18925" xr:uid="{CCFFB786-B905-400B-99D3-385A6522D7A0}"/>
    <cellStyle name="40% - Accent3 2 2 7 4 2" xfId="41321" xr:uid="{F04E4101-43A3-4471-AD9B-8F054D3A9F5E}"/>
    <cellStyle name="40% - Accent3 2 2 7 5" xfId="31673" xr:uid="{D7D4DFB2-E640-4270-9F33-25410F6AC79C}"/>
    <cellStyle name="40% - Accent3 2 2 8" xfId="2909" xr:uid="{B85155A9-B21B-4768-83A7-AC845529A30A}"/>
    <cellStyle name="40% - Accent3 2 2 9" xfId="2899" xr:uid="{C04C6C34-DB92-4FA9-A69C-E7818EA80D5D}"/>
    <cellStyle name="40% - Accent3 2 3" xfId="451" xr:uid="{18E3C543-7DC6-4C19-95D1-31470B6CC322}"/>
    <cellStyle name="40% - Accent3 2 3 10" xfId="13003" xr:uid="{4F0D4638-DAFC-4776-AD4E-E3A841631D48}"/>
    <cellStyle name="40% - Accent3 2 3 10 2" xfId="22956" xr:uid="{1BEB1F26-F7CA-4C4D-8487-193743FED6CE}"/>
    <cellStyle name="40% - Accent3 2 3 10 2 2" xfId="45240" xr:uid="{80B9940A-CF8C-4D6A-84CA-561A7AD89FD9}"/>
    <cellStyle name="40% - Accent3 2 3 10 3" xfId="35592" xr:uid="{2C5DB89C-8345-4EE0-B362-196402110DC3}"/>
    <cellStyle name="40% - Accent3 2 3 11" xfId="18009" xr:uid="{C9B93E28-5909-4F23-9367-5BE9EDEC6866}"/>
    <cellStyle name="40% - Accent3 2 3 11 2" xfId="40412" xr:uid="{901BA7DB-5CAA-45E3-BD81-9A33258B0BFB}"/>
    <cellStyle name="40% - Accent3 2 3 12" xfId="30766" xr:uid="{C4FC4D01-016C-4010-AA00-11359AE2285C}"/>
    <cellStyle name="40% - Accent3 2 3 2" xfId="2911" xr:uid="{3E47BAC0-560D-4B3C-B86F-3689656E9801}"/>
    <cellStyle name="40% - Accent3 2 3 2 2" xfId="2912" xr:uid="{CC19EC86-35F1-4D9A-A444-50E883164563}"/>
    <cellStyle name="40% - Accent3 2 3 2 2 2" xfId="11298" xr:uid="{9D5FF869-1D02-460E-B08D-27BB156C70F6}"/>
    <cellStyle name="40% - Accent3 2 3 2 2 2 2" xfId="16427" xr:uid="{E18B0EC6-2757-4B98-B0A7-2AAAA04BBCD1}"/>
    <cellStyle name="40% - Accent3 2 3 2 2 2 2 2" xfId="26356" xr:uid="{A4EF3F28-D090-4473-A262-7AA6A71A3084}"/>
    <cellStyle name="40% - Accent3 2 3 2 2 2 2 2 2" xfId="48563" xr:uid="{961C0C20-01E3-4890-86C6-CD661D74873D}"/>
    <cellStyle name="40% - Accent3 2 3 2 2 2 2 3" xfId="38915" xr:uid="{F9165A2A-76D7-4CAB-9E3C-8727C208F3AC}"/>
    <cellStyle name="40% - Accent3 2 3 2 2 2 3" xfId="21398" xr:uid="{E4776A64-2953-493C-A684-CB3C0ED337C3}"/>
    <cellStyle name="40% - Accent3 2 3 2 2 2 3 2" xfId="43733" xr:uid="{A506CFF3-D39E-4AF8-9F73-9F8A728A4618}"/>
    <cellStyle name="40% - Accent3 2 3 2 2 2 4" xfId="34085" xr:uid="{98A94081-33FB-42FE-B2C6-7BAB6106B1F5}"/>
    <cellStyle name="40% - Accent3 2 3 2 2 3" xfId="13929" xr:uid="{71BABE53-EBCC-482E-A4CA-04FF10BFA97C}"/>
    <cellStyle name="40% - Accent3 2 3 2 2 3 2" xfId="23878" xr:uid="{DA30DD56-04CC-457E-B2E3-2CD3A0227E1C}"/>
    <cellStyle name="40% - Accent3 2 3 2 2 3 2 2" xfId="46151" xr:uid="{C1FC412F-8DA2-48B0-82D2-3AB9E8B0AE8C}"/>
    <cellStyle name="40% - Accent3 2 3 2 2 3 3" xfId="36503" xr:uid="{C73A3DBA-E5D2-445C-960B-4990907EAB9D}"/>
    <cellStyle name="40% - Accent3 2 3 2 2 4" xfId="18927" xr:uid="{020C146D-F6AA-4790-A8E1-36BE446A7507}"/>
    <cellStyle name="40% - Accent3 2 3 2 2 4 2" xfId="41323" xr:uid="{04AD56FE-EB27-4709-A953-B43A5FAF65AC}"/>
    <cellStyle name="40% - Accent3 2 3 2 2 5" xfId="31675" xr:uid="{A72EAEDC-2013-4C18-B593-581F07B37E3B}"/>
    <cellStyle name="40% - Accent3 2 3 2 3" xfId="2913" xr:uid="{740470E1-F90E-4B3C-B8DE-5CB113C09915}"/>
    <cellStyle name="40% - Accent3 2 3 2 3 2" xfId="11299" xr:uid="{D1ADA593-4BE5-471C-B349-F32CCBD22775}"/>
    <cellStyle name="40% - Accent3 2 3 2 3 2 2" xfId="16428" xr:uid="{EE6E513F-CA7D-4F1B-9B54-D49AC0903879}"/>
    <cellStyle name="40% - Accent3 2 3 2 3 2 2 2" xfId="26357" xr:uid="{CC749604-64C2-422E-8DE0-B801B755FA17}"/>
    <cellStyle name="40% - Accent3 2 3 2 3 2 2 2 2" xfId="48564" xr:uid="{1BD4BBAE-7333-40F4-AB1F-2D2EFE5AE9D7}"/>
    <cellStyle name="40% - Accent3 2 3 2 3 2 2 3" xfId="38916" xr:uid="{F0D40149-5C37-412E-BD2D-3F52B2A9DE93}"/>
    <cellStyle name="40% - Accent3 2 3 2 3 2 3" xfId="21399" xr:uid="{EC1F0AF1-0DBA-4851-8D68-5BB5ADA54142}"/>
    <cellStyle name="40% - Accent3 2 3 2 3 2 3 2" xfId="43734" xr:uid="{36F5DEEC-6CA8-4104-BA64-72D9C3C1D6B6}"/>
    <cellStyle name="40% - Accent3 2 3 2 3 2 4" xfId="34086" xr:uid="{80B12B7A-AEF8-492B-B953-DC23E8237D2F}"/>
    <cellStyle name="40% - Accent3 2 3 2 3 3" xfId="13930" xr:uid="{C12BB09B-DEDE-47F7-B3DA-5465DF623D85}"/>
    <cellStyle name="40% - Accent3 2 3 2 3 3 2" xfId="23879" xr:uid="{B8F938D1-F60A-454F-8F3C-C3CAEC166407}"/>
    <cellStyle name="40% - Accent3 2 3 2 3 3 2 2" xfId="46152" xr:uid="{6D75421E-7EB8-4913-A8E2-41F4C349A1ED}"/>
    <cellStyle name="40% - Accent3 2 3 2 3 3 3" xfId="36504" xr:uid="{21499C7D-AB39-4A2F-8C69-0C04428DDE7F}"/>
    <cellStyle name="40% - Accent3 2 3 2 3 4" xfId="18928" xr:uid="{4A5413FD-0616-426D-A76C-DAE0EC1F11E7}"/>
    <cellStyle name="40% - Accent3 2 3 2 3 4 2" xfId="41324" xr:uid="{6516E6C0-2782-4D93-BB67-041EAEEE5262}"/>
    <cellStyle name="40% - Accent3 2 3 2 3 5" xfId="31676" xr:uid="{783EEEE7-ADAC-440D-B920-BD5015F60E6A}"/>
    <cellStyle name="40% - Accent3 2 3 2 4" xfId="2914" xr:uid="{EED65862-0D99-44DB-BD54-29F751E75A93}"/>
    <cellStyle name="40% - Accent3 2 3 2 4 2" xfId="11300" xr:uid="{6DB15052-D673-4BF0-A704-7643F36C6D87}"/>
    <cellStyle name="40% - Accent3 2 3 2 4 2 2" xfId="16429" xr:uid="{1D2B2069-8023-47B6-9664-6026344C7E67}"/>
    <cellStyle name="40% - Accent3 2 3 2 4 2 2 2" xfId="26358" xr:uid="{98569153-5218-4B43-85DD-8C3FF02EC942}"/>
    <cellStyle name="40% - Accent3 2 3 2 4 2 2 2 2" xfId="48565" xr:uid="{D521F2AD-01E7-4D2C-A89B-E71719233678}"/>
    <cellStyle name="40% - Accent3 2 3 2 4 2 2 3" xfId="38917" xr:uid="{5E11782B-71A4-454F-9FA9-25CC9730A9EC}"/>
    <cellStyle name="40% - Accent3 2 3 2 4 2 3" xfId="21400" xr:uid="{C4A842BA-FF23-43E1-A091-3630C63C9D3A}"/>
    <cellStyle name="40% - Accent3 2 3 2 4 2 3 2" xfId="43735" xr:uid="{969AB816-BE42-4709-9556-F5AAFCF75E2A}"/>
    <cellStyle name="40% - Accent3 2 3 2 4 2 4" xfId="34087" xr:uid="{D809F9A6-0409-4B18-B3E6-382B762F3DF8}"/>
    <cellStyle name="40% - Accent3 2 3 2 4 3" xfId="13931" xr:uid="{639BCFAB-A952-4C23-8886-0082B540EB91}"/>
    <cellStyle name="40% - Accent3 2 3 2 4 3 2" xfId="23880" xr:uid="{5433B0A0-FF9E-4A30-8BDB-20435B195672}"/>
    <cellStyle name="40% - Accent3 2 3 2 4 3 2 2" xfId="46153" xr:uid="{BC0B195C-98A3-4ED8-8B33-9A38230DB985}"/>
    <cellStyle name="40% - Accent3 2 3 2 4 3 3" xfId="36505" xr:uid="{13A323CC-AC2F-48F2-B2B0-2FB5FC4EECC5}"/>
    <cellStyle name="40% - Accent3 2 3 2 4 4" xfId="18929" xr:uid="{DD2DA1EF-FA53-452E-AB90-2D3D8314CFC2}"/>
    <cellStyle name="40% - Accent3 2 3 2 4 4 2" xfId="41325" xr:uid="{99DC38C5-1449-460F-8110-BEF536CEC9DB}"/>
    <cellStyle name="40% - Accent3 2 3 2 4 5" xfId="31677" xr:uid="{43EB41D5-C1D2-4B9E-885A-E971CBF35832}"/>
    <cellStyle name="40% - Accent3 2 3 2 5" xfId="11297" xr:uid="{FE4CA9D3-7134-414C-985F-AB266CFE5B74}"/>
    <cellStyle name="40% - Accent3 2 3 2 5 2" xfId="16426" xr:uid="{B2C66B8C-B730-4876-83FB-BD827E0E27E0}"/>
    <cellStyle name="40% - Accent3 2 3 2 5 2 2" xfId="26355" xr:uid="{84797F7E-AA3F-4B17-9E1A-47FE26D303DA}"/>
    <cellStyle name="40% - Accent3 2 3 2 5 2 2 2" xfId="48562" xr:uid="{8C964E82-E11C-4724-9A52-1E894963D5CF}"/>
    <cellStyle name="40% - Accent3 2 3 2 5 2 3" xfId="38914" xr:uid="{E9BD935B-F569-4D13-B8D6-1C86CA6378F6}"/>
    <cellStyle name="40% - Accent3 2 3 2 5 3" xfId="21397" xr:uid="{E7BFDD07-6C8D-4117-8801-DA8E9610F8C4}"/>
    <cellStyle name="40% - Accent3 2 3 2 5 3 2" xfId="43732" xr:uid="{80136ACD-21CC-4578-B3BA-457D92D2EC73}"/>
    <cellStyle name="40% - Accent3 2 3 2 5 4" xfId="34084" xr:uid="{B641D723-1FE9-4E89-A386-609CCF289E10}"/>
    <cellStyle name="40% - Accent3 2 3 2 6" xfId="13928" xr:uid="{B9728A0A-16CB-4453-B21F-48390D5A7533}"/>
    <cellStyle name="40% - Accent3 2 3 2 6 2" xfId="23877" xr:uid="{48129B05-9A18-436A-8238-EAB82FBA3E84}"/>
    <cellStyle name="40% - Accent3 2 3 2 6 2 2" xfId="46150" xr:uid="{271C0E39-AAB6-4C32-9EDF-CF138658C9AF}"/>
    <cellStyle name="40% - Accent3 2 3 2 6 3" xfId="36502" xr:uid="{E33B6DD8-85FF-476B-AD39-5C086C2DB60C}"/>
    <cellStyle name="40% - Accent3 2 3 2 7" xfId="18926" xr:uid="{38A448E1-2343-4A98-AD61-8E66A8F12B72}"/>
    <cellStyle name="40% - Accent3 2 3 2 7 2" xfId="41322" xr:uid="{3311AC96-109E-4403-9648-713936E37E95}"/>
    <cellStyle name="40% - Accent3 2 3 2 8" xfId="31674" xr:uid="{CA556824-A97E-4D6E-BD18-C6ECC346DC7A}"/>
    <cellStyle name="40% - Accent3 2 3 3" xfId="2915" xr:uid="{7327769D-92B5-42A7-89C8-FDCD1283A002}"/>
    <cellStyle name="40% - Accent3 2 3 3 2" xfId="11301" xr:uid="{8262691B-EA1A-40BE-80BF-35F78FD30C76}"/>
    <cellStyle name="40% - Accent3 2 3 3 2 2" xfId="16430" xr:uid="{756EE449-57F6-45E7-872E-5E576B4B4B38}"/>
    <cellStyle name="40% - Accent3 2 3 3 2 2 2" xfId="26359" xr:uid="{1E8D9CC4-0CBC-4605-B348-C04C3B548D8E}"/>
    <cellStyle name="40% - Accent3 2 3 3 2 2 2 2" xfId="48566" xr:uid="{CE68D4C6-1416-4BC5-8BB0-68293E179F21}"/>
    <cellStyle name="40% - Accent3 2 3 3 2 2 3" xfId="38918" xr:uid="{ED6C485D-4C66-4A3F-B905-C871861C633C}"/>
    <cellStyle name="40% - Accent3 2 3 3 2 3" xfId="21401" xr:uid="{F4B84E06-CA5B-4D42-889D-6D3D5E500A6D}"/>
    <cellStyle name="40% - Accent3 2 3 3 2 3 2" xfId="43736" xr:uid="{88A9BEF5-ED8F-4985-BE21-9122F3F35592}"/>
    <cellStyle name="40% - Accent3 2 3 3 2 4" xfId="34088" xr:uid="{D4F228DB-3CF8-4344-93BA-E1C18802810C}"/>
    <cellStyle name="40% - Accent3 2 3 3 3" xfId="13932" xr:uid="{5BB9ABB0-3884-4468-B05C-1F4C18AB1FD2}"/>
    <cellStyle name="40% - Accent3 2 3 3 3 2" xfId="23881" xr:uid="{3ECCE3E4-3094-457B-A430-E736FBFA3D51}"/>
    <cellStyle name="40% - Accent3 2 3 3 3 2 2" xfId="46154" xr:uid="{30BF9670-7D43-4059-BA3F-9CB50D73D303}"/>
    <cellStyle name="40% - Accent3 2 3 3 3 3" xfId="36506" xr:uid="{3C833B63-A1B3-48BA-ACEC-328F8AB3C4E4}"/>
    <cellStyle name="40% - Accent3 2 3 3 4" xfId="18930" xr:uid="{72DF7C5A-2FD4-4546-B1A5-3EA681D024E3}"/>
    <cellStyle name="40% - Accent3 2 3 3 4 2" xfId="41326" xr:uid="{93BEECF2-A2C8-4FD1-A96E-41B070AFAC22}"/>
    <cellStyle name="40% - Accent3 2 3 3 5" xfId="31678" xr:uid="{C730CA21-E01C-450A-BF4D-13000E670F9D}"/>
    <cellStyle name="40% - Accent3 2 3 4" xfId="2916" xr:uid="{9D172140-1C91-4745-A46A-2E60B775D8A5}"/>
    <cellStyle name="40% - Accent3 2 3 4 2" xfId="11302" xr:uid="{80CD9361-59EE-4310-BAC0-132057354565}"/>
    <cellStyle name="40% - Accent3 2 3 4 2 2" xfId="16431" xr:uid="{59539352-6F5B-4F58-8AB3-1BA4C0B2B1F0}"/>
    <cellStyle name="40% - Accent3 2 3 4 2 2 2" xfId="26360" xr:uid="{0190DD1A-238B-4D6B-95A7-802BA5CB3775}"/>
    <cellStyle name="40% - Accent3 2 3 4 2 2 2 2" xfId="48567" xr:uid="{8E77491B-19F9-4899-A91F-179A022BFBAD}"/>
    <cellStyle name="40% - Accent3 2 3 4 2 2 3" xfId="38919" xr:uid="{B4D85C15-EFF4-4F94-BEAD-291D230E9E55}"/>
    <cellStyle name="40% - Accent3 2 3 4 2 3" xfId="21402" xr:uid="{B2203EBE-413D-4182-8CDE-A4E83D54BCFD}"/>
    <cellStyle name="40% - Accent3 2 3 4 2 3 2" xfId="43737" xr:uid="{7513BE37-C7C8-4B3D-A0BA-213D67CACE4C}"/>
    <cellStyle name="40% - Accent3 2 3 4 2 4" xfId="34089" xr:uid="{AD047270-57E1-426C-A543-1CCC9A6990B0}"/>
    <cellStyle name="40% - Accent3 2 3 4 3" xfId="13933" xr:uid="{29F66C50-E187-415A-A2D5-A4210059BBD8}"/>
    <cellStyle name="40% - Accent3 2 3 4 3 2" xfId="23882" xr:uid="{83E160BC-A3CA-4418-929C-73B2B08F91BF}"/>
    <cellStyle name="40% - Accent3 2 3 4 3 2 2" xfId="46155" xr:uid="{F5F17CC0-52AE-4A74-ADE6-883BBCC6EA7D}"/>
    <cellStyle name="40% - Accent3 2 3 4 3 3" xfId="36507" xr:uid="{CE2DCE53-7A7D-45F4-96B2-2FDCC8C00A8D}"/>
    <cellStyle name="40% - Accent3 2 3 4 4" xfId="18931" xr:uid="{147F7760-280C-429D-A225-F1DEA134F5B7}"/>
    <cellStyle name="40% - Accent3 2 3 4 4 2" xfId="41327" xr:uid="{FAE3A419-437F-4F45-B52D-AC76AEA9FAD5}"/>
    <cellStyle name="40% - Accent3 2 3 4 5" xfId="31679" xr:uid="{B03062E0-CC4F-4A16-AE94-91ABA7005A74}"/>
    <cellStyle name="40% - Accent3 2 3 5" xfId="2917" xr:uid="{D0E9D346-285F-4DE4-B9C4-FDF11EAB6B25}"/>
    <cellStyle name="40% - Accent3 2 3 5 2" xfId="11303" xr:uid="{A26F9881-E045-4F73-A57A-6FC167802211}"/>
    <cellStyle name="40% - Accent3 2 3 5 2 2" xfId="16432" xr:uid="{6C2B1878-2913-4DFB-AD33-E5EBEB43B17D}"/>
    <cellStyle name="40% - Accent3 2 3 5 2 2 2" xfId="26361" xr:uid="{79E41F88-CAFB-44CB-9549-9E69F823A9AA}"/>
    <cellStyle name="40% - Accent3 2 3 5 2 2 2 2" xfId="48568" xr:uid="{9ACFF829-072C-4EEE-809A-57EAA6CA8152}"/>
    <cellStyle name="40% - Accent3 2 3 5 2 2 3" xfId="38920" xr:uid="{28ECBF7E-93C4-4818-A4CA-E152CCD52E0C}"/>
    <cellStyle name="40% - Accent3 2 3 5 2 3" xfId="21403" xr:uid="{163AEF5C-8494-4498-95A6-07B0261C5B52}"/>
    <cellStyle name="40% - Accent3 2 3 5 2 3 2" xfId="43738" xr:uid="{37E9FBBE-60F6-4115-9355-95DA7CB4FA7E}"/>
    <cellStyle name="40% - Accent3 2 3 5 2 4" xfId="34090" xr:uid="{2CDE1D19-E384-4201-A845-7AF85A51CDCA}"/>
    <cellStyle name="40% - Accent3 2 3 5 3" xfId="13934" xr:uid="{8DB39953-75F0-4284-898D-9C585314D9A8}"/>
    <cellStyle name="40% - Accent3 2 3 5 3 2" xfId="23883" xr:uid="{B33AD049-9B6E-47D9-B486-86B07690957E}"/>
    <cellStyle name="40% - Accent3 2 3 5 3 2 2" xfId="46156" xr:uid="{CAA21E67-67DF-40AE-B9F1-5EEAF97D1279}"/>
    <cellStyle name="40% - Accent3 2 3 5 3 3" xfId="36508" xr:uid="{30D067CB-245F-4D2E-B8D5-919FA1F42AC4}"/>
    <cellStyle name="40% - Accent3 2 3 5 4" xfId="18932" xr:uid="{CE7EA1A6-76C7-44F6-8E2B-0BF6E0FF29DD}"/>
    <cellStyle name="40% - Accent3 2 3 5 4 2" xfId="41328" xr:uid="{409F99FB-8BA9-48D6-A175-4DCCF3C3C77D}"/>
    <cellStyle name="40% - Accent3 2 3 5 5" xfId="31680" xr:uid="{F73C9806-321C-421E-9680-87943BA27027}"/>
    <cellStyle name="40% - Accent3 2 3 6" xfId="2918" xr:uid="{68A9D04D-2160-4CC7-A41A-67FE7452BB85}"/>
    <cellStyle name="40% - Accent3 2 3 6 2" xfId="11304" xr:uid="{189E5628-2C29-4264-A28A-25B431CB8762}"/>
    <cellStyle name="40% - Accent3 2 3 6 2 2" xfId="16433" xr:uid="{76815095-E65C-4BA9-B87F-5A7651A149B4}"/>
    <cellStyle name="40% - Accent3 2 3 6 2 2 2" xfId="26362" xr:uid="{582D3764-D80D-407D-9221-7DB804100516}"/>
    <cellStyle name="40% - Accent3 2 3 6 2 2 2 2" xfId="48569" xr:uid="{2C2A47A6-0475-487B-A2FA-EA39AC5E8D45}"/>
    <cellStyle name="40% - Accent3 2 3 6 2 2 3" xfId="38921" xr:uid="{5439C021-D75A-4DFB-AA73-6DC5B82F8C55}"/>
    <cellStyle name="40% - Accent3 2 3 6 2 3" xfId="21404" xr:uid="{D4118A21-13D6-4A73-A8CB-976F8295D5A8}"/>
    <cellStyle name="40% - Accent3 2 3 6 2 3 2" xfId="43739" xr:uid="{C80C2944-310E-4406-AF19-0BDBA42CB58F}"/>
    <cellStyle name="40% - Accent3 2 3 6 2 4" xfId="34091" xr:uid="{BA1D1D20-A933-44AE-9AC3-8D33ACFD35F3}"/>
    <cellStyle name="40% - Accent3 2 3 6 3" xfId="13935" xr:uid="{BD949C78-D5C5-48EE-BFF6-60E6019BE2FE}"/>
    <cellStyle name="40% - Accent3 2 3 6 3 2" xfId="23884" xr:uid="{5108450F-2C4D-4292-8DFA-90C7504B0AF0}"/>
    <cellStyle name="40% - Accent3 2 3 6 3 2 2" xfId="46157" xr:uid="{080CB7BE-3C32-40FE-B490-4DE6AC774151}"/>
    <cellStyle name="40% - Accent3 2 3 6 3 3" xfId="36509" xr:uid="{2395C380-2F26-4E38-A8DE-13E1F292996E}"/>
    <cellStyle name="40% - Accent3 2 3 6 4" xfId="18933" xr:uid="{3B115BD3-980B-491C-8670-6F9307195B3B}"/>
    <cellStyle name="40% - Accent3 2 3 6 4 2" xfId="41329" xr:uid="{DD51153F-6EF8-4524-AA8B-113A3988CDDA}"/>
    <cellStyle name="40% - Accent3 2 3 6 5" xfId="31681" xr:uid="{683A1C45-951D-4813-92F1-0B156CE7D880}"/>
    <cellStyle name="40% - Accent3 2 3 7" xfId="2919" xr:uid="{C69D41AA-94B9-4DD7-82C3-83580546F7F2}"/>
    <cellStyle name="40% - Accent3 2 3 8" xfId="2910" xr:uid="{1A4C54D2-2801-4242-AB5D-F5034633D2E9}"/>
    <cellStyle name="40% - Accent3 2 3 9" xfId="10385" xr:uid="{F1B756C5-6831-4952-AD5F-394652079728}"/>
    <cellStyle name="40% - Accent3 2 3 9 2" xfId="15514" xr:uid="{574AFBB0-D6DF-41A9-93B3-F9D2E4DF5E4C}"/>
    <cellStyle name="40% - Accent3 2 3 9 2 2" xfId="25443" xr:uid="{67ECFEEC-6077-4022-8ED3-2B2A5E9FA214}"/>
    <cellStyle name="40% - Accent3 2 3 9 2 2 2" xfId="47650" xr:uid="{31EC9970-3934-4BEA-8398-7FB225B742B1}"/>
    <cellStyle name="40% - Accent3 2 3 9 2 3" xfId="38002" xr:uid="{E669D7E4-0BA3-431F-924F-426C55BF7247}"/>
    <cellStyle name="40% - Accent3 2 3 9 3" xfId="20487" xr:uid="{C55E6FC1-00FF-4304-BA9C-E4F277B0DCBC}"/>
    <cellStyle name="40% - Accent3 2 3 9 3 2" xfId="42822" xr:uid="{46FA5D67-1B7F-4CAE-9084-2FB8C988C859}"/>
    <cellStyle name="40% - Accent3 2 3 9 4" xfId="33174" xr:uid="{C1D7C34C-1AE8-4D17-809C-9EFAC41C676F}"/>
    <cellStyle name="40% - Accent3 2 4" xfId="2920" xr:uid="{2BBDF8F5-38CC-4623-9924-592A81BC793C}"/>
    <cellStyle name="40% - Accent3 2 4 2" xfId="2921" xr:uid="{9D382677-8AD7-46AA-8A1A-3DA0F35D5B87}"/>
    <cellStyle name="40% - Accent3 2 4 2 2" xfId="2922" xr:uid="{30E90B3C-3FDD-4E7E-A899-F61C41EDAA1C}"/>
    <cellStyle name="40% - Accent3 2 4 2 2 2" xfId="11307" xr:uid="{84802451-1199-4122-9959-815B3DD9D058}"/>
    <cellStyle name="40% - Accent3 2 4 2 2 2 2" xfId="16436" xr:uid="{E7114085-F535-4BA8-BF8F-332C889440E1}"/>
    <cellStyle name="40% - Accent3 2 4 2 2 2 2 2" xfId="26365" xr:uid="{186DF9B8-0ADF-4BD5-A1E6-08EED1EFDE03}"/>
    <cellStyle name="40% - Accent3 2 4 2 2 2 2 2 2" xfId="48572" xr:uid="{2A18837C-3D57-4F9C-80BA-50171054B719}"/>
    <cellStyle name="40% - Accent3 2 4 2 2 2 2 3" xfId="38924" xr:uid="{AA296DDA-8614-4EED-B87A-DDE3C9E1574F}"/>
    <cellStyle name="40% - Accent3 2 4 2 2 2 3" xfId="21407" xr:uid="{370525CF-927F-468E-AD82-EBAF1C95D92C}"/>
    <cellStyle name="40% - Accent3 2 4 2 2 2 3 2" xfId="43742" xr:uid="{5249DEC1-4A6E-4E57-81F3-5E52D6EDC2DB}"/>
    <cellStyle name="40% - Accent3 2 4 2 2 2 4" xfId="34094" xr:uid="{BDDB443E-3D88-49B3-AA19-456BBDC489A9}"/>
    <cellStyle name="40% - Accent3 2 4 2 2 3" xfId="13938" xr:uid="{D3B580DB-1F6A-421E-9EA1-1D6FE9E082BD}"/>
    <cellStyle name="40% - Accent3 2 4 2 2 3 2" xfId="23887" xr:uid="{F3568BDC-870B-4BF2-90CA-B1D3E69EE559}"/>
    <cellStyle name="40% - Accent3 2 4 2 2 3 2 2" xfId="46160" xr:uid="{A3EED38F-6AFB-410B-B0B2-D03B4D527B04}"/>
    <cellStyle name="40% - Accent3 2 4 2 2 3 3" xfId="36512" xr:uid="{2362B710-46BD-4673-B582-4CE85E354BF6}"/>
    <cellStyle name="40% - Accent3 2 4 2 2 4" xfId="18936" xr:uid="{40FF84CE-CCAA-4CA7-A50F-18456759648D}"/>
    <cellStyle name="40% - Accent3 2 4 2 2 4 2" xfId="41332" xr:uid="{DF7EC8F7-9114-4BD6-B263-B7F4AC88996F}"/>
    <cellStyle name="40% - Accent3 2 4 2 2 5" xfId="31684" xr:uid="{382893BB-8716-4BD1-97E0-622003046522}"/>
    <cellStyle name="40% - Accent3 2 4 2 3" xfId="2923" xr:uid="{137C6F24-1019-4244-A8AC-1542B3CA95BA}"/>
    <cellStyle name="40% - Accent3 2 4 2 3 2" xfId="11308" xr:uid="{21D41365-E0BB-45EA-98F4-EB130521F03C}"/>
    <cellStyle name="40% - Accent3 2 4 2 3 2 2" xfId="16437" xr:uid="{5FB24411-4989-4B94-ADA9-BC5314650CB0}"/>
    <cellStyle name="40% - Accent3 2 4 2 3 2 2 2" xfId="26366" xr:uid="{C8C3F3C8-6EA9-4197-B397-9FE2DC640661}"/>
    <cellStyle name="40% - Accent3 2 4 2 3 2 2 2 2" xfId="48573" xr:uid="{B0F4A19C-90A2-4C98-BB64-89D30E26A947}"/>
    <cellStyle name="40% - Accent3 2 4 2 3 2 2 3" xfId="38925" xr:uid="{EB490F36-03D2-46A4-B4F6-70CB0B5EE308}"/>
    <cellStyle name="40% - Accent3 2 4 2 3 2 3" xfId="21408" xr:uid="{5B2ACAD8-0BBA-4F38-A480-6EBD2BCFC442}"/>
    <cellStyle name="40% - Accent3 2 4 2 3 2 3 2" xfId="43743" xr:uid="{A305DBDD-37EC-4718-BAAE-7A73739AEC23}"/>
    <cellStyle name="40% - Accent3 2 4 2 3 2 4" xfId="34095" xr:uid="{5A855476-83D6-459C-A42F-0E33526EF562}"/>
    <cellStyle name="40% - Accent3 2 4 2 3 3" xfId="13939" xr:uid="{9718F88C-4C0C-4DF4-A69A-385818411637}"/>
    <cellStyle name="40% - Accent3 2 4 2 3 3 2" xfId="23888" xr:uid="{AE20D75C-3AEC-4A7B-832E-3CA1B26D2540}"/>
    <cellStyle name="40% - Accent3 2 4 2 3 3 2 2" xfId="46161" xr:uid="{251EEA87-C25C-4864-BD8F-7AD2ED24BDD9}"/>
    <cellStyle name="40% - Accent3 2 4 2 3 3 3" xfId="36513" xr:uid="{D3DE00B9-4BDA-4E26-92D3-8E28F4C5653C}"/>
    <cellStyle name="40% - Accent3 2 4 2 3 4" xfId="18937" xr:uid="{E964FE09-D65A-4C4F-A9B6-235F5C2202B5}"/>
    <cellStyle name="40% - Accent3 2 4 2 3 4 2" xfId="41333" xr:uid="{D40A276D-7706-40CD-9586-619B8BE62D27}"/>
    <cellStyle name="40% - Accent3 2 4 2 3 5" xfId="31685" xr:uid="{C9DE9E81-F930-4373-879E-D6AF5C91BE8D}"/>
    <cellStyle name="40% - Accent3 2 4 2 4" xfId="2924" xr:uid="{F99548AB-0A9D-4CC3-A229-96C10922CD24}"/>
    <cellStyle name="40% - Accent3 2 4 2 4 2" xfId="11309" xr:uid="{D85BA4E7-6370-4A45-AE5A-EF3502F284B1}"/>
    <cellStyle name="40% - Accent3 2 4 2 4 2 2" xfId="16438" xr:uid="{93017E45-A7BD-422E-B447-6CA2858DD553}"/>
    <cellStyle name="40% - Accent3 2 4 2 4 2 2 2" xfId="26367" xr:uid="{D7689ECF-D467-4E6D-84DF-D941FE3F3E15}"/>
    <cellStyle name="40% - Accent3 2 4 2 4 2 2 2 2" xfId="48574" xr:uid="{CA1FF34A-BCD7-44E5-8E7C-C8EE2E30D170}"/>
    <cellStyle name="40% - Accent3 2 4 2 4 2 2 3" xfId="38926" xr:uid="{9CD49DC7-9EC4-4877-8F30-7A9A4895F52F}"/>
    <cellStyle name="40% - Accent3 2 4 2 4 2 3" xfId="21409" xr:uid="{E7CDCCEB-E66B-40F8-AF8B-0A46402AAEB3}"/>
    <cellStyle name="40% - Accent3 2 4 2 4 2 3 2" xfId="43744" xr:uid="{E750CB83-1A13-49A0-93E0-50A5DBBD99B4}"/>
    <cellStyle name="40% - Accent3 2 4 2 4 2 4" xfId="34096" xr:uid="{D6F5861D-D6FE-48C4-9254-FB20561321EC}"/>
    <cellStyle name="40% - Accent3 2 4 2 4 3" xfId="13940" xr:uid="{2C6F29EC-1E8A-407B-8DE2-6F4096E4DBA0}"/>
    <cellStyle name="40% - Accent3 2 4 2 4 3 2" xfId="23889" xr:uid="{00A1C15E-928F-4F67-831B-D316802EB329}"/>
    <cellStyle name="40% - Accent3 2 4 2 4 3 2 2" xfId="46162" xr:uid="{D03BB301-619D-457B-B315-861A33B47E48}"/>
    <cellStyle name="40% - Accent3 2 4 2 4 3 3" xfId="36514" xr:uid="{84C210CA-A35D-475C-AF78-3275C14AC02E}"/>
    <cellStyle name="40% - Accent3 2 4 2 4 4" xfId="18938" xr:uid="{D9F6484E-6EDD-4CFD-8A3E-B787B83E24EC}"/>
    <cellStyle name="40% - Accent3 2 4 2 4 4 2" xfId="41334" xr:uid="{7362F191-069F-4EF0-A6F7-10061517ED37}"/>
    <cellStyle name="40% - Accent3 2 4 2 4 5" xfId="31686" xr:uid="{9FF2B747-F478-480F-8448-E892AA6096E5}"/>
    <cellStyle name="40% - Accent3 2 4 2 5" xfId="11306" xr:uid="{0AF3F7CB-C280-455C-BE06-C13C78ACC4C6}"/>
    <cellStyle name="40% - Accent3 2 4 2 5 2" xfId="16435" xr:uid="{EDE23C80-A4FF-4C0C-A639-E7A7CAC36E95}"/>
    <cellStyle name="40% - Accent3 2 4 2 5 2 2" xfId="26364" xr:uid="{878FEB6B-B385-431C-AB28-044CF92F80DC}"/>
    <cellStyle name="40% - Accent3 2 4 2 5 2 2 2" xfId="48571" xr:uid="{5BFC7C0D-FD8C-4D3A-BF5C-CE063F3E323E}"/>
    <cellStyle name="40% - Accent3 2 4 2 5 2 3" xfId="38923" xr:uid="{5C60B8AC-CB5D-4EF2-A158-7598543A65CF}"/>
    <cellStyle name="40% - Accent3 2 4 2 5 3" xfId="21406" xr:uid="{17E2C113-BD84-4ADF-BAC9-2335469A1E66}"/>
    <cellStyle name="40% - Accent3 2 4 2 5 3 2" xfId="43741" xr:uid="{C0EF34AB-F33E-4F8C-AEE9-F5A04F43EDC0}"/>
    <cellStyle name="40% - Accent3 2 4 2 5 4" xfId="34093" xr:uid="{D5B2EF88-E7C2-458A-986C-FF35E776E00F}"/>
    <cellStyle name="40% - Accent3 2 4 2 6" xfId="13937" xr:uid="{7142BEAD-6E8B-46A5-A665-8F441803E463}"/>
    <cellStyle name="40% - Accent3 2 4 2 6 2" xfId="23886" xr:uid="{08F4FBA8-CE2B-45B7-9AFD-F49C9658FFD9}"/>
    <cellStyle name="40% - Accent3 2 4 2 6 2 2" xfId="46159" xr:uid="{FB011B0C-6986-4E25-888F-F44D57F0839B}"/>
    <cellStyle name="40% - Accent3 2 4 2 6 3" xfId="36511" xr:uid="{6DCC770B-2C31-4258-8185-07DD40B4DC18}"/>
    <cellStyle name="40% - Accent3 2 4 2 7" xfId="18935" xr:uid="{F00597AC-765C-41DF-911A-283626263661}"/>
    <cellStyle name="40% - Accent3 2 4 2 7 2" xfId="41331" xr:uid="{E7B6AA92-E600-45A4-B82C-6B5A61558300}"/>
    <cellStyle name="40% - Accent3 2 4 2 8" xfId="31683" xr:uid="{FA16E2AE-54E1-4F0A-9AC6-E9279334845D}"/>
    <cellStyle name="40% - Accent3 2 4 3" xfId="2925" xr:uid="{4C3CAB55-D526-4B43-AD91-A8E083FF2D91}"/>
    <cellStyle name="40% - Accent3 2 4 3 2" xfId="11310" xr:uid="{2AA3D2EC-7435-4084-83CD-C0AD14C84029}"/>
    <cellStyle name="40% - Accent3 2 4 3 2 2" xfId="16439" xr:uid="{A33B9F28-F216-4850-B499-DBCE570E36ED}"/>
    <cellStyle name="40% - Accent3 2 4 3 2 2 2" xfId="26368" xr:uid="{9DB7DC83-FC11-47A1-B058-EBC279E81B86}"/>
    <cellStyle name="40% - Accent3 2 4 3 2 2 2 2" xfId="48575" xr:uid="{010A673C-1258-430C-B492-4CF8FF2C049B}"/>
    <cellStyle name="40% - Accent3 2 4 3 2 2 3" xfId="38927" xr:uid="{2A969297-10D5-44CD-BA32-2513D7175E49}"/>
    <cellStyle name="40% - Accent3 2 4 3 2 3" xfId="21410" xr:uid="{C1F6216E-77E8-48F3-856B-8D9C8FF5CDA7}"/>
    <cellStyle name="40% - Accent3 2 4 3 2 3 2" xfId="43745" xr:uid="{8AB9D96A-F52F-4547-8235-D8149C7E3079}"/>
    <cellStyle name="40% - Accent3 2 4 3 2 4" xfId="34097" xr:uid="{A41E7B07-56B0-4ABC-945D-22DE3FB2159E}"/>
    <cellStyle name="40% - Accent3 2 4 3 3" xfId="13941" xr:uid="{E2E0E650-167F-40BE-A1E7-5D7D5AC35718}"/>
    <cellStyle name="40% - Accent3 2 4 3 3 2" xfId="23890" xr:uid="{790F26D1-798A-4C75-969B-345C57C10E41}"/>
    <cellStyle name="40% - Accent3 2 4 3 3 2 2" xfId="46163" xr:uid="{1D724DD2-5834-4BA4-B37C-C1D46C92CD97}"/>
    <cellStyle name="40% - Accent3 2 4 3 3 3" xfId="36515" xr:uid="{204F1492-694E-464B-A87D-05ECF534334F}"/>
    <cellStyle name="40% - Accent3 2 4 3 4" xfId="18939" xr:uid="{4BADE264-B17C-4932-BB04-9C620E03F73E}"/>
    <cellStyle name="40% - Accent3 2 4 3 4 2" xfId="41335" xr:uid="{ED0CDA1A-5BCA-4CC9-BEA6-926F127A691C}"/>
    <cellStyle name="40% - Accent3 2 4 3 5" xfId="31687" xr:uid="{33253E78-0EC7-4D61-BD21-D31A61E7F9B2}"/>
    <cellStyle name="40% - Accent3 2 4 4" xfId="2926" xr:uid="{7D10097A-55A4-4735-A757-449C33EF5C8A}"/>
    <cellStyle name="40% - Accent3 2 4 4 2" xfId="11311" xr:uid="{E9510BBC-3DDF-40E0-A596-428BCFED53F1}"/>
    <cellStyle name="40% - Accent3 2 4 4 2 2" xfId="16440" xr:uid="{ECF12DFF-2828-41CE-8FDF-530C52F964F9}"/>
    <cellStyle name="40% - Accent3 2 4 4 2 2 2" xfId="26369" xr:uid="{9B68EA39-2B75-4983-9143-677941430A8B}"/>
    <cellStyle name="40% - Accent3 2 4 4 2 2 2 2" xfId="48576" xr:uid="{1041964C-093C-46C0-9D86-FD46DF39B633}"/>
    <cellStyle name="40% - Accent3 2 4 4 2 2 3" xfId="38928" xr:uid="{F80B21CB-3348-4E6A-8BA5-288AF8458174}"/>
    <cellStyle name="40% - Accent3 2 4 4 2 3" xfId="21411" xr:uid="{9E21AF07-0043-49ED-BD56-FB9A1559941E}"/>
    <cellStyle name="40% - Accent3 2 4 4 2 3 2" xfId="43746" xr:uid="{3CE4A85D-95B3-472B-B375-C92B0BA17A65}"/>
    <cellStyle name="40% - Accent3 2 4 4 2 4" xfId="34098" xr:uid="{6224106D-329C-45BE-8A73-6DAEE03DA355}"/>
    <cellStyle name="40% - Accent3 2 4 4 3" xfId="13942" xr:uid="{055E49C4-64FF-4DE8-AE28-BDE6A09EB115}"/>
    <cellStyle name="40% - Accent3 2 4 4 3 2" xfId="23891" xr:uid="{A7F57B15-B240-4EE7-BC00-465C14971AAC}"/>
    <cellStyle name="40% - Accent3 2 4 4 3 2 2" xfId="46164" xr:uid="{6B7FE8E7-74D1-48B0-88FF-38E865349E06}"/>
    <cellStyle name="40% - Accent3 2 4 4 3 3" xfId="36516" xr:uid="{2A1235BC-3B36-4CBF-94FA-64220CF28F2D}"/>
    <cellStyle name="40% - Accent3 2 4 4 4" xfId="18940" xr:uid="{CE7977FE-6433-409D-AD42-16040124EA46}"/>
    <cellStyle name="40% - Accent3 2 4 4 4 2" xfId="41336" xr:uid="{8D6F0DF0-4AB5-4650-86D8-A3A2C3EA2FEB}"/>
    <cellStyle name="40% - Accent3 2 4 4 5" xfId="31688" xr:uid="{0A36F38B-7A6A-4AF7-8D83-7989A1C75530}"/>
    <cellStyle name="40% - Accent3 2 4 5" xfId="2927" xr:uid="{2B95C5D4-776E-4BA7-AC4B-C956E406FB88}"/>
    <cellStyle name="40% - Accent3 2 4 5 2" xfId="11312" xr:uid="{C5143E38-F345-475E-9A1F-6E8DB810930C}"/>
    <cellStyle name="40% - Accent3 2 4 5 2 2" xfId="16441" xr:uid="{E114E055-C10E-4973-8F93-70614B782BD2}"/>
    <cellStyle name="40% - Accent3 2 4 5 2 2 2" xfId="26370" xr:uid="{B83EF509-298E-4174-B84C-3E74D92C5356}"/>
    <cellStyle name="40% - Accent3 2 4 5 2 2 2 2" xfId="48577" xr:uid="{E84236B5-5579-4EEF-A549-6A4B26D66686}"/>
    <cellStyle name="40% - Accent3 2 4 5 2 2 3" xfId="38929" xr:uid="{B04825FC-ECE8-4590-BA38-56C57F2AF84D}"/>
    <cellStyle name="40% - Accent3 2 4 5 2 3" xfId="21412" xr:uid="{0A2B6E87-4CC2-4B41-85C4-FCFC4CCE1E8D}"/>
    <cellStyle name="40% - Accent3 2 4 5 2 3 2" xfId="43747" xr:uid="{1984CCC2-97A0-4113-ACCE-AFEE23B766EB}"/>
    <cellStyle name="40% - Accent3 2 4 5 2 4" xfId="34099" xr:uid="{D51154CA-3A08-4636-BA68-B28BB9A8BAE8}"/>
    <cellStyle name="40% - Accent3 2 4 5 3" xfId="13943" xr:uid="{670A74C9-1E32-4976-9D3F-AB99104A0174}"/>
    <cellStyle name="40% - Accent3 2 4 5 3 2" xfId="23892" xr:uid="{5659FB3A-3A4D-4539-BDE6-98A3AF9301AB}"/>
    <cellStyle name="40% - Accent3 2 4 5 3 2 2" xfId="46165" xr:uid="{F1CD7BE0-794E-4002-897F-4EC6B39516FE}"/>
    <cellStyle name="40% - Accent3 2 4 5 3 3" xfId="36517" xr:uid="{4BD6700D-2919-4551-A789-42CD8D75BA46}"/>
    <cellStyle name="40% - Accent3 2 4 5 4" xfId="18941" xr:uid="{1A1263D6-78AC-4E86-9D28-58C3C5AEEC3E}"/>
    <cellStyle name="40% - Accent3 2 4 5 4 2" xfId="41337" xr:uid="{8F816716-2DD3-49A1-A2FF-C03AA90998D4}"/>
    <cellStyle name="40% - Accent3 2 4 5 5" xfId="31689" xr:uid="{3A31CD0C-945C-4A46-A392-ADFB30C70484}"/>
    <cellStyle name="40% - Accent3 2 4 6" xfId="11305" xr:uid="{2DF59B60-9145-4F5B-AEF7-89268E59FFDD}"/>
    <cellStyle name="40% - Accent3 2 4 6 2" xfId="16434" xr:uid="{EDC91326-62B5-48BA-BC25-E45A4BAA7E71}"/>
    <cellStyle name="40% - Accent3 2 4 6 2 2" xfId="26363" xr:uid="{D29E8531-5121-432D-9FB2-B71CEF214CB2}"/>
    <cellStyle name="40% - Accent3 2 4 6 2 2 2" xfId="48570" xr:uid="{F4F4FA67-2F21-403E-8753-65987CD597BF}"/>
    <cellStyle name="40% - Accent3 2 4 6 2 3" xfId="38922" xr:uid="{2273F03C-4F23-4759-AD1C-EBB4B172953A}"/>
    <cellStyle name="40% - Accent3 2 4 6 3" xfId="21405" xr:uid="{9C06B77D-9A27-48F6-A694-D395A6BB62B1}"/>
    <cellStyle name="40% - Accent3 2 4 6 3 2" xfId="43740" xr:uid="{D6A42929-6AE1-4AF4-B93E-1B8A5AEB2FCC}"/>
    <cellStyle name="40% - Accent3 2 4 6 4" xfId="34092" xr:uid="{22DA5392-3139-4951-A63C-AAE88F3CD742}"/>
    <cellStyle name="40% - Accent3 2 4 7" xfId="13936" xr:uid="{49CBA4B5-D27C-4B4F-8F24-515F9D6832FE}"/>
    <cellStyle name="40% - Accent3 2 4 7 2" xfId="23885" xr:uid="{7C47517B-A559-4682-991D-B88944B75F47}"/>
    <cellStyle name="40% - Accent3 2 4 7 2 2" xfId="46158" xr:uid="{E3ADF373-8D59-4DC8-8D27-761186BE93F0}"/>
    <cellStyle name="40% - Accent3 2 4 7 3" xfId="36510" xr:uid="{9816960C-A6EF-4D2D-8721-F4E77E75C46D}"/>
    <cellStyle name="40% - Accent3 2 4 8" xfId="18934" xr:uid="{1C5CD10F-CEA3-4F38-AF08-E4C771A1C331}"/>
    <cellStyle name="40% - Accent3 2 4 8 2" xfId="41330" xr:uid="{F19C8371-9E02-4B7E-A89F-5732295900CA}"/>
    <cellStyle name="40% - Accent3 2 4 9" xfId="31682" xr:uid="{863BB94F-FC4D-4A64-A001-146DC93AD369}"/>
    <cellStyle name="40% - Accent3 2 5" xfId="2928" xr:uid="{983CAC6A-0EF6-4FF0-B969-F9DDA2ADE564}"/>
    <cellStyle name="40% - Accent3 2 5 2" xfId="2929" xr:uid="{BC791652-82BE-4F91-9861-D25029DCF253}"/>
    <cellStyle name="40% - Accent3 2 5 2 2" xfId="2930" xr:uid="{AB469A9E-89E0-489E-AC53-CF9F0708134B}"/>
    <cellStyle name="40% - Accent3 2 5 2 2 2" xfId="11315" xr:uid="{4CADC269-AF21-4621-8C08-8B604201057B}"/>
    <cellStyle name="40% - Accent3 2 5 2 2 2 2" xfId="16444" xr:uid="{99C2DC39-4820-488C-98C4-87B15FE3083A}"/>
    <cellStyle name="40% - Accent3 2 5 2 2 2 2 2" xfId="26373" xr:uid="{63725E9C-ED3F-4CF8-82FE-2151BE2712A8}"/>
    <cellStyle name="40% - Accent3 2 5 2 2 2 2 2 2" xfId="48580" xr:uid="{86F6A98F-2664-4955-BF70-9759EC255CE9}"/>
    <cellStyle name="40% - Accent3 2 5 2 2 2 2 3" xfId="38932" xr:uid="{A866968D-8426-4458-93C0-908B51FEBF2E}"/>
    <cellStyle name="40% - Accent3 2 5 2 2 2 3" xfId="21415" xr:uid="{30891F8D-29DD-4C34-80FD-C7805DADD9F1}"/>
    <cellStyle name="40% - Accent3 2 5 2 2 2 3 2" xfId="43750" xr:uid="{239A22BB-2459-4799-822E-75A7C301D7B5}"/>
    <cellStyle name="40% - Accent3 2 5 2 2 2 4" xfId="34102" xr:uid="{AC50820B-0AB7-4F4F-8BAC-C002F9E0E94E}"/>
    <cellStyle name="40% - Accent3 2 5 2 2 3" xfId="13946" xr:uid="{0A68F7D3-5027-4D63-B4F2-E86B76E38C58}"/>
    <cellStyle name="40% - Accent3 2 5 2 2 3 2" xfId="23895" xr:uid="{5DD60BBF-D311-4B7D-BC7A-16B8293B657D}"/>
    <cellStyle name="40% - Accent3 2 5 2 2 3 2 2" xfId="46168" xr:uid="{146B99AD-21ED-44F1-B67C-9C1C01E4924F}"/>
    <cellStyle name="40% - Accent3 2 5 2 2 3 3" xfId="36520" xr:uid="{1319CA3C-A91E-49AF-9FFE-9CDEBF76CCAC}"/>
    <cellStyle name="40% - Accent3 2 5 2 2 4" xfId="18944" xr:uid="{71C90DF8-DC79-4C3B-B382-816D086B6B4D}"/>
    <cellStyle name="40% - Accent3 2 5 2 2 4 2" xfId="41340" xr:uid="{E9164986-5FA9-4816-90BB-C3E4BC80F9C9}"/>
    <cellStyle name="40% - Accent3 2 5 2 2 5" xfId="31692" xr:uid="{F96D7E38-DE26-4FF0-9F99-5C9830F0FB04}"/>
    <cellStyle name="40% - Accent3 2 5 2 3" xfId="2931" xr:uid="{BE28509E-EE3F-4C3B-856F-E213A4BE55D4}"/>
    <cellStyle name="40% - Accent3 2 5 2 3 2" xfId="11316" xr:uid="{7CB4E3B7-FD95-42C7-BB51-5B7261568640}"/>
    <cellStyle name="40% - Accent3 2 5 2 3 2 2" xfId="16445" xr:uid="{056ADBB5-73DB-4741-9E33-B10FCEDB8069}"/>
    <cellStyle name="40% - Accent3 2 5 2 3 2 2 2" xfId="26374" xr:uid="{380FBEBF-CAC7-4342-B60F-F98A3F3BD22F}"/>
    <cellStyle name="40% - Accent3 2 5 2 3 2 2 2 2" xfId="48581" xr:uid="{5EA914FA-4134-47AF-87D0-7ADA64A74615}"/>
    <cellStyle name="40% - Accent3 2 5 2 3 2 2 3" xfId="38933" xr:uid="{CD6EC86A-A1B6-470C-9FF0-BE7A12C675C9}"/>
    <cellStyle name="40% - Accent3 2 5 2 3 2 3" xfId="21416" xr:uid="{BE456A39-84F1-4918-AE86-E0BD5AB8F0F8}"/>
    <cellStyle name="40% - Accent3 2 5 2 3 2 3 2" xfId="43751" xr:uid="{D7231410-A805-4260-ADDC-1D142B06070C}"/>
    <cellStyle name="40% - Accent3 2 5 2 3 2 4" xfId="34103" xr:uid="{FB0D3A52-EE86-4040-A5D4-1B6A76797833}"/>
    <cellStyle name="40% - Accent3 2 5 2 3 3" xfId="13947" xr:uid="{82B3DF3E-AB3B-4D2E-AA4A-759F5903E763}"/>
    <cellStyle name="40% - Accent3 2 5 2 3 3 2" xfId="23896" xr:uid="{270E390B-137F-414E-B7DC-C788E7F8E1FA}"/>
    <cellStyle name="40% - Accent3 2 5 2 3 3 2 2" xfId="46169" xr:uid="{D2A76EAC-FC20-423E-8593-ABA2B39B34FD}"/>
    <cellStyle name="40% - Accent3 2 5 2 3 3 3" xfId="36521" xr:uid="{CC398F43-6D41-4125-8097-273D33F6FD04}"/>
    <cellStyle name="40% - Accent3 2 5 2 3 4" xfId="18945" xr:uid="{48D070CF-603E-4E51-BE94-0B6385625F50}"/>
    <cellStyle name="40% - Accent3 2 5 2 3 4 2" xfId="41341" xr:uid="{A1307FE0-0299-49DA-9B68-F9704553B773}"/>
    <cellStyle name="40% - Accent3 2 5 2 3 5" xfId="31693" xr:uid="{244C5F45-7619-4B33-8C0E-F765FBF8C9BD}"/>
    <cellStyle name="40% - Accent3 2 5 2 4" xfId="2932" xr:uid="{58B05393-FD69-4BF9-B5F6-68EE1A332067}"/>
    <cellStyle name="40% - Accent3 2 5 2 4 2" xfId="11317" xr:uid="{46A26E15-9E7A-49C5-BC4A-CF4D6E8F67CE}"/>
    <cellStyle name="40% - Accent3 2 5 2 4 2 2" xfId="16446" xr:uid="{146C4EBB-1802-437F-9A34-CA827511AEEC}"/>
    <cellStyle name="40% - Accent3 2 5 2 4 2 2 2" xfId="26375" xr:uid="{7029D70D-265F-47A3-AA31-6F94E5FA9D37}"/>
    <cellStyle name="40% - Accent3 2 5 2 4 2 2 2 2" xfId="48582" xr:uid="{1494AF8E-C51B-42B8-AEE7-0FAEE5DF0C1F}"/>
    <cellStyle name="40% - Accent3 2 5 2 4 2 2 3" xfId="38934" xr:uid="{1019DC01-7A0B-444F-AE8E-A8318FB11525}"/>
    <cellStyle name="40% - Accent3 2 5 2 4 2 3" xfId="21417" xr:uid="{0923ECCF-77D7-4915-A9D3-C25FDC527B98}"/>
    <cellStyle name="40% - Accent3 2 5 2 4 2 3 2" xfId="43752" xr:uid="{EAB088DF-6F1C-40BE-92F1-B71AFF315F85}"/>
    <cellStyle name="40% - Accent3 2 5 2 4 2 4" xfId="34104" xr:uid="{4AD90FBC-F09D-4CB3-A352-7CF7FEA0A68D}"/>
    <cellStyle name="40% - Accent3 2 5 2 4 3" xfId="13948" xr:uid="{54096FBC-113A-4A0F-9787-0D7FCCF9C556}"/>
    <cellStyle name="40% - Accent3 2 5 2 4 3 2" xfId="23897" xr:uid="{ED4B31C3-CC5D-45B1-B050-B8E4B723D4AA}"/>
    <cellStyle name="40% - Accent3 2 5 2 4 3 2 2" xfId="46170" xr:uid="{BA8A685E-37A4-4B42-A228-E0A4EF24EFA3}"/>
    <cellStyle name="40% - Accent3 2 5 2 4 3 3" xfId="36522" xr:uid="{037A9A7A-2EA6-474B-A794-D4DD93F24A64}"/>
    <cellStyle name="40% - Accent3 2 5 2 4 4" xfId="18946" xr:uid="{C96E81CC-0635-4C02-80EC-C4EA73B387CA}"/>
    <cellStyle name="40% - Accent3 2 5 2 4 4 2" xfId="41342" xr:uid="{2FE5AFA4-D79E-4A45-98AC-B7EF49B8AEE6}"/>
    <cellStyle name="40% - Accent3 2 5 2 4 5" xfId="31694" xr:uid="{C4FE0925-025C-4FFC-898F-30CCE9D677E6}"/>
    <cellStyle name="40% - Accent3 2 5 2 5" xfId="11314" xr:uid="{76A05BAB-ACF7-48C4-A388-4DA6FC9A9F23}"/>
    <cellStyle name="40% - Accent3 2 5 2 5 2" xfId="16443" xr:uid="{589EE8D2-6C2E-4155-8EC6-D144667B1752}"/>
    <cellStyle name="40% - Accent3 2 5 2 5 2 2" xfId="26372" xr:uid="{2193C9DF-9E86-4D2C-8EAD-D7D7AA1F5BEB}"/>
    <cellStyle name="40% - Accent3 2 5 2 5 2 2 2" xfId="48579" xr:uid="{E1FB3B39-ADC0-47B9-BCA6-8FE99C3B26BA}"/>
    <cellStyle name="40% - Accent3 2 5 2 5 2 3" xfId="38931" xr:uid="{5953959E-7AB6-4830-A9E9-5BFEED39051E}"/>
    <cellStyle name="40% - Accent3 2 5 2 5 3" xfId="21414" xr:uid="{593B703B-040A-4621-8872-2DA8E8DE02FE}"/>
    <cellStyle name="40% - Accent3 2 5 2 5 3 2" xfId="43749" xr:uid="{5C982A83-ED86-411E-B949-ABF05EBA5374}"/>
    <cellStyle name="40% - Accent3 2 5 2 5 4" xfId="34101" xr:uid="{9B803B42-787D-420A-8F33-E61E8A0612FF}"/>
    <cellStyle name="40% - Accent3 2 5 2 6" xfId="13945" xr:uid="{609D2957-4695-4194-9F17-C86EBC0477A7}"/>
    <cellStyle name="40% - Accent3 2 5 2 6 2" xfId="23894" xr:uid="{EA7E3A8C-C48F-4503-913C-FC3322C3B2FF}"/>
    <cellStyle name="40% - Accent3 2 5 2 6 2 2" xfId="46167" xr:uid="{C450413E-BF4E-43AB-9DB2-9C87BF23D7D5}"/>
    <cellStyle name="40% - Accent3 2 5 2 6 3" xfId="36519" xr:uid="{85A7AB8D-7003-480A-9C90-DBBF77D6FCD6}"/>
    <cellStyle name="40% - Accent3 2 5 2 7" xfId="18943" xr:uid="{57CC9240-75E6-4C8D-A9F8-D07D2FFE2E24}"/>
    <cellStyle name="40% - Accent3 2 5 2 7 2" xfId="41339" xr:uid="{43F660A2-0EAE-4E1B-B840-A11F25947005}"/>
    <cellStyle name="40% - Accent3 2 5 2 8" xfId="31691" xr:uid="{EB347218-A4E8-4E55-B6A9-2D5D03CDEEFC}"/>
    <cellStyle name="40% - Accent3 2 5 3" xfId="2933" xr:uid="{F94EA1BE-0256-4FE8-807E-AA5862C15965}"/>
    <cellStyle name="40% - Accent3 2 5 3 2" xfId="11318" xr:uid="{CC564A8B-F544-4B9F-84EB-19707F104893}"/>
    <cellStyle name="40% - Accent3 2 5 3 2 2" xfId="16447" xr:uid="{F9D44AB9-B87D-463F-A579-23E091DBF381}"/>
    <cellStyle name="40% - Accent3 2 5 3 2 2 2" xfId="26376" xr:uid="{7368B342-170B-4F60-8FC0-9D06B2DCCFEA}"/>
    <cellStyle name="40% - Accent3 2 5 3 2 2 2 2" xfId="48583" xr:uid="{05BC53E5-2DC6-43FE-9AA2-572573C3C99D}"/>
    <cellStyle name="40% - Accent3 2 5 3 2 2 3" xfId="38935" xr:uid="{B2DAE903-401F-45A9-BD42-7961F86B5DAA}"/>
    <cellStyle name="40% - Accent3 2 5 3 2 3" xfId="21418" xr:uid="{4D317A5E-0FC8-4EDA-91B8-87AFA9F0C60A}"/>
    <cellStyle name="40% - Accent3 2 5 3 2 3 2" xfId="43753" xr:uid="{9C297B5F-214E-403F-B316-E5A31004D586}"/>
    <cellStyle name="40% - Accent3 2 5 3 2 4" xfId="34105" xr:uid="{0191EED9-CBBD-4571-8B9E-0B296D9310CF}"/>
    <cellStyle name="40% - Accent3 2 5 3 3" xfId="13949" xr:uid="{46E0E19B-589A-4EDE-A5A8-3975241669A9}"/>
    <cellStyle name="40% - Accent3 2 5 3 3 2" xfId="23898" xr:uid="{6C20D0B3-0614-4110-88C8-BFF1F3B110B4}"/>
    <cellStyle name="40% - Accent3 2 5 3 3 2 2" xfId="46171" xr:uid="{F8F286F2-927E-499C-B36E-C777DAE761A0}"/>
    <cellStyle name="40% - Accent3 2 5 3 3 3" xfId="36523" xr:uid="{FABDCF47-1836-44C0-9208-32F327BE2EF7}"/>
    <cellStyle name="40% - Accent3 2 5 3 4" xfId="18947" xr:uid="{E132D8E3-7BB2-4AF0-95CE-AD5556BB05FE}"/>
    <cellStyle name="40% - Accent3 2 5 3 4 2" xfId="41343" xr:uid="{4E9F60B3-679E-431A-A3BF-2232F7D0EAB6}"/>
    <cellStyle name="40% - Accent3 2 5 3 5" xfId="31695" xr:uid="{F91692F7-75E9-4C16-998E-653F714B77DF}"/>
    <cellStyle name="40% - Accent3 2 5 4" xfId="2934" xr:uid="{2AE7CF21-4506-4536-94EB-5268A0B7A653}"/>
    <cellStyle name="40% - Accent3 2 5 4 2" xfId="11319" xr:uid="{2D995C14-45AD-4958-9733-9D6673D8F76E}"/>
    <cellStyle name="40% - Accent3 2 5 4 2 2" xfId="16448" xr:uid="{6CDC4C0C-6D20-4F30-9B30-ACEB7BB1F94A}"/>
    <cellStyle name="40% - Accent3 2 5 4 2 2 2" xfId="26377" xr:uid="{09C412B2-D82F-4C20-911C-971E0FE2B65B}"/>
    <cellStyle name="40% - Accent3 2 5 4 2 2 2 2" xfId="48584" xr:uid="{E987D2C5-94D4-4B04-AFE9-ED3D0EC9A16F}"/>
    <cellStyle name="40% - Accent3 2 5 4 2 2 3" xfId="38936" xr:uid="{5F8DB22C-D3C6-4F63-AB0B-B084344F1EA0}"/>
    <cellStyle name="40% - Accent3 2 5 4 2 3" xfId="21419" xr:uid="{CCDB4144-2BA0-4504-95C8-01B8544C2FA5}"/>
    <cellStyle name="40% - Accent3 2 5 4 2 3 2" xfId="43754" xr:uid="{1071CEFC-BD65-4E39-9C73-5F028225BF4E}"/>
    <cellStyle name="40% - Accent3 2 5 4 2 4" xfId="34106" xr:uid="{2D79E06E-D646-4C61-AFCF-F1EF849E1D63}"/>
    <cellStyle name="40% - Accent3 2 5 4 3" xfId="13950" xr:uid="{132CE347-9C3F-468D-94CB-92EBA21ABD27}"/>
    <cellStyle name="40% - Accent3 2 5 4 3 2" xfId="23899" xr:uid="{6E38FBD8-BBEF-40A7-AFC7-557AAF249EC3}"/>
    <cellStyle name="40% - Accent3 2 5 4 3 2 2" xfId="46172" xr:uid="{E10B9746-DCDA-42C5-9D42-04BF99596F40}"/>
    <cellStyle name="40% - Accent3 2 5 4 3 3" xfId="36524" xr:uid="{186852DB-E45D-4F7A-A2BA-5CA726A0EADA}"/>
    <cellStyle name="40% - Accent3 2 5 4 4" xfId="18948" xr:uid="{84611CBC-F01C-4A27-BC4B-54DF35D8E368}"/>
    <cellStyle name="40% - Accent3 2 5 4 4 2" xfId="41344" xr:uid="{83FFD2AC-BC45-443A-BC8D-698D10AC0176}"/>
    <cellStyle name="40% - Accent3 2 5 4 5" xfId="31696" xr:uid="{8DEE3F35-29A9-4598-A470-3656A72D2CE3}"/>
    <cellStyle name="40% - Accent3 2 5 5" xfId="2935" xr:uid="{9DF4650F-A5C4-4811-9BF4-6D72C28143C1}"/>
    <cellStyle name="40% - Accent3 2 5 5 2" xfId="11320" xr:uid="{5C352C03-3B0F-4729-A1C2-2990682B92D1}"/>
    <cellStyle name="40% - Accent3 2 5 5 2 2" xfId="16449" xr:uid="{8760CF8E-DFC9-48B7-98F1-1627B7486AD4}"/>
    <cellStyle name="40% - Accent3 2 5 5 2 2 2" xfId="26378" xr:uid="{06A00970-718D-4D9C-87AA-A60B180FC821}"/>
    <cellStyle name="40% - Accent3 2 5 5 2 2 2 2" xfId="48585" xr:uid="{3CC20131-6BF0-42DA-9D9A-459CBA3AC66B}"/>
    <cellStyle name="40% - Accent3 2 5 5 2 2 3" xfId="38937" xr:uid="{2F114AA9-02F4-4474-8070-35A06798B9F6}"/>
    <cellStyle name="40% - Accent3 2 5 5 2 3" xfId="21420" xr:uid="{2D829F5B-DC09-4B99-B9B6-4B7795087C52}"/>
    <cellStyle name="40% - Accent3 2 5 5 2 3 2" xfId="43755" xr:uid="{F5E151A2-5863-420B-BD72-959A1927D90D}"/>
    <cellStyle name="40% - Accent3 2 5 5 2 4" xfId="34107" xr:uid="{05938832-4AA4-4983-BDAE-32CEF71D43A1}"/>
    <cellStyle name="40% - Accent3 2 5 5 3" xfId="13951" xr:uid="{3F6A9F32-B8AA-473C-A09C-165EC9E97742}"/>
    <cellStyle name="40% - Accent3 2 5 5 3 2" xfId="23900" xr:uid="{E3CF146E-795E-41E1-9C58-9484E695CD74}"/>
    <cellStyle name="40% - Accent3 2 5 5 3 2 2" xfId="46173" xr:uid="{AA9A493E-B2A5-4238-BE18-29F708DFF07B}"/>
    <cellStyle name="40% - Accent3 2 5 5 3 3" xfId="36525" xr:uid="{5A50A301-9053-475B-A9F3-DEEF048E89A7}"/>
    <cellStyle name="40% - Accent3 2 5 5 4" xfId="18949" xr:uid="{D7DA8C0C-0234-43DF-A8C8-ECDE7F90E1D0}"/>
    <cellStyle name="40% - Accent3 2 5 5 4 2" xfId="41345" xr:uid="{B92A42C2-B379-4A19-BABC-7391B80903BD}"/>
    <cellStyle name="40% - Accent3 2 5 5 5" xfId="31697" xr:uid="{4618804F-C831-464D-8C25-385CB3E80663}"/>
    <cellStyle name="40% - Accent3 2 5 6" xfId="11313" xr:uid="{10BC4F75-FBEE-4E3A-B0F7-0B8C40DA7424}"/>
    <cellStyle name="40% - Accent3 2 5 6 2" xfId="16442" xr:uid="{22FD0621-B2E6-4B79-9D32-6EA44FD6A449}"/>
    <cellStyle name="40% - Accent3 2 5 6 2 2" xfId="26371" xr:uid="{CAE84F7A-DA8F-48F6-9021-92E07515A7A7}"/>
    <cellStyle name="40% - Accent3 2 5 6 2 2 2" xfId="48578" xr:uid="{C221EFA9-F5CB-4BFD-846F-778AF8AE36BB}"/>
    <cellStyle name="40% - Accent3 2 5 6 2 3" xfId="38930" xr:uid="{1DFF31A4-1BC0-4BAA-AA78-F43F761B2280}"/>
    <cellStyle name="40% - Accent3 2 5 6 3" xfId="21413" xr:uid="{868282DB-6DF7-492E-A55A-56E78E1F454B}"/>
    <cellStyle name="40% - Accent3 2 5 6 3 2" xfId="43748" xr:uid="{DFBC151E-BB64-4C69-B952-1096A66F8216}"/>
    <cellStyle name="40% - Accent3 2 5 6 4" xfId="34100" xr:uid="{037CFB41-33AB-4ED8-BCA8-4C4AF966E6C3}"/>
    <cellStyle name="40% - Accent3 2 5 7" xfId="13944" xr:uid="{FF16E209-5481-4961-A042-CEA600EBB3EA}"/>
    <cellStyle name="40% - Accent3 2 5 7 2" xfId="23893" xr:uid="{B8E49218-7CA5-43A2-B69F-536418B99C18}"/>
    <cellStyle name="40% - Accent3 2 5 7 2 2" xfId="46166" xr:uid="{6633B6B6-440F-428A-A2D8-83495A779500}"/>
    <cellStyle name="40% - Accent3 2 5 7 3" xfId="36518" xr:uid="{7C1CAE2C-78D3-4021-9ABB-EC3AEC4FB35F}"/>
    <cellStyle name="40% - Accent3 2 5 8" xfId="18942" xr:uid="{2F096C25-FA49-4B37-BEB3-A2E9EA7D5560}"/>
    <cellStyle name="40% - Accent3 2 5 8 2" xfId="41338" xr:uid="{15DFFFA3-01F3-4410-84FC-84054E44CC80}"/>
    <cellStyle name="40% - Accent3 2 5 9" xfId="31690" xr:uid="{D14D24CF-73C2-41D6-B010-E56BB4CAE8E6}"/>
    <cellStyle name="40% - Accent3 2 6" xfId="2936" xr:uid="{BD661070-30CD-4C81-8645-E98902B24181}"/>
    <cellStyle name="40% - Accent3 2 6 2" xfId="2937" xr:uid="{06CD50F5-3F4C-4B60-918F-A04657D47FE1}"/>
    <cellStyle name="40% - Accent3 2 6 2 2" xfId="2938" xr:uid="{174286F4-B7D8-4445-BA74-E5425EDEEFCF}"/>
    <cellStyle name="40% - Accent3 2 6 2 2 2" xfId="11323" xr:uid="{A5B430CE-D50F-44AD-B7D0-3A5DCA5FEB9B}"/>
    <cellStyle name="40% - Accent3 2 6 2 2 2 2" xfId="16452" xr:uid="{6AA2CD74-5ED2-4C47-B74B-AE3CC1B767DE}"/>
    <cellStyle name="40% - Accent3 2 6 2 2 2 2 2" xfId="26381" xr:uid="{7BB21E44-9D62-4CAE-AB3F-79523D985675}"/>
    <cellStyle name="40% - Accent3 2 6 2 2 2 2 2 2" xfId="48588" xr:uid="{3ED62F40-3BC8-4A22-985D-37B0DBC89A37}"/>
    <cellStyle name="40% - Accent3 2 6 2 2 2 2 3" xfId="38940" xr:uid="{9DDBACD3-2DAA-4D4A-800E-67E8900DB881}"/>
    <cellStyle name="40% - Accent3 2 6 2 2 2 3" xfId="21423" xr:uid="{2C21563C-3CC2-48CF-8E1F-C0E1B966C862}"/>
    <cellStyle name="40% - Accent3 2 6 2 2 2 3 2" xfId="43758" xr:uid="{7E672475-4079-476D-8727-7D22F9CC5DCE}"/>
    <cellStyle name="40% - Accent3 2 6 2 2 2 4" xfId="34110" xr:uid="{3ACB3596-ED65-4C2C-92D1-E9796921C251}"/>
    <cellStyle name="40% - Accent3 2 6 2 2 3" xfId="13954" xr:uid="{1C0E43B4-FB43-4AB9-A9DA-C8A98339540F}"/>
    <cellStyle name="40% - Accent3 2 6 2 2 3 2" xfId="23903" xr:uid="{F6E6F979-A44C-49A5-82DC-69B840D35B70}"/>
    <cellStyle name="40% - Accent3 2 6 2 2 3 2 2" xfId="46176" xr:uid="{37AE02F5-4E95-419A-AF03-125CC1990B75}"/>
    <cellStyle name="40% - Accent3 2 6 2 2 3 3" xfId="36528" xr:uid="{A6AD15DE-A22E-40CD-90C3-1971225737D4}"/>
    <cellStyle name="40% - Accent3 2 6 2 2 4" xfId="18952" xr:uid="{919A8567-ADC5-4E10-8262-4ABF81D0B5C5}"/>
    <cellStyle name="40% - Accent3 2 6 2 2 4 2" xfId="41348" xr:uid="{B5515EE8-A656-4455-91AA-D6B1096CF455}"/>
    <cellStyle name="40% - Accent3 2 6 2 2 5" xfId="31700" xr:uid="{AB75D452-18E8-421A-9D98-95B58038E54A}"/>
    <cellStyle name="40% - Accent3 2 6 2 3" xfId="2939" xr:uid="{4BA1C3B7-CEC6-4667-B086-49740F0F976C}"/>
    <cellStyle name="40% - Accent3 2 6 2 3 2" xfId="11324" xr:uid="{BFB76693-72F7-4FC5-9C38-14BA69ED334D}"/>
    <cellStyle name="40% - Accent3 2 6 2 3 2 2" xfId="16453" xr:uid="{7A9DF5B6-F7B2-4CA9-BFC9-5E9E2814690F}"/>
    <cellStyle name="40% - Accent3 2 6 2 3 2 2 2" xfId="26382" xr:uid="{DA73CB07-2061-48F7-A992-E0691F924F4C}"/>
    <cellStyle name="40% - Accent3 2 6 2 3 2 2 2 2" xfId="48589" xr:uid="{F592EAE7-651F-4742-BFF0-0BE60A6156F7}"/>
    <cellStyle name="40% - Accent3 2 6 2 3 2 2 3" xfId="38941" xr:uid="{93F28BC9-1371-455C-A585-2ACC8D88B7DD}"/>
    <cellStyle name="40% - Accent3 2 6 2 3 2 3" xfId="21424" xr:uid="{0933BF75-9F9A-48E1-A811-3B16B94FEA9E}"/>
    <cellStyle name="40% - Accent3 2 6 2 3 2 3 2" xfId="43759" xr:uid="{A80B301A-7ED4-46FC-9E85-D702F8BC4F1B}"/>
    <cellStyle name="40% - Accent3 2 6 2 3 2 4" xfId="34111" xr:uid="{98A1EF8C-7539-416B-9BE5-D140C1398A9A}"/>
    <cellStyle name="40% - Accent3 2 6 2 3 3" xfId="13955" xr:uid="{3611B934-C063-4BE9-9A8A-390106D06E78}"/>
    <cellStyle name="40% - Accent3 2 6 2 3 3 2" xfId="23904" xr:uid="{F843A1C2-62B4-4D13-83CC-F8A1E100EED0}"/>
    <cellStyle name="40% - Accent3 2 6 2 3 3 2 2" xfId="46177" xr:uid="{DF946352-C25B-4991-8ACB-BABF898A4896}"/>
    <cellStyle name="40% - Accent3 2 6 2 3 3 3" xfId="36529" xr:uid="{3ABE6988-B6F4-4C79-AEE3-E237E4555CB0}"/>
    <cellStyle name="40% - Accent3 2 6 2 3 4" xfId="18953" xr:uid="{5327D856-C6C3-4B30-99EB-DF9F85ADBBDB}"/>
    <cellStyle name="40% - Accent3 2 6 2 3 4 2" xfId="41349" xr:uid="{5DDB4592-EB3D-46F2-91EB-79A10F6E3BEA}"/>
    <cellStyle name="40% - Accent3 2 6 2 3 5" xfId="31701" xr:uid="{2DA6BF56-5B3A-4EB5-A14E-616B296C0A97}"/>
    <cellStyle name="40% - Accent3 2 6 2 4" xfId="2940" xr:uid="{4A980245-8163-4D0F-81F8-E641228E00F4}"/>
    <cellStyle name="40% - Accent3 2 6 2 4 2" xfId="11325" xr:uid="{190686A3-3C04-4119-BBC6-4EA4EAB7B1A4}"/>
    <cellStyle name="40% - Accent3 2 6 2 4 2 2" xfId="16454" xr:uid="{F37CBDDA-8263-497D-BBB2-058423A24A20}"/>
    <cellStyle name="40% - Accent3 2 6 2 4 2 2 2" xfId="26383" xr:uid="{50AFC854-FCE8-4887-8534-062A39501F76}"/>
    <cellStyle name="40% - Accent3 2 6 2 4 2 2 2 2" xfId="48590" xr:uid="{74586427-61ED-44CF-AF4A-EE370C54264D}"/>
    <cellStyle name="40% - Accent3 2 6 2 4 2 2 3" xfId="38942" xr:uid="{3B0530C5-4025-4930-A93D-AB60D4EEFADD}"/>
    <cellStyle name="40% - Accent3 2 6 2 4 2 3" xfId="21425" xr:uid="{853106B9-57F5-47F8-A519-F6B0FD42347F}"/>
    <cellStyle name="40% - Accent3 2 6 2 4 2 3 2" xfId="43760" xr:uid="{72E90D0E-95A9-4D81-9CC7-1771124588E1}"/>
    <cellStyle name="40% - Accent3 2 6 2 4 2 4" xfId="34112" xr:uid="{D9F21F23-2C43-44ED-BBF6-CDFD4493FF85}"/>
    <cellStyle name="40% - Accent3 2 6 2 4 3" xfId="13956" xr:uid="{3D2B0244-237C-4B37-B504-C318215EB578}"/>
    <cellStyle name="40% - Accent3 2 6 2 4 3 2" xfId="23905" xr:uid="{10908102-FAB5-47DD-BD32-2EBD27F06338}"/>
    <cellStyle name="40% - Accent3 2 6 2 4 3 2 2" xfId="46178" xr:uid="{2DB74FDD-D57E-477D-A948-19DFA4BC7628}"/>
    <cellStyle name="40% - Accent3 2 6 2 4 3 3" xfId="36530" xr:uid="{7CBEECF9-CAE3-4B47-9A6E-48C6DBE6F756}"/>
    <cellStyle name="40% - Accent3 2 6 2 4 4" xfId="18954" xr:uid="{869267FB-D534-41B7-A562-1C96F3425738}"/>
    <cellStyle name="40% - Accent3 2 6 2 4 4 2" xfId="41350" xr:uid="{00036F6C-4980-43CF-A0B9-18A6A276ED75}"/>
    <cellStyle name="40% - Accent3 2 6 2 4 5" xfId="31702" xr:uid="{C59721EB-4713-47D6-B5D7-BCB4819EED76}"/>
    <cellStyle name="40% - Accent3 2 6 2 5" xfId="11322" xr:uid="{3A903FB6-2944-4816-A6DB-F3343DE25337}"/>
    <cellStyle name="40% - Accent3 2 6 2 5 2" xfId="16451" xr:uid="{01D6CAEC-C43F-4A30-91A9-AD0269763267}"/>
    <cellStyle name="40% - Accent3 2 6 2 5 2 2" xfId="26380" xr:uid="{CF517B56-0D32-400F-871F-DFBAE4C1D186}"/>
    <cellStyle name="40% - Accent3 2 6 2 5 2 2 2" xfId="48587" xr:uid="{F8DA26D3-ADA8-4693-8035-99048E52DCBE}"/>
    <cellStyle name="40% - Accent3 2 6 2 5 2 3" xfId="38939" xr:uid="{FD2165A4-E9E1-4AB6-ACCB-DEAAB9F2E3CC}"/>
    <cellStyle name="40% - Accent3 2 6 2 5 3" xfId="21422" xr:uid="{5086D8CC-0BF0-4AF6-AF3C-52AD01617371}"/>
    <cellStyle name="40% - Accent3 2 6 2 5 3 2" xfId="43757" xr:uid="{1818424E-0CD1-4362-8496-82DCE125DB9B}"/>
    <cellStyle name="40% - Accent3 2 6 2 5 4" xfId="34109" xr:uid="{05C66197-F2E3-4F61-B86D-835C73FE5A98}"/>
    <cellStyle name="40% - Accent3 2 6 2 6" xfId="13953" xr:uid="{62787AF7-04A6-4C8E-8528-BA8F3BE34DA0}"/>
    <cellStyle name="40% - Accent3 2 6 2 6 2" xfId="23902" xr:uid="{DDA9559B-7F95-4698-93E6-457704BB180F}"/>
    <cellStyle name="40% - Accent3 2 6 2 6 2 2" xfId="46175" xr:uid="{87CFED64-0FCE-4ADA-80CF-0F6C4DFCA099}"/>
    <cellStyle name="40% - Accent3 2 6 2 6 3" xfId="36527" xr:uid="{51CCD0A4-FB75-4D28-84A3-BB3C27BA51B2}"/>
    <cellStyle name="40% - Accent3 2 6 2 7" xfId="18951" xr:uid="{BBB91560-6250-4FA8-8EF4-218116CD0A8B}"/>
    <cellStyle name="40% - Accent3 2 6 2 7 2" xfId="41347" xr:uid="{BB311BEF-D1D5-402E-BD77-CF858A5ED2B7}"/>
    <cellStyle name="40% - Accent3 2 6 2 8" xfId="31699" xr:uid="{B86077E3-2B88-49FF-A4FA-A57FD8C9DFE8}"/>
    <cellStyle name="40% - Accent3 2 6 3" xfId="2941" xr:uid="{15465C35-8A25-43A4-9915-E452309D1DA8}"/>
    <cellStyle name="40% - Accent3 2 6 3 2" xfId="11326" xr:uid="{C2B65158-2193-49C5-8EBB-E43C7B83C397}"/>
    <cellStyle name="40% - Accent3 2 6 3 2 2" xfId="16455" xr:uid="{164F649F-601A-4358-ADF2-880D50D4BA58}"/>
    <cellStyle name="40% - Accent3 2 6 3 2 2 2" xfId="26384" xr:uid="{D4D7DE27-04F0-4D86-8196-5D9C247B1713}"/>
    <cellStyle name="40% - Accent3 2 6 3 2 2 2 2" xfId="48591" xr:uid="{D577F2FB-6E92-4760-BD0E-4B51A10D5F4C}"/>
    <cellStyle name="40% - Accent3 2 6 3 2 2 3" xfId="38943" xr:uid="{96163488-4DEA-4DB4-BC4F-F593F81B7095}"/>
    <cellStyle name="40% - Accent3 2 6 3 2 3" xfId="21426" xr:uid="{F0E92C93-2458-4531-A0F2-F5B02A4DFEAE}"/>
    <cellStyle name="40% - Accent3 2 6 3 2 3 2" xfId="43761" xr:uid="{467EA645-EA44-4C2E-A658-39CDC86DAD64}"/>
    <cellStyle name="40% - Accent3 2 6 3 2 4" xfId="34113" xr:uid="{CD583C23-FE4A-4561-84DC-DA28BEBFA470}"/>
    <cellStyle name="40% - Accent3 2 6 3 3" xfId="13957" xr:uid="{71745A0F-B7B0-4B34-8CE4-FFEDEDC82445}"/>
    <cellStyle name="40% - Accent3 2 6 3 3 2" xfId="23906" xr:uid="{A72F9CE8-5F36-4BF9-9B52-D0E203613457}"/>
    <cellStyle name="40% - Accent3 2 6 3 3 2 2" xfId="46179" xr:uid="{B7E0AFD5-9A19-4F13-B2E0-BF11BD88464E}"/>
    <cellStyle name="40% - Accent3 2 6 3 3 3" xfId="36531" xr:uid="{0BAB8714-6B15-43A3-A265-181301913802}"/>
    <cellStyle name="40% - Accent3 2 6 3 4" xfId="18955" xr:uid="{8AC0B0F5-0EA8-4D42-B5E2-757ED76CEC68}"/>
    <cellStyle name="40% - Accent3 2 6 3 4 2" xfId="41351" xr:uid="{460D7967-B3E1-4260-A638-82316FB5440F}"/>
    <cellStyle name="40% - Accent3 2 6 3 5" xfId="31703" xr:uid="{D2918E5B-8CBE-41EA-9733-BDFC95831E81}"/>
    <cellStyle name="40% - Accent3 2 6 4" xfId="2942" xr:uid="{64CC0C89-45E8-49D5-B12A-F1DD40060136}"/>
    <cellStyle name="40% - Accent3 2 6 4 2" xfId="11327" xr:uid="{59E00F08-DF92-411E-B027-ACE5BC5627E9}"/>
    <cellStyle name="40% - Accent3 2 6 4 2 2" xfId="16456" xr:uid="{181EC54E-24CA-4377-BC91-2B5ECA667DF9}"/>
    <cellStyle name="40% - Accent3 2 6 4 2 2 2" xfId="26385" xr:uid="{EA32E8A4-8BB0-4777-864E-5CDF7CD34833}"/>
    <cellStyle name="40% - Accent3 2 6 4 2 2 2 2" xfId="48592" xr:uid="{DDBFA32F-513B-4440-85E4-2605EE5545B0}"/>
    <cellStyle name="40% - Accent3 2 6 4 2 2 3" xfId="38944" xr:uid="{5A95DF07-8CD5-446A-ACBD-5B73CDB38850}"/>
    <cellStyle name="40% - Accent3 2 6 4 2 3" xfId="21427" xr:uid="{415C7FEE-81D6-427C-BD1B-29DDED3355AB}"/>
    <cellStyle name="40% - Accent3 2 6 4 2 3 2" xfId="43762" xr:uid="{43CAC842-DC7D-42D8-A076-F0A69C60CE49}"/>
    <cellStyle name="40% - Accent3 2 6 4 2 4" xfId="34114" xr:uid="{64C3A400-04AF-4C19-9F23-5F324AD34186}"/>
    <cellStyle name="40% - Accent3 2 6 4 3" xfId="13958" xr:uid="{6392BD05-E693-4AA7-9360-3F57B8471873}"/>
    <cellStyle name="40% - Accent3 2 6 4 3 2" xfId="23907" xr:uid="{A81E3121-F0C5-44A5-A105-D2AC7AE6C502}"/>
    <cellStyle name="40% - Accent3 2 6 4 3 2 2" xfId="46180" xr:uid="{31348DBB-9203-44BA-821E-F579533A07BA}"/>
    <cellStyle name="40% - Accent3 2 6 4 3 3" xfId="36532" xr:uid="{69C3E56B-94C7-494A-BF0C-DE0E976C8BCE}"/>
    <cellStyle name="40% - Accent3 2 6 4 4" xfId="18956" xr:uid="{96E10878-D815-44EF-95BB-F3A2AC95E680}"/>
    <cellStyle name="40% - Accent3 2 6 4 4 2" xfId="41352" xr:uid="{3D5AD629-01E5-4D60-BAD0-41243C49B30D}"/>
    <cellStyle name="40% - Accent3 2 6 4 5" xfId="31704" xr:uid="{2BF2E071-16BD-49A3-A720-5A82D6FB0876}"/>
    <cellStyle name="40% - Accent3 2 6 5" xfId="2943" xr:uid="{1B6598A2-F176-4151-B4B2-FA716632A124}"/>
    <cellStyle name="40% - Accent3 2 6 5 2" xfId="11328" xr:uid="{890F7818-68A5-4323-8C35-3D69CF7AB8BE}"/>
    <cellStyle name="40% - Accent3 2 6 5 2 2" xfId="16457" xr:uid="{628EB202-6DCC-44DA-A667-60AC4C1631E5}"/>
    <cellStyle name="40% - Accent3 2 6 5 2 2 2" xfId="26386" xr:uid="{DC641D55-C27F-4D0E-A41F-D03290DF5419}"/>
    <cellStyle name="40% - Accent3 2 6 5 2 2 2 2" xfId="48593" xr:uid="{CFB97680-DE00-4A90-8CAE-14E3ADCB276F}"/>
    <cellStyle name="40% - Accent3 2 6 5 2 2 3" xfId="38945" xr:uid="{87584228-F2F6-40FF-8D96-594FE61FF469}"/>
    <cellStyle name="40% - Accent3 2 6 5 2 3" xfId="21428" xr:uid="{3AE9EF3F-F7C7-484A-A5D3-A6F288EE4A14}"/>
    <cellStyle name="40% - Accent3 2 6 5 2 3 2" xfId="43763" xr:uid="{33349B8E-3CF9-460E-884D-C513C51C5451}"/>
    <cellStyle name="40% - Accent3 2 6 5 2 4" xfId="34115" xr:uid="{ED5C7926-AFB3-476D-872B-6D5F1FD86D86}"/>
    <cellStyle name="40% - Accent3 2 6 5 3" xfId="13959" xr:uid="{7E85A864-1A74-4FD3-BDD1-F0257E184D00}"/>
    <cellStyle name="40% - Accent3 2 6 5 3 2" xfId="23908" xr:uid="{33831D42-2906-4E81-9241-B9B1F242A578}"/>
    <cellStyle name="40% - Accent3 2 6 5 3 2 2" xfId="46181" xr:uid="{8ECD4614-EF9C-40D6-85E8-E8523D6ED5FC}"/>
    <cellStyle name="40% - Accent3 2 6 5 3 3" xfId="36533" xr:uid="{134FD994-1E3D-4E14-8497-94531F0302AA}"/>
    <cellStyle name="40% - Accent3 2 6 5 4" xfId="18957" xr:uid="{92B8A1CA-DE0D-4BAB-B4D9-62A94374728E}"/>
    <cellStyle name="40% - Accent3 2 6 5 4 2" xfId="41353" xr:uid="{A7A311C9-836C-42CE-9907-4E20D5E09E43}"/>
    <cellStyle name="40% - Accent3 2 6 5 5" xfId="31705" xr:uid="{E43831F2-2050-4A05-903C-DE2465B01F13}"/>
    <cellStyle name="40% - Accent3 2 6 6" xfId="11321" xr:uid="{632BCBDC-D636-4375-9E9D-F727EAD3AC7B}"/>
    <cellStyle name="40% - Accent3 2 6 6 2" xfId="16450" xr:uid="{F7F88B21-724E-4AE2-90A3-B4BC1D57811E}"/>
    <cellStyle name="40% - Accent3 2 6 6 2 2" xfId="26379" xr:uid="{1A871E76-EC6A-4C3A-97BC-F6006B7B0CB1}"/>
    <cellStyle name="40% - Accent3 2 6 6 2 2 2" xfId="48586" xr:uid="{5EF557CE-80CD-4541-982B-5ECDAD25B187}"/>
    <cellStyle name="40% - Accent3 2 6 6 2 3" xfId="38938" xr:uid="{6EC50439-E34B-4DCA-98D2-9F819741D447}"/>
    <cellStyle name="40% - Accent3 2 6 6 3" xfId="21421" xr:uid="{3D6DA5CB-194D-465B-B074-24E4A9BB50ED}"/>
    <cellStyle name="40% - Accent3 2 6 6 3 2" xfId="43756" xr:uid="{456275ED-BF57-4EA2-8233-080D14AE8D5B}"/>
    <cellStyle name="40% - Accent3 2 6 6 4" xfId="34108" xr:uid="{5DD7A3FE-8CB5-46E9-A572-6F78B132568D}"/>
    <cellStyle name="40% - Accent3 2 6 7" xfId="13952" xr:uid="{FA62E454-6367-401B-BD0E-B484837D2F91}"/>
    <cellStyle name="40% - Accent3 2 6 7 2" xfId="23901" xr:uid="{B575588B-394C-4916-A311-A1B889354378}"/>
    <cellStyle name="40% - Accent3 2 6 7 2 2" xfId="46174" xr:uid="{EDB4C542-8F50-4D4E-A7E5-F9B71920A5F3}"/>
    <cellStyle name="40% - Accent3 2 6 7 3" xfId="36526" xr:uid="{9EAA3F25-6688-497F-B841-8D735AADF7B2}"/>
    <cellStyle name="40% - Accent3 2 6 8" xfId="18950" xr:uid="{5F56BB41-5CE6-4C01-A2CA-76D1350A5D77}"/>
    <cellStyle name="40% - Accent3 2 6 8 2" xfId="41346" xr:uid="{A4CF04CE-B811-4656-8EF7-86CA0626CF22}"/>
    <cellStyle name="40% - Accent3 2 6 9" xfId="31698" xr:uid="{3C5F8B7B-5BFB-4E52-9143-29ABF258FE39}"/>
    <cellStyle name="40% - Accent3 2 7" xfId="2944" xr:uid="{54E53B10-BAA6-4358-8B12-E459ABD1103B}"/>
    <cellStyle name="40% - Accent3 2 7 2" xfId="2945" xr:uid="{8B0F1D89-0DFE-4083-8398-D4F3992A1032}"/>
    <cellStyle name="40% - Accent3 2 7 2 2" xfId="2946" xr:uid="{7CC7AD07-1A5E-4FA0-A9A5-324FDF2C9376}"/>
    <cellStyle name="40% - Accent3 2 7 2 2 2" xfId="11331" xr:uid="{13DD9E6C-84B6-453E-99B0-50B8B74C5472}"/>
    <cellStyle name="40% - Accent3 2 7 2 2 2 2" xfId="16460" xr:uid="{3A24F5C1-6DEA-4734-8820-13D59677815A}"/>
    <cellStyle name="40% - Accent3 2 7 2 2 2 2 2" xfId="26389" xr:uid="{E376065E-0C77-4AAB-8129-990C0BFA68F6}"/>
    <cellStyle name="40% - Accent3 2 7 2 2 2 2 2 2" xfId="48596" xr:uid="{7C3C37D4-CEA8-4AAC-8F07-930C9B6897E6}"/>
    <cellStyle name="40% - Accent3 2 7 2 2 2 2 3" xfId="38948" xr:uid="{C53450E0-9E5E-4040-B0E0-CFC1220BF783}"/>
    <cellStyle name="40% - Accent3 2 7 2 2 2 3" xfId="21431" xr:uid="{12CB0363-0EEE-4E81-98C9-F6EE9BE3EF4D}"/>
    <cellStyle name="40% - Accent3 2 7 2 2 2 3 2" xfId="43766" xr:uid="{9050A417-9F0D-47F2-9D56-813B95957F04}"/>
    <cellStyle name="40% - Accent3 2 7 2 2 2 4" xfId="34118" xr:uid="{1EBD3C56-9F52-4B52-A40D-269DF0239E40}"/>
    <cellStyle name="40% - Accent3 2 7 2 2 3" xfId="13962" xr:uid="{0C267756-6E8F-430F-9123-70FA74741C4D}"/>
    <cellStyle name="40% - Accent3 2 7 2 2 3 2" xfId="23911" xr:uid="{85474CDA-EA1C-4224-969E-3E5B5D15BFAC}"/>
    <cellStyle name="40% - Accent3 2 7 2 2 3 2 2" xfId="46184" xr:uid="{A2AE6802-8ED2-4F70-A4AC-C1FAE0596079}"/>
    <cellStyle name="40% - Accent3 2 7 2 2 3 3" xfId="36536" xr:uid="{CFD92F89-25A6-4481-91FB-B69E69699AAB}"/>
    <cellStyle name="40% - Accent3 2 7 2 2 4" xfId="18960" xr:uid="{7EE9C359-2BC3-4E1F-AB53-4D6670EB3AB0}"/>
    <cellStyle name="40% - Accent3 2 7 2 2 4 2" xfId="41356" xr:uid="{CE289B8C-6723-411D-BD05-2055873D574F}"/>
    <cellStyle name="40% - Accent3 2 7 2 2 5" xfId="31708" xr:uid="{D6251195-9F11-45AB-88F4-A439F19EBE44}"/>
    <cellStyle name="40% - Accent3 2 7 2 3" xfId="2947" xr:uid="{466DB7BE-FDBB-4574-B2AF-225ECBA33338}"/>
    <cellStyle name="40% - Accent3 2 7 2 3 2" xfId="11332" xr:uid="{A6608882-D055-4A90-BD81-58B490A54DE2}"/>
    <cellStyle name="40% - Accent3 2 7 2 3 2 2" xfId="16461" xr:uid="{F6540650-7313-4931-A18E-726DCA1ECC7A}"/>
    <cellStyle name="40% - Accent3 2 7 2 3 2 2 2" xfId="26390" xr:uid="{308E7431-4FCE-4066-99AF-02C4E8FCCF11}"/>
    <cellStyle name="40% - Accent3 2 7 2 3 2 2 2 2" xfId="48597" xr:uid="{9B9773E4-7A68-4293-8DCD-D1748DE370DF}"/>
    <cellStyle name="40% - Accent3 2 7 2 3 2 2 3" xfId="38949" xr:uid="{05BB43DB-F445-41FA-8359-01A8F9EE92BF}"/>
    <cellStyle name="40% - Accent3 2 7 2 3 2 3" xfId="21432" xr:uid="{970871DD-6583-4E85-8D0C-492FFD1285D1}"/>
    <cellStyle name="40% - Accent3 2 7 2 3 2 3 2" xfId="43767" xr:uid="{0961B2BD-E5CF-40C8-83D3-0A1B80BBFE11}"/>
    <cellStyle name="40% - Accent3 2 7 2 3 2 4" xfId="34119" xr:uid="{A6DB352E-6DB6-45CA-B312-718CD4B25CD2}"/>
    <cellStyle name="40% - Accent3 2 7 2 3 3" xfId="13963" xr:uid="{F701C114-119F-4328-922A-FE3D994A4E1B}"/>
    <cellStyle name="40% - Accent3 2 7 2 3 3 2" xfId="23912" xr:uid="{081FA47E-118F-47F7-BEB4-3B611FF5C74A}"/>
    <cellStyle name="40% - Accent3 2 7 2 3 3 2 2" xfId="46185" xr:uid="{D5216DAD-5FD8-42E7-8EE2-544CEB36A252}"/>
    <cellStyle name="40% - Accent3 2 7 2 3 3 3" xfId="36537" xr:uid="{231B9BF5-1A21-4A71-981E-2EAB9C000344}"/>
    <cellStyle name="40% - Accent3 2 7 2 3 4" xfId="18961" xr:uid="{B23CF3E9-4102-4C7A-8ECB-3B1DE14F2DFB}"/>
    <cellStyle name="40% - Accent3 2 7 2 3 4 2" xfId="41357" xr:uid="{73F18027-128E-4041-8860-022AAA6920F2}"/>
    <cellStyle name="40% - Accent3 2 7 2 3 5" xfId="31709" xr:uid="{0D1B13A6-F3E3-4906-80D4-83EAED491CB4}"/>
    <cellStyle name="40% - Accent3 2 7 2 4" xfId="2948" xr:uid="{F1123061-225B-4E55-B3D8-82A9107EB3CB}"/>
    <cellStyle name="40% - Accent3 2 7 2 4 2" xfId="11333" xr:uid="{5971E4AA-E4A5-4781-9ECC-AED4353E2E4F}"/>
    <cellStyle name="40% - Accent3 2 7 2 4 2 2" xfId="16462" xr:uid="{C830799E-63C7-4586-84DA-168FD3CC4F04}"/>
    <cellStyle name="40% - Accent3 2 7 2 4 2 2 2" xfId="26391" xr:uid="{B56E1543-7E6D-4CF0-8492-829E0DD2092A}"/>
    <cellStyle name="40% - Accent3 2 7 2 4 2 2 2 2" xfId="48598" xr:uid="{3BAA1B40-DCB4-4F8D-82E8-D04825345F49}"/>
    <cellStyle name="40% - Accent3 2 7 2 4 2 2 3" xfId="38950" xr:uid="{68EE96BC-42B6-43D5-95B5-6B1F48A8B773}"/>
    <cellStyle name="40% - Accent3 2 7 2 4 2 3" xfId="21433" xr:uid="{1594B5C1-0A29-428F-B4E0-106EDD5D88C2}"/>
    <cellStyle name="40% - Accent3 2 7 2 4 2 3 2" xfId="43768" xr:uid="{9478D4E7-37B8-45B0-8B3A-323AB3C202CC}"/>
    <cellStyle name="40% - Accent3 2 7 2 4 2 4" xfId="34120" xr:uid="{AA794A31-CA16-41D5-A1C4-48DABBABF074}"/>
    <cellStyle name="40% - Accent3 2 7 2 4 3" xfId="13964" xr:uid="{CFE19F56-C183-49FE-B8FA-70CC631E89CC}"/>
    <cellStyle name="40% - Accent3 2 7 2 4 3 2" xfId="23913" xr:uid="{C1F7D8F1-2ECD-4D2B-B815-7784566E1975}"/>
    <cellStyle name="40% - Accent3 2 7 2 4 3 2 2" xfId="46186" xr:uid="{F9383639-CCA1-4796-882F-71FB8AF118AF}"/>
    <cellStyle name="40% - Accent3 2 7 2 4 3 3" xfId="36538" xr:uid="{52FAC8F2-0A62-4EEB-8EE8-9B7D7D261541}"/>
    <cellStyle name="40% - Accent3 2 7 2 4 4" xfId="18962" xr:uid="{D3B6C9C0-54D2-418D-935A-5286018FDBFB}"/>
    <cellStyle name="40% - Accent3 2 7 2 4 4 2" xfId="41358" xr:uid="{F785A35B-BEB7-49C1-8534-8E3462EBDD0E}"/>
    <cellStyle name="40% - Accent3 2 7 2 4 5" xfId="31710" xr:uid="{56E09A8F-9A97-45F6-BE13-45C4DF1443AA}"/>
    <cellStyle name="40% - Accent3 2 7 2 5" xfId="11330" xr:uid="{E96ED1E9-E8FD-4C4E-9CDA-5E346DA90649}"/>
    <cellStyle name="40% - Accent3 2 7 2 5 2" xfId="16459" xr:uid="{BF326EC1-868B-46AE-8042-A45A11526DEE}"/>
    <cellStyle name="40% - Accent3 2 7 2 5 2 2" xfId="26388" xr:uid="{D740D0C0-41D0-4518-A99A-B52049DBEBB4}"/>
    <cellStyle name="40% - Accent3 2 7 2 5 2 2 2" xfId="48595" xr:uid="{117FF757-4510-4876-93C6-507F3DD30FE7}"/>
    <cellStyle name="40% - Accent3 2 7 2 5 2 3" xfId="38947" xr:uid="{C1F24AFC-2D9D-47A0-9413-AA6BB78DD459}"/>
    <cellStyle name="40% - Accent3 2 7 2 5 3" xfId="21430" xr:uid="{DFE6B9DF-C937-4486-975B-BD017F97EC39}"/>
    <cellStyle name="40% - Accent3 2 7 2 5 3 2" xfId="43765" xr:uid="{FE195584-040A-45A5-9B45-C051E0520A50}"/>
    <cellStyle name="40% - Accent3 2 7 2 5 4" xfId="34117" xr:uid="{36749CC6-7F63-448B-B52D-A1B5374B29CE}"/>
    <cellStyle name="40% - Accent3 2 7 2 6" xfId="13961" xr:uid="{5716FF5F-9D86-4AF3-8C9D-C54196A7E00D}"/>
    <cellStyle name="40% - Accent3 2 7 2 6 2" xfId="23910" xr:uid="{9ACB2B0C-9714-4E4A-A353-5FAE35DB9442}"/>
    <cellStyle name="40% - Accent3 2 7 2 6 2 2" xfId="46183" xr:uid="{4F268AB3-FE88-4C36-83D8-22D2481904D2}"/>
    <cellStyle name="40% - Accent3 2 7 2 6 3" xfId="36535" xr:uid="{C0FF8BC2-D90E-41B7-AD8D-C038DBBA7A8C}"/>
    <cellStyle name="40% - Accent3 2 7 2 7" xfId="18959" xr:uid="{FC3C48A4-F7CF-484A-B9A2-5FB8F1CC6B93}"/>
    <cellStyle name="40% - Accent3 2 7 2 7 2" xfId="41355" xr:uid="{BC351133-3C37-4349-BD46-7FD80F037374}"/>
    <cellStyle name="40% - Accent3 2 7 2 8" xfId="31707" xr:uid="{6C7B1170-1A97-49E8-BCFA-1D593646A8E4}"/>
    <cellStyle name="40% - Accent3 2 7 3" xfId="2949" xr:uid="{16391EE9-4E2E-4E03-8183-A8E2FB09A4F3}"/>
    <cellStyle name="40% - Accent3 2 7 3 2" xfId="11334" xr:uid="{671868F1-63AA-4AA8-B1B3-DFF316455684}"/>
    <cellStyle name="40% - Accent3 2 7 3 2 2" xfId="16463" xr:uid="{88DA0AEA-85BE-460B-B1AE-AC21EBEB38A6}"/>
    <cellStyle name="40% - Accent3 2 7 3 2 2 2" xfId="26392" xr:uid="{F09A54FA-BF3A-4CCE-85D4-8D9F99711AA4}"/>
    <cellStyle name="40% - Accent3 2 7 3 2 2 2 2" xfId="48599" xr:uid="{D5FF0A6A-E36F-469E-853B-4BE7ED780D27}"/>
    <cellStyle name="40% - Accent3 2 7 3 2 2 3" xfId="38951" xr:uid="{9D33532B-FAA2-488E-A77F-C70D47EF4A62}"/>
    <cellStyle name="40% - Accent3 2 7 3 2 3" xfId="21434" xr:uid="{F3B945D2-9308-433D-BAE4-07679B3F3E9A}"/>
    <cellStyle name="40% - Accent3 2 7 3 2 3 2" xfId="43769" xr:uid="{4B021932-A1A4-4FE2-8C91-06D61CF8C4C0}"/>
    <cellStyle name="40% - Accent3 2 7 3 2 4" xfId="34121" xr:uid="{A04FF4A1-1068-4C5A-AFBE-A53E8E7CC78B}"/>
    <cellStyle name="40% - Accent3 2 7 3 3" xfId="13965" xr:uid="{53E5006B-0DD6-48ED-943B-EA028821D7EC}"/>
    <cellStyle name="40% - Accent3 2 7 3 3 2" xfId="23914" xr:uid="{C5AE5E76-9053-4FF5-8F8C-5289AC482E11}"/>
    <cellStyle name="40% - Accent3 2 7 3 3 2 2" xfId="46187" xr:uid="{EBC8ACD6-10F3-4946-A428-85C650881B65}"/>
    <cellStyle name="40% - Accent3 2 7 3 3 3" xfId="36539" xr:uid="{A879C49D-08F1-4011-BA60-B5AD0C0E8E70}"/>
    <cellStyle name="40% - Accent3 2 7 3 4" xfId="18963" xr:uid="{96EDE0B0-630E-4EB7-9E76-BB6A8B6986E7}"/>
    <cellStyle name="40% - Accent3 2 7 3 4 2" xfId="41359" xr:uid="{25942E53-E8FB-43F3-990F-63C7C97C8C30}"/>
    <cellStyle name="40% - Accent3 2 7 3 5" xfId="31711" xr:uid="{F6F51E5F-E06F-4E0F-B575-23835DD84431}"/>
    <cellStyle name="40% - Accent3 2 7 4" xfId="2950" xr:uid="{D43EFE8C-30AB-42B7-AC5C-9D505489777C}"/>
    <cellStyle name="40% - Accent3 2 7 4 2" xfId="11335" xr:uid="{1EF2E410-5500-4F0C-9FF5-1CE73A22DFD0}"/>
    <cellStyle name="40% - Accent3 2 7 4 2 2" xfId="16464" xr:uid="{0CF51501-06FA-490B-95CB-FC16536440A8}"/>
    <cellStyle name="40% - Accent3 2 7 4 2 2 2" xfId="26393" xr:uid="{38225B08-6D2D-421A-A8ED-120A3A142E47}"/>
    <cellStyle name="40% - Accent3 2 7 4 2 2 2 2" xfId="48600" xr:uid="{4C99B485-6B6B-4778-84A6-65371394A91F}"/>
    <cellStyle name="40% - Accent3 2 7 4 2 2 3" xfId="38952" xr:uid="{A4698BDF-57E2-4F9B-881A-0F86B4E7BA1C}"/>
    <cellStyle name="40% - Accent3 2 7 4 2 3" xfId="21435" xr:uid="{D9AEEDE5-D549-4BF4-B9F3-573B81AB30B8}"/>
    <cellStyle name="40% - Accent3 2 7 4 2 3 2" xfId="43770" xr:uid="{B23A5C03-0C47-481C-B019-09B66E2B5C47}"/>
    <cellStyle name="40% - Accent3 2 7 4 2 4" xfId="34122" xr:uid="{EA9EABB9-D559-419A-B9BE-8FD27315529D}"/>
    <cellStyle name="40% - Accent3 2 7 4 3" xfId="13966" xr:uid="{89D57D81-E9BD-4EA7-90F9-3C164A3A2678}"/>
    <cellStyle name="40% - Accent3 2 7 4 3 2" xfId="23915" xr:uid="{782D0A8A-56D3-4508-957F-D499912CCC26}"/>
    <cellStyle name="40% - Accent3 2 7 4 3 2 2" xfId="46188" xr:uid="{1F6849D5-F0D6-49B9-AF47-5568FD954EA3}"/>
    <cellStyle name="40% - Accent3 2 7 4 3 3" xfId="36540" xr:uid="{EABB48A7-6135-4E3D-8BB6-9C78996A5FE9}"/>
    <cellStyle name="40% - Accent3 2 7 4 4" xfId="18964" xr:uid="{38B822EB-1FB9-45A8-94B6-2D1A7F77871D}"/>
    <cellStyle name="40% - Accent3 2 7 4 4 2" xfId="41360" xr:uid="{CAB0AFAE-2C87-4194-BE5C-2AD4B87B902A}"/>
    <cellStyle name="40% - Accent3 2 7 4 5" xfId="31712" xr:uid="{CF188847-DCF0-46C4-96A5-D5F038138E9E}"/>
    <cellStyle name="40% - Accent3 2 7 5" xfId="2951" xr:uid="{904D4368-A9CA-4D1F-9553-44E172A9D68D}"/>
    <cellStyle name="40% - Accent3 2 7 5 2" xfId="11336" xr:uid="{C5BB9187-81FC-47EF-B6C3-B3E04ED5BB4B}"/>
    <cellStyle name="40% - Accent3 2 7 5 2 2" xfId="16465" xr:uid="{A8E6A7CE-0BA6-4349-BEC5-9C0ED6708983}"/>
    <cellStyle name="40% - Accent3 2 7 5 2 2 2" xfId="26394" xr:uid="{4BB96E85-E287-45D5-8663-B04B67B9CAA4}"/>
    <cellStyle name="40% - Accent3 2 7 5 2 2 2 2" xfId="48601" xr:uid="{6582208D-F434-4FA8-9654-9AF05250509A}"/>
    <cellStyle name="40% - Accent3 2 7 5 2 2 3" xfId="38953" xr:uid="{11294724-33F0-46EA-A6D5-A5DA115A824F}"/>
    <cellStyle name="40% - Accent3 2 7 5 2 3" xfId="21436" xr:uid="{96993233-A373-4405-9916-A2D1DCE96DDD}"/>
    <cellStyle name="40% - Accent3 2 7 5 2 3 2" xfId="43771" xr:uid="{6288B7F7-B27B-4DFE-825F-CD21094A280F}"/>
    <cellStyle name="40% - Accent3 2 7 5 2 4" xfId="34123" xr:uid="{BAD0DAAF-A11D-46DC-B63F-4CD689D434E4}"/>
    <cellStyle name="40% - Accent3 2 7 5 3" xfId="13967" xr:uid="{CD0B30D3-9F8B-478D-BFAA-8BB31821E403}"/>
    <cellStyle name="40% - Accent3 2 7 5 3 2" xfId="23916" xr:uid="{E5A74157-0D9D-4266-83FF-91A8B1E818E4}"/>
    <cellStyle name="40% - Accent3 2 7 5 3 2 2" xfId="46189" xr:uid="{94C5EE4C-8DC0-49D4-96EB-D041E62E1A31}"/>
    <cellStyle name="40% - Accent3 2 7 5 3 3" xfId="36541" xr:uid="{5D45E2E0-DE41-4185-962F-78D6ECB6ABA8}"/>
    <cellStyle name="40% - Accent3 2 7 5 4" xfId="18965" xr:uid="{18C0337B-AF51-470C-BEF9-A5D9EA16FF95}"/>
    <cellStyle name="40% - Accent3 2 7 5 4 2" xfId="41361" xr:uid="{DBB6D0D3-04E0-4C07-9A75-F9D2DC835233}"/>
    <cellStyle name="40% - Accent3 2 7 5 5" xfId="31713" xr:uid="{321DC789-8013-40C4-81D3-AA968C80D8D2}"/>
    <cellStyle name="40% - Accent3 2 7 6" xfId="11329" xr:uid="{4DF7485D-6111-481E-A28A-1F9C6980D42B}"/>
    <cellStyle name="40% - Accent3 2 7 6 2" xfId="16458" xr:uid="{93F02A24-73FE-44D5-BE4F-450FAEF59649}"/>
    <cellStyle name="40% - Accent3 2 7 6 2 2" xfId="26387" xr:uid="{581CAB19-A38B-4178-95EF-133ABEB9FBB5}"/>
    <cellStyle name="40% - Accent3 2 7 6 2 2 2" xfId="48594" xr:uid="{F931763A-9A34-4BF6-834B-12DC10460EB2}"/>
    <cellStyle name="40% - Accent3 2 7 6 2 3" xfId="38946" xr:uid="{8BF1973B-F45E-4E47-A192-1FE391F17847}"/>
    <cellStyle name="40% - Accent3 2 7 6 3" xfId="21429" xr:uid="{935D4276-B864-41E5-8C63-3F391CDAAD32}"/>
    <cellStyle name="40% - Accent3 2 7 6 3 2" xfId="43764" xr:uid="{0CC693E2-E2E8-4C33-AD5F-F58CD739FB3A}"/>
    <cellStyle name="40% - Accent3 2 7 6 4" xfId="34116" xr:uid="{347494BB-26C7-46A3-81A8-D0C23AF9FE21}"/>
    <cellStyle name="40% - Accent3 2 7 7" xfId="13960" xr:uid="{B2BA8EA7-A86C-4737-B286-216B0009B765}"/>
    <cellStyle name="40% - Accent3 2 7 7 2" xfId="23909" xr:uid="{2F60B0B7-F5EB-4836-AB86-3D6B6EA83DB8}"/>
    <cellStyle name="40% - Accent3 2 7 7 2 2" xfId="46182" xr:uid="{210BF123-A74F-42B3-BBD2-E9147BEAA89B}"/>
    <cellStyle name="40% - Accent3 2 7 7 3" xfId="36534" xr:uid="{CB88A5D7-B1E3-40FF-8528-DF49E02C2C09}"/>
    <cellStyle name="40% - Accent3 2 7 8" xfId="18958" xr:uid="{6117FCD1-78D7-4168-9E38-81CA0861C2D5}"/>
    <cellStyle name="40% - Accent3 2 7 8 2" xfId="41354" xr:uid="{D2CEF55A-5F65-43B4-8349-EB25590763ED}"/>
    <cellStyle name="40% - Accent3 2 7 9" xfId="31706" xr:uid="{84A36F7E-A45E-4CB2-81AB-9178E4571969}"/>
    <cellStyle name="40% - Accent3 2 8" xfId="2952" xr:uid="{24EE7D59-EAD7-475A-AAB9-9A32562315DE}"/>
    <cellStyle name="40% - Accent3 2 8 2" xfId="11337" xr:uid="{2EE0E0F1-3041-4A93-9DF7-3A9B677B6EB1}"/>
    <cellStyle name="40% - Accent3 2 8 2 2" xfId="16466" xr:uid="{13E12976-6441-4AD7-9806-E076D38A989D}"/>
    <cellStyle name="40% - Accent3 2 8 2 2 2" xfId="26395" xr:uid="{5F157D70-E265-4704-B6D7-DCD31455BBFC}"/>
    <cellStyle name="40% - Accent3 2 8 2 2 2 2" xfId="48602" xr:uid="{E33F915C-ADF2-4891-B3DE-05CFC481E885}"/>
    <cellStyle name="40% - Accent3 2 8 2 2 3" xfId="38954" xr:uid="{41FEB1CC-DA96-408A-80E8-3C9AADF6EA30}"/>
    <cellStyle name="40% - Accent3 2 8 2 3" xfId="21437" xr:uid="{E5272CA0-9050-4616-9347-54200CF64480}"/>
    <cellStyle name="40% - Accent3 2 8 2 3 2" xfId="43772" xr:uid="{43C8F771-6993-4D2C-B5B6-BF5627C6F4B1}"/>
    <cellStyle name="40% - Accent3 2 8 2 4" xfId="34124" xr:uid="{97424961-465D-4011-BC3D-1F5180E238AC}"/>
    <cellStyle name="40% - Accent3 2 8 3" xfId="13968" xr:uid="{BC9FBD37-76DC-4C5C-AB23-5BA371399695}"/>
    <cellStyle name="40% - Accent3 2 8 3 2" xfId="23917" xr:uid="{EB779D62-359D-4715-85DF-A682C008D9B6}"/>
    <cellStyle name="40% - Accent3 2 8 3 2 2" xfId="46190" xr:uid="{40972921-BCF0-4080-92E8-65DEA0528715}"/>
    <cellStyle name="40% - Accent3 2 8 3 3" xfId="36542" xr:uid="{61B19BF1-B1B5-4FB7-8468-59DDBCEF374E}"/>
    <cellStyle name="40% - Accent3 2 8 4" xfId="18966" xr:uid="{CB187395-9BCF-42C6-A597-AAEF8DF49958}"/>
    <cellStyle name="40% - Accent3 2 8 4 2" xfId="41362" xr:uid="{D241CED4-DA8B-4FD0-AE6B-EB76571516C0}"/>
    <cellStyle name="40% - Accent3 2 8 5" xfId="31714" xr:uid="{5F20317F-88EB-485B-BCBC-F033CA940EE4}"/>
    <cellStyle name="40% - Accent3 2 9" xfId="2953" xr:uid="{C4843EC5-9C84-4CED-A649-CC05BC20704A}"/>
    <cellStyle name="40% - Accent3 2 9 2" xfId="2954" xr:uid="{AFDCBAD3-F8A4-49BB-A84C-F09393D565D7}"/>
    <cellStyle name="40% - Accent3 2 9 3" xfId="2955" xr:uid="{D2DE5D08-9127-4205-8855-A55F8258E10D}"/>
    <cellStyle name="40% - Accent3 3" xfId="352" xr:uid="{C45E9A52-CEBA-4DA2-B404-ADA86D22F5FE}"/>
    <cellStyle name="40% - Accent3 3 10" xfId="2956" xr:uid="{826E93BF-BEF3-4085-8731-396B47F1E0AA}"/>
    <cellStyle name="40% - Accent3 3 2" xfId="2957" xr:uid="{58B0C4F5-88BA-4A46-A2BB-73FC13AE6113}"/>
    <cellStyle name="40% - Accent3 3 2 2" xfId="2958" xr:uid="{28B63A7B-8231-4D88-AD82-BF850377C9B8}"/>
    <cellStyle name="40% - Accent3 3 2 2 2" xfId="2959" xr:uid="{487BCD62-76F2-42CB-8F4B-54A2245F85D8}"/>
    <cellStyle name="40% - Accent3 3 2 2 2 2" xfId="11340" xr:uid="{1A5A1954-AD8D-422D-AD28-1E6347485248}"/>
    <cellStyle name="40% - Accent3 3 2 2 2 2 2" xfId="16469" xr:uid="{CC47ED59-2491-4090-ACBF-FA3C63BC2095}"/>
    <cellStyle name="40% - Accent3 3 2 2 2 2 2 2" xfId="26398" xr:uid="{D346DDB5-2362-4713-8D99-59496F619099}"/>
    <cellStyle name="40% - Accent3 3 2 2 2 2 2 2 2" xfId="48605" xr:uid="{3AE2903B-5BCF-48C2-B819-8C0F8C78C372}"/>
    <cellStyle name="40% - Accent3 3 2 2 2 2 2 3" xfId="38957" xr:uid="{EB2D349C-41E6-475F-8351-D2EF6EA3ECCE}"/>
    <cellStyle name="40% - Accent3 3 2 2 2 2 3" xfId="21440" xr:uid="{E899054C-BB35-46FA-B5AC-CD292EB5CEA4}"/>
    <cellStyle name="40% - Accent3 3 2 2 2 2 3 2" xfId="43775" xr:uid="{BD5A6471-6F7E-40AA-8334-715195D9590F}"/>
    <cellStyle name="40% - Accent3 3 2 2 2 2 4" xfId="34127" xr:uid="{B930458A-9AB3-4358-B6B3-4D7BE3215CDC}"/>
    <cellStyle name="40% - Accent3 3 2 2 2 3" xfId="13971" xr:uid="{D8FD3734-A26B-447E-9740-E4889D2F0B2E}"/>
    <cellStyle name="40% - Accent3 3 2 2 2 3 2" xfId="23920" xr:uid="{6A1F4933-4ABC-4D8C-B197-00BFC42AADCF}"/>
    <cellStyle name="40% - Accent3 3 2 2 2 3 2 2" xfId="46193" xr:uid="{44BEDA07-DE6E-4761-90C2-D9D15D43965B}"/>
    <cellStyle name="40% - Accent3 3 2 2 2 3 3" xfId="36545" xr:uid="{1DB2B488-7C75-425F-86AD-8EF036444BA8}"/>
    <cellStyle name="40% - Accent3 3 2 2 2 4" xfId="18969" xr:uid="{5B358FC1-441C-48F5-8C3A-0C82CE244F3C}"/>
    <cellStyle name="40% - Accent3 3 2 2 2 4 2" xfId="41365" xr:uid="{3CCA052D-66D7-4C22-B42A-7BDB0EB851A9}"/>
    <cellStyle name="40% - Accent3 3 2 2 2 5" xfId="31717" xr:uid="{D9F2CC80-06AB-4C6A-9BED-B61BAD39880C}"/>
    <cellStyle name="40% - Accent3 3 2 2 3" xfId="2960" xr:uid="{C210A153-8DCB-47D5-9E34-0EE5FF300B5B}"/>
    <cellStyle name="40% - Accent3 3 2 2 3 2" xfId="11341" xr:uid="{98EE4154-8674-48F1-88C4-18DAEFF53175}"/>
    <cellStyle name="40% - Accent3 3 2 2 3 2 2" xfId="16470" xr:uid="{B5105896-3F11-4984-8AB3-BE97E90244B2}"/>
    <cellStyle name="40% - Accent3 3 2 2 3 2 2 2" xfId="26399" xr:uid="{D144EA86-F469-48AB-9477-B815794A73FE}"/>
    <cellStyle name="40% - Accent3 3 2 2 3 2 2 2 2" xfId="48606" xr:uid="{0A9C4BA4-679E-47AA-BBB6-5CDE215E6144}"/>
    <cellStyle name="40% - Accent3 3 2 2 3 2 2 3" xfId="38958" xr:uid="{FDD6ACCB-C49C-4C47-97D0-F06FB0C1C3D2}"/>
    <cellStyle name="40% - Accent3 3 2 2 3 2 3" xfId="21441" xr:uid="{39494543-879C-469C-AA57-A1DA0700B276}"/>
    <cellStyle name="40% - Accent3 3 2 2 3 2 3 2" xfId="43776" xr:uid="{75A66832-FA06-4E81-A8F4-AA9BDD57775F}"/>
    <cellStyle name="40% - Accent3 3 2 2 3 2 4" xfId="34128" xr:uid="{6A3D95D1-B17C-46F3-BD7E-3D4FF032EB22}"/>
    <cellStyle name="40% - Accent3 3 2 2 3 3" xfId="13972" xr:uid="{5FC6D8BB-8316-4753-ACC1-427B16F5F701}"/>
    <cellStyle name="40% - Accent3 3 2 2 3 3 2" xfId="23921" xr:uid="{510F7B39-42AF-4C37-BAD6-AED10507769C}"/>
    <cellStyle name="40% - Accent3 3 2 2 3 3 2 2" xfId="46194" xr:uid="{1163ABFB-EE64-4072-80A7-5DA163D7292C}"/>
    <cellStyle name="40% - Accent3 3 2 2 3 3 3" xfId="36546" xr:uid="{C86EBC46-C580-47A2-8757-8CE14AA6E0FD}"/>
    <cellStyle name="40% - Accent3 3 2 2 3 4" xfId="18970" xr:uid="{37F95EC7-F93D-4D8D-A033-E90AABF03644}"/>
    <cellStyle name="40% - Accent3 3 2 2 3 4 2" xfId="41366" xr:uid="{360BBB29-701D-4DC1-9159-DDF29E3C74F3}"/>
    <cellStyle name="40% - Accent3 3 2 2 3 5" xfId="31718" xr:uid="{DE68B8C2-1A87-4E03-A811-9905A7C76634}"/>
    <cellStyle name="40% - Accent3 3 2 2 4" xfId="2961" xr:uid="{CCA1C9C4-AE5F-4A18-99CC-43212145A7D3}"/>
    <cellStyle name="40% - Accent3 3 2 2 4 2" xfId="11342" xr:uid="{20FD0B77-F5D3-4F19-948E-A2A380CBC6AD}"/>
    <cellStyle name="40% - Accent3 3 2 2 4 2 2" xfId="16471" xr:uid="{DBD11D34-CC39-45A8-A949-B125CE720EA3}"/>
    <cellStyle name="40% - Accent3 3 2 2 4 2 2 2" xfId="26400" xr:uid="{522E568A-E5E7-4E6F-8F9A-75DB0ED9ECD7}"/>
    <cellStyle name="40% - Accent3 3 2 2 4 2 2 2 2" xfId="48607" xr:uid="{E2BA31E2-DC33-4D1A-8E9C-B8A9F05B0E00}"/>
    <cellStyle name="40% - Accent3 3 2 2 4 2 2 3" xfId="38959" xr:uid="{1349C253-5067-465B-A4A9-4FBF2469044A}"/>
    <cellStyle name="40% - Accent3 3 2 2 4 2 3" xfId="21442" xr:uid="{5661A743-B02E-4B77-B40E-0B1032224DA7}"/>
    <cellStyle name="40% - Accent3 3 2 2 4 2 3 2" xfId="43777" xr:uid="{7E388E51-83AD-4BEC-A1D4-D7BB11E5962B}"/>
    <cellStyle name="40% - Accent3 3 2 2 4 2 4" xfId="34129" xr:uid="{3176605C-AE98-4A22-B7E4-C22B79962E20}"/>
    <cellStyle name="40% - Accent3 3 2 2 4 3" xfId="13973" xr:uid="{3F13984E-C59C-449B-84DD-1669F685251D}"/>
    <cellStyle name="40% - Accent3 3 2 2 4 3 2" xfId="23922" xr:uid="{AF85AD8C-FA47-4822-A65D-155A4E9DA5DD}"/>
    <cellStyle name="40% - Accent3 3 2 2 4 3 2 2" xfId="46195" xr:uid="{261B7549-747A-4D39-A67B-B18595899600}"/>
    <cellStyle name="40% - Accent3 3 2 2 4 3 3" xfId="36547" xr:uid="{F49B0F46-D8F8-4876-A4CC-34357446EE09}"/>
    <cellStyle name="40% - Accent3 3 2 2 4 4" xfId="18971" xr:uid="{7C718BF3-6522-4597-8F40-EE8007AD1428}"/>
    <cellStyle name="40% - Accent3 3 2 2 4 4 2" xfId="41367" xr:uid="{07A02843-86DE-4CBB-B1BC-30AD176F3C7A}"/>
    <cellStyle name="40% - Accent3 3 2 2 4 5" xfId="31719" xr:uid="{2D091B52-6413-4515-8220-7CD14CE7CD1D}"/>
    <cellStyle name="40% - Accent3 3 2 2 5" xfId="11339" xr:uid="{3568226D-2D7C-401F-9844-04F061E7A73A}"/>
    <cellStyle name="40% - Accent3 3 2 2 5 2" xfId="16468" xr:uid="{BC8E4348-BFE0-44FD-B358-3D1C6B32FA6B}"/>
    <cellStyle name="40% - Accent3 3 2 2 5 2 2" xfId="26397" xr:uid="{DAA027E3-21AE-4AE4-B8FC-D46D9D956B8C}"/>
    <cellStyle name="40% - Accent3 3 2 2 5 2 2 2" xfId="48604" xr:uid="{0D00ED0C-D459-465A-9952-5E937E47241F}"/>
    <cellStyle name="40% - Accent3 3 2 2 5 2 3" xfId="38956" xr:uid="{5606AF45-AA22-458A-85A8-D047B4F34AFB}"/>
    <cellStyle name="40% - Accent3 3 2 2 5 3" xfId="21439" xr:uid="{1E4128AB-9351-4E7F-A4DA-7934C101CFAD}"/>
    <cellStyle name="40% - Accent3 3 2 2 5 3 2" xfId="43774" xr:uid="{91C12A86-10F4-4D26-B467-3CCF7577C3D7}"/>
    <cellStyle name="40% - Accent3 3 2 2 5 4" xfId="34126" xr:uid="{35D3FE8F-D88C-4673-9521-659C5152FE7A}"/>
    <cellStyle name="40% - Accent3 3 2 2 6" xfId="13970" xr:uid="{5AC20C75-72EF-489E-A931-EB11EF55D3E7}"/>
    <cellStyle name="40% - Accent3 3 2 2 6 2" xfId="23919" xr:uid="{9B6C6E5F-D35A-44EB-83C3-E52D0C51DF5F}"/>
    <cellStyle name="40% - Accent3 3 2 2 6 2 2" xfId="46192" xr:uid="{492CE082-717D-41CC-BC4F-AFC359897141}"/>
    <cellStyle name="40% - Accent3 3 2 2 6 3" xfId="36544" xr:uid="{5273F22D-18EE-4488-B0CE-701A1FEF3798}"/>
    <cellStyle name="40% - Accent3 3 2 2 7" xfId="18968" xr:uid="{8E8B4B27-CC3A-48A4-BF0E-D07F25CD8884}"/>
    <cellStyle name="40% - Accent3 3 2 2 7 2" xfId="41364" xr:uid="{20698BA9-2FBC-43D2-B691-52DF0964AECB}"/>
    <cellStyle name="40% - Accent3 3 2 2 8" xfId="31716" xr:uid="{A87FEED2-4034-46E6-A250-50666C45D11C}"/>
    <cellStyle name="40% - Accent3 3 2 3" xfId="2962" xr:uid="{432C44F3-496C-45F4-A6BD-673E38AC0652}"/>
    <cellStyle name="40% - Accent3 3 2 3 2" xfId="11343" xr:uid="{56882CBB-F2A6-4359-BD21-6340DBFDB140}"/>
    <cellStyle name="40% - Accent3 3 2 3 2 2" xfId="16472" xr:uid="{6724CAF6-7F0A-4B9C-A722-584CA0F106CB}"/>
    <cellStyle name="40% - Accent3 3 2 3 2 2 2" xfId="26401" xr:uid="{B9D852CC-F85B-44F7-97C4-37A4837EB72C}"/>
    <cellStyle name="40% - Accent3 3 2 3 2 2 2 2" xfId="48608" xr:uid="{AFDED3C7-F7A4-4596-B4D0-B1CE9F20F89B}"/>
    <cellStyle name="40% - Accent3 3 2 3 2 2 3" xfId="38960" xr:uid="{1C46CA89-F120-4228-86B2-D37FB922D961}"/>
    <cellStyle name="40% - Accent3 3 2 3 2 3" xfId="21443" xr:uid="{5EA4BF48-9B08-4315-8054-5FBAB8E5A117}"/>
    <cellStyle name="40% - Accent3 3 2 3 2 3 2" xfId="43778" xr:uid="{D4614082-F3A4-4C69-B2F4-3FD8E39C7331}"/>
    <cellStyle name="40% - Accent3 3 2 3 2 4" xfId="34130" xr:uid="{4549CB72-71E1-4A62-9E71-76C4B666E0C1}"/>
    <cellStyle name="40% - Accent3 3 2 3 3" xfId="13974" xr:uid="{32ECCC01-704B-4FB9-9EB9-8BC56A66E0CC}"/>
    <cellStyle name="40% - Accent3 3 2 3 3 2" xfId="23923" xr:uid="{73E0E166-53E1-4DC5-B490-F22CB74CAA3C}"/>
    <cellStyle name="40% - Accent3 3 2 3 3 2 2" xfId="46196" xr:uid="{156E8287-202C-415E-9B37-9C72328BC770}"/>
    <cellStyle name="40% - Accent3 3 2 3 3 3" xfId="36548" xr:uid="{10E72D49-E027-4859-9505-FBD5D2A89DFF}"/>
    <cellStyle name="40% - Accent3 3 2 3 4" xfId="18972" xr:uid="{A1E955E5-35CB-43E3-A504-CDA3AC4EC744}"/>
    <cellStyle name="40% - Accent3 3 2 3 4 2" xfId="41368" xr:uid="{9778EBED-767C-4BAC-86BB-255A78A33F25}"/>
    <cellStyle name="40% - Accent3 3 2 3 5" xfId="31720" xr:uid="{75C55165-C27E-4225-ADC9-04F992E7C083}"/>
    <cellStyle name="40% - Accent3 3 2 4" xfId="2963" xr:uid="{D6C06EE7-9B4B-4CC2-A06B-5A2F81080056}"/>
    <cellStyle name="40% - Accent3 3 2 4 2" xfId="11344" xr:uid="{38BEC99C-2025-4E1C-8238-B637E95D2ED9}"/>
    <cellStyle name="40% - Accent3 3 2 4 2 2" xfId="16473" xr:uid="{F89FC618-A067-453B-BF88-D6264BFF9C97}"/>
    <cellStyle name="40% - Accent3 3 2 4 2 2 2" xfId="26402" xr:uid="{26A18941-2A31-452E-AD67-4B62B58D2B72}"/>
    <cellStyle name="40% - Accent3 3 2 4 2 2 2 2" xfId="48609" xr:uid="{2DFFF4F0-3D93-4416-AC95-6173D1181DBB}"/>
    <cellStyle name="40% - Accent3 3 2 4 2 2 3" xfId="38961" xr:uid="{B780F4FF-F32D-46B7-8EB6-53C22C89276E}"/>
    <cellStyle name="40% - Accent3 3 2 4 2 3" xfId="21444" xr:uid="{B0F6F6F3-AE1A-45EF-BCCA-E3438A580984}"/>
    <cellStyle name="40% - Accent3 3 2 4 2 3 2" xfId="43779" xr:uid="{505FBA4C-C24C-4CEE-BE6A-7F8C27432A37}"/>
    <cellStyle name="40% - Accent3 3 2 4 2 4" xfId="34131" xr:uid="{4D25E9FE-301C-4359-AE4E-BFF19CEF3D62}"/>
    <cellStyle name="40% - Accent3 3 2 4 3" xfId="13975" xr:uid="{77B76D56-E127-4BD7-BFF3-1AC09D3ACA2D}"/>
    <cellStyle name="40% - Accent3 3 2 4 3 2" xfId="23924" xr:uid="{36754C5D-2268-412E-9400-BD1CAB92D592}"/>
    <cellStyle name="40% - Accent3 3 2 4 3 2 2" xfId="46197" xr:uid="{FF7A603A-148D-4C8A-9FC9-B02C24BEE3FB}"/>
    <cellStyle name="40% - Accent3 3 2 4 3 3" xfId="36549" xr:uid="{FC7D5288-4435-412B-A765-2846D67E341D}"/>
    <cellStyle name="40% - Accent3 3 2 4 4" xfId="18973" xr:uid="{3081317F-32F4-42D1-9B61-17025E58F9A1}"/>
    <cellStyle name="40% - Accent3 3 2 4 4 2" xfId="41369" xr:uid="{5E9CDA92-077C-414E-AF87-EAC4EBE04EC8}"/>
    <cellStyle name="40% - Accent3 3 2 4 5" xfId="31721" xr:uid="{5935C5CF-5F54-4B8E-B5E6-196B59894685}"/>
    <cellStyle name="40% - Accent3 3 2 5" xfId="2964" xr:uid="{E1354436-EAA5-467E-AB39-2D083B063461}"/>
    <cellStyle name="40% - Accent3 3 2 5 2" xfId="11345" xr:uid="{5DFD71C9-4784-43A3-A156-BA0E1F3A9B88}"/>
    <cellStyle name="40% - Accent3 3 2 5 2 2" xfId="16474" xr:uid="{CAC37984-53C3-4C1E-A055-2020ED86EACC}"/>
    <cellStyle name="40% - Accent3 3 2 5 2 2 2" xfId="26403" xr:uid="{46E63492-72F6-4F16-BDCC-F85E81AE9DE8}"/>
    <cellStyle name="40% - Accent3 3 2 5 2 2 2 2" xfId="48610" xr:uid="{5746FA71-389B-4315-B435-893777F5FECA}"/>
    <cellStyle name="40% - Accent3 3 2 5 2 2 3" xfId="38962" xr:uid="{65D3E76A-D06F-44C5-8400-97A101946E4F}"/>
    <cellStyle name="40% - Accent3 3 2 5 2 3" xfId="21445" xr:uid="{02151674-FA1D-487F-8F59-9D9A1B6F09BC}"/>
    <cellStyle name="40% - Accent3 3 2 5 2 3 2" xfId="43780" xr:uid="{58A99CFE-8306-477B-93EA-E2AA5562F570}"/>
    <cellStyle name="40% - Accent3 3 2 5 2 4" xfId="34132" xr:uid="{0FE88A4C-0528-496E-90D5-79CAD9A06051}"/>
    <cellStyle name="40% - Accent3 3 2 5 3" xfId="13976" xr:uid="{5D3F37E8-37A6-435D-8C48-F4266FFAAB6F}"/>
    <cellStyle name="40% - Accent3 3 2 5 3 2" xfId="23925" xr:uid="{560E1BA9-C03E-4A25-9590-1773CDBA14FA}"/>
    <cellStyle name="40% - Accent3 3 2 5 3 2 2" xfId="46198" xr:uid="{DC64D467-E6A8-45A8-98BB-E2F00A0A53C4}"/>
    <cellStyle name="40% - Accent3 3 2 5 3 3" xfId="36550" xr:uid="{3948C453-2AB4-4F23-9FDA-87D7A4762E39}"/>
    <cellStyle name="40% - Accent3 3 2 5 4" xfId="18974" xr:uid="{E3999BD3-CA52-47B1-A905-48964094E426}"/>
    <cellStyle name="40% - Accent3 3 2 5 4 2" xfId="41370" xr:uid="{D689EC31-B9D9-4589-B343-B64B75B00310}"/>
    <cellStyle name="40% - Accent3 3 2 5 5" xfId="31722" xr:uid="{1756E7D2-5C0D-4A50-A44E-F5F74392D97F}"/>
    <cellStyle name="40% - Accent3 3 2 6" xfId="11338" xr:uid="{5C5E0CCF-CB3F-4905-BF3A-0A822AB63E06}"/>
    <cellStyle name="40% - Accent3 3 2 6 2" xfId="16467" xr:uid="{AB9D327E-EA58-4EAF-95B5-49C84E8BCA95}"/>
    <cellStyle name="40% - Accent3 3 2 6 2 2" xfId="26396" xr:uid="{94E88EC4-EE33-43A2-BBF2-10D9F098579A}"/>
    <cellStyle name="40% - Accent3 3 2 6 2 2 2" xfId="48603" xr:uid="{1A84A1FB-AAA1-4BC8-956A-4108C5322452}"/>
    <cellStyle name="40% - Accent3 3 2 6 2 3" xfId="38955" xr:uid="{B5C16BB8-E14A-4CB0-84B0-D6A3D6079C0E}"/>
    <cellStyle name="40% - Accent3 3 2 6 3" xfId="21438" xr:uid="{78B3755A-1035-4AE4-9CEC-BF2CAFD9C430}"/>
    <cellStyle name="40% - Accent3 3 2 6 3 2" xfId="43773" xr:uid="{4951AAA0-A46E-469E-A561-8779A189247F}"/>
    <cellStyle name="40% - Accent3 3 2 6 4" xfId="34125" xr:uid="{3165C317-18EA-425E-9D0C-65661317EB82}"/>
    <cellStyle name="40% - Accent3 3 2 7" xfId="13969" xr:uid="{EB62CED7-43EC-4C97-95A6-E057B032F507}"/>
    <cellStyle name="40% - Accent3 3 2 7 2" xfId="23918" xr:uid="{1921C139-9998-4623-B575-59AD2FDDC98F}"/>
    <cellStyle name="40% - Accent3 3 2 7 2 2" xfId="46191" xr:uid="{A4C84505-FEEB-436C-83B9-77E439D3FC2D}"/>
    <cellStyle name="40% - Accent3 3 2 7 3" xfId="36543" xr:uid="{FC192B5A-D1AD-43F3-B8BD-2F1B53D173C2}"/>
    <cellStyle name="40% - Accent3 3 2 8" xfId="18967" xr:uid="{278A2CBE-9CD4-43BB-B867-891F489BBF95}"/>
    <cellStyle name="40% - Accent3 3 2 8 2" xfId="41363" xr:uid="{4353BF44-36AE-4D00-BAB0-8EB1AC4E3421}"/>
    <cellStyle name="40% - Accent3 3 2 9" xfId="31715" xr:uid="{870F876F-E4D9-49AB-A1D6-68AAA3C0C3DD}"/>
    <cellStyle name="40% - Accent3 3 3" xfId="2965" xr:uid="{6DE7DBF0-EA41-4ED4-B482-44D7B2A4C961}"/>
    <cellStyle name="40% - Accent3 3 3 2" xfId="2966" xr:uid="{90B530E8-6350-498E-B981-AC978B22FD42}"/>
    <cellStyle name="40% - Accent3 3 3 2 2" xfId="2967" xr:uid="{A230E40D-9BA1-4974-9742-F7D0608FE30D}"/>
    <cellStyle name="40% - Accent3 3 3 2 2 2" xfId="11348" xr:uid="{AE016EBA-7312-4E33-A290-2DCD09F33B7B}"/>
    <cellStyle name="40% - Accent3 3 3 2 2 2 2" xfId="16477" xr:uid="{7A1469A8-A324-41AE-8B5B-15D99BD81A2C}"/>
    <cellStyle name="40% - Accent3 3 3 2 2 2 2 2" xfId="26406" xr:uid="{27E9503E-107F-4C23-8414-0B0293222149}"/>
    <cellStyle name="40% - Accent3 3 3 2 2 2 2 2 2" xfId="48613" xr:uid="{DA6465EB-D06A-4C27-B82B-B6C276E3D8A1}"/>
    <cellStyle name="40% - Accent3 3 3 2 2 2 2 3" xfId="38965" xr:uid="{78626FC6-D44C-4A38-A768-57E4287CE239}"/>
    <cellStyle name="40% - Accent3 3 3 2 2 2 3" xfId="21448" xr:uid="{FCD62167-766E-41C1-A63D-5474221F8FFB}"/>
    <cellStyle name="40% - Accent3 3 3 2 2 2 3 2" xfId="43783" xr:uid="{2DD312FE-C917-40A0-9D19-2DAFE3AB40A7}"/>
    <cellStyle name="40% - Accent3 3 3 2 2 2 4" xfId="34135" xr:uid="{18B23859-5F0D-4F89-9F5C-986CF7739B5D}"/>
    <cellStyle name="40% - Accent3 3 3 2 2 3" xfId="13979" xr:uid="{75555EC3-E213-4A41-9344-D620A11FC961}"/>
    <cellStyle name="40% - Accent3 3 3 2 2 3 2" xfId="23928" xr:uid="{150A143F-1AB8-4B2A-B568-A536B0C08080}"/>
    <cellStyle name="40% - Accent3 3 3 2 2 3 2 2" xfId="46201" xr:uid="{38B53962-FB7A-403E-AE0F-37BD6817471F}"/>
    <cellStyle name="40% - Accent3 3 3 2 2 3 3" xfId="36553" xr:uid="{FDE2DAC2-8F35-4014-AF84-A2A3DF62D0C5}"/>
    <cellStyle name="40% - Accent3 3 3 2 2 4" xfId="18977" xr:uid="{AA34ABD5-B46D-42D0-8CEA-CE658FCFDD1F}"/>
    <cellStyle name="40% - Accent3 3 3 2 2 4 2" xfId="41373" xr:uid="{CEFA9929-2820-4140-B1A8-342490432F2A}"/>
    <cellStyle name="40% - Accent3 3 3 2 2 5" xfId="31725" xr:uid="{5D5D761C-95D6-4B23-B9CD-684C09DE32A8}"/>
    <cellStyle name="40% - Accent3 3 3 2 3" xfId="2968" xr:uid="{E9768BB9-F7EB-4714-B8FC-78DEDEF56964}"/>
    <cellStyle name="40% - Accent3 3 3 2 3 2" xfId="11349" xr:uid="{8A6BE887-D4A8-4FAC-9EF0-C8A3898960F6}"/>
    <cellStyle name="40% - Accent3 3 3 2 3 2 2" xfId="16478" xr:uid="{9E22A3A9-06CE-44C1-9973-3F0452E77976}"/>
    <cellStyle name="40% - Accent3 3 3 2 3 2 2 2" xfId="26407" xr:uid="{913BF562-CD87-4AAC-8CF0-B5AB564177DB}"/>
    <cellStyle name="40% - Accent3 3 3 2 3 2 2 2 2" xfId="48614" xr:uid="{C03D242E-518D-4FF0-B1F4-4B22A4F5E3B0}"/>
    <cellStyle name="40% - Accent3 3 3 2 3 2 2 3" xfId="38966" xr:uid="{547F989B-5CFA-4A75-88E3-18D1C91E3756}"/>
    <cellStyle name="40% - Accent3 3 3 2 3 2 3" xfId="21449" xr:uid="{4CFFDB1D-FDD7-48D8-9930-7843D3ABDD2A}"/>
    <cellStyle name="40% - Accent3 3 3 2 3 2 3 2" xfId="43784" xr:uid="{0C1C89C6-7715-4012-9A6B-1F30F32880DA}"/>
    <cellStyle name="40% - Accent3 3 3 2 3 2 4" xfId="34136" xr:uid="{16E7D860-0F62-4718-B861-8211EC89B00C}"/>
    <cellStyle name="40% - Accent3 3 3 2 3 3" xfId="13980" xr:uid="{B287C2CF-D147-435C-89A5-4021A216C9BA}"/>
    <cellStyle name="40% - Accent3 3 3 2 3 3 2" xfId="23929" xr:uid="{CD8526A3-B4BF-4F30-9208-642358D48E42}"/>
    <cellStyle name="40% - Accent3 3 3 2 3 3 2 2" xfId="46202" xr:uid="{5689EEFE-6385-4A37-AD39-6204EE550E43}"/>
    <cellStyle name="40% - Accent3 3 3 2 3 3 3" xfId="36554" xr:uid="{29CBE6E7-A8EE-4CC0-9D33-25B5547A1502}"/>
    <cellStyle name="40% - Accent3 3 3 2 3 4" xfId="18978" xr:uid="{B6D7C13C-CC26-4385-A9B2-416D39E5773A}"/>
    <cellStyle name="40% - Accent3 3 3 2 3 4 2" xfId="41374" xr:uid="{A188D9FE-0466-448A-B29B-A68754B350E0}"/>
    <cellStyle name="40% - Accent3 3 3 2 3 5" xfId="31726" xr:uid="{50C15A7E-C027-4698-A078-927B27B599D7}"/>
    <cellStyle name="40% - Accent3 3 3 2 4" xfId="2969" xr:uid="{B51EE2E7-31F7-40AF-8E77-300EC2B70392}"/>
    <cellStyle name="40% - Accent3 3 3 2 4 2" xfId="11350" xr:uid="{3916E7B0-B318-4FAE-B2A0-0E1856B64DE4}"/>
    <cellStyle name="40% - Accent3 3 3 2 4 2 2" xfId="16479" xr:uid="{142A2797-8CB3-4F6E-8880-A90244829729}"/>
    <cellStyle name="40% - Accent3 3 3 2 4 2 2 2" xfId="26408" xr:uid="{0D7BFAEF-CF5A-4798-ACE2-BCC4BDF3FE9A}"/>
    <cellStyle name="40% - Accent3 3 3 2 4 2 2 2 2" xfId="48615" xr:uid="{967EB233-B3C8-4000-9901-CAA53C68165F}"/>
    <cellStyle name="40% - Accent3 3 3 2 4 2 2 3" xfId="38967" xr:uid="{BB949A6F-2B03-4434-A661-8ECF99A7A536}"/>
    <cellStyle name="40% - Accent3 3 3 2 4 2 3" xfId="21450" xr:uid="{1F469588-CB4E-4B50-AC7C-16957F59B0C5}"/>
    <cellStyle name="40% - Accent3 3 3 2 4 2 3 2" xfId="43785" xr:uid="{60632E2F-DCB4-4E3A-A812-45A03ED7350D}"/>
    <cellStyle name="40% - Accent3 3 3 2 4 2 4" xfId="34137" xr:uid="{00B317DF-5B51-4D0F-819B-1783243C1C66}"/>
    <cellStyle name="40% - Accent3 3 3 2 4 3" xfId="13981" xr:uid="{88CF2456-454B-4967-88E8-5ADB68290485}"/>
    <cellStyle name="40% - Accent3 3 3 2 4 3 2" xfId="23930" xr:uid="{53014245-76E0-47D6-93D9-97FA17FD5D94}"/>
    <cellStyle name="40% - Accent3 3 3 2 4 3 2 2" xfId="46203" xr:uid="{68411C60-B449-4264-B339-BCA3EAB5F995}"/>
    <cellStyle name="40% - Accent3 3 3 2 4 3 3" xfId="36555" xr:uid="{38F6BED7-223A-4A02-BB8C-DC5AD8F9E606}"/>
    <cellStyle name="40% - Accent3 3 3 2 4 4" xfId="18979" xr:uid="{5982C421-3D44-482D-A397-4CBC41E338AA}"/>
    <cellStyle name="40% - Accent3 3 3 2 4 4 2" xfId="41375" xr:uid="{0CE113A1-91AF-4F0F-935F-AD7FE10F043C}"/>
    <cellStyle name="40% - Accent3 3 3 2 4 5" xfId="31727" xr:uid="{88D23647-0DAD-40E7-9963-04DAE5451DC3}"/>
    <cellStyle name="40% - Accent3 3 3 2 5" xfId="11347" xr:uid="{72CBDAA1-95BE-4606-B712-AAAC6FB7DB46}"/>
    <cellStyle name="40% - Accent3 3 3 2 5 2" xfId="16476" xr:uid="{59221771-401B-4000-8B6D-813624D8FDA3}"/>
    <cellStyle name="40% - Accent3 3 3 2 5 2 2" xfId="26405" xr:uid="{F1F5F8B3-EEDC-43B2-AD26-8584DEB341AA}"/>
    <cellStyle name="40% - Accent3 3 3 2 5 2 2 2" xfId="48612" xr:uid="{C2C53698-A70F-4BC0-A239-45852F749D28}"/>
    <cellStyle name="40% - Accent3 3 3 2 5 2 3" xfId="38964" xr:uid="{50E39912-A121-4FC0-9929-6B00D48D5F6D}"/>
    <cellStyle name="40% - Accent3 3 3 2 5 3" xfId="21447" xr:uid="{D0B7CE5D-60AC-4FB3-9196-286E05A46FA8}"/>
    <cellStyle name="40% - Accent3 3 3 2 5 3 2" xfId="43782" xr:uid="{8DDE6CA6-2A36-4517-8624-2838596DE1BF}"/>
    <cellStyle name="40% - Accent3 3 3 2 5 4" xfId="34134" xr:uid="{7B2E3752-0835-41A8-B14A-EAFFF90CEB81}"/>
    <cellStyle name="40% - Accent3 3 3 2 6" xfId="13978" xr:uid="{9EFFE97A-3820-45F6-93A5-D231F30353E7}"/>
    <cellStyle name="40% - Accent3 3 3 2 6 2" xfId="23927" xr:uid="{BE3A75C9-7C2D-441A-B1AC-2AD76E383FA6}"/>
    <cellStyle name="40% - Accent3 3 3 2 6 2 2" xfId="46200" xr:uid="{AC2F9282-207C-4405-9898-DBF56C3EE6DD}"/>
    <cellStyle name="40% - Accent3 3 3 2 6 3" xfId="36552" xr:uid="{0AB43B2E-4C71-456F-95B0-C4B127E8B131}"/>
    <cellStyle name="40% - Accent3 3 3 2 7" xfId="18976" xr:uid="{D9B1EFC9-BA40-4115-9C18-B9182EDDC20E}"/>
    <cellStyle name="40% - Accent3 3 3 2 7 2" xfId="41372" xr:uid="{4076140C-EE57-4E06-B810-A17067FA6EA2}"/>
    <cellStyle name="40% - Accent3 3 3 2 8" xfId="31724" xr:uid="{0583F858-5373-49DF-86BD-6EEF816A2077}"/>
    <cellStyle name="40% - Accent3 3 3 3" xfId="2970" xr:uid="{8E24DEFE-5746-42DD-A55A-9167C5E671FE}"/>
    <cellStyle name="40% - Accent3 3 3 3 2" xfId="11351" xr:uid="{6D218729-C720-4CCD-8C73-995369B36F71}"/>
    <cellStyle name="40% - Accent3 3 3 3 2 2" xfId="16480" xr:uid="{D7FBC948-4D15-44CA-8DFF-BF92AFAA83ED}"/>
    <cellStyle name="40% - Accent3 3 3 3 2 2 2" xfId="26409" xr:uid="{A3304F74-7F83-4D88-AD8D-40C435D045FE}"/>
    <cellStyle name="40% - Accent3 3 3 3 2 2 2 2" xfId="48616" xr:uid="{1D23B154-55A4-449D-8664-57AAF3138ECB}"/>
    <cellStyle name="40% - Accent3 3 3 3 2 2 3" xfId="38968" xr:uid="{E27613D9-7665-4305-9352-10FB2D290F42}"/>
    <cellStyle name="40% - Accent3 3 3 3 2 3" xfId="21451" xr:uid="{3A8EBC19-C924-43F9-9253-AEFE693ACC9F}"/>
    <cellStyle name="40% - Accent3 3 3 3 2 3 2" xfId="43786" xr:uid="{076D7B8A-0D68-4C77-8184-49672A5569B3}"/>
    <cellStyle name="40% - Accent3 3 3 3 2 4" xfId="34138" xr:uid="{461A60A3-EBF3-49E5-8512-C126D72B6053}"/>
    <cellStyle name="40% - Accent3 3 3 3 3" xfId="13982" xr:uid="{D6C53FC6-011B-47DC-85DA-538669143D55}"/>
    <cellStyle name="40% - Accent3 3 3 3 3 2" xfId="23931" xr:uid="{E76C1C25-0CE2-454C-BCBD-6FC14F722CB1}"/>
    <cellStyle name="40% - Accent3 3 3 3 3 2 2" xfId="46204" xr:uid="{AF2AA9F7-9745-48D5-BB15-9B536E2EAD7B}"/>
    <cellStyle name="40% - Accent3 3 3 3 3 3" xfId="36556" xr:uid="{737CB507-DAE9-4BB9-AAD5-7AD4119327B7}"/>
    <cellStyle name="40% - Accent3 3 3 3 4" xfId="18980" xr:uid="{7256FB0B-3F66-4A15-848D-A451628CF6B2}"/>
    <cellStyle name="40% - Accent3 3 3 3 4 2" xfId="41376" xr:uid="{258BD9DB-D7BF-40A8-B554-CBAF89D0D935}"/>
    <cellStyle name="40% - Accent3 3 3 3 5" xfId="31728" xr:uid="{7EA1FB0C-D3A0-40D9-A60E-B5904FB15286}"/>
    <cellStyle name="40% - Accent3 3 3 4" xfId="2971" xr:uid="{061854BB-4E02-40D7-B279-8A34C8D6D4B7}"/>
    <cellStyle name="40% - Accent3 3 3 4 2" xfId="11352" xr:uid="{9013D13E-0725-4258-B5A5-658CDBD87AFC}"/>
    <cellStyle name="40% - Accent3 3 3 4 2 2" xfId="16481" xr:uid="{82DC9898-5F23-43B6-89F6-66239B74B14E}"/>
    <cellStyle name="40% - Accent3 3 3 4 2 2 2" xfId="26410" xr:uid="{5CEBAEB5-1642-4498-BD60-7524BD4523AF}"/>
    <cellStyle name="40% - Accent3 3 3 4 2 2 2 2" xfId="48617" xr:uid="{C41FD22A-138A-4BF3-87AF-AEE3F94DA441}"/>
    <cellStyle name="40% - Accent3 3 3 4 2 2 3" xfId="38969" xr:uid="{FEBB7A2F-65A8-4B4D-872F-6F0BD44573E2}"/>
    <cellStyle name="40% - Accent3 3 3 4 2 3" xfId="21452" xr:uid="{2689BD0E-8C29-4F23-B875-2B03356EFBE1}"/>
    <cellStyle name="40% - Accent3 3 3 4 2 3 2" xfId="43787" xr:uid="{AC33B6CB-176C-4C8F-8902-9CC821B095B4}"/>
    <cellStyle name="40% - Accent3 3 3 4 2 4" xfId="34139" xr:uid="{29259476-9800-45B8-A190-1BD186364588}"/>
    <cellStyle name="40% - Accent3 3 3 4 3" xfId="13983" xr:uid="{9AC8939B-5798-4D30-8EE1-A224AFA6F6C9}"/>
    <cellStyle name="40% - Accent3 3 3 4 3 2" xfId="23932" xr:uid="{D870D7DD-88EF-45BA-95F4-92DEE911ABD1}"/>
    <cellStyle name="40% - Accent3 3 3 4 3 2 2" xfId="46205" xr:uid="{D9BDE476-70A3-4349-A66F-9D7D5C059308}"/>
    <cellStyle name="40% - Accent3 3 3 4 3 3" xfId="36557" xr:uid="{577114F6-FB76-4115-BCD7-BAACC234302B}"/>
    <cellStyle name="40% - Accent3 3 3 4 4" xfId="18981" xr:uid="{F4185AFF-8B48-46E6-A68F-1EAEB15E89AE}"/>
    <cellStyle name="40% - Accent3 3 3 4 4 2" xfId="41377" xr:uid="{11FF0F6D-B7C0-4987-A693-E8E3E56393DA}"/>
    <cellStyle name="40% - Accent3 3 3 4 5" xfId="31729" xr:uid="{2FC5E4FA-6B4C-4C09-A186-CF9FAE2662F5}"/>
    <cellStyle name="40% - Accent3 3 3 5" xfId="2972" xr:uid="{A27FCB83-5AE9-4A7A-9559-8B0F5003070F}"/>
    <cellStyle name="40% - Accent3 3 3 5 2" xfId="11353" xr:uid="{1E59EA9F-1E9D-4A53-A107-F5E40FEA320E}"/>
    <cellStyle name="40% - Accent3 3 3 5 2 2" xfId="16482" xr:uid="{C9BA0DCD-48D0-488B-A1C6-6EF910AE6E52}"/>
    <cellStyle name="40% - Accent3 3 3 5 2 2 2" xfId="26411" xr:uid="{C2D2ACF0-41D0-4411-B78E-52ED23A85DC6}"/>
    <cellStyle name="40% - Accent3 3 3 5 2 2 2 2" xfId="48618" xr:uid="{61C28C1B-8F54-4F5B-878F-68AA4D2D0F98}"/>
    <cellStyle name="40% - Accent3 3 3 5 2 2 3" xfId="38970" xr:uid="{80C26FC0-32A8-4604-B807-CD452DACF38E}"/>
    <cellStyle name="40% - Accent3 3 3 5 2 3" xfId="21453" xr:uid="{236D743B-332F-43EA-A3DB-3B8AF58890C0}"/>
    <cellStyle name="40% - Accent3 3 3 5 2 3 2" xfId="43788" xr:uid="{B2C80912-AC60-4532-9FB4-AA9942CAA6E4}"/>
    <cellStyle name="40% - Accent3 3 3 5 2 4" xfId="34140" xr:uid="{CC05A521-0B68-4559-9D76-167C3686F65B}"/>
    <cellStyle name="40% - Accent3 3 3 5 3" xfId="13984" xr:uid="{F6E70BBF-A071-4989-A499-74CDB5D45080}"/>
    <cellStyle name="40% - Accent3 3 3 5 3 2" xfId="23933" xr:uid="{11B71C7A-4467-4A34-B0FF-5F126B667775}"/>
    <cellStyle name="40% - Accent3 3 3 5 3 2 2" xfId="46206" xr:uid="{EC99AA11-233E-470E-8DE7-1AA4BEC90BE2}"/>
    <cellStyle name="40% - Accent3 3 3 5 3 3" xfId="36558" xr:uid="{16E93E6D-87E1-4527-99BB-324ADB5A7409}"/>
    <cellStyle name="40% - Accent3 3 3 5 4" xfId="18982" xr:uid="{66ACB4CA-715B-481C-8197-B2ADF3B6DFD0}"/>
    <cellStyle name="40% - Accent3 3 3 5 4 2" xfId="41378" xr:uid="{5890B30F-6370-453D-8621-A2E0B7DFE1EC}"/>
    <cellStyle name="40% - Accent3 3 3 5 5" xfId="31730" xr:uid="{53B691D0-5122-4F33-94A9-92F09D1AA152}"/>
    <cellStyle name="40% - Accent3 3 3 6" xfId="11346" xr:uid="{A7A248D9-CBF6-4396-A752-65E1310D3E30}"/>
    <cellStyle name="40% - Accent3 3 3 6 2" xfId="16475" xr:uid="{C23E7F6A-B836-4758-AF28-F735D754F627}"/>
    <cellStyle name="40% - Accent3 3 3 6 2 2" xfId="26404" xr:uid="{D56B520A-FF4B-4833-9CAA-13823EEA329C}"/>
    <cellStyle name="40% - Accent3 3 3 6 2 2 2" xfId="48611" xr:uid="{B3E5C1C2-EDD9-45FA-9139-76ACF11C71DD}"/>
    <cellStyle name="40% - Accent3 3 3 6 2 3" xfId="38963" xr:uid="{273FF317-86AE-4A13-8C18-91711361A0C5}"/>
    <cellStyle name="40% - Accent3 3 3 6 3" xfId="21446" xr:uid="{26624F0D-62CF-4695-BECC-40825280C1C0}"/>
    <cellStyle name="40% - Accent3 3 3 6 3 2" xfId="43781" xr:uid="{2C7838B0-4017-4121-9761-261FAE4F9916}"/>
    <cellStyle name="40% - Accent3 3 3 6 4" xfId="34133" xr:uid="{6B466507-9FB6-4566-868C-8418C6D5F6B1}"/>
    <cellStyle name="40% - Accent3 3 3 7" xfId="13977" xr:uid="{9178A25B-FF0A-4156-81C2-1452EDFAC636}"/>
    <cellStyle name="40% - Accent3 3 3 7 2" xfId="23926" xr:uid="{4E6BADC0-2E72-4F5F-B4E9-0FF2F3232009}"/>
    <cellStyle name="40% - Accent3 3 3 7 2 2" xfId="46199" xr:uid="{7C5FFF2B-2162-4532-B767-4809B69E0F05}"/>
    <cellStyle name="40% - Accent3 3 3 7 3" xfId="36551" xr:uid="{E692B5B2-BFDC-4ED5-BAC6-C684D1E1A68E}"/>
    <cellStyle name="40% - Accent3 3 3 8" xfId="18975" xr:uid="{E71CADDE-B62B-4C7A-9C31-E6482B116670}"/>
    <cellStyle name="40% - Accent3 3 3 8 2" xfId="41371" xr:uid="{84079DC7-7E5F-469B-98F4-D14B7B7D4BF6}"/>
    <cellStyle name="40% - Accent3 3 3 9" xfId="31723" xr:uid="{5AE8C918-C507-4CC0-81BA-85679FAD528C}"/>
    <cellStyle name="40% - Accent3 3 4" xfId="2973" xr:uid="{473EDEAF-D3A4-451E-A0DF-392A6651133C}"/>
    <cellStyle name="40% - Accent3 3 4 2" xfId="2974" xr:uid="{69B40B70-3577-47F0-B3C7-AA559653F377}"/>
    <cellStyle name="40% - Accent3 3 4 2 2" xfId="2975" xr:uid="{AC185DD5-0BAE-4955-95FC-9F3D665F70AA}"/>
    <cellStyle name="40% - Accent3 3 4 2 2 2" xfId="11356" xr:uid="{56E76E69-F673-4B21-B4B4-8F6B46836494}"/>
    <cellStyle name="40% - Accent3 3 4 2 2 2 2" xfId="16485" xr:uid="{87EF83CD-903C-4964-A3F3-A46CFD92F529}"/>
    <cellStyle name="40% - Accent3 3 4 2 2 2 2 2" xfId="26414" xr:uid="{35ABE24C-7F74-4601-9C37-0F5C3C289634}"/>
    <cellStyle name="40% - Accent3 3 4 2 2 2 2 2 2" xfId="48621" xr:uid="{E233AD40-AADF-4082-BBD1-FD290DBF7943}"/>
    <cellStyle name="40% - Accent3 3 4 2 2 2 2 3" xfId="38973" xr:uid="{E7E3E78E-91F8-4769-A299-F676023A3F00}"/>
    <cellStyle name="40% - Accent3 3 4 2 2 2 3" xfId="21456" xr:uid="{3D776B12-ABFA-4B13-AC12-1E49176E0D4A}"/>
    <cellStyle name="40% - Accent3 3 4 2 2 2 3 2" xfId="43791" xr:uid="{A95BFE44-CB06-4D5B-B559-D3EE4490144B}"/>
    <cellStyle name="40% - Accent3 3 4 2 2 2 4" xfId="34143" xr:uid="{845EBFAC-107E-404E-AF65-F9C2A8B4E03F}"/>
    <cellStyle name="40% - Accent3 3 4 2 2 3" xfId="13987" xr:uid="{2C81992F-6C4E-488A-B6AB-CC84E5C17CD6}"/>
    <cellStyle name="40% - Accent3 3 4 2 2 3 2" xfId="23936" xr:uid="{C5420C2B-6FDA-4A6E-8C56-84D35DCB3AB4}"/>
    <cellStyle name="40% - Accent3 3 4 2 2 3 2 2" xfId="46209" xr:uid="{481270B6-BEA5-4C71-B059-968651B573CC}"/>
    <cellStyle name="40% - Accent3 3 4 2 2 3 3" xfId="36561" xr:uid="{58D9828F-7ED1-48FD-A1E7-7A1214CAC0BC}"/>
    <cellStyle name="40% - Accent3 3 4 2 2 4" xfId="18985" xr:uid="{37EBE1A4-4DA5-41D8-9814-9D0609306FD6}"/>
    <cellStyle name="40% - Accent3 3 4 2 2 4 2" xfId="41381" xr:uid="{83DCB308-8A33-425F-B24C-227555CACF21}"/>
    <cellStyle name="40% - Accent3 3 4 2 2 5" xfId="31733" xr:uid="{C4D2B216-2F95-413D-862F-A55C39BDD7F0}"/>
    <cellStyle name="40% - Accent3 3 4 2 3" xfId="2976" xr:uid="{CAF06457-D379-4B61-BE2E-451FF32EDC10}"/>
    <cellStyle name="40% - Accent3 3 4 2 3 2" xfId="11357" xr:uid="{B375DD39-23DF-4448-9396-9ADD8D4CC100}"/>
    <cellStyle name="40% - Accent3 3 4 2 3 2 2" xfId="16486" xr:uid="{AAAE263F-52A0-4D28-BC42-C6E9578FCBD7}"/>
    <cellStyle name="40% - Accent3 3 4 2 3 2 2 2" xfId="26415" xr:uid="{0D018B3C-D263-48A1-9EC8-9EEABF16E150}"/>
    <cellStyle name="40% - Accent3 3 4 2 3 2 2 2 2" xfId="48622" xr:uid="{A8D79971-15E6-4A33-AD36-7265ACF209F7}"/>
    <cellStyle name="40% - Accent3 3 4 2 3 2 2 3" xfId="38974" xr:uid="{53FC9E4C-1B01-4BCC-BFBB-15F63CF3FAE1}"/>
    <cellStyle name="40% - Accent3 3 4 2 3 2 3" xfId="21457" xr:uid="{B28D874A-7710-4F34-8124-4CA693539153}"/>
    <cellStyle name="40% - Accent3 3 4 2 3 2 3 2" xfId="43792" xr:uid="{5CD15720-5DF7-40B6-9175-F02B68C83839}"/>
    <cellStyle name="40% - Accent3 3 4 2 3 2 4" xfId="34144" xr:uid="{CE8B8A19-6ED0-4105-AEE5-8F5226770159}"/>
    <cellStyle name="40% - Accent3 3 4 2 3 3" xfId="13988" xr:uid="{DEA54A0D-B588-4A08-AD97-7038225D9DF9}"/>
    <cellStyle name="40% - Accent3 3 4 2 3 3 2" xfId="23937" xr:uid="{2B270094-4A4C-4E15-84B2-84215F6795F4}"/>
    <cellStyle name="40% - Accent3 3 4 2 3 3 2 2" xfId="46210" xr:uid="{502CEC1E-91B0-4187-95C2-5A09929D646A}"/>
    <cellStyle name="40% - Accent3 3 4 2 3 3 3" xfId="36562" xr:uid="{0E1729D0-3285-4348-8959-7E86D0D27890}"/>
    <cellStyle name="40% - Accent3 3 4 2 3 4" xfId="18986" xr:uid="{A11B7294-858A-422F-A9FE-FC2D58DDB428}"/>
    <cellStyle name="40% - Accent3 3 4 2 3 4 2" xfId="41382" xr:uid="{79C6F6FC-927B-43F7-B58E-C613562352AB}"/>
    <cellStyle name="40% - Accent3 3 4 2 3 5" xfId="31734" xr:uid="{31059412-2292-47FA-A2DC-51DC7DE3AF8C}"/>
    <cellStyle name="40% - Accent3 3 4 2 4" xfId="2977" xr:uid="{3B949D02-9B1E-4325-8C9A-D3E820620881}"/>
    <cellStyle name="40% - Accent3 3 4 2 4 2" xfId="11358" xr:uid="{0CE8F624-BBFF-4FE5-B13A-35C638A77D38}"/>
    <cellStyle name="40% - Accent3 3 4 2 4 2 2" xfId="16487" xr:uid="{14D8C774-3342-4E8F-978C-351136FBB96C}"/>
    <cellStyle name="40% - Accent3 3 4 2 4 2 2 2" xfId="26416" xr:uid="{0F9729C1-C08B-431E-8229-98FEC51F5B34}"/>
    <cellStyle name="40% - Accent3 3 4 2 4 2 2 2 2" xfId="48623" xr:uid="{150E55D8-4F39-4B4B-929B-C0B5B84E679D}"/>
    <cellStyle name="40% - Accent3 3 4 2 4 2 2 3" xfId="38975" xr:uid="{000AA986-9E95-4C5F-9ADE-38C4CB343E7C}"/>
    <cellStyle name="40% - Accent3 3 4 2 4 2 3" xfId="21458" xr:uid="{1E5E9C30-A892-4CD9-A04E-7CE5482C037E}"/>
    <cellStyle name="40% - Accent3 3 4 2 4 2 3 2" xfId="43793" xr:uid="{7086CDCB-FBB9-4E71-A5AF-6ADDD1239FF7}"/>
    <cellStyle name="40% - Accent3 3 4 2 4 2 4" xfId="34145" xr:uid="{E14509BA-2D72-47B9-AF71-1354B97AE9FD}"/>
    <cellStyle name="40% - Accent3 3 4 2 4 3" xfId="13989" xr:uid="{E15B9872-D1E9-49BD-B4C5-EDDE0C64B9AD}"/>
    <cellStyle name="40% - Accent3 3 4 2 4 3 2" xfId="23938" xr:uid="{013DE71B-4DCA-4DE2-BF97-28319111476E}"/>
    <cellStyle name="40% - Accent3 3 4 2 4 3 2 2" xfId="46211" xr:uid="{0642531D-C9A8-4C5F-A6CC-3D8F7E3209F4}"/>
    <cellStyle name="40% - Accent3 3 4 2 4 3 3" xfId="36563" xr:uid="{3AD35311-3B4E-411F-8291-7864755E618B}"/>
    <cellStyle name="40% - Accent3 3 4 2 4 4" xfId="18987" xr:uid="{D78CD87A-F7F1-45A7-8DA9-817466519D4E}"/>
    <cellStyle name="40% - Accent3 3 4 2 4 4 2" xfId="41383" xr:uid="{C97FC31D-AD77-4852-9960-01B54531F9D0}"/>
    <cellStyle name="40% - Accent3 3 4 2 4 5" xfId="31735" xr:uid="{D946907F-FB51-416D-B21E-DBA209A14D6D}"/>
    <cellStyle name="40% - Accent3 3 4 2 5" xfId="11355" xr:uid="{3C04B2F2-4F6F-47F8-90D2-8B5332C2A53E}"/>
    <cellStyle name="40% - Accent3 3 4 2 5 2" xfId="16484" xr:uid="{194F3C18-5CBD-4B7E-998E-4C2D59789A10}"/>
    <cellStyle name="40% - Accent3 3 4 2 5 2 2" xfId="26413" xr:uid="{0B897367-1194-42DE-B4A2-2651B2132AB8}"/>
    <cellStyle name="40% - Accent3 3 4 2 5 2 2 2" xfId="48620" xr:uid="{AF255966-9E75-46AC-A7BA-42407FB9E347}"/>
    <cellStyle name="40% - Accent3 3 4 2 5 2 3" xfId="38972" xr:uid="{A244970E-FB62-4987-97D4-AEB2A0B27D60}"/>
    <cellStyle name="40% - Accent3 3 4 2 5 3" xfId="21455" xr:uid="{0928EA51-97D1-4D3E-AB4B-11A4656C1108}"/>
    <cellStyle name="40% - Accent3 3 4 2 5 3 2" xfId="43790" xr:uid="{59E298A0-9785-415A-946D-938AC42D19DB}"/>
    <cellStyle name="40% - Accent3 3 4 2 5 4" xfId="34142" xr:uid="{FCA5348C-8490-4CFA-AD5F-A6CEE6FD9DF6}"/>
    <cellStyle name="40% - Accent3 3 4 2 6" xfId="13986" xr:uid="{8A9E5532-CADA-408C-8E67-1178DA4700DA}"/>
    <cellStyle name="40% - Accent3 3 4 2 6 2" xfId="23935" xr:uid="{E0CC6AF0-835C-4332-82A7-CC964257AD0B}"/>
    <cellStyle name="40% - Accent3 3 4 2 6 2 2" xfId="46208" xr:uid="{DA9C112D-8E8B-4FA7-9B0C-1013EFE52730}"/>
    <cellStyle name="40% - Accent3 3 4 2 6 3" xfId="36560" xr:uid="{F0AE7AB3-2F61-4DC9-9541-F9F510DD0D98}"/>
    <cellStyle name="40% - Accent3 3 4 2 7" xfId="18984" xr:uid="{4BBCA622-DBDC-45A6-99A5-884C05DCFB8F}"/>
    <cellStyle name="40% - Accent3 3 4 2 7 2" xfId="41380" xr:uid="{02263AC7-4214-4DC8-A4AD-CAB23510D69A}"/>
    <cellStyle name="40% - Accent3 3 4 2 8" xfId="31732" xr:uid="{4A1D55B3-DC15-4450-A36C-45852A6B3F50}"/>
    <cellStyle name="40% - Accent3 3 4 3" xfId="2978" xr:uid="{A86D40F6-A37E-4E2F-B764-192A6A3D151A}"/>
    <cellStyle name="40% - Accent3 3 4 3 2" xfId="11359" xr:uid="{F089B7B2-C527-4305-A49B-5843F28208A4}"/>
    <cellStyle name="40% - Accent3 3 4 3 2 2" xfId="16488" xr:uid="{43251CA7-9701-4E7F-BDA2-B301DD342D79}"/>
    <cellStyle name="40% - Accent3 3 4 3 2 2 2" xfId="26417" xr:uid="{A33F5655-B527-47E4-8D5A-83225A5BD2FD}"/>
    <cellStyle name="40% - Accent3 3 4 3 2 2 2 2" xfId="48624" xr:uid="{65FE46B1-8572-43FA-AD6C-D7821BAB474D}"/>
    <cellStyle name="40% - Accent3 3 4 3 2 2 3" xfId="38976" xr:uid="{67832024-3695-4030-B846-3643931F5551}"/>
    <cellStyle name="40% - Accent3 3 4 3 2 3" xfId="21459" xr:uid="{370C963F-3352-43C9-ABDA-AF6F89D83A64}"/>
    <cellStyle name="40% - Accent3 3 4 3 2 3 2" xfId="43794" xr:uid="{F170D3EE-83EE-4C61-9499-93295D309BC5}"/>
    <cellStyle name="40% - Accent3 3 4 3 2 4" xfId="34146" xr:uid="{094E6007-283A-4610-BD4F-B3F15667503B}"/>
    <cellStyle name="40% - Accent3 3 4 3 3" xfId="13990" xr:uid="{9ABE7455-A42A-4840-AC70-721177238F26}"/>
    <cellStyle name="40% - Accent3 3 4 3 3 2" xfId="23939" xr:uid="{E608E325-B00E-410A-81E0-EC58B10293EB}"/>
    <cellStyle name="40% - Accent3 3 4 3 3 2 2" xfId="46212" xr:uid="{6138904B-5B19-469A-AD55-5E1F565D37B9}"/>
    <cellStyle name="40% - Accent3 3 4 3 3 3" xfId="36564" xr:uid="{9859A7C1-F655-4020-A46B-947A17AF8FDC}"/>
    <cellStyle name="40% - Accent3 3 4 3 4" xfId="18988" xr:uid="{B2E8CC56-4AFB-4EBB-8B5E-CB7489247356}"/>
    <cellStyle name="40% - Accent3 3 4 3 4 2" xfId="41384" xr:uid="{34A95AB0-C625-4DBE-9C6D-D9E0B95FED16}"/>
    <cellStyle name="40% - Accent3 3 4 3 5" xfId="31736" xr:uid="{C58591D4-ABC2-4FF7-983D-89F4E14C99A6}"/>
    <cellStyle name="40% - Accent3 3 4 4" xfId="2979" xr:uid="{0D449E9C-AB12-4C7C-8438-383775862813}"/>
    <cellStyle name="40% - Accent3 3 4 4 2" xfId="11360" xr:uid="{2BCF10B2-4908-4591-95B1-EAE7588E8AF3}"/>
    <cellStyle name="40% - Accent3 3 4 4 2 2" xfId="16489" xr:uid="{A68EA4BB-6070-4E49-87A8-9FA9C6E86E2F}"/>
    <cellStyle name="40% - Accent3 3 4 4 2 2 2" xfId="26418" xr:uid="{CE8CA369-2E9B-4037-BBA3-77425394D949}"/>
    <cellStyle name="40% - Accent3 3 4 4 2 2 2 2" xfId="48625" xr:uid="{4FCB9DF8-91FE-4BAD-A76F-11FAEBD13124}"/>
    <cellStyle name="40% - Accent3 3 4 4 2 2 3" xfId="38977" xr:uid="{61DDC566-31D2-4E80-B10A-389275162618}"/>
    <cellStyle name="40% - Accent3 3 4 4 2 3" xfId="21460" xr:uid="{2B691639-65D7-42EE-A4ED-7F8B12ACA10A}"/>
    <cellStyle name="40% - Accent3 3 4 4 2 3 2" xfId="43795" xr:uid="{3B8EA5FC-7548-444E-8CCD-311BFE9BF11B}"/>
    <cellStyle name="40% - Accent3 3 4 4 2 4" xfId="34147" xr:uid="{450C6C19-C17F-4F93-BBC0-AAD0F97F806E}"/>
    <cellStyle name="40% - Accent3 3 4 4 3" xfId="13991" xr:uid="{B7DD7522-64DA-433C-8A59-68073F355C92}"/>
    <cellStyle name="40% - Accent3 3 4 4 3 2" xfId="23940" xr:uid="{19ED2EF7-F8C2-4E3F-A36C-5E3CE6C89CD0}"/>
    <cellStyle name="40% - Accent3 3 4 4 3 2 2" xfId="46213" xr:uid="{39BF5048-649F-42C7-B276-0DC100455359}"/>
    <cellStyle name="40% - Accent3 3 4 4 3 3" xfId="36565" xr:uid="{0E57BC74-AC89-4DA3-A209-75E683142B16}"/>
    <cellStyle name="40% - Accent3 3 4 4 4" xfId="18989" xr:uid="{5C52F8E1-DE37-41B8-AB4C-6D51ABB99308}"/>
    <cellStyle name="40% - Accent3 3 4 4 4 2" xfId="41385" xr:uid="{82E2B6BE-E32E-45C8-961F-6FF008809D3A}"/>
    <cellStyle name="40% - Accent3 3 4 4 5" xfId="31737" xr:uid="{AE93B21B-DEEE-400F-B97E-E41AF9863124}"/>
    <cellStyle name="40% - Accent3 3 4 5" xfId="2980" xr:uid="{A7E09859-D7BC-496B-9B73-AB7C01ED8BA0}"/>
    <cellStyle name="40% - Accent3 3 4 5 2" xfId="11361" xr:uid="{D0450576-36D5-4535-A481-BFF774A8F010}"/>
    <cellStyle name="40% - Accent3 3 4 5 2 2" xfId="16490" xr:uid="{86FC8BD0-6B84-48C5-8E1F-40E8AA57C0A8}"/>
    <cellStyle name="40% - Accent3 3 4 5 2 2 2" xfId="26419" xr:uid="{F7ECB38D-5024-42B4-B52F-0E6710564FFF}"/>
    <cellStyle name="40% - Accent3 3 4 5 2 2 2 2" xfId="48626" xr:uid="{FA37F2CC-A210-4A6F-9C4D-EC58E66D6904}"/>
    <cellStyle name="40% - Accent3 3 4 5 2 2 3" xfId="38978" xr:uid="{B88525A7-5A6B-4678-820B-DB68F68B3C2A}"/>
    <cellStyle name="40% - Accent3 3 4 5 2 3" xfId="21461" xr:uid="{28197630-FEEB-4A27-971B-CF5171EA6044}"/>
    <cellStyle name="40% - Accent3 3 4 5 2 3 2" xfId="43796" xr:uid="{B59FC6BB-02C9-40A5-AD63-CD484FA652CF}"/>
    <cellStyle name="40% - Accent3 3 4 5 2 4" xfId="34148" xr:uid="{98975732-9ECD-4D76-B63D-375F5E85824A}"/>
    <cellStyle name="40% - Accent3 3 4 5 3" xfId="13992" xr:uid="{7C6BABAC-876D-47E3-8528-9A61FCAFD369}"/>
    <cellStyle name="40% - Accent3 3 4 5 3 2" xfId="23941" xr:uid="{78DDF0A5-6D9C-4060-8E12-59720439C397}"/>
    <cellStyle name="40% - Accent3 3 4 5 3 2 2" xfId="46214" xr:uid="{68F01AFE-255C-4B16-9DE5-A021848FB648}"/>
    <cellStyle name="40% - Accent3 3 4 5 3 3" xfId="36566" xr:uid="{4211CE1E-76D7-423D-AE7E-66892D9B7F24}"/>
    <cellStyle name="40% - Accent3 3 4 5 4" xfId="18990" xr:uid="{6317873D-07E2-403C-91E9-85CAB7CC6664}"/>
    <cellStyle name="40% - Accent3 3 4 5 4 2" xfId="41386" xr:uid="{43601268-7096-49BF-B477-B3C968615374}"/>
    <cellStyle name="40% - Accent3 3 4 5 5" xfId="31738" xr:uid="{61AE4E60-6C8B-42B5-90D7-1BE144046E01}"/>
    <cellStyle name="40% - Accent3 3 4 6" xfId="11354" xr:uid="{0F22EE8B-0E6E-4D1E-AEB6-6B00167DCFD9}"/>
    <cellStyle name="40% - Accent3 3 4 6 2" xfId="16483" xr:uid="{6DBFABE9-C7C6-4E55-AA75-AC764318C640}"/>
    <cellStyle name="40% - Accent3 3 4 6 2 2" xfId="26412" xr:uid="{417D8DB2-5FD3-4021-A8A5-27F13E210ABC}"/>
    <cellStyle name="40% - Accent3 3 4 6 2 2 2" xfId="48619" xr:uid="{A85D9EA0-BACF-4D4C-998A-9FDACB1B630C}"/>
    <cellStyle name="40% - Accent3 3 4 6 2 3" xfId="38971" xr:uid="{2AFB3B8D-ED00-47B8-A44B-3CC95B73A350}"/>
    <cellStyle name="40% - Accent3 3 4 6 3" xfId="21454" xr:uid="{387A4B72-24C5-46BB-81EA-42A16DE878B2}"/>
    <cellStyle name="40% - Accent3 3 4 6 3 2" xfId="43789" xr:uid="{93A3B575-5A56-4C6F-BCE8-420DEBC3CF66}"/>
    <cellStyle name="40% - Accent3 3 4 6 4" xfId="34141" xr:uid="{8FC9460E-B1BA-45E8-8529-BD0FBC879830}"/>
    <cellStyle name="40% - Accent3 3 4 7" xfId="13985" xr:uid="{87BDF1D1-562E-4AF1-90CA-903837647B01}"/>
    <cellStyle name="40% - Accent3 3 4 7 2" xfId="23934" xr:uid="{E99F3A7C-F9B0-4577-9C96-F1C299934536}"/>
    <cellStyle name="40% - Accent3 3 4 7 2 2" xfId="46207" xr:uid="{337CFD5C-A6D1-4A73-986E-764D6C011F50}"/>
    <cellStyle name="40% - Accent3 3 4 7 3" xfId="36559" xr:uid="{21F6C9CC-38A7-4086-8FB6-9EFA4BA25EFD}"/>
    <cellStyle name="40% - Accent3 3 4 8" xfId="18983" xr:uid="{C48A19A0-9F3C-4B85-8885-A44638F36CB0}"/>
    <cellStyle name="40% - Accent3 3 4 8 2" xfId="41379" xr:uid="{44DABE00-675D-4F6B-BEBA-BF1B20AA69F9}"/>
    <cellStyle name="40% - Accent3 3 4 9" xfId="31731" xr:uid="{789A0B4F-62D8-4F0E-806C-84F247BCA23C}"/>
    <cellStyle name="40% - Accent3 3 5" xfId="2981" xr:uid="{A13F8E75-10B1-4F1E-AEB3-6E9A352CEEED}"/>
    <cellStyle name="40% - Accent3 3 5 2" xfId="2982" xr:uid="{24139B40-E3DC-43BC-95EB-7A688C588F93}"/>
    <cellStyle name="40% - Accent3 3 5 2 2" xfId="2983" xr:uid="{09BB9B99-E2B8-4FC2-8E69-58C3EEB1F3D8}"/>
    <cellStyle name="40% - Accent3 3 5 2 2 2" xfId="11364" xr:uid="{68A1681C-F8EB-4A90-99F0-0EF25BAC9938}"/>
    <cellStyle name="40% - Accent3 3 5 2 2 2 2" xfId="16493" xr:uid="{2EF1B632-DFF7-42D1-B6B6-4F14920F13E1}"/>
    <cellStyle name="40% - Accent3 3 5 2 2 2 2 2" xfId="26422" xr:uid="{4D1CB426-002C-4718-AAEF-097D99C64FA7}"/>
    <cellStyle name="40% - Accent3 3 5 2 2 2 2 2 2" xfId="48629" xr:uid="{4BCDB3BB-0F37-4B14-9B17-184F25A1BC8D}"/>
    <cellStyle name="40% - Accent3 3 5 2 2 2 2 3" xfId="38981" xr:uid="{EE33BE59-B7AF-4050-A1E4-EFB40C39B64C}"/>
    <cellStyle name="40% - Accent3 3 5 2 2 2 3" xfId="21464" xr:uid="{A6E72951-E95F-4AEC-8BDC-6933BE72BE08}"/>
    <cellStyle name="40% - Accent3 3 5 2 2 2 3 2" xfId="43799" xr:uid="{38417394-67CC-4C7F-97AE-E24ACD21FDD2}"/>
    <cellStyle name="40% - Accent3 3 5 2 2 2 4" xfId="34151" xr:uid="{2B020FC2-FA52-4153-AD3B-4333E9794276}"/>
    <cellStyle name="40% - Accent3 3 5 2 2 3" xfId="13995" xr:uid="{0531440D-6A34-4075-BA04-B559FDB4DBEF}"/>
    <cellStyle name="40% - Accent3 3 5 2 2 3 2" xfId="23944" xr:uid="{C1763380-E8A4-4C8F-8C84-D0684B7CF36E}"/>
    <cellStyle name="40% - Accent3 3 5 2 2 3 2 2" xfId="46217" xr:uid="{F42F7190-F0E3-4BDA-BFB0-404B8930A52C}"/>
    <cellStyle name="40% - Accent3 3 5 2 2 3 3" xfId="36569" xr:uid="{222A8D28-D29D-41AA-99F4-296BFFC64291}"/>
    <cellStyle name="40% - Accent3 3 5 2 2 4" xfId="18993" xr:uid="{EA8CBC45-8B1A-4ED5-9561-C02E0D9C114A}"/>
    <cellStyle name="40% - Accent3 3 5 2 2 4 2" xfId="41389" xr:uid="{A656FEA3-C146-4F1D-B971-3B748B263837}"/>
    <cellStyle name="40% - Accent3 3 5 2 2 5" xfId="31741" xr:uid="{04EF7E0F-45D1-46DF-9AFB-79072CDA89A7}"/>
    <cellStyle name="40% - Accent3 3 5 2 3" xfId="2984" xr:uid="{CA37C636-A1F3-4603-BD86-01E5A86D01EB}"/>
    <cellStyle name="40% - Accent3 3 5 2 3 2" xfId="11365" xr:uid="{9B7CBA7D-2800-4D84-865E-3969279F8F41}"/>
    <cellStyle name="40% - Accent3 3 5 2 3 2 2" xfId="16494" xr:uid="{A119FF8F-931D-46DC-ABF2-38A386C7600E}"/>
    <cellStyle name="40% - Accent3 3 5 2 3 2 2 2" xfId="26423" xr:uid="{EDF201C2-D007-4409-92EC-D1DCD87F2252}"/>
    <cellStyle name="40% - Accent3 3 5 2 3 2 2 2 2" xfId="48630" xr:uid="{6F1FC8B6-3524-470E-A523-DB9834549685}"/>
    <cellStyle name="40% - Accent3 3 5 2 3 2 2 3" xfId="38982" xr:uid="{6AB11F6E-A906-4963-88A3-44BE7C0FC3AE}"/>
    <cellStyle name="40% - Accent3 3 5 2 3 2 3" xfId="21465" xr:uid="{6EC12E09-3FE3-4741-A30E-15216B508570}"/>
    <cellStyle name="40% - Accent3 3 5 2 3 2 3 2" xfId="43800" xr:uid="{03239991-CA96-4DA3-A56E-87F5CAE159EA}"/>
    <cellStyle name="40% - Accent3 3 5 2 3 2 4" xfId="34152" xr:uid="{85954EBC-A503-44B4-A246-9577E8AED217}"/>
    <cellStyle name="40% - Accent3 3 5 2 3 3" xfId="13996" xr:uid="{CC72805B-1059-4CFA-A3FF-E5E60FF376EE}"/>
    <cellStyle name="40% - Accent3 3 5 2 3 3 2" xfId="23945" xr:uid="{297B333C-0D11-43FB-B651-2156DB4A5F84}"/>
    <cellStyle name="40% - Accent3 3 5 2 3 3 2 2" xfId="46218" xr:uid="{C78772E7-4551-4B91-BF28-818D24743978}"/>
    <cellStyle name="40% - Accent3 3 5 2 3 3 3" xfId="36570" xr:uid="{C98D91F0-BAB6-4401-BDDB-EEF45DA9D42E}"/>
    <cellStyle name="40% - Accent3 3 5 2 3 4" xfId="18994" xr:uid="{3C184D83-EA4A-49BD-A627-F09C0F486EA2}"/>
    <cellStyle name="40% - Accent3 3 5 2 3 4 2" xfId="41390" xr:uid="{A21DBB47-12F6-4241-BD67-C8C1BB7C1708}"/>
    <cellStyle name="40% - Accent3 3 5 2 3 5" xfId="31742" xr:uid="{0066788F-5561-43E2-A574-5F97CFF3671B}"/>
    <cellStyle name="40% - Accent3 3 5 2 4" xfId="2985" xr:uid="{93D08A38-D990-4045-A0E4-F7401C37BA2C}"/>
    <cellStyle name="40% - Accent3 3 5 2 4 2" xfId="11366" xr:uid="{61B9F5E9-9626-44B0-A9D0-E6D6F7ED6D51}"/>
    <cellStyle name="40% - Accent3 3 5 2 4 2 2" xfId="16495" xr:uid="{10164848-CDB3-4DAC-987E-333ED7F30A09}"/>
    <cellStyle name="40% - Accent3 3 5 2 4 2 2 2" xfId="26424" xr:uid="{2A1B8C27-F43E-4C06-A742-126800B291FD}"/>
    <cellStyle name="40% - Accent3 3 5 2 4 2 2 2 2" xfId="48631" xr:uid="{23CB2760-F89E-4584-9930-3111395C7787}"/>
    <cellStyle name="40% - Accent3 3 5 2 4 2 2 3" xfId="38983" xr:uid="{32B1703A-8652-4548-A911-3F2B971FCA97}"/>
    <cellStyle name="40% - Accent3 3 5 2 4 2 3" xfId="21466" xr:uid="{28EF4490-94E0-44FB-BFBA-409F90DEEE39}"/>
    <cellStyle name="40% - Accent3 3 5 2 4 2 3 2" xfId="43801" xr:uid="{7F7B61D5-4156-4A73-9344-F68FFA0F77D1}"/>
    <cellStyle name="40% - Accent3 3 5 2 4 2 4" xfId="34153" xr:uid="{A958F47B-4007-423A-B26D-3D2263BFB8CF}"/>
    <cellStyle name="40% - Accent3 3 5 2 4 3" xfId="13997" xr:uid="{F128A0AB-01A3-4D89-AA80-E04E8B3E06C2}"/>
    <cellStyle name="40% - Accent3 3 5 2 4 3 2" xfId="23946" xr:uid="{1B5843F2-6040-4B89-8476-28EAFB5F08B8}"/>
    <cellStyle name="40% - Accent3 3 5 2 4 3 2 2" xfId="46219" xr:uid="{41E3FFC6-9C30-4152-9735-5BE2CC714FBC}"/>
    <cellStyle name="40% - Accent3 3 5 2 4 3 3" xfId="36571" xr:uid="{7FF547FC-785B-4352-A1DF-CBD189882547}"/>
    <cellStyle name="40% - Accent3 3 5 2 4 4" xfId="18995" xr:uid="{3A51DC54-2BC1-42BF-8860-91B2275DA262}"/>
    <cellStyle name="40% - Accent3 3 5 2 4 4 2" xfId="41391" xr:uid="{4D306B4E-DD2C-4B69-B4C8-D35EA57983E2}"/>
    <cellStyle name="40% - Accent3 3 5 2 4 5" xfId="31743" xr:uid="{078558F2-8A0F-469B-962F-7430D6D45D5B}"/>
    <cellStyle name="40% - Accent3 3 5 2 5" xfId="11363" xr:uid="{E235EAD7-0B6D-4EC1-8AF6-D4963B437478}"/>
    <cellStyle name="40% - Accent3 3 5 2 5 2" xfId="16492" xr:uid="{02C7EACE-298C-44EA-981F-3AB1A63D208A}"/>
    <cellStyle name="40% - Accent3 3 5 2 5 2 2" xfId="26421" xr:uid="{2081F4AF-1357-431C-97DA-F07873BEB73E}"/>
    <cellStyle name="40% - Accent3 3 5 2 5 2 2 2" xfId="48628" xr:uid="{57188D57-DDB7-494B-8874-3E35FCBCE7EF}"/>
    <cellStyle name="40% - Accent3 3 5 2 5 2 3" xfId="38980" xr:uid="{64BE9604-E329-4C81-AB75-D1B14DC6F376}"/>
    <cellStyle name="40% - Accent3 3 5 2 5 3" xfId="21463" xr:uid="{FEEAB804-6095-4918-A12A-54E39F9A5422}"/>
    <cellStyle name="40% - Accent3 3 5 2 5 3 2" xfId="43798" xr:uid="{C7C85307-44D4-4824-B038-34943A5B76F6}"/>
    <cellStyle name="40% - Accent3 3 5 2 5 4" xfId="34150" xr:uid="{7130B67F-18A6-4912-A2F5-41F4277CC6CD}"/>
    <cellStyle name="40% - Accent3 3 5 2 6" xfId="13994" xr:uid="{2F91E6DD-E097-4A6C-918E-BDD9B1C9199A}"/>
    <cellStyle name="40% - Accent3 3 5 2 6 2" xfId="23943" xr:uid="{4BE085F2-186A-4DA6-9CC4-F855DD3BF79B}"/>
    <cellStyle name="40% - Accent3 3 5 2 6 2 2" xfId="46216" xr:uid="{D77EAE2C-67CD-4513-884E-2A236067D89E}"/>
    <cellStyle name="40% - Accent3 3 5 2 6 3" xfId="36568" xr:uid="{7F652D77-7419-4CFC-8E72-E9E25B07ECB7}"/>
    <cellStyle name="40% - Accent3 3 5 2 7" xfId="18992" xr:uid="{FD539126-44DD-4161-B49C-E06E577B2B6D}"/>
    <cellStyle name="40% - Accent3 3 5 2 7 2" xfId="41388" xr:uid="{84BAC34B-A3A9-4A52-A9F5-A7A0631CF088}"/>
    <cellStyle name="40% - Accent3 3 5 2 8" xfId="31740" xr:uid="{7E34E01C-05E4-4EFB-ADB6-172E012D07B2}"/>
    <cellStyle name="40% - Accent3 3 5 3" xfId="2986" xr:uid="{07092C93-EB40-4220-86B7-9095B7DBBA98}"/>
    <cellStyle name="40% - Accent3 3 5 3 2" xfId="11367" xr:uid="{95CEB1B2-2F22-449A-99DA-200D5E7850EE}"/>
    <cellStyle name="40% - Accent3 3 5 3 2 2" xfId="16496" xr:uid="{E33DA697-5820-48E1-BE47-9B6FFFCDE543}"/>
    <cellStyle name="40% - Accent3 3 5 3 2 2 2" xfId="26425" xr:uid="{E5CFDC5F-433E-435C-9E4B-D6B1F8D32889}"/>
    <cellStyle name="40% - Accent3 3 5 3 2 2 2 2" xfId="48632" xr:uid="{94F8F831-A574-4E8F-A015-2C0AE1496547}"/>
    <cellStyle name="40% - Accent3 3 5 3 2 2 3" xfId="38984" xr:uid="{800E1913-4D34-41D1-A33D-A86C717868CF}"/>
    <cellStyle name="40% - Accent3 3 5 3 2 3" xfId="21467" xr:uid="{8FFC7BC9-CC33-4806-AF30-623D4CADF1F9}"/>
    <cellStyle name="40% - Accent3 3 5 3 2 3 2" xfId="43802" xr:uid="{467C77D2-50D3-4C74-879C-6F32C41287BC}"/>
    <cellStyle name="40% - Accent3 3 5 3 2 4" xfId="34154" xr:uid="{9516BE4B-2B57-485F-8E4E-566BBD086419}"/>
    <cellStyle name="40% - Accent3 3 5 3 3" xfId="13998" xr:uid="{DDC64313-2FFF-4534-BFF9-982D4C844134}"/>
    <cellStyle name="40% - Accent3 3 5 3 3 2" xfId="23947" xr:uid="{DA691537-4858-497E-8999-B6F5C24E74F5}"/>
    <cellStyle name="40% - Accent3 3 5 3 3 2 2" xfId="46220" xr:uid="{84ABADCE-5FEC-44E0-9FCF-FD76C6680740}"/>
    <cellStyle name="40% - Accent3 3 5 3 3 3" xfId="36572" xr:uid="{7C507EAB-2E32-4405-BAFC-68AC67D790AA}"/>
    <cellStyle name="40% - Accent3 3 5 3 4" xfId="18996" xr:uid="{E42C83C7-61C8-4DFC-95FB-DD1B304D522C}"/>
    <cellStyle name="40% - Accent3 3 5 3 4 2" xfId="41392" xr:uid="{FC5F3C22-10EF-4A4C-ACC2-EC2C3AA6776C}"/>
    <cellStyle name="40% - Accent3 3 5 3 5" xfId="31744" xr:uid="{3A4AB90A-8C85-438C-92B5-B00E2231B7AE}"/>
    <cellStyle name="40% - Accent3 3 5 4" xfId="2987" xr:uid="{8B22FC81-6880-43B3-B52D-8169B97A4986}"/>
    <cellStyle name="40% - Accent3 3 5 4 2" xfId="11368" xr:uid="{E0AE27D9-0DF1-4743-BA6B-3817B33116A0}"/>
    <cellStyle name="40% - Accent3 3 5 4 2 2" xfId="16497" xr:uid="{327922A6-103D-4196-B6B0-B322BF38E97A}"/>
    <cellStyle name="40% - Accent3 3 5 4 2 2 2" xfId="26426" xr:uid="{BBCC7A0C-236B-4167-9424-1FC76E09C274}"/>
    <cellStyle name="40% - Accent3 3 5 4 2 2 2 2" xfId="48633" xr:uid="{37CCC2AC-77B8-410F-B372-3BDF98B76811}"/>
    <cellStyle name="40% - Accent3 3 5 4 2 2 3" xfId="38985" xr:uid="{1C258FDC-8D5B-449A-96DE-88C3A5074A83}"/>
    <cellStyle name="40% - Accent3 3 5 4 2 3" xfId="21468" xr:uid="{190AB780-4931-41D6-A69A-97F25E73835C}"/>
    <cellStyle name="40% - Accent3 3 5 4 2 3 2" xfId="43803" xr:uid="{AD273BB7-BBAC-4836-A8B6-F9D784C38466}"/>
    <cellStyle name="40% - Accent3 3 5 4 2 4" xfId="34155" xr:uid="{925286DE-0274-416C-AD15-5CAD78B30890}"/>
    <cellStyle name="40% - Accent3 3 5 4 3" xfId="13999" xr:uid="{AD76FA36-9113-4868-B4F0-1C727616998B}"/>
    <cellStyle name="40% - Accent3 3 5 4 3 2" xfId="23948" xr:uid="{415C16A4-7DDB-4BEF-9BE3-77679506F415}"/>
    <cellStyle name="40% - Accent3 3 5 4 3 2 2" xfId="46221" xr:uid="{41835D3D-A7D2-4B75-8F25-EFDCA951C714}"/>
    <cellStyle name="40% - Accent3 3 5 4 3 3" xfId="36573" xr:uid="{D83521E8-E068-4CDF-9975-C7B7EC8DFE87}"/>
    <cellStyle name="40% - Accent3 3 5 4 4" xfId="18997" xr:uid="{00C4C3F2-813B-41DB-A278-D370D94B18E7}"/>
    <cellStyle name="40% - Accent3 3 5 4 4 2" xfId="41393" xr:uid="{8F390D77-DF65-412B-AEDD-F350421D020D}"/>
    <cellStyle name="40% - Accent3 3 5 4 5" xfId="31745" xr:uid="{9FB4A0AC-2015-46A1-B66F-23993E8F9E7D}"/>
    <cellStyle name="40% - Accent3 3 5 5" xfId="2988" xr:uid="{5E93B0E0-2DFB-47E2-92AB-C619164473CB}"/>
    <cellStyle name="40% - Accent3 3 5 5 2" xfId="11369" xr:uid="{8EF0E97A-2BF1-45E2-B631-3DA0FAA76AAB}"/>
    <cellStyle name="40% - Accent3 3 5 5 2 2" xfId="16498" xr:uid="{37E99CFD-4DE7-4457-95DF-19A3F96FA6E6}"/>
    <cellStyle name="40% - Accent3 3 5 5 2 2 2" xfId="26427" xr:uid="{712104B4-096C-4977-A098-393522403749}"/>
    <cellStyle name="40% - Accent3 3 5 5 2 2 2 2" xfId="48634" xr:uid="{5962D220-1990-4263-846E-7ED735C18218}"/>
    <cellStyle name="40% - Accent3 3 5 5 2 2 3" xfId="38986" xr:uid="{B99A0AEC-2FFA-4BDE-ABAD-58AE3C646219}"/>
    <cellStyle name="40% - Accent3 3 5 5 2 3" xfId="21469" xr:uid="{F2CED89D-9325-4830-8562-1E5F91ED5874}"/>
    <cellStyle name="40% - Accent3 3 5 5 2 3 2" xfId="43804" xr:uid="{E2E4295C-A871-44CF-A5CC-497846214E09}"/>
    <cellStyle name="40% - Accent3 3 5 5 2 4" xfId="34156" xr:uid="{51AEDCE5-8F92-4C0C-BE64-2AD21A40DB30}"/>
    <cellStyle name="40% - Accent3 3 5 5 3" xfId="14000" xr:uid="{4728DEBF-E53F-4165-9C68-570E30D98A30}"/>
    <cellStyle name="40% - Accent3 3 5 5 3 2" xfId="23949" xr:uid="{29EB91BD-0E7E-448C-AAF6-175197F6E7F5}"/>
    <cellStyle name="40% - Accent3 3 5 5 3 2 2" xfId="46222" xr:uid="{5461E263-4759-402C-9B87-3218039B8D2A}"/>
    <cellStyle name="40% - Accent3 3 5 5 3 3" xfId="36574" xr:uid="{D0172197-1523-485F-B997-B9FF6F57B0D4}"/>
    <cellStyle name="40% - Accent3 3 5 5 4" xfId="18998" xr:uid="{C1C41763-C3C9-4083-B057-AFDCFC1681CE}"/>
    <cellStyle name="40% - Accent3 3 5 5 4 2" xfId="41394" xr:uid="{F7573ED6-A470-41FD-A7D8-9EAB188FD202}"/>
    <cellStyle name="40% - Accent3 3 5 5 5" xfId="31746" xr:uid="{77DEEC2E-C221-45BD-A3B8-07C9046D09A9}"/>
    <cellStyle name="40% - Accent3 3 5 6" xfId="11362" xr:uid="{6FD15D4E-742B-475B-BCF6-81928861A09F}"/>
    <cellStyle name="40% - Accent3 3 5 6 2" xfId="16491" xr:uid="{A218161C-E8C4-4EEB-9565-7C9B66AD5123}"/>
    <cellStyle name="40% - Accent3 3 5 6 2 2" xfId="26420" xr:uid="{4468F16A-F041-4B7C-989C-E2E62339E348}"/>
    <cellStyle name="40% - Accent3 3 5 6 2 2 2" xfId="48627" xr:uid="{8467CA2C-28E7-48A7-AD2A-213FD7791A5B}"/>
    <cellStyle name="40% - Accent3 3 5 6 2 3" xfId="38979" xr:uid="{4D89EE61-A5EA-4A9A-B49C-D578427C7121}"/>
    <cellStyle name="40% - Accent3 3 5 6 3" xfId="21462" xr:uid="{C70CA398-5DAE-45C5-9714-D55DAE72EA45}"/>
    <cellStyle name="40% - Accent3 3 5 6 3 2" xfId="43797" xr:uid="{50F76EF4-19A0-4541-8B6B-59E2731C3472}"/>
    <cellStyle name="40% - Accent3 3 5 6 4" xfId="34149" xr:uid="{F92D4AB1-580A-48CB-A98B-3D6E511E1C50}"/>
    <cellStyle name="40% - Accent3 3 5 7" xfId="13993" xr:uid="{B380BDF1-6103-4611-A8A7-81368C5D9778}"/>
    <cellStyle name="40% - Accent3 3 5 7 2" xfId="23942" xr:uid="{FAD2B644-43BB-4396-9A85-5FFD250C956E}"/>
    <cellStyle name="40% - Accent3 3 5 7 2 2" xfId="46215" xr:uid="{CB376AF7-5407-4CD4-96CA-8E7AC80B4CC4}"/>
    <cellStyle name="40% - Accent3 3 5 7 3" xfId="36567" xr:uid="{477C99AF-FE0F-4BC8-9A88-15620A8F5F71}"/>
    <cellStyle name="40% - Accent3 3 5 8" xfId="18991" xr:uid="{E77EA398-D58B-49E7-844A-9C8CB710871A}"/>
    <cellStyle name="40% - Accent3 3 5 8 2" xfId="41387" xr:uid="{22BF3B85-9AE5-4E6B-A739-DF70935A15F5}"/>
    <cellStyle name="40% - Accent3 3 5 9" xfId="31739" xr:uid="{78F4A3DF-68E5-46C2-8082-20BF34EA1372}"/>
    <cellStyle name="40% - Accent3 3 6" xfId="2989" xr:uid="{95B99340-52BD-4E45-BC5E-C4575D81A0DF}"/>
    <cellStyle name="40% - Accent3 3 6 2" xfId="2990" xr:uid="{78ECE1E8-D5D3-40C4-B141-F29E270B7786}"/>
    <cellStyle name="40% - Accent3 3 7" xfId="2991" xr:uid="{F6E12745-C223-4AC5-B319-8C6F7E625A4A}"/>
    <cellStyle name="40% - Accent3 3 7 2" xfId="2992" xr:uid="{00085E09-DD2D-412C-92E4-706EC01A5844}"/>
    <cellStyle name="40% - Accent3 3 8" xfId="2993" xr:uid="{DC23346E-E052-4C0A-876B-E2DCBC960421}"/>
    <cellStyle name="40% - Accent3 3 9" xfId="2994" xr:uid="{C5746259-26D0-41B9-9E33-F82CFED98825}"/>
    <cellStyle name="40% - Accent3 4" xfId="261" xr:uid="{E94170DF-11C1-417B-8CB3-6D7DD3207DDD}"/>
    <cellStyle name="40% - Accent3 4 2" xfId="483" xr:uid="{0942F8EE-787E-435C-B546-0396D5DA4EFF}"/>
    <cellStyle name="40% - Accent3 4 2 2" xfId="2996" xr:uid="{BF41E8AC-34F1-402D-A5A7-8CEA27DFD3AE}"/>
    <cellStyle name="40% - Accent3 4 2 3" xfId="10417" xr:uid="{AA31859F-0500-4951-9FFF-77450B5DD98C}"/>
    <cellStyle name="40% - Accent3 4 2 3 2" xfId="15546" xr:uid="{E1856CBF-F3D8-49A6-B0B5-C01491DD5DB6}"/>
    <cellStyle name="40% - Accent3 4 2 3 2 2" xfId="25475" xr:uid="{90E81C11-EC41-47AC-8B8A-6494D16D6C8D}"/>
    <cellStyle name="40% - Accent3 4 2 3 2 2 2" xfId="47682" xr:uid="{EC2A12BC-DF1B-4CEA-AE49-BB81D6535239}"/>
    <cellStyle name="40% - Accent3 4 2 3 2 3" xfId="38034" xr:uid="{2D015CFD-355F-40AD-85D0-1B4C9A5D2C05}"/>
    <cellStyle name="40% - Accent3 4 2 3 3" xfId="20519" xr:uid="{E553AF53-BB8A-43BA-8ABF-FBF1F4EAA52F}"/>
    <cellStyle name="40% - Accent3 4 2 3 3 2" xfId="42854" xr:uid="{E0826839-BD70-4CB3-9CCE-C09537E85EF1}"/>
    <cellStyle name="40% - Accent3 4 2 3 4" xfId="33206" xr:uid="{E7C0FABA-EE81-4BD6-97C6-9C978DD1279A}"/>
    <cellStyle name="40% - Accent3 4 2 4" xfId="13035" xr:uid="{678CE4BC-6DA2-43E9-9F8C-0D5123886B29}"/>
    <cellStyle name="40% - Accent3 4 2 4 2" xfId="22988" xr:uid="{297AF738-2CEE-464B-83FE-9DE9265B99DC}"/>
    <cellStyle name="40% - Accent3 4 2 4 2 2" xfId="45272" xr:uid="{27E4B214-6696-45F2-A307-363669B0CEAD}"/>
    <cellStyle name="40% - Accent3 4 2 4 3" xfId="35624" xr:uid="{8564C9AA-8D71-42FE-AC90-2E3E03C09ABF}"/>
    <cellStyle name="40% - Accent3 4 2 5" xfId="18041" xr:uid="{D3769E61-6AD8-4538-B996-47D0282181CC}"/>
    <cellStyle name="40% - Accent3 4 2 5 2" xfId="40444" xr:uid="{5CEFDDAE-5033-4D27-BD86-733E85AC8A67}"/>
    <cellStyle name="40% - Accent3 4 2 6" xfId="30798" xr:uid="{473CB58F-1607-4CF6-97C6-76BEAD3BC9B8}"/>
    <cellStyle name="40% - Accent3 4 3" xfId="2997" xr:uid="{3749F51A-C2EA-419F-B892-ED17BA9870D6}"/>
    <cellStyle name="40% - Accent3 4 4" xfId="2998" xr:uid="{7E6C6EE2-896E-4288-87B4-8B76798544AE}"/>
    <cellStyle name="40% - Accent3 4 5" xfId="2995" xr:uid="{C426A023-C7D6-4779-A334-14821B10EA65}"/>
    <cellStyle name="40% - Accent3 4 6" xfId="10297" xr:uid="{78DC165A-1B4E-46D4-B191-88B67CAF33D8}"/>
    <cellStyle name="40% - Accent3 4 6 2" xfId="15426" xr:uid="{C0812C85-57BA-450A-8C57-82D513867D41}"/>
    <cellStyle name="40% - Accent3 4 6 2 2" xfId="25355" xr:uid="{D9AB95C9-D7FC-4A22-9C23-E15BC98CA6F9}"/>
    <cellStyle name="40% - Accent3 4 6 2 2 2" xfId="47562" xr:uid="{705E6CE5-0C04-47E6-A3A7-18AFB025C94A}"/>
    <cellStyle name="40% - Accent3 4 6 2 3" xfId="37914" xr:uid="{42AC76ED-F73E-4C1D-8677-685E3AEC6C70}"/>
    <cellStyle name="40% - Accent3 4 6 3" xfId="20399" xr:uid="{C633B896-6406-4FF9-AA7D-300D1740D0C4}"/>
    <cellStyle name="40% - Accent3 4 6 3 2" xfId="42734" xr:uid="{8B74A34C-88C7-43A1-BECA-313CD8A2BEAD}"/>
    <cellStyle name="40% - Accent3 4 6 4" xfId="33086" xr:uid="{60AEAB3B-AE13-45AF-8392-2A12B5F8BA15}"/>
    <cellStyle name="40% - Accent3 4 7" xfId="12914" xr:uid="{1DF1FB89-41A0-40CC-A0B1-C974CA25AF58}"/>
    <cellStyle name="40% - Accent3 4 7 2" xfId="22867" xr:uid="{49631CC3-BBF1-4E5E-BE71-F202308929E6}"/>
    <cellStyle name="40% - Accent3 4 7 2 2" xfId="45151" xr:uid="{C0DC778E-846F-4182-8944-519414727CA8}"/>
    <cellStyle name="40% - Accent3 4 7 3" xfId="35503" xr:uid="{3A8F0F78-0063-4502-AF5C-AE54BE9E07C6}"/>
    <cellStyle name="40% - Accent3 4 8" xfId="17920" xr:uid="{CB62D873-7E98-4EBF-A5A6-DD2D9A22A2C7}"/>
    <cellStyle name="40% - Accent3 4 8 2" xfId="40323" xr:uid="{3FDD0D22-D315-45F7-855A-5BAB4923FD4E}"/>
    <cellStyle name="40% - Accent3 4 9" xfId="30677" xr:uid="{0CA81C61-C8F6-463C-A90D-7574444BBE97}"/>
    <cellStyle name="40% - Accent3 5" xfId="398" xr:uid="{A23FABBB-630B-49AA-81D3-C7148283FFA1}"/>
    <cellStyle name="40% - Accent3 5 2" xfId="3000" xr:uid="{82B82297-0EC7-4554-9C7A-1314AA904C96}"/>
    <cellStyle name="40% - Accent3 5 3" xfId="3001" xr:uid="{F8F6F99C-EF3F-4EDF-8FA7-FF705F6D8A64}"/>
    <cellStyle name="40% - Accent3 5 4" xfId="2999" xr:uid="{2283C5FF-59BC-4DA7-80DD-A272C2BB7948}"/>
    <cellStyle name="40% - Accent3 5 5" xfId="10332" xr:uid="{03442DFB-71FC-4313-A05D-CF79249D77D3}"/>
    <cellStyle name="40% - Accent3 5 5 2" xfId="15461" xr:uid="{554589D4-F975-4CF6-B5C1-4404AE92D296}"/>
    <cellStyle name="40% - Accent3 5 5 2 2" xfId="25390" xr:uid="{AF17411A-55D9-4BD5-A4A4-B571E28BB5EE}"/>
    <cellStyle name="40% - Accent3 5 5 2 2 2" xfId="47597" xr:uid="{2817D3A1-D1DE-49FE-9E06-54E17F1FCEAF}"/>
    <cellStyle name="40% - Accent3 5 5 2 3" xfId="37949" xr:uid="{8BBA8DC3-2122-40A5-8C40-B3C85FBCB920}"/>
    <cellStyle name="40% - Accent3 5 5 3" xfId="20434" xr:uid="{943D2AF4-D9AC-48A8-90AA-838C1E6F45D8}"/>
    <cellStyle name="40% - Accent3 5 5 3 2" xfId="42769" xr:uid="{B8F90E8A-3CA7-40DF-8358-84A7474C3429}"/>
    <cellStyle name="40% - Accent3 5 5 4" xfId="33121" xr:uid="{920D8619-4D46-4106-A5B9-463233178421}"/>
    <cellStyle name="40% - Accent3 5 6" xfId="12950" xr:uid="{614C6687-491E-4AAB-80E4-3789F82D496D}"/>
    <cellStyle name="40% - Accent3 5 6 2" xfId="22903" xr:uid="{1F1D0324-7CA4-4DE1-B10C-5A83B0FD5F43}"/>
    <cellStyle name="40% - Accent3 5 6 2 2" xfId="45187" xr:uid="{05671211-8F4B-47BF-8E52-81825CB1D143}"/>
    <cellStyle name="40% - Accent3 5 6 3" xfId="35539" xr:uid="{185B4143-EFF4-4DD1-898C-19B360516AC3}"/>
    <cellStyle name="40% - Accent3 5 7" xfId="17956" xr:uid="{E3EF83C1-DAB4-4DFF-86E0-07F62FC64926}"/>
    <cellStyle name="40% - Accent3 5 7 2" xfId="40359" xr:uid="{92C1014A-4B09-4B13-901F-426435D7F703}"/>
    <cellStyle name="40% - Accent3 5 8" xfId="30713" xr:uid="{3ADF6DCF-2747-4190-A8E8-8EB38C25266C}"/>
    <cellStyle name="40% - Accent3 6" xfId="3002" xr:uid="{E8D5416C-2250-4671-BCD2-03C71F0A87FA}"/>
    <cellStyle name="40% - Accent3 6 2" xfId="3003" xr:uid="{AA6505B0-1F88-452F-9DCA-E4CDDEE61176}"/>
    <cellStyle name="40% - Accent3 6 2 2" xfId="3004" xr:uid="{DBF74995-568A-4BCB-8A2E-A6FBB9FAA7D0}"/>
    <cellStyle name="40% - Accent3 6 2 2 2" xfId="3005" xr:uid="{395AE3DB-22F7-44B5-9546-16B61D912116}"/>
    <cellStyle name="40% - Accent3 6 2 2 2 2" xfId="3006" xr:uid="{99CD2E0D-9B34-45EA-A2C7-B61029F0A0C4}"/>
    <cellStyle name="40% - Accent3 6 2 2 3" xfId="3007" xr:uid="{A224E60A-6A3D-457C-A1BB-C7261EE03900}"/>
    <cellStyle name="40% - Accent3 6 2 2 3 2" xfId="3008" xr:uid="{0A95C688-373C-478B-8F01-946A11B49A9E}"/>
    <cellStyle name="40% - Accent3 6 2 2 4" xfId="3009" xr:uid="{BF615B18-C191-4894-AD2E-35ECB54D45D4}"/>
    <cellStyle name="40% - Accent3 6 2 3" xfId="3010" xr:uid="{843EA499-75B8-410C-9BDF-F8C27FAD89E7}"/>
    <cellStyle name="40% - Accent3 6 2 3 2" xfId="3011" xr:uid="{7947DC14-D121-4422-83FA-59BCCC996555}"/>
    <cellStyle name="40% - Accent3 6 2 4" xfId="3012" xr:uid="{4E39342B-5E49-4B14-9C2F-CA8472D52C75}"/>
    <cellStyle name="40% - Accent3 6 2 4 2" xfId="3013" xr:uid="{335934EB-7484-4014-9C05-FFCA56648468}"/>
    <cellStyle name="40% - Accent3 6 2 5" xfId="3014" xr:uid="{7C0FDB9B-10C3-41A9-873A-2FA735C13F84}"/>
    <cellStyle name="40% - Accent3 6 3" xfId="3015" xr:uid="{488B8010-2A73-4477-9718-2EE4E4285D4B}"/>
    <cellStyle name="40% - Accent3 6 3 2" xfId="3016" xr:uid="{85271864-6320-4905-B045-71CF91E2EE48}"/>
    <cellStyle name="40% - Accent3 6 3 2 2" xfId="3017" xr:uid="{BBB157F4-275E-4117-9C3C-D6D908C303F0}"/>
    <cellStyle name="40% - Accent3 6 3 3" xfId="3018" xr:uid="{42F1CD74-4B9F-45F9-9D7B-2CC6FE110F0B}"/>
    <cellStyle name="40% - Accent3 6 3 3 2" xfId="3019" xr:uid="{38491199-3462-4E03-A21B-EF7480B8296C}"/>
    <cellStyle name="40% - Accent3 6 3 4" xfId="3020" xr:uid="{9D6FD642-1C93-494E-933B-44E197DA1AA5}"/>
    <cellStyle name="40% - Accent3 6 4" xfId="3021" xr:uid="{5D0BA7D2-2178-4A69-9DFC-926E027CDB1E}"/>
    <cellStyle name="40% - Accent3 6 4 2" xfId="3022" xr:uid="{C3286569-6B16-44F1-AFF0-6198DA4E79C4}"/>
    <cellStyle name="40% - Accent3 6 5" xfId="3023" xr:uid="{0F51538B-E025-454C-9081-5C54674641ED}"/>
    <cellStyle name="40% - Accent3 6 5 2" xfId="3024" xr:uid="{422D479E-82B1-4F23-BDAD-C3E3AAEDA9FE}"/>
    <cellStyle name="40% - Accent3 6 6" xfId="3025" xr:uid="{0AF7FD28-3E8B-4D18-A5C3-5F276205EC27}"/>
    <cellStyle name="40% - Accent3 7" xfId="3026" xr:uid="{E3BC7FA7-0A83-4E71-A521-9473460B75D1}"/>
    <cellStyle name="40% - Accent3 7 2" xfId="3027" xr:uid="{3261266E-8F14-4D62-BE41-7A29380DA736}"/>
    <cellStyle name="40% - Accent3 7 2 2" xfId="11371" xr:uid="{52474E82-C4E2-4026-907C-42D75683E7E7}"/>
    <cellStyle name="40% - Accent3 7 2 2 2" xfId="16500" xr:uid="{EB178394-6CB6-4B92-ADD7-2BF564D224F7}"/>
    <cellStyle name="40% - Accent3 7 2 2 2 2" xfId="26429" xr:uid="{48420829-8920-40D5-8ACA-9666D31634E0}"/>
    <cellStyle name="40% - Accent3 7 2 2 2 2 2" xfId="48636" xr:uid="{F368D03C-0551-49E6-9D87-5EDB18C39633}"/>
    <cellStyle name="40% - Accent3 7 2 2 2 3" xfId="38988" xr:uid="{127952D6-13EF-4CD2-B86A-2538EC92C929}"/>
    <cellStyle name="40% - Accent3 7 2 2 3" xfId="21471" xr:uid="{D4AF6335-5F6D-4085-99AD-1F69806D5807}"/>
    <cellStyle name="40% - Accent3 7 2 2 3 2" xfId="43806" xr:uid="{A21C1501-CE81-4934-B582-713A52922550}"/>
    <cellStyle name="40% - Accent3 7 2 2 4" xfId="34158" xr:uid="{9A1E2EFB-CB30-4B57-A465-2815442E5996}"/>
    <cellStyle name="40% - Accent3 7 2 3" xfId="14003" xr:uid="{A60389CB-2179-40F7-9538-F2D22427A8F5}"/>
    <cellStyle name="40% - Accent3 7 2 3 2" xfId="23951" xr:uid="{60DADB68-17DA-44F2-9775-06E483ADE3A4}"/>
    <cellStyle name="40% - Accent3 7 2 3 2 2" xfId="46224" xr:uid="{613FABE7-68A1-4089-A598-4BC4A0B3D0C1}"/>
    <cellStyle name="40% - Accent3 7 2 3 3" xfId="36576" xr:uid="{1F1F8AAC-681F-4750-A03A-7BE7A085D91F}"/>
    <cellStyle name="40% - Accent3 7 2 4" xfId="19000" xr:uid="{201B5BD3-0A0D-4897-91C5-2CE00906AA3B}"/>
    <cellStyle name="40% - Accent3 7 2 4 2" xfId="41396" xr:uid="{A239BBE7-ABBD-4836-BEAF-6620CEDFB7C7}"/>
    <cellStyle name="40% - Accent3 7 2 5" xfId="31748" xr:uid="{B41706BD-D549-4676-AB62-645CFB6851DB}"/>
    <cellStyle name="40% - Accent3 7 3" xfId="3028" xr:uid="{E1E9C4ED-6CEA-4192-B89B-77A78BAE0B1F}"/>
    <cellStyle name="40% - Accent3 7 3 2" xfId="11372" xr:uid="{7C6B2660-979C-486C-8783-A602CF6E26A0}"/>
    <cellStyle name="40% - Accent3 7 3 2 2" xfId="16501" xr:uid="{C2ABD6AA-4373-4931-AB5A-73BBC0AF6588}"/>
    <cellStyle name="40% - Accent3 7 3 2 2 2" xfId="26430" xr:uid="{75CD1CB1-B772-422C-8C93-BE3AA402FBDC}"/>
    <cellStyle name="40% - Accent3 7 3 2 2 2 2" xfId="48637" xr:uid="{42D8C245-2721-4480-AB73-401CDA36EBEA}"/>
    <cellStyle name="40% - Accent3 7 3 2 2 3" xfId="38989" xr:uid="{2E279E15-5397-45E1-B0AD-2331B827E629}"/>
    <cellStyle name="40% - Accent3 7 3 2 3" xfId="21472" xr:uid="{7EA65D7A-64E6-4F97-8048-22AFC5E4818B}"/>
    <cellStyle name="40% - Accent3 7 3 2 3 2" xfId="43807" xr:uid="{788503EB-E248-4E01-BF91-05B2155111E5}"/>
    <cellStyle name="40% - Accent3 7 3 2 4" xfId="34159" xr:uid="{13322AA4-3826-437A-B6EE-6D092601149C}"/>
    <cellStyle name="40% - Accent3 7 3 3" xfId="14004" xr:uid="{2C58F70C-E0E1-4E18-A21E-6626CB22B789}"/>
    <cellStyle name="40% - Accent3 7 3 3 2" xfId="23952" xr:uid="{95657129-97BC-4CFF-865E-17F59F735B02}"/>
    <cellStyle name="40% - Accent3 7 3 3 2 2" xfId="46225" xr:uid="{28BC0144-B10C-4B0E-8E9F-55AB8D58D68F}"/>
    <cellStyle name="40% - Accent3 7 3 3 3" xfId="36577" xr:uid="{6392A3AE-8909-4016-8337-EB55555EDE14}"/>
    <cellStyle name="40% - Accent3 7 3 4" xfId="19001" xr:uid="{D1507530-3BF0-45E2-BF44-5F78F19BC486}"/>
    <cellStyle name="40% - Accent3 7 3 4 2" xfId="41397" xr:uid="{8C290FCE-36D8-4E18-B5CC-7A193602D282}"/>
    <cellStyle name="40% - Accent3 7 3 5" xfId="31749" xr:uid="{E6011154-AD26-4720-82C2-DD9B71279A97}"/>
    <cellStyle name="40% - Accent3 7 4" xfId="3029" xr:uid="{6FA7FF69-065B-4673-989D-B89A391E116D}"/>
    <cellStyle name="40% - Accent3 7 4 2" xfId="11373" xr:uid="{13726F71-5912-43DA-8769-358C12706BEE}"/>
    <cellStyle name="40% - Accent3 7 4 2 2" xfId="16502" xr:uid="{490F756A-5907-42CB-AAA9-0800337909E4}"/>
    <cellStyle name="40% - Accent3 7 4 2 2 2" xfId="26431" xr:uid="{5767099E-6248-430D-8832-8EC9D1A76FF3}"/>
    <cellStyle name="40% - Accent3 7 4 2 2 2 2" xfId="48638" xr:uid="{29162ED2-A3CF-441E-ADB1-4CB069CC66A3}"/>
    <cellStyle name="40% - Accent3 7 4 2 2 3" xfId="38990" xr:uid="{F048ECB6-91E6-4FC4-8540-DD4D15D13677}"/>
    <cellStyle name="40% - Accent3 7 4 2 3" xfId="21473" xr:uid="{5AD04B4C-9E1E-41CC-914A-1B14BBA92D9A}"/>
    <cellStyle name="40% - Accent3 7 4 2 3 2" xfId="43808" xr:uid="{053E4892-9926-48C4-9E8E-C1DD8F718F8E}"/>
    <cellStyle name="40% - Accent3 7 4 2 4" xfId="34160" xr:uid="{D5A03C80-F635-4D1B-85EB-87D99F9D6E0B}"/>
    <cellStyle name="40% - Accent3 7 4 3" xfId="14005" xr:uid="{B2614076-462C-4B07-AF39-0FF5E7E3279C}"/>
    <cellStyle name="40% - Accent3 7 4 3 2" xfId="23953" xr:uid="{5DB70991-3D0B-4018-A206-C422B2A6B329}"/>
    <cellStyle name="40% - Accent3 7 4 3 2 2" xfId="46226" xr:uid="{B0FC84D4-4382-4C33-BA03-8F1A606A114E}"/>
    <cellStyle name="40% - Accent3 7 4 3 3" xfId="36578" xr:uid="{5B899B35-AF61-46C8-98E2-C52A5EE6C89A}"/>
    <cellStyle name="40% - Accent3 7 4 4" xfId="19002" xr:uid="{0716EDFC-A9AE-4459-B6B9-435971861AA2}"/>
    <cellStyle name="40% - Accent3 7 4 4 2" xfId="41398" xr:uid="{98C9DEA6-E6EA-4307-8329-C5259270509E}"/>
    <cellStyle name="40% - Accent3 7 4 5" xfId="31750" xr:uid="{199CE0A2-C728-4E3C-8358-8C0ECC9001A8}"/>
    <cellStyle name="40% - Accent3 7 5" xfId="11370" xr:uid="{80B3821C-FF65-4F06-8862-F62F82A04834}"/>
    <cellStyle name="40% - Accent3 7 5 2" xfId="16499" xr:uid="{D9C0E23C-B7D5-40DD-B62A-E09537D5E858}"/>
    <cellStyle name="40% - Accent3 7 5 2 2" xfId="26428" xr:uid="{247980B5-4BEF-4A17-BE82-3BB91098B549}"/>
    <cellStyle name="40% - Accent3 7 5 2 2 2" xfId="48635" xr:uid="{18ACB1C3-5E9F-4A79-A708-094D0BE7415E}"/>
    <cellStyle name="40% - Accent3 7 5 2 3" xfId="38987" xr:uid="{DC0124C4-F48F-45EC-87D4-F4C5F7FA930B}"/>
    <cellStyle name="40% - Accent3 7 5 3" xfId="21470" xr:uid="{0B4C8455-8F80-44C7-B139-17228D6CFF90}"/>
    <cellStyle name="40% - Accent3 7 5 3 2" xfId="43805" xr:uid="{256E5A7A-E870-44F7-9203-E44F9DF4E50A}"/>
    <cellStyle name="40% - Accent3 7 5 4" xfId="34157" xr:uid="{03E93578-4D16-4139-AB15-B70498A4FC75}"/>
    <cellStyle name="40% - Accent3 7 6" xfId="14002" xr:uid="{1E513E01-5EB3-4966-B507-09CB5B113621}"/>
    <cellStyle name="40% - Accent3 7 6 2" xfId="23950" xr:uid="{AF0F9591-48F2-4C8B-9AE8-794D97BDFF63}"/>
    <cellStyle name="40% - Accent3 7 6 2 2" xfId="46223" xr:uid="{25A697B3-8292-4C26-9F61-D66F308F1FD0}"/>
    <cellStyle name="40% - Accent3 7 6 3" xfId="36575" xr:uid="{1FA36AC8-1A7C-446C-A0DB-1DBED6327FE3}"/>
    <cellStyle name="40% - Accent3 7 7" xfId="18999" xr:uid="{CE229AED-50E6-4A54-80BE-BE7B82A6337F}"/>
    <cellStyle name="40% - Accent3 7 7 2" xfId="41395" xr:uid="{5FD6D4C6-A37D-438A-A1C3-E542CAD249E7}"/>
    <cellStyle name="40% - Accent3 7 8" xfId="31747" xr:uid="{E783B82D-0491-41CC-B391-E0E2DB4CC64A}"/>
    <cellStyle name="40% - Accent3 8" xfId="3030" xr:uid="{8CC76A14-2493-4810-92AA-13357732ABF0}"/>
    <cellStyle name="40% - Accent3 8 2" xfId="3031" xr:uid="{5BEE561F-FC7C-4A6C-A782-30E3C4D754F5}"/>
    <cellStyle name="40% - Accent3 8 2 2" xfId="11375" xr:uid="{17CC74A8-1861-4304-B3BC-73978BB18F4C}"/>
    <cellStyle name="40% - Accent3 8 2 2 2" xfId="16504" xr:uid="{58E53970-7401-40C2-B668-E18201F1DA06}"/>
    <cellStyle name="40% - Accent3 8 2 2 2 2" xfId="26433" xr:uid="{CA00215D-E45B-490D-9388-BE4E76DB7548}"/>
    <cellStyle name="40% - Accent3 8 2 2 2 2 2" xfId="48640" xr:uid="{8CD75B7F-F5F4-42C0-B29C-F9C8C1BE78ED}"/>
    <cellStyle name="40% - Accent3 8 2 2 2 3" xfId="38992" xr:uid="{BE0B6307-BA59-40BD-8AD3-93A832F356F4}"/>
    <cellStyle name="40% - Accent3 8 2 2 3" xfId="21475" xr:uid="{8B9E5BD3-CA3C-45A2-B26F-25C3BD065306}"/>
    <cellStyle name="40% - Accent3 8 2 2 3 2" xfId="43810" xr:uid="{B71783D5-C81A-4D09-9E2B-55D244FE4C57}"/>
    <cellStyle name="40% - Accent3 8 2 2 4" xfId="34162" xr:uid="{A7D84E99-5AD9-48E7-8B21-A78B14F37973}"/>
    <cellStyle name="40% - Accent3 8 2 3" xfId="14007" xr:uid="{DA635666-A3EA-4EEF-BFC7-7678A7DD506D}"/>
    <cellStyle name="40% - Accent3 8 2 3 2" xfId="23955" xr:uid="{4B3B0299-01F2-4645-91D7-319E70C4C6EF}"/>
    <cellStyle name="40% - Accent3 8 2 3 2 2" xfId="46228" xr:uid="{405C2AB2-1B26-43E8-82F4-675CC950C7A4}"/>
    <cellStyle name="40% - Accent3 8 2 3 3" xfId="36580" xr:uid="{4666939B-C049-475A-9661-89C91646C66F}"/>
    <cellStyle name="40% - Accent3 8 2 4" xfId="19004" xr:uid="{7BF3F183-353F-46CA-BAB9-3255CFA91B50}"/>
    <cellStyle name="40% - Accent3 8 2 4 2" xfId="41400" xr:uid="{9E352AE6-4739-4FE3-A5FF-6344547C2102}"/>
    <cellStyle name="40% - Accent3 8 2 5" xfId="31752" xr:uid="{114A2408-6A23-47E1-AEE2-F010BB244FD5}"/>
    <cellStyle name="40% - Accent3 8 3" xfId="3032" xr:uid="{199FA032-ACEC-43DD-BFFB-E2E379774782}"/>
    <cellStyle name="40% - Accent3 8 3 2" xfId="11376" xr:uid="{DE847020-76E9-4649-BFAA-2B38D58C1331}"/>
    <cellStyle name="40% - Accent3 8 3 2 2" xfId="16505" xr:uid="{6CCE5D82-2AC4-4DCD-929F-61FAC13322F0}"/>
    <cellStyle name="40% - Accent3 8 3 2 2 2" xfId="26434" xr:uid="{73F94E6B-BB25-4FB5-857F-47AD3ACBE52A}"/>
    <cellStyle name="40% - Accent3 8 3 2 2 2 2" xfId="48641" xr:uid="{EF9EC8DA-2890-4899-9895-8E232AFBC125}"/>
    <cellStyle name="40% - Accent3 8 3 2 2 3" xfId="38993" xr:uid="{AF62F87A-2AB5-4AA1-8C9E-688EF95FE7C5}"/>
    <cellStyle name="40% - Accent3 8 3 2 3" xfId="21476" xr:uid="{5B605AD4-DCC3-4711-AA3D-7A3992FAD526}"/>
    <cellStyle name="40% - Accent3 8 3 2 3 2" xfId="43811" xr:uid="{1324F94E-A57D-4071-A89C-8E9D85502BE3}"/>
    <cellStyle name="40% - Accent3 8 3 2 4" xfId="34163" xr:uid="{6A7AA9B8-0AD9-4E3B-8C88-D6F2BC68AFB6}"/>
    <cellStyle name="40% - Accent3 8 3 3" xfId="14008" xr:uid="{318EE9BA-6301-44EB-8089-A135117FBD80}"/>
    <cellStyle name="40% - Accent3 8 3 3 2" xfId="23956" xr:uid="{818063AB-11C4-4249-A02B-04A250AA79BB}"/>
    <cellStyle name="40% - Accent3 8 3 3 2 2" xfId="46229" xr:uid="{49160F05-C8DA-41E4-B6CD-7E2E9AECB703}"/>
    <cellStyle name="40% - Accent3 8 3 3 3" xfId="36581" xr:uid="{D561AFFA-7E0C-410C-8E8A-AF2C61BE101A}"/>
    <cellStyle name="40% - Accent3 8 3 4" xfId="19005" xr:uid="{3AC59081-FD72-457B-906F-4DE37CB60076}"/>
    <cellStyle name="40% - Accent3 8 3 4 2" xfId="41401" xr:uid="{F0A02F7A-01B2-4759-AA11-8982D32A0DA6}"/>
    <cellStyle name="40% - Accent3 8 3 5" xfId="31753" xr:uid="{1682F6A2-42EC-4346-AE73-F7B66D57A482}"/>
    <cellStyle name="40% - Accent3 8 4" xfId="3033" xr:uid="{DD380D1B-E47A-47E3-ADA3-E149A64AB388}"/>
    <cellStyle name="40% - Accent3 8 4 2" xfId="11377" xr:uid="{8A56CDB7-BCCC-47F7-BBE7-527DB4D978E2}"/>
    <cellStyle name="40% - Accent3 8 4 2 2" xfId="16506" xr:uid="{72EF8FC3-5A55-461A-8364-919C95B8024D}"/>
    <cellStyle name="40% - Accent3 8 4 2 2 2" xfId="26435" xr:uid="{26DE6A2D-94AF-486A-B776-263436560E0A}"/>
    <cellStyle name="40% - Accent3 8 4 2 2 2 2" xfId="48642" xr:uid="{2EA944DD-BCAE-408A-B153-447EB8E2A641}"/>
    <cellStyle name="40% - Accent3 8 4 2 2 3" xfId="38994" xr:uid="{62BDCB0D-7190-424A-8946-1720983AC442}"/>
    <cellStyle name="40% - Accent3 8 4 2 3" xfId="21477" xr:uid="{98B0FAA6-54DF-4BA1-B8DC-321534CE3610}"/>
    <cellStyle name="40% - Accent3 8 4 2 3 2" xfId="43812" xr:uid="{641C63D4-2D46-40D7-A6B0-FB54F7601D09}"/>
    <cellStyle name="40% - Accent3 8 4 2 4" xfId="34164" xr:uid="{29D4923A-0C3B-41A9-9C2D-E1110FA8A9EB}"/>
    <cellStyle name="40% - Accent3 8 4 3" xfId="14009" xr:uid="{F034C21B-2CA6-4C84-8B44-9FB5224A721E}"/>
    <cellStyle name="40% - Accent3 8 4 3 2" xfId="23957" xr:uid="{058CBD28-D055-4C10-ADAD-FD38F4CFD052}"/>
    <cellStyle name="40% - Accent3 8 4 3 2 2" xfId="46230" xr:uid="{30D426C0-E817-43AF-BBAF-E0A89D5C739B}"/>
    <cellStyle name="40% - Accent3 8 4 3 3" xfId="36582" xr:uid="{9FFE6D09-D516-4686-AB5A-51904EE46CD5}"/>
    <cellStyle name="40% - Accent3 8 4 4" xfId="19006" xr:uid="{E68438EF-123D-427B-A6E7-A5FDB2614803}"/>
    <cellStyle name="40% - Accent3 8 4 4 2" xfId="41402" xr:uid="{24DB1300-0958-4E5D-BB21-B59D49EC199A}"/>
    <cellStyle name="40% - Accent3 8 4 5" xfId="31754" xr:uid="{1E79E080-745C-45FF-BF44-C0A36B3F90C4}"/>
    <cellStyle name="40% - Accent3 8 5" xfId="11374" xr:uid="{0CC1DA5A-7AEF-4FD0-8804-DE2FDE748B16}"/>
    <cellStyle name="40% - Accent3 8 5 2" xfId="16503" xr:uid="{F74D7999-1D1C-4D04-A706-325B2F948C59}"/>
    <cellStyle name="40% - Accent3 8 5 2 2" xfId="26432" xr:uid="{97E1236E-5DBD-46E4-8BD4-7D169652AB68}"/>
    <cellStyle name="40% - Accent3 8 5 2 2 2" xfId="48639" xr:uid="{717F28D9-E4BC-499E-BEFE-F7EACF623E02}"/>
    <cellStyle name="40% - Accent3 8 5 2 3" xfId="38991" xr:uid="{B2962C99-9E6B-4D6D-9374-DAA655FAC08E}"/>
    <cellStyle name="40% - Accent3 8 5 3" xfId="21474" xr:uid="{4215492E-44C5-4DB9-AD40-4EB0A5CA5D27}"/>
    <cellStyle name="40% - Accent3 8 5 3 2" xfId="43809" xr:uid="{E378970E-B9BD-45C3-8921-9FC67DBE818E}"/>
    <cellStyle name="40% - Accent3 8 5 4" xfId="34161" xr:uid="{697B9863-8EE9-4D5F-BCFC-B06F2F2C5041}"/>
    <cellStyle name="40% - Accent3 8 6" xfId="14006" xr:uid="{D4F7FC47-9689-4B27-9497-DFD229E8BE7C}"/>
    <cellStyle name="40% - Accent3 8 6 2" xfId="23954" xr:uid="{BBEAF632-D567-4D6E-B27E-C766FE083A0B}"/>
    <cellStyle name="40% - Accent3 8 6 2 2" xfId="46227" xr:uid="{0F0A8FB5-31A7-4FAE-B5C0-AA506DDAFF7B}"/>
    <cellStyle name="40% - Accent3 8 6 3" xfId="36579" xr:uid="{4CE8E8A1-BC8F-4BA0-B7DA-DD20F454B192}"/>
    <cellStyle name="40% - Accent3 8 7" xfId="19003" xr:uid="{97E6CB11-547A-4243-9E8D-F2997B2C1AB8}"/>
    <cellStyle name="40% - Accent3 8 7 2" xfId="41399" xr:uid="{B2A1DDC9-5811-4E5F-9988-B2D6109F65F7}"/>
    <cellStyle name="40% - Accent3 8 8" xfId="31751" xr:uid="{A230EE92-40FE-4937-B897-920C4E69D127}"/>
    <cellStyle name="40% - Accent3 9" xfId="3034" xr:uid="{2C0706DE-D017-4D7E-AAF0-8E7043913FD6}"/>
    <cellStyle name="40% - Accent3 9 2" xfId="3035" xr:uid="{28C278AA-98FB-4E04-9587-B1ADC9756CA8}"/>
    <cellStyle name="40% - Accent3 9 2 2" xfId="11379" xr:uid="{E6DBD8E6-9B8A-46F4-8179-47039A602DCA}"/>
    <cellStyle name="40% - Accent3 9 2 2 2" xfId="16508" xr:uid="{85CEC9A5-427F-41A0-ACE4-33DBBD86C585}"/>
    <cellStyle name="40% - Accent3 9 2 2 2 2" xfId="26437" xr:uid="{F5BBFE5C-3FA1-4F4B-B678-03A2BF7E8AC7}"/>
    <cellStyle name="40% - Accent3 9 2 2 2 2 2" xfId="48644" xr:uid="{4B985134-9A92-47CB-A6D1-1F98EEFFE5BD}"/>
    <cellStyle name="40% - Accent3 9 2 2 2 3" xfId="38996" xr:uid="{92791B45-EE9C-4334-BF89-FDB2B0441846}"/>
    <cellStyle name="40% - Accent3 9 2 2 3" xfId="21479" xr:uid="{55FDD77C-B273-475D-9860-BF5C95906C89}"/>
    <cellStyle name="40% - Accent3 9 2 2 3 2" xfId="43814" xr:uid="{BFDE9C67-CF1F-4DE4-9FFF-935FA6D533DA}"/>
    <cellStyle name="40% - Accent3 9 2 2 4" xfId="34166" xr:uid="{C7CE862C-7FC6-432D-8F10-9F3CA4795A2A}"/>
    <cellStyle name="40% - Accent3 9 2 3" xfId="14011" xr:uid="{63A5BB8E-5A35-4468-9E8B-DBC3E2F98DCD}"/>
    <cellStyle name="40% - Accent3 9 2 3 2" xfId="23959" xr:uid="{9E59214F-344A-4065-8822-E8B637237B64}"/>
    <cellStyle name="40% - Accent3 9 2 3 2 2" xfId="46232" xr:uid="{BD1E49D6-E229-4280-A257-365DF7B4CBE5}"/>
    <cellStyle name="40% - Accent3 9 2 3 3" xfId="36584" xr:uid="{0D6DF3C7-0072-4010-946A-65D96F0B2811}"/>
    <cellStyle name="40% - Accent3 9 2 4" xfId="19008" xr:uid="{57D0528C-6C3F-406A-AF75-22ECF2443753}"/>
    <cellStyle name="40% - Accent3 9 2 4 2" xfId="41404" xr:uid="{74459F8D-A0B4-406A-B2AA-2302C077380B}"/>
    <cellStyle name="40% - Accent3 9 2 5" xfId="31756" xr:uid="{C770B43B-AAB2-425D-8939-21AF86D43260}"/>
    <cellStyle name="40% - Accent3 9 3" xfId="3036" xr:uid="{CC44EEED-0C26-4728-A716-8EABEA729D55}"/>
    <cellStyle name="40% - Accent3 9 3 2" xfId="11380" xr:uid="{1ECFBDD9-75D9-43B2-8E64-0363E6381923}"/>
    <cellStyle name="40% - Accent3 9 3 2 2" xfId="16509" xr:uid="{1A62E2D6-5D54-4B01-8A0C-A541AC89449A}"/>
    <cellStyle name="40% - Accent3 9 3 2 2 2" xfId="26438" xr:uid="{FC30E45F-900C-40FB-BED3-33EA9E453A41}"/>
    <cellStyle name="40% - Accent3 9 3 2 2 2 2" xfId="48645" xr:uid="{7C9900FC-DEE2-4266-8F02-5145341285F3}"/>
    <cellStyle name="40% - Accent3 9 3 2 2 3" xfId="38997" xr:uid="{4F33A2EE-DFE0-4E5E-89EA-BDCB2D38D0E3}"/>
    <cellStyle name="40% - Accent3 9 3 2 3" xfId="21480" xr:uid="{563F62F5-BA9E-430A-8C7C-A52E6CC0A2E6}"/>
    <cellStyle name="40% - Accent3 9 3 2 3 2" xfId="43815" xr:uid="{C4713266-39E1-4CCD-9E4B-A0B71F493DA1}"/>
    <cellStyle name="40% - Accent3 9 3 2 4" xfId="34167" xr:uid="{AB1F01CE-0D8F-4CFC-BADF-EED541CFC114}"/>
    <cellStyle name="40% - Accent3 9 3 3" xfId="14012" xr:uid="{0E1BD98E-F4C2-4238-80CD-032ECC5E7395}"/>
    <cellStyle name="40% - Accent3 9 3 3 2" xfId="23960" xr:uid="{D4D5833F-82F1-4AE1-9261-EB39DA08A6D0}"/>
    <cellStyle name="40% - Accent3 9 3 3 2 2" xfId="46233" xr:uid="{99D8247D-57DF-4DCC-86A3-868110FCD58F}"/>
    <cellStyle name="40% - Accent3 9 3 3 3" xfId="36585" xr:uid="{BA974278-E2A8-4AB6-AA69-B33F36B27590}"/>
    <cellStyle name="40% - Accent3 9 3 4" xfId="19009" xr:uid="{9703CB0B-9F24-47B2-AF13-F24DA6851846}"/>
    <cellStyle name="40% - Accent3 9 3 4 2" xfId="41405" xr:uid="{E93671D5-5518-4855-972E-1CB12C6F1779}"/>
    <cellStyle name="40% - Accent3 9 3 5" xfId="31757" xr:uid="{C62FC017-93C8-46FC-B5B8-56455FE50B27}"/>
    <cellStyle name="40% - Accent3 9 4" xfId="3037" xr:uid="{2F7DBEFB-756E-49F6-B7B9-9BE9A9035BB3}"/>
    <cellStyle name="40% - Accent3 9 4 2" xfId="11381" xr:uid="{047BA4DC-C98D-400E-9A3A-3C030E038542}"/>
    <cellStyle name="40% - Accent3 9 4 2 2" xfId="16510" xr:uid="{0ED204EA-8D13-4E0C-A98B-9C3D31A4986B}"/>
    <cellStyle name="40% - Accent3 9 4 2 2 2" xfId="26439" xr:uid="{BAFC9C8C-D636-408C-90C3-7510F5E649F3}"/>
    <cellStyle name="40% - Accent3 9 4 2 2 2 2" xfId="48646" xr:uid="{0E50802C-2634-4D79-99AD-8C2370221C4C}"/>
    <cellStyle name="40% - Accent3 9 4 2 2 3" xfId="38998" xr:uid="{7E48DF78-2A5E-49B7-842F-011B05FA9BEF}"/>
    <cellStyle name="40% - Accent3 9 4 2 3" xfId="21481" xr:uid="{1197854A-C66B-4852-B284-2F1D2C825493}"/>
    <cellStyle name="40% - Accent3 9 4 2 3 2" xfId="43816" xr:uid="{F6C69204-413E-4A1D-8EA7-961FF3A31E70}"/>
    <cellStyle name="40% - Accent3 9 4 2 4" xfId="34168" xr:uid="{5DCD1DF7-5902-4809-AEA4-9F3427FEC62C}"/>
    <cellStyle name="40% - Accent3 9 4 3" xfId="14013" xr:uid="{B76FDD18-3FE1-43C2-B548-06329354B313}"/>
    <cellStyle name="40% - Accent3 9 4 3 2" xfId="23961" xr:uid="{610C39EC-585B-4CB5-9968-2F30242AE159}"/>
    <cellStyle name="40% - Accent3 9 4 3 2 2" xfId="46234" xr:uid="{76F36CB3-835C-47DA-AB0E-CD7FEE67F60C}"/>
    <cellStyle name="40% - Accent3 9 4 3 3" xfId="36586" xr:uid="{B2C52C32-AAED-4CD4-A9B3-D17EBCB634C5}"/>
    <cellStyle name="40% - Accent3 9 4 4" xfId="19010" xr:uid="{90687416-655A-49A1-ABD9-E13A9DC7950F}"/>
    <cellStyle name="40% - Accent3 9 4 4 2" xfId="41406" xr:uid="{7AF768C4-1C67-4DC9-A6C6-ADF5AEB96492}"/>
    <cellStyle name="40% - Accent3 9 4 5" xfId="31758" xr:uid="{13DF068C-72DD-49B4-9819-A044B61B1D32}"/>
    <cellStyle name="40% - Accent3 9 5" xfId="11378" xr:uid="{7AC1C9C1-133E-48F7-BD90-316DACCC09E6}"/>
    <cellStyle name="40% - Accent3 9 5 2" xfId="16507" xr:uid="{FB2B6EFF-6C24-4D92-9141-00C00D4BF7D4}"/>
    <cellStyle name="40% - Accent3 9 5 2 2" xfId="26436" xr:uid="{B4B11939-680E-4B27-9D94-EC7BBD62069D}"/>
    <cellStyle name="40% - Accent3 9 5 2 2 2" xfId="48643" xr:uid="{E35C8F0D-8BD1-4E8B-9373-DC71C2126ECE}"/>
    <cellStyle name="40% - Accent3 9 5 2 3" xfId="38995" xr:uid="{223B6DA9-7183-41F6-BC57-DA07BB402DFC}"/>
    <cellStyle name="40% - Accent3 9 5 3" xfId="21478" xr:uid="{D50AC813-E174-4B5F-AB2E-CE4498F8B0A0}"/>
    <cellStyle name="40% - Accent3 9 5 3 2" xfId="43813" xr:uid="{982A7C5C-BEEE-49FB-93BD-00310A50B0BD}"/>
    <cellStyle name="40% - Accent3 9 5 4" xfId="34165" xr:uid="{63E7D3E7-2C57-425C-99B5-801155FFEB94}"/>
    <cellStyle name="40% - Accent3 9 6" xfId="14010" xr:uid="{864564F2-2ACC-466B-87DC-030FAF74B0F1}"/>
    <cellStyle name="40% - Accent3 9 6 2" xfId="23958" xr:uid="{8B007771-54FD-4894-90BC-B280C54682B5}"/>
    <cellStyle name="40% - Accent3 9 6 2 2" xfId="46231" xr:uid="{81160A29-84B1-4616-A5BB-BCCF0ADD5206}"/>
    <cellStyle name="40% - Accent3 9 6 3" xfId="36583" xr:uid="{2DC90F6A-3699-4C32-8567-F3BBDB28372B}"/>
    <cellStyle name="40% - Accent3 9 7" xfId="19007" xr:uid="{E6CA88C7-A42D-400E-8B66-F8112704AC0A}"/>
    <cellStyle name="40% - Accent3 9 7 2" xfId="41403" xr:uid="{C4B82AAA-FCE0-4E95-BCBE-782BE46B3ECD}"/>
    <cellStyle name="40% - Accent3 9 8" xfId="31755" xr:uid="{C0D8B13F-177F-43BC-908D-746F566FD85C}"/>
    <cellStyle name="40% - Accent4" xfId="42" builtinId="43" customBuiltin="1"/>
    <cellStyle name="40% - Accent4 10" xfId="3038" xr:uid="{1A3C00DA-8FAB-4F2C-9EAE-D54028D62E5F}"/>
    <cellStyle name="40% - Accent4 10 2" xfId="3039" xr:uid="{3B49C087-8D5E-408E-9D05-4D0029E83B85}"/>
    <cellStyle name="40% - Accent4 10 2 2" xfId="11383" xr:uid="{18211F09-28F6-4DD3-9C23-FE2E320CC396}"/>
    <cellStyle name="40% - Accent4 10 2 2 2" xfId="16512" xr:uid="{B5C93D38-06A1-4A8C-82CB-6C578F7229F2}"/>
    <cellStyle name="40% - Accent4 10 2 2 2 2" xfId="26441" xr:uid="{AD1693CF-5AE7-4CE7-9992-F6ED389455D6}"/>
    <cellStyle name="40% - Accent4 10 2 2 2 2 2" xfId="48648" xr:uid="{749F7B26-A0F8-4AA1-AB5E-D7041A689FDE}"/>
    <cellStyle name="40% - Accent4 10 2 2 2 3" xfId="39000" xr:uid="{DFE81410-02D9-4D5A-A42D-51BE5F8CD663}"/>
    <cellStyle name="40% - Accent4 10 2 2 3" xfId="21483" xr:uid="{0544D36D-155A-4ED7-B15A-2A06A1925E80}"/>
    <cellStyle name="40% - Accent4 10 2 2 3 2" xfId="43818" xr:uid="{5BE2DB31-D195-48D4-8A05-DCB772EF3333}"/>
    <cellStyle name="40% - Accent4 10 2 2 4" xfId="34170" xr:uid="{855B48B8-4DA0-402B-99FC-EC30D3191287}"/>
    <cellStyle name="40% - Accent4 10 2 3" xfId="14015" xr:uid="{8AC6B854-9661-4BEC-B9C7-6ADA069995E4}"/>
    <cellStyle name="40% - Accent4 10 2 3 2" xfId="23963" xr:uid="{58D97A1F-1D50-48A5-8269-AA0EA6DFC5C9}"/>
    <cellStyle name="40% - Accent4 10 2 3 2 2" xfId="46236" xr:uid="{6200D277-9100-4650-88E3-133C89ED75DA}"/>
    <cellStyle name="40% - Accent4 10 2 3 3" xfId="36588" xr:uid="{F1B10F49-0444-410A-A716-D6E2F691B540}"/>
    <cellStyle name="40% - Accent4 10 2 4" xfId="19012" xr:uid="{E38EFD4E-68C0-4152-945D-29911FCE5C5E}"/>
    <cellStyle name="40% - Accent4 10 2 4 2" xfId="41408" xr:uid="{2F6FFFD3-297A-4711-BB1E-1461C875D131}"/>
    <cellStyle name="40% - Accent4 10 2 5" xfId="31760" xr:uid="{60E88794-7D13-4778-9D50-D00312DD335C}"/>
    <cellStyle name="40% - Accent4 10 3" xfId="3040" xr:uid="{2220C689-8C56-41C6-879B-B91BF0923EAC}"/>
    <cellStyle name="40% - Accent4 10 3 2" xfId="11384" xr:uid="{5BFD4A88-254A-4ED4-9AEF-C566D28E953D}"/>
    <cellStyle name="40% - Accent4 10 3 2 2" xfId="16513" xr:uid="{11EA0507-917F-4123-8C6C-4FE8DBBF295F}"/>
    <cellStyle name="40% - Accent4 10 3 2 2 2" xfId="26442" xr:uid="{124729AC-6F2F-43F7-BC08-114D4F7B1661}"/>
    <cellStyle name="40% - Accent4 10 3 2 2 2 2" xfId="48649" xr:uid="{BC25245F-0C6E-4D8F-AF78-06A241A83597}"/>
    <cellStyle name="40% - Accent4 10 3 2 2 3" xfId="39001" xr:uid="{12D6E51A-46FB-4D2C-A397-A312EFC8FB92}"/>
    <cellStyle name="40% - Accent4 10 3 2 3" xfId="21484" xr:uid="{2B682C43-5814-42AC-8CC4-1744E398A81D}"/>
    <cellStyle name="40% - Accent4 10 3 2 3 2" xfId="43819" xr:uid="{CE2DEFA3-92B7-479F-B3FE-BF23265A0CBA}"/>
    <cellStyle name="40% - Accent4 10 3 2 4" xfId="34171" xr:uid="{8DD7FFB1-86F8-4F2E-9DA1-09B59C165EDF}"/>
    <cellStyle name="40% - Accent4 10 3 3" xfId="14016" xr:uid="{A7212176-E5F1-40DE-85DF-0E2FE18EAF86}"/>
    <cellStyle name="40% - Accent4 10 3 3 2" xfId="23964" xr:uid="{5E9D3DC4-3EDF-4B44-94FD-47334ED687C4}"/>
    <cellStyle name="40% - Accent4 10 3 3 2 2" xfId="46237" xr:uid="{DCC7E2A0-07DC-4810-9896-6B5F9E7B935E}"/>
    <cellStyle name="40% - Accent4 10 3 3 3" xfId="36589" xr:uid="{5AE4DEB4-5F86-40ED-A680-5B93F7A8D9B8}"/>
    <cellStyle name="40% - Accent4 10 3 4" xfId="19013" xr:uid="{03C202C3-54B5-453D-B9EC-79DDB1F51D3D}"/>
    <cellStyle name="40% - Accent4 10 3 4 2" xfId="41409" xr:uid="{10DF7D2C-2054-4D02-90CD-05DFB35DD59C}"/>
    <cellStyle name="40% - Accent4 10 3 5" xfId="31761" xr:uid="{0AF59C01-E210-4C8E-A67D-F73C89ED3EAD}"/>
    <cellStyle name="40% - Accent4 10 4" xfId="3041" xr:uid="{647D59F0-0927-4DC8-83C4-2FA86ADC0219}"/>
    <cellStyle name="40% - Accent4 10 4 2" xfId="11385" xr:uid="{A29F04C0-4CC5-4F60-AAF5-0228CFC0B299}"/>
    <cellStyle name="40% - Accent4 10 4 2 2" xfId="16514" xr:uid="{EA9017CF-6EBE-47D2-AE3F-F3C1F103D491}"/>
    <cellStyle name="40% - Accent4 10 4 2 2 2" xfId="26443" xr:uid="{8B8D08CD-811D-4C8F-9A49-6C8ACC9CC352}"/>
    <cellStyle name="40% - Accent4 10 4 2 2 2 2" xfId="48650" xr:uid="{F837FC89-FBD0-47C0-8C46-2F7948371298}"/>
    <cellStyle name="40% - Accent4 10 4 2 2 3" xfId="39002" xr:uid="{56FA2751-2E2C-48A0-A68A-AA422BF7A1A9}"/>
    <cellStyle name="40% - Accent4 10 4 2 3" xfId="21485" xr:uid="{A0635D0B-9BF6-41AC-B111-B990416A5593}"/>
    <cellStyle name="40% - Accent4 10 4 2 3 2" xfId="43820" xr:uid="{D9EA6774-77EC-414D-867F-2C5DED5C951A}"/>
    <cellStyle name="40% - Accent4 10 4 2 4" xfId="34172" xr:uid="{65DB86C8-3615-452C-A665-4C58A7FB445D}"/>
    <cellStyle name="40% - Accent4 10 4 3" xfId="14017" xr:uid="{EFCD0D45-9F51-4512-AE09-BA7296CC4E6B}"/>
    <cellStyle name="40% - Accent4 10 4 3 2" xfId="23965" xr:uid="{46DCD18F-9ECB-48C6-B6DD-82673ECDB3F4}"/>
    <cellStyle name="40% - Accent4 10 4 3 2 2" xfId="46238" xr:uid="{73B42C2F-B51D-4415-A067-FC87992B127B}"/>
    <cellStyle name="40% - Accent4 10 4 3 3" xfId="36590" xr:uid="{7F2E6922-2F17-451F-8E2B-ECD1DE13DCDF}"/>
    <cellStyle name="40% - Accent4 10 4 4" xfId="19014" xr:uid="{2A9A9320-7DFE-4D53-8E0E-A0388F8876DF}"/>
    <cellStyle name="40% - Accent4 10 4 4 2" xfId="41410" xr:uid="{FD695241-1E7E-4F80-900F-086F0C98C1A7}"/>
    <cellStyle name="40% - Accent4 10 4 5" xfId="31762" xr:uid="{11F2AB04-B2F8-47E9-AB7D-11B8CC75BC02}"/>
    <cellStyle name="40% - Accent4 10 5" xfId="11382" xr:uid="{3DB7C9D4-CFA1-4A8F-AC49-457ACB016000}"/>
    <cellStyle name="40% - Accent4 10 5 2" xfId="16511" xr:uid="{D13B1EE2-C553-4781-9CBC-CE0A129CCBF8}"/>
    <cellStyle name="40% - Accent4 10 5 2 2" xfId="26440" xr:uid="{C8E7A73E-EBB7-4A03-BE8F-CB383B7A8B16}"/>
    <cellStyle name="40% - Accent4 10 5 2 2 2" xfId="48647" xr:uid="{2C1279D0-AA34-460C-B38A-503476EE6ADC}"/>
    <cellStyle name="40% - Accent4 10 5 2 3" xfId="38999" xr:uid="{0BF9808B-EF78-4FFB-A502-7EB627293C22}"/>
    <cellStyle name="40% - Accent4 10 5 3" xfId="21482" xr:uid="{66899197-2D99-4D19-AD96-74BCF9D4AC9B}"/>
    <cellStyle name="40% - Accent4 10 5 3 2" xfId="43817" xr:uid="{B622136A-2700-4032-98B8-C9A27F596CBB}"/>
    <cellStyle name="40% - Accent4 10 5 4" xfId="34169" xr:uid="{8FE29D73-57CC-4A15-A36D-73D97FD5E81D}"/>
    <cellStyle name="40% - Accent4 10 6" xfId="14014" xr:uid="{9E0730DB-9A90-4B93-B711-BFF3945055B2}"/>
    <cellStyle name="40% - Accent4 10 6 2" xfId="23962" xr:uid="{569846B6-154E-44CE-830D-A4FE3045D675}"/>
    <cellStyle name="40% - Accent4 10 6 2 2" xfId="46235" xr:uid="{6D045160-CED1-4E79-814A-B8D3A87759A9}"/>
    <cellStyle name="40% - Accent4 10 6 3" xfId="36587" xr:uid="{54D6E551-8BBD-42D3-92D3-7C3E5EEBC031}"/>
    <cellStyle name="40% - Accent4 10 7" xfId="19011" xr:uid="{4C15EE49-5DE9-4C5D-9AAD-86BEEE69839D}"/>
    <cellStyle name="40% - Accent4 10 7 2" xfId="41407" xr:uid="{843D4AF7-2FFC-42D6-8093-07167D8B50C3}"/>
    <cellStyle name="40% - Accent4 10 8" xfId="31759" xr:uid="{04F32CB7-1754-4D5E-B4AC-B7D16A03CCC4}"/>
    <cellStyle name="40% - Accent4 11" xfId="3042" xr:uid="{77299D39-263C-4388-82CD-93B95B7C6204}"/>
    <cellStyle name="40% - Accent4 11 2" xfId="11386" xr:uid="{EB22BFBA-07BC-49AD-A0DD-3FCFCE677B9D}"/>
    <cellStyle name="40% - Accent4 11 2 2" xfId="16515" xr:uid="{454CC91D-C21D-44D6-BD6A-016AC7CB729D}"/>
    <cellStyle name="40% - Accent4 11 2 2 2" xfId="26444" xr:uid="{652896CA-13E9-4473-86E1-79B8C3C55C91}"/>
    <cellStyle name="40% - Accent4 11 2 2 2 2" xfId="48651" xr:uid="{BA74D757-CAC9-4C48-BC64-AD2D75A907DD}"/>
    <cellStyle name="40% - Accent4 11 2 2 3" xfId="39003" xr:uid="{D22D02DA-BAAC-4F0A-9BB1-2AE4D33B944B}"/>
    <cellStyle name="40% - Accent4 11 2 3" xfId="21486" xr:uid="{9C33F392-495C-41D9-9E19-208BB21C80E9}"/>
    <cellStyle name="40% - Accent4 11 2 3 2" xfId="43821" xr:uid="{5F35139E-C71A-457F-843D-501C6487D29D}"/>
    <cellStyle name="40% - Accent4 11 2 4" xfId="34173" xr:uid="{2AA4E7BE-31A8-4AB8-B0BA-66ACC45BE6BA}"/>
    <cellStyle name="40% - Accent4 11 3" xfId="14018" xr:uid="{A1B062C4-F556-4DBE-AC21-816EF34904A5}"/>
    <cellStyle name="40% - Accent4 11 3 2" xfId="23966" xr:uid="{0BBF5306-F588-4696-AF3B-E605B7E31E4D}"/>
    <cellStyle name="40% - Accent4 11 3 2 2" xfId="46239" xr:uid="{620E5CB3-822D-4D1A-9D5C-8296D6BDCF90}"/>
    <cellStyle name="40% - Accent4 11 3 3" xfId="36591" xr:uid="{91B46B9D-DDDE-42FE-9563-C6281435833A}"/>
    <cellStyle name="40% - Accent4 11 4" xfId="19015" xr:uid="{E768F5C4-4BB8-4C68-9CEC-A8B852C3C62D}"/>
    <cellStyle name="40% - Accent4 11 4 2" xfId="41411" xr:uid="{333B077B-5839-423A-B49A-CDBF15812033}"/>
    <cellStyle name="40% - Accent4 11 5" xfId="31763" xr:uid="{1B563926-EFBF-474B-A1C4-14F46E3505FF}"/>
    <cellStyle name="40% - Accent4 12" xfId="3043" xr:uid="{B9B1ED0C-FAAA-40A7-8C19-51B13B425B3A}"/>
    <cellStyle name="40% - Accent4 12 2" xfId="11387" xr:uid="{9F6AA7FF-1A07-4260-9B15-A5706666DD4E}"/>
    <cellStyle name="40% - Accent4 12 2 2" xfId="16516" xr:uid="{320CEC43-25A8-4263-8DED-66CE7D955DAB}"/>
    <cellStyle name="40% - Accent4 12 2 2 2" xfId="26445" xr:uid="{168D2177-A483-4CD4-BAAC-44D825703D21}"/>
    <cellStyle name="40% - Accent4 12 2 2 2 2" xfId="48652" xr:uid="{5676D9EC-FF51-45CE-90DB-1D89CDE4FE72}"/>
    <cellStyle name="40% - Accent4 12 2 2 3" xfId="39004" xr:uid="{3F4327A7-BAD2-4150-B45D-AE6321A40453}"/>
    <cellStyle name="40% - Accent4 12 2 3" xfId="21487" xr:uid="{77EAC3BC-022A-43DD-80BE-526F2918AB1C}"/>
    <cellStyle name="40% - Accent4 12 2 3 2" xfId="43822" xr:uid="{A7CC24D9-18F9-43B9-92DE-13B5D9A68CA8}"/>
    <cellStyle name="40% - Accent4 12 2 4" xfId="34174" xr:uid="{7D3282F2-47E9-4BD2-ADFB-4BB61D9A83B7}"/>
    <cellStyle name="40% - Accent4 12 3" xfId="14019" xr:uid="{2B72DEB4-A593-424C-A855-E293B176BB52}"/>
    <cellStyle name="40% - Accent4 12 3 2" xfId="23967" xr:uid="{5465619E-27B7-473C-8719-12A04300E8DB}"/>
    <cellStyle name="40% - Accent4 12 3 2 2" xfId="46240" xr:uid="{ACADAED3-528B-4F52-A03D-3671C0985179}"/>
    <cellStyle name="40% - Accent4 12 3 3" xfId="36592" xr:uid="{08C2924B-C0BA-414F-8230-8BA02FDC07B6}"/>
    <cellStyle name="40% - Accent4 12 4" xfId="19016" xr:uid="{13195063-F4FF-4F3C-9D18-2796B0736AFE}"/>
    <cellStyle name="40% - Accent4 12 4 2" xfId="41412" xr:uid="{B14F585F-A5ED-457B-887D-BD028E7498ED}"/>
    <cellStyle name="40% - Accent4 12 5" xfId="31764" xr:uid="{1C50B686-EFC3-4224-8F8F-DFA0AC9AF7EC}"/>
    <cellStyle name="40% - Accent4 13" xfId="3044" xr:uid="{D35C51BA-3F32-4036-A120-831F05EB376D}"/>
    <cellStyle name="40% - Accent4 13 2" xfId="11388" xr:uid="{823E7C7D-98AB-4BD0-A776-68589BD3BC29}"/>
    <cellStyle name="40% - Accent4 13 2 2" xfId="16517" xr:uid="{5B1F2D1A-BCBB-4B0F-8960-172FA62D2145}"/>
    <cellStyle name="40% - Accent4 13 2 2 2" xfId="26446" xr:uid="{FA410E27-5906-47B2-A867-8FE3099A55C5}"/>
    <cellStyle name="40% - Accent4 13 2 2 2 2" xfId="48653" xr:uid="{5D163F20-E043-4C6F-B57D-F758BDD4DD5D}"/>
    <cellStyle name="40% - Accent4 13 2 2 3" xfId="39005" xr:uid="{DE9B6BFE-FAFE-45E1-BA49-FC1F79CBCA48}"/>
    <cellStyle name="40% - Accent4 13 2 3" xfId="21488" xr:uid="{E3F60D58-9C64-442A-B7A2-633316B7959D}"/>
    <cellStyle name="40% - Accent4 13 2 3 2" xfId="43823" xr:uid="{20A5406C-BAD8-4D61-B832-DC3BA77A49A0}"/>
    <cellStyle name="40% - Accent4 13 2 4" xfId="34175" xr:uid="{EB2DE3D3-1F79-47BB-A47D-D0A6BE41673C}"/>
    <cellStyle name="40% - Accent4 13 3" xfId="14020" xr:uid="{0633D3D1-68F1-476D-AEFA-7A8AFA2CB539}"/>
    <cellStyle name="40% - Accent4 13 3 2" xfId="23968" xr:uid="{42DA3884-9CB2-47A9-AD91-D6846C390E2E}"/>
    <cellStyle name="40% - Accent4 13 3 2 2" xfId="46241" xr:uid="{2CF27C66-5A09-4DBE-8E29-45FE098DE051}"/>
    <cellStyle name="40% - Accent4 13 3 3" xfId="36593" xr:uid="{77053AAE-B93A-4793-B03F-ED8A1EFD0F46}"/>
    <cellStyle name="40% - Accent4 13 4" xfId="19017" xr:uid="{A0AC2A3B-CECB-4E1C-B052-05E3E3FD77FD}"/>
    <cellStyle name="40% - Accent4 13 4 2" xfId="41413" xr:uid="{5569FEAF-031E-4739-83CA-F6AF01B3E5D4}"/>
    <cellStyle name="40% - Accent4 13 5" xfId="31765" xr:uid="{08AB710D-E862-4E26-9A5E-78F65715BB67}"/>
    <cellStyle name="40% - Accent4 14" xfId="3045" xr:uid="{2C01D518-CAA7-4EE7-8D71-C63BB25B2C03}"/>
    <cellStyle name="40% - Accent4 14 2" xfId="11389" xr:uid="{90023E0D-65AD-43E3-8F03-F1DA77C7FE10}"/>
    <cellStyle name="40% - Accent4 14 2 2" xfId="16518" xr:uid="{C44ED1F4-61C4-4435-BFE5-AD1C96EC1CF3}"/>
    <cellStyle name="40% - Accent4 14 2 2 2" xfId="26447" xr:uid="{98F79FD5-2E63-4519-B350-0BD5C652A1D3}"/>
    <cellStyle name="40% - Accent4 14 2 2 2 2" xfId="48654" xr:uid="{1BE09AF7-A23D-4278-96F3-BB92004E270B}"/>
    <cellStyle name="40% - Accent4 14 2 2 3" xfId="39006" xr:uid="{37940FA2-D517-495B-82BA-32493797CDE3}"/>
    <cellStyle name="40% - Accent4 14 2 3" xfId="21489" xr:uid="{E169064E-50B0-421D-BE7B-C4AFB7F2C56B}"/>
    <cellStyle name="40% - Accent4 14 2 3 2" xfId="43824" xr:uid="{662E69BB-EACB-4F08-890E-03D24274D3E0}"/>
    <cellStyle name="40% - Accent4 14 2 4" xfId="34176" xr:uid="{A2A63864-1C55-4633-9A90-D6F51B24C266}"/>
    <cellStyle name="40% - Accent4 14 3" xfId="14021" xr:uid="{CCE014A2-C70B-425B-B8BD-A66C20F3B7BE}"/>
    <cellStyle name="40% - Accent4 14 3 2" xfId="23969" xr:uid="{259AF762-B104-4FE6-A78F-61E92DD1CE16}"/>
    <cellStyle name="40% - Accent4 14 3 2 2" xfId="46242" xr:uid="{5ACB35E7-AEA2-4393-A36B-322456F8BD02}"/>
    <cellStyle name="40% - Accent4 14 3 3" xfId="36594" xr:uid="{CFF87ED0-9833-453B-96FA-B9FCFE38D6FD}"/>
    <cellStyle name="40% - Accent4 14 4" xfId="19018" xr:uid="{A0A5E07B-5039-409F-90EB-F58718C115C9}"/>
    <cellStyle name="40% - Accent4 14 4 2" xfId="41414" xr:uid="{991A84C8-A6F4-4384-A85E-15C7087DE5F1}"/>
    <cellStyle name="40% - Accent4 14 5" xfId="31766" xr:uid="{7086F414-FCE8-4D63-8A9C-0CF700309EDE}"/>
    <cellStyle name="40% - Accent4 15" xfId="3046" xr:uid="{ECAA5E0A-9BE3-436A-ABA0-661CEC401A36}"/>
    <cellStyle name="40% - Accent4 15 2" xfId="11390" xr:uid="{D4A5DF8E-049E-4311-99C1-47D9437ECDC2}"/>
    <cellStyle name="40% - Accent4 15 2 2" xfId="16519" xr:uid="{B69957B9-9913-4CC8-B206-960FD04C4385}"/>
    <cellStyle name="40% - Accent4 15 2 2 2" xfId="26448" xr:uid="{48AB75F7-BB79-477F-A182-EAEA17D246AA}"/>
    <cellStyle name="40% - Accent4 15 2 2 2 2" xfId="48655" xr:uid="{3338B8A1-F2F3-4750-954C-3823E546DE9D}"/>
    <cellStyle name="40% - Accent4 15 2 2 3" xfId="39007" xr:uid="{6495DD77-FFB2-4174-9671-9F4238869EEB}"/>
    <cellStyle name="40% - Accent4 15 2 3" xfId="21490" xr:uid="{C00ED5B0-9742-4F38-BEFC-11401471245D}"/>
    <cellStyle name="40% - Accent4 15 2 3 2" xfId="43825" xr:uid="{00A2B79A-8624-43C6-AD8C-FF6918679E59}"/>
    <cellStyle name="40% - Accent4 15 2 4" xfId="34177" xr:uid="{32C37DCC-EAA7-487C-9E3D-E6B80B6E0798}"/>
    <cellStyle name="40% - Accent4 15 3" xfId="14022" xr:uid="{019ABD3F-C649-4118-8197-C5F43D204E7D}"/>
    <cellStyle name="40% - Accent4 15 3 2" xfId="23970" xr:uid="{1458ED7D-B068-4E06-BD0B-220934094B76}"/>
    <cellStyle name="40% - Accent4 15 3 2 2" xfId="46243" xr:uid="{1B6F982F-08FB-40B8-9369-70078F743FB8}"/>
    <cellStyle name="40% - Accent4 15 3 3" xfId="36595" xr:uid="{83348627-8490-4495-A85B-1FF42825EBB3}"/>
    <cellStyle name="40% - Accent4 15 4" xfId="19019" xr:uid="{3F6F379A-3511-43AC-87FE-9ABE3DEDB2D7}"/>
    <cellStyle name="40% - Accent4 15 4 2" xfId="41415" xr:uid="{2A351B1F-E848-4414-855E-AC1143137F3A}"/>
    <cellStyle name="40% - Accent4 15 5" xfId="31767" xr:uid="{5904D843-5191-4D30-BD48-45C92916AD9A}"/>
    <cellStyle name="40% - Accent4 16" xfId="10202" xr:uid="{181EE98C-3534-4FC6-A3FC-51DE0FE42B2A}"/>
    <cellStyle name="40% - Accent4 16 2" xfId="15338" xr:uid="{0C421064-F7DC-4BF2-B997-B1D423242A06}"/>
    <cellStyle name="40% - Accent4 16 2 2" xfId="25271" xr:uid="{06ADC978-902E-4173-A096-B6B6ED21FB6E}"/>
    <cellStyle name="40% - Accent4 16 2 2 2" xfId="47478" xr:uid="{4956464F-FA9B-4790-AB1B-95C6D48D194D}"/>
    <cellStyle name="40% - Accent4 16 2 3" xfId="37830" xr:uid="{D9D767A4-88F0-4823-B73E-7986EB0BD7F0}"/>
    <cellStyle name="40% - Accent4 16 3" xfId="20315" xr:uid="{E52D6612-E728-46C8-A245-92830F150A58}"/>
    <cellStyle name="40% - Accent4 16 3 2" xfId="42650" xr:uid="{D336D8FC-0993-4A21-BAC7-CC27D510C624}"/>
    <cellStyle name="40% - Accent4 16 4" xfId="33002" xr:uid="{109E13ED-18C4-46F0-8E62-A68AD7A27F27}"/>
    <cellStyle name="40% - Accent4 17" xfId="12829" xr:uid="{99197DC8-8DF1-4B9B-A2C1-F36BDB2DE1DE}"/>
    <cellStyle name="40% - Accent4 17 2" xfId="22782" xr:uid="{E109142C-F663-4D7B-887D-218478CBB1BC}"/>
    <cellStyle name="40% - Accent4 17 2 2" xfId="45066" xr:uid="{A1ABDF1B-082B-4782-BFE0-73A9B0F5AF5F}"/>
    <cellStyle name="40% - Accent4 17 3" xfId="35418" xr:uid="{193D8F59-D0AA-43FA-999F-C5916AC75C9D}"/>
    <cellStyle name="40% - Accent4 18" xfId="17836" xr:uid="{A03B0977-8128-4B68-838A-B3741CC42A20}"/>
    <cellStyle name="40% - Accent4 18 2" xfId="40239" xr:uid="{9CA0E498-8857-4E99-81DF-2404684756AC}"/>
    <cellStyle name="40% - Accent4 19" xfId="30584" xr:uid="{AB51CAA9-C8F0-4A3D-8307-8CE3D49C6E6F}"/>
    <cellStyle name="40% - Accent4 2" xfId="177" xr:uid="{BCAF2EFF-3B2D-467E-BCCA-CD65F56A50D8}"/>
    <cellStyle name="40% - Accent4 2 10" xfId="3048" xr:uid="{6D8579B7-97C1-4BAF-9CF4-2991D4721D9E}"/>
    <cellStyle name="40% - Accent4 2 11" xfId="3047" xr:uid="{071D8B9F-F8AB-4F9B-BFBF-1F27CA1CE5CA}"/>
    <cellStyle name="40% - Accent4 2 12" xfId="9309" xr:uid="{6D23FA1E-6C7E-4ABC-A487-1A1AF0058F03}"/>
    <cellStyle name="40% - Accent4 2 12 2" xfId="27820" xr:uid="{CAB6B49D-E330-4C00-A978-DEFB10318809}"/>
    <cellStyle name="40% - Accent4 2 12 2 2" xfId="49922" xr:uid="{DAE1F88F-6B40-45EF-A230-FE37EE6ADCF3}"/>
    <cellStyle name="40% - Accent4 2 13" xfId="10268" xr:uid="{24FA8696-C5EC-4C6D-AF1C-77F3C8A2935C}"/>
    <cellStyle name="40% - Accent4 2 13 2" xfId="15397" xr:uid="{46C22134-8B61-4B39-AD84-B0C411B2623C}"/>
    <cellStyle name="40% - Accent4 2 13 2 2" xfId="25326" xr:uid="{4A162886-B202-4648-BC16-CDB77F323665}"/>
    <cellStyle name="40% - Accent4 2 13 2 2 2" xfId="47533" xr:uid="{8548B420-FAEE-4A6A-8F40-E8E361FD540B}"/>
    <cellStyle name="40% - Accent4 2 13 2 3" xfId="37885" xr:uid="{F80420B8-3FFE-41A4-942E-5061F2C16711}"/>
    <cellStyle name="40% - Accent4 2 13 3" xfId="20370" xr:uid="{3F14D001-0CF4-4C30-AEFA-DDE08DA6C361}"/>
    <cellStyle name="40% - Accent4 2 13 3 2" xfId="42705" xr:uid="{B593C6E7-C61D-4FE9-A2A3-5B2854A01080}"/>
    <cellStyle name="40% - Accent4 2 13 4" xfId="33057" xr:uid="{6C0A3A3A-5A90-4FC8-BEF7-3504E4AB3613}"/>
    <cellStyle name="40% - Accent4 2 14" xfId="12885" xr:uid="{2EBC1382-2487-46CA-A34D-8ABC9DDA1006}"/>
    <cellStyle name="40% - Accent4 2 14 2" xfId="22838" xr:uid="{62F70722-8C9D-4191-9924-85BF187A0C8D}"/>
    <cellStyle name="40% - Accent4 2 14 2 2" xfId="45122" xr:uid="{CC2C7CC7-0F2A-4435-9ED3-CE2D4941C3D0}"/>
    <cellStyle name="40% - Accent4 2 14 3" xfId="35474" xr:uid="{5B54E449-9D11-4A2E-A461-E13DC86128AB}"/>
    <cellStyle name="40% - Accent4 2 15" xfId="17891" xr:uid="{73206E83-2543-4A2E-B857-37C67657A1DD}"/>
    <cellStyle name="40% - Accent4 2 15 2" xfId="40294" xr:uid="{E1A6F1CB-6CAC-47C8-A9B5-C6F702CF0FFB}"/>
    <cellStyle name="40% - Accent4 2 16" xfId="30648" xr:uid="{6BE76A13-9C37-44CD-A25B-2CAE61B93CFC}"/>
    <cellStyle name="40% - Accent4 2 2" xfId="324" xr:uid="{002411FD-B364-4A10-BCC5-CF7E5F694083}"/>
    <cellStyle name="40% - Accent4 2 2 10" xfId="9310" xr:uid="{F3777FB0-3A8D-4D4E-8B40-434CFBB321D8}"/>
    <cellStyle name="40% - Accent4 2 2 2" xfId="3050" xr:uid="{B6B77BA8-DD2C-4F57-97BD-19DA83003739}"/>
    <cellStyle name="40% - Accent4 2 2 2 2" xfId="3051" xr:uid="{2D40CA96-6EA0-4497-9974-092AA32C20C7}"/>
    <cellStyle name="40% - Accent4 2 2 2 2 2" xfId="11392" xr:uid="{FFFC4207-ADF2-48EA-A46A-905903C171B8}"/>
    <cellStyle name="40% - Accent4 2 2 2 2 2 2" xfId="16521" xr:uid="{1F4B0813-3623-4FD6-A241-A49A66AFDEEB}"/>
    <cellStyle name="40% - Accent4 2 2 2 2 2 2 2" xfId="26450" xr:uid="{6C6450D8-DB26-49C2-8033-B89E46CA0C19}"/>
    <cellStyle name="40% - Accent4 2 2 2 2 2 2 2 2" xfId="48657" xr:uid="{482F2EEF-FAEF-478C-B200-B1F0CB736AEA}"/>
    <cellStyle name="40% - Accent4 2 2 2 2 2 2 3" xfId="39009" xr:uid="{3E4C2070-0267-4C14-82F8-DE37A67E30D0}"/>
    <cellStyle name="40% - Accent4 2 2 2 2 2 3" xfId="21492" xr:uid="{B1345D1B-A727-44EA-AF88-A5A5535EC16B}"/>
    <cellStyle name="40% - Accent4 2 2 2 2 2 3 2" xfId="43827" xr:uid="{35AE3025-8CCD-4FA0-AA14-BEC2FD3642DD}"/>
    <cellStyle name="40% - Accent4 2 2 2 2 2 4" xfId="34179" xr:uid="{9EE07E66-831B-41E3-9A5D-26FE37F7D7C7}"/>
    <cellStyle name="40% - Accent4 2 2 2 2 3" xfId="14024" xr:uid="{85269946-F61A-4C86-B3A5-E6C6FCF122BE}"/>
    <cellStyle name="40% - Accent4 2 2 2 2 3 2" xfId="23972" xr:uid="{0C1BBF98-BB1D-4C78-8693-E35979875EF0}"/>
    <cellStyle name="40% - Accent4 2 2 2 2 3 2 2" xfId="46245" xr:uid="{E8742B68-DCCA-4705-A827-F712FB7F9789}"/>
    <cellStyle name="40% - Accent4 2 2 2 2 3 3" xfId="36597" xr:uid="{D0D384AA-F519-498B-9710-577C71B0878C}"/>
    <cellStyle name="40% - Accent4 2 2 2 2 4" xfId="19021" xr:uid="{3DE28743-03A7-4438-BB63-7827197D0434}"/>
    <cellStyle name="40% - Accent4 2 2 2 2 4 2" xfId="41417" xr:uid="{69BC6333-E198-4606-86CC-AC60B8927CCB}"/>
    <cellStyle name="40% - Accent4 2 2 2 2 5" xfId="31769" xr:uid="{6E246660-240B-4192-A5EB-DBDB54B7D2A4}"/>
    <cellStyle name="40% - Accent4 2 2 2 3" xfId="3052" xr:uid="{363DDC15-4E21-4E1A-BB7E-1D613BB8CF04}"/>
    <cellStyle name="40% - Accent4 2 2 2 3 2" xfId="11393" xr:uid="{8D4E5B3F-241A-438F-AE2D-BA2DD729F5C7}"/>
    <cellStyle name="40% - Accent4 2 2 2 3 2 2" xfId="16522" xr:uid="{6E9EEC3D-9AA6-48E8-900F-940752B640A5}"/>
    <cellStyle name="40% - Accent4 2 2 2 3 2 2 2" xfId="26451" xr:uid="{EF193D2A-916A-4435-BE03-80178CA852F7}"/>
    <cellStyle name="40% - Accent4 2 2 2 3 2 2 2 2" xfId="48658" xr:uid="{277AFBAD-0530-4B6B-80EC-0F58551BD832}"/>
    <cellStyle name="40% - Accent4 2 2 2 3 2 2 3" xfId="39010" xr:uid="{342603FB-D01E-454B-BF21-0F3871383056}"/>
    <cellStyle name="40% - Accent4 2 2 2 3 2 3" xfId="21493" xr:uid="{3E2E8243-1224-4D6A-B39C-51CFFB125F69}"/>
    <cellStyle name="40% - Accent4 2 2 2 3 2 3 2" xfId="43828" xr:uid="{335AA580-F646-42DD-BFAD-B16781B49A09}"/>
    <cellStyle name="40% - Accent4 2 2 2 3 2 4" xfId="34180" xr:uid="{BC7870A6-68A6-41E0-B481-63A93F1D7E39}"/>
    <cellStyle name="40% - Accent4 2 2 2 3 3" xfId="14025" xr:uid="{DDB3DA63-A2CC-406E-92ED-2D8C8C8C2436}"/>
    <cellStyle name="40% - Accent4 2 2 2 3 3 2" xfId="23973" xr:uid="{D1E3DF75-D57B-42F1-8385-C873F84A927C}"/>
    <cellStyle name="40% - Accent4 2 2 2 3 3 2 2" xfId="46246" xr:uid="{C2AEF19A-71CC-4E13-AFD3-72999C9B7897}"/>
    <cellStyle name="40% - Accent4 2 2 2 3 3 3" xfId="36598" xr:uid="{68ECB1B6-7898-4781-B606-95BDE3D345F8}"/>
    <cellStyle name="40% - Accent4 2 2 2 3 4" xfId="19022" xr:uid="{0601840E-4230-4654-9A1B-FE2B0594F6F2}"/>
    <cellStyle name="40% - Accent4 2 2 2 3 4 2" xfId="41418" xr:uid="{72BDAE3D-2165-47B5-A506-2DB4B3266C08}"/>
    <cellStyle name="40% - Accent4 2 2 2 3 5" xfId="31770" xr:uid="{519E77DA-98EE-4610-847A-101975A58AF8}"/>
    <cellStyle name="40% - Accent4 2 2 2 4" xfId="3053" xr:uid="{58392D0E-6C8F-463C-A683-8D3E0F914CD1}"/>
    <cellStyle name="40% - Accent4 2 2 2 4 2" xfId="11394" xr:uid="{DEFD7A60-1B56-4312-A8EB-7AB72AF77882}"/>
    <cellStyle name="40% - Accent4 2 2 2 4 2 2" xfId="16523" xr:uid="{C275C5E0-B4E9-4C1E-B75F-E35E825F5E04}"/>
    <cellStyle name="40% - Accent4 2 2 2 4 2 2 2" xfId="26452" xr:uid="{CB1BE679-47D7-4C0B-B7C5-DFE377D40634}"/>
    <cellStyle name="40% - Accent4 2 2 2 4 2 2 2 2" xfId="48659" xr:uid="{3336BBFB-CF2D-4CF7-8BB0-AD495CE688EA}"/>
    <cellStyle name="40% - Accent4 2 2 2 4 2 2 3" xfId="39011" xr:uid="{00E98978-45C7-4E89-98A9-6E43F8EE98B4}"/>
    <cellStyle name="40% - Accent4 2 2 2 4 2 3" xfId="21494" xr:uid="{C386FD41-2DA5-4E2D-ADA3-E1645D7D2681}"/>
    <cellStyle name="40% - Accent4 2 2 2 4 2 3 2" xfId="43829" xr:uid="{6F32C742-35E2-4D4B-BC85-12C419DDA9CA}"/>
    <cellStyle name="40% - Accent4 2 2 2 4 2 4" xfId="34181" xr:uid="{56C0A8E2-D4A0-45F7-B87E-DF2654ED3924}"/>
    <cellStyle name="40% - Accent4 2 2 2 4 3" xfId="14026" xr:uid="{C717588F-54B1-4732-ADCD-783CE2FECB62}"/>
    <cellStyle name="40% - Accent4 2 2 2 4 3 2" xfId="23974" xr:uid="{B27E7393-3FA9-477B-9F3F-92DDE2ACE7D5}"/>
    <cellStyle name="40% - Accent4 2 2 2 4 3 2 2" xfId="46247" xr:uid="{D0FF6EEC-4613-43E5-9A10-68829285D11B}"/>
    <cellStyle name="40% - Accent4 2 2 2 4 3 3" xfId="36599" xr:uid="{FFBC570F-B706-4F12-93F5-E7D798B017BF}"/>
    <cellStyle name="40% - Accent4 2 2 2 4 4" xfId="19023" xr:uid="{2E166A25-3F49-4495-A6F7-FC878A738A04}"/>
    <cellStyle name="40% - Accent4 2 2 2 4 4 2" xfId="41419" xr:uid="{5F22AFB1-CEF2-44C8-B955-30D3F121AE06}"/>
    <cellStyle name="40% - Accent4 2 2 2 4 5" xfId="31771" xr:uid="{D73093AC-B337-45B3-BE99-2BA1D16B5A99}"/>
    <cellStyle name="40% - Accent4 2 2 2 5" xfId="11391" xr:uid="{A4758186-F74A-46AE-ADEB-85A3CCED911E}"/>
    <cellStyle name="40% - Accent4 2 2 2 5 2" xfId="16520" xr:uid="{0C6A653D-C647-4F72-B32E-4B5C127BC75B}"/>
    <cellStyle name="40% - Accent4 2 2 2 5 2 2" xfId="26449" xr:uid="{BAB058FA-9707-43BB-BA25-B377C0BFFE47}"/>
    <cellStyle name="40% - Accent4 2 2 2 5 2 2 2" xfId="48656" xr:uid="{2C03015F-30AF-4216-B685-0B952BD96209}"/>
    <cellStyle name="40% - Accent4 2 2 2 5 2 3" xfId="39008" xr:uid="{679CC723-447B-488C-B16B-BDAB44F8C1D4}"/>
    <cellStyle name="40% - Accent4 2 2 2 5 3" xfId="21491" xr:uid="{FCA06AF9-2694-449C-AFF9-65BBDD416B80}"/>
    <cellStyle name="40% - Accent4 2 2 2 5 3 2" xfId="43826" xr:uid="{4AC0CBC1-750B-4F84-96B2-EEED9BF8EB60}"/>
    <cellStyle name="40% - Accent4 2 2 2 5 4" xfId="34178" xr:uid="{BED255CD-B6B9-4F44-ADF2-DCB6343FA598}"/>
    <cellStyle name="40% - Accent4 2 2 2 6" xfId="14023" xr:uid="{9180F7BC-7CA8-46DA-AA30-7A93DF5F25E3}"/>
    <cellStyle name="40% - Accent4 2 2 2 6 2" xfId="23971" xr:uid="{19628B20-FDA5-4ACA-ADDE-4EC580D7F363}"/>
    <cellStyle name="40% - Accent4 2 2 2 6 2 2" xfId="46244" xr:uid="{69CA7080-90E2-4F89-8B69-97A5B36853B2}"/>
    <cellStyle name="40% - Accent4 2 2 2 6 3" xfId="36596" xr:uid="{0B265F49-2218-4A50-845F-541137F06BD7}"/>
    <cellStyle name="40% - Accent4 2 2 2 7" xfId="19020" xr:uid="{7F7159FA-19A0-42BE-B320-A88495E52EB3}"/>
    <cellStyle name="40% - Accent4 2 2 2 7 2" xfId="41416" xr:uid="{888B4B4D-89D1-4521-886C-5087111EA635}"/>
    <cellStyle name="40% - Accent4 2 2 2 8" xfId="31768" xr:uid="{5014D138-3802-4579-991E-AF39BEE0FB1E}"/>
    <cellStyle name="40% - Accent4 2 2 3" xfId="3054" xr:uid="{6E62456C-67E1-4CB1-A849-8EA5CE2BDB9A}"/>
    <cellStyle name="40% - Accent4 2 2 4" xfId="3055" xr:uid="{7637A4E8-4BF8-43E7-8A86-3E64B7BF88A2}"/>
    <cellStyle name="40% - Accent4 2 2 4 2" xfId="11395" xr:uid="{08B7691B-C616-4755-98BF-E747BA4DE831}"/>
    <cellStyle name="40% - Accent4 2 2 4 2 2" xfId="16524" xr:uid="{4220ECEF-20FB-4885-A95D-19F5F3507141}"/>
    <cellStyle name="40% - Accent4 2 2 4 2 2 2" xfId="26453" xr:uid="{2E81031A-2DCC-4A2B-81CE-CD91B4AA9F21}"/>
    <cellStyle name="40% - Accent4 2 2 4 2 2 2 2" xfId="48660" xr:uid="{3C28D980-8304-4DB8-9DEA-A8E3EC4048C9}"/>
    <cellStyle name="40% - Accent4 2 2 4 2 2 3" xfId="39012" xr:uid="{86C6ED51-90FB-460D-94BE-130F52807371}"/>
    <cellStyle name="40% - Accent4 2 2 4 2 3" xfId="21495" xr:uid="{E34290B0-6DC3-4B00-BB3F-7BC7FFAB1D54}"/>
    <cellStyle name="40% - Accent4 2 2 4 2 3 2" xfId="43830" xr:uid="{F8153CC4-A062-41B5-83F5-D8117FBCBDDD}"/>
    <cellStyle name="40% - Accent4 2 2 4 2 4" xfId="34182" xr:uid="{46FC04C0-6E64-4F73-8498-4E25DEDF7286}"/>
    <cellStyle name="40% - Accent4 2 2 4 3" xfId="14027" xr:uid="{247371D2-6EA8-4281-8DAB-842A78478B7A}"/>
    <cellStyle name="40% - Accent4 2 2 4 3 2" xfId="23975" xr:uid="{1B41C443-1EBC-4830-A8F7-84DE4730D7B8}"/>
    <cellStyle name="40% - Accent4 2 2 4 3 2 2" xfId="46248" xr:uid="{91F4CA69-981D-4505-865D-57FA8722B452}"/>
    <cellStyle name="40% - Accent4 2 2 4 3 3" xfId="36600" xr:uid="{429CAD39-8266-4E30-981C-6FA9893EEC86}"/>
    <cellStyle name="40% - Accent4 2 2 4 4" xfId="19024" xr:uid="{2BA4AB8B-EF3C-4BF4-B253-74F7991CA0D5}"/>
    <cellStyle name="40% - Accent4 2 2 4 4 2" xfId="41420" xr:uid="{A7112300-A9D5-4667-B843-B9614856C59D}"/>
    <cellStyle name="40% - Accent4 2 2 4 5" xfId="31772" xr:uid="{695979CC-06D2-44B3-91AC-72C86CEAFEB0}"/>
    <cellStyle name="40% - Accent4 2 2 5" xfId="3056" xr:uid="{9E0BE1F9-0BB5-4AA3-A21B-70C5896966F6}"/>
    <cellStyle name="40% - Accent4 2 2 5 2" xfId="11396" xr:uid="{6854C6C5-C5ED-457B-B504-AF70EE5D258C}"/>
    <cellStyle name="40% - Accent4 2 2 5 2 2" xfId="16525" xr:uid="{AFCAA5C5-9C9A-4A00-ADE1-73385FE7DEF4}"/>
    <cellStyle name="40% - Accent4 2 2 5 2 2 2" xfId="26454" xr:uid="{94960E2B-BAD9-4149-997A-4AED03E14D45}"/>
    <cellStyle name="40% - Accent4 2 2 5 2 2 2 2" xfId="48661" xr:uid="{882999ED-8C20-4162-862B-785B597D0E4A}"/>
    <cellStyle name="40% - Accent4 2 2 5 2 2 3" xfId="39013" xr:uid="{174247EB-D407-4DC6-92AB-542146440297}"/>
    <cellStyle name="40% - Accent4 2 2 5 2 3" xfId="21496" xr:uid="{B5440EC7-4CEE-4436-A843-79B48C8E15E2}"/>
    <cellStyle name="40% - Accent4 2 2 5 2 3 2" xfId="43831" xr:uid="{18C4DEF4-3E94-495A-B3B9-0EA12BAB3F7C}"/>
    <cellStyle name="40% - Accent4 2 2 5 2 4" xfId="34183" xr:uid="{CB8ED58A-CC78-4DD1-9757-8A079048E0E0}"/>
    <cellStyle name="40% - Accent4 2 2 5 3" xfId="14028" xr:uid="{C493ADD6-C9CB-4AAF-B154-892A9E54D900}"/>
    <cellStyle name="40% - Accent4 2 2 5 3 2" xfId="23976" xr:uid="{D60B9B7A-C3F4-4743-8DEF-69C65E9F5B13}"/>
    <cellStyle name="40% - Accent4 2 2 5 3 2 2" xfId="46249" xr:uid="{17143A46-D1F1-46D8-8A1B-14AC08331031}"/>
    <cellStyle name="40% - Accent4 2 2 5 3 3" xfId="36601" xr:uid="{57C9374A-C7C4-42FE-A3C1-8221345FC401}"/>
    <cellStyle name="40% - Accent4 2 2 5 4" xfId="19025" xr:uid="{204B21BB-C6E3-4A87-8D32-B9244DC3E437}"/>
    <cellStyle name="40% - Accent4 2 2 5 4 2" xfId="41421" xr:uid="{0F2CE633-DC35-490D-9437-C47A3967B4E6}"/>
    <cellStyle name="40% - Accent4 2 2 5 5" xfId="31773" xr:uid="{BACDCF80-6C0F-4B3E-95A0-1D5CE1C3A7AC}"/>
    <cellStyle name="40% - Accent4 2 2 6" xfId="3057" xr:uid="{F41C1C8C-17BB-44A2-AB51-44D6681F773D}"/>
    <cellStyle name="40% - Accent4 2 2 6 2" xfId="11397" xr:uid="{C369734A-F9F3-405C-8FEB-A71541E90632}"/>
    <cellStyle name="40% - Accent4 2 2 6 2 2" xfId="16526" xr:uid="{9BFE1EF9-E959-4A74-804E-32B78FBA933F}"/>
    <cellStyle name="40% - Accent4 2 2 6 2 2 2" xfId="26455" xr:uid="{2EAC47E7-FFF4-4B2F-BA61-911D46057D89}"/>
    <cellStyle name="40% - Accent4 2 2 6 2 2 2 2" xfId="48662" xr:uid="{AECE2C36-498D-4EDD-9E0D-F1306692E6D2}"/>
    <cellStyle name="40% - Accent4 2 2 6 2 2 3" xfId="39014" xr:uid="{338C34FF-973D-4F88-86C9-82540DC6E735}"/>
    <cellStyle name="40% - Accent4 2 2 6 2 3" xfId="21497" xr:uid="{E587EDF3-AE51-4C9D-A0A0-8BBF1687C704}"/>
    <cellStyle name="40% - Accent4 2 2 6 2 3 2" xfId="43832" xr:uid="{5584E33E-B6F0-4264-86D4-07E62AA34DF2}"/>
    <cellStyle name="40% - Accent4 2 2 6 2 4" xfId="34184" xr:uid="{488982ED-AD47-4573-849E-78DB30F02F1F}"/>
    <cellStyle name="40% - Accent4 2 2 6 3" xfId="14029" xr:uid="{1FC7258F-94DA-40D8-9095-EF627D1797EF}"/>
    <cellStyle name="40% - Accent4 2 2 6 3 2" xfId="23977" xr:uid="{DCBCF80E-7DAD-4C8B-BD71-3CFD7F26305B}"/>
    <cellStyle name="40% - Accent4 2 2 6 3 2 2" xfId="46250" xr:uid="{63704513-6508-45DA-BB20-1B60E329CB2C}"/>
    <cellStyle name="40% - Accent4 2 2 6 3 3" xfId="36602" xr:uid="{9B0B0806-4D2D-4F93-AC6B-0652BC424A97}"/>
    <cellStyle name="40% - Accent4 2 2 6 4" xfId="19026" xr:uid="{0E9FF548-4367-43BB-AB2E-FDCD189E20E8}"/>
    <cellStyle name="40% - Accent4 2 2 6 4 2" xfId="41422" xr:uid="{1DE99D67-96B9-4751-B597-C335C5088AF9}"/>
    <cellStyle name="40% - Accent4 2 2 6 5" xfId="31774" xr:uid="{C33574BC-728D-458D-B3BA-D7BBF609D4F9}"/>
    <cellStyle name="40% - Accent4 2 2 7" xfId="3058" xr:uid="{9A35EBC2-9AEC-42F4-BC69-81E938C572DB}"/>
    <cellStyle name="40% - Accent4 2 2 7 2" xfId="11398" xr:uid="{6C45249B-8B6A-41AB-BE01-E8A0BC3DB465}"/>
    <cellStyle name="40% - Accent4 2 2 7 2 2" xfId="16527" xr:uid="{AD368F8C-E7B1-42D4-BF35-FC581CC373C9}"/>
    <cellStyle name="40% - Accent4 2 2 7 2 2 2" xfId="26456" xr:uid="{8E26CA28-EAEE-4D1D-87C0-E0C4E2798EB6}"/>
    <cellStyle name="40% - Accent4 2 2 7 2 2 2 2" xfId="48663" xr:uid="{0BE40076-4A0E-42A7-A574-DE8AD975E98D}"/>
    <cellStyle name="40% - Accent4 2 2 7 2 2 3" xfId="39015" xr:uid="{3A3D692C-1058-4D9C-A9D2-C4BE1E23375E}"/>
    <cellStyle name="40% - Accent4 2 2 7 2 3" xfId="21498" xr:uid="{3EADA5A1-0772-4B27-BE89-BE3BDEC7E1C2}"/>
    <cellStyle name="40% - Accent4 2 2 7 2 3 2" xfId="43833" xr:uid="{3D752AD7-A24D-4F0C-B622-B7AA09BBDF6D}"/>
    <cellStyle name="40% - Accent4 2 2 7 2 4" xfId="34185" xr:uid="{54008AB6-DE46-4F16-8091-21612301C04B}"/>
    <cellStyle name="40% - Accent4 2 2 7 3" xfId="14030" xr:uid="{080FA066-DDED-4725-9A9A-A93A346BFE77}"/>
    <cellStyle name="40% - Accent4 2 2 7 3 2" xfId="23978" xr:uid="{A5BA0916-2EC3-4C4A-91B9-8EAE6BBA3E8F}"/>
    <cellStyle name="40% - Accent4 2 2 7 3 2 2" xfId="46251" xr:uid="{10F08F05-F066-4C4B-B135-8E051C321587}"/>
    <cellStyle name="40% - Accent4 2 2 7 3 3" xfId="36603" xr:uid="{27F89D41-40D8-4FDF-B2AD-44AB360C7DA1}"/>
    <cellStyle name="40% - Accent4 2 2 7 4" xfId="19027" xr:uid="{371DDEC9-EFA9-4149-BA42-97765A96EA90}"/>
    <cellStyle name="40% - Accent4 2 2 7 4 2" xfId="41423" xr:uid="{3AAE0286-C629-423F-A369-46CCA61E86D7}"/>
    <cellStyle name="40% - Accent4 2 2 7 5" xfId="31775" xr:uid="{0DF6F50D-E381-41E5-9F6E-8156A438BBD6}"/>
    <cellStyle name="40% - Accent4 2 2 8" xfId="3059" xr:uid="{42549897-CC57-4624-A1B4-F21D79071DFC}"/>
    <cellStyle name="40% - Accent4 2 2 9" xfId="3049" xr:uid="{30057888-AAB0-4547-95CE-00316DE9CA34}"/>
    <cellStyle name="40% - Accent4 2 3" xfId="454" xr:uid="{EDA95E16-0C5E-49FD-A823-FE676F2AF5E1}"/>
    <cellStyle name="40% - Accent4 2 3 10" xfId="13006" xr:uid="{067530F5-E8A4-4471-83B1-F5DF8FA206EC}"/>
    <cellStyle name="40% - Accent4 2 3 10 2" xfId="22959" xr:uid="{9D7BC7F9-5969-42EF-995D-F1E87100D0B1}"/>
    <cellStyle name="40% - Accent4 2 3 10 2 2" xfId="45243" xr:uid="{C29A65B3-BDC6-48B4-872C-A98264D257AD}"/>
    <cellStyle name="40% - Accent4 2 3 10 3" xfId="35595" xr:uid="{F2D5BC3B-59FE-44AE-AF41-FCADC37C53FC}"/>
    <cellStyle name="40% - Accent4 2 3 11" xfId="18012" xr:uid="{9D06D6A9-4B30-4DAF-B593-ECC86658372E}"/>
    <cellStyle name="40% - Accent4 2 3 11 2" xfId="40415" xr:uid="{F50DDC15-2AEE-4A4E-A2F2-1A9BCE8599E8}"/>
    <cellStyle name="40% - Accent4 2 3 12" xfId="30769" xr:uid="{1AF9DD0C-B3C7-4A67-B7DD-40767090039F}"/>
    <cellStyle name="40% - Accent4 2 3 2" xfId="3061" xr:uid="{944CAE8D-A1B1-4AEF-BC0A-E55CD23EF707}"/>
    <cellStyle name="40% - Accent4 2 3 2 2" xfId="3062" xr:uid="{2FFF9652-1FA1-46F7-A83A-89329159C3FD}"/>
    <cellStyle name="40% - Accent4 2 3 2 2 2" xfId="11400" xr:uid="{80333146-8D4C-4EF0-9722-8214DB562B01}"/>
    <cellStyle name="40% - Accent4 2 3 2 2 2 2" xfId="16529" xr:uid="{516C3D86-ED8E-450E-964E-41FCE9C55D02}"/>
    <cellStyle name="40% - Accent4 2 3 2 2 2 2 2" xfId="26458" xr:uid="{EE577C01-D22C-45AF-B36B-129C8AF1A67A}"/>
    <cellStyle name="40% - Accent4 2 3 2 2 2 2 2 2" xfId="48665" xr:uid="{266B6506-A42C-4275-A113-F14524C2C235}"/>
    <cellStyle name="40% - Accent4 2 3 2 2 2 2 3" xfId="39017" xr:uid="{6E65DCCC-E753-4218-A1D8-9A778E271AB7}"/>
    <cellStyle name="40% - Accent4 2 3 2 2 2 3" xfId="21500" xr:uid="{F6E913A5-AA20-43A9-9772-9C8BA4728B96}"/>
    <cellStyle name="40% - Accent4 2 3 2 2 2 3 2" xfId="43835" xr:uid="{AC4724B6-D9FA-452D-B946-9BE0977E1351}"/>
    <cellStyle name="40% - Accent4 2 3 2 2 2 4" xfId="34187" xr:uid="{6F7B2DA2-A766-4391-BDBE-2954C8215BC8}"/>
    <cellStyle name="40% - Accent4 2 3 2 2 3" xfId="14032" xr:uid="{E2DBC75B-CDD9-436E-8BCC-EC297B45D920}"/>
    <cellStyle name="40% - Accent4 2 3 2 2 3 2" xfId="23980" xr:uid="{77CF7630-CE4A-4698-950E-37157F9C1B02}"/>
    <cellStyle name="40% - Accent4 2 3 2 2 3 2 2" xfId="46253" xr:uid="{E45FB030-D50B-4C9F-A76D-42D6DD779B65}"/>
    <cellStyle name="40% - Accent4 2 3 2 2 3 3" xfId="36605" xr:uid="{13E423F2-128A-45AE-8DFC-BD264E1BE589}"/>
    <cellStyle name="40% - Accent4 2 3 2 2 4" xfId="19029" xr:uid="{76D01A07-4202-4B4B-A412-AC71319C6BCB}"/>
    <cellStyle name="40% - Accent4 2 3 2 2 4 2" xfId="41425" xr:uid="{650B9555-B9C9-46DB-934E-D80C3850F959}"/>
    <cellStyle name="40% - Accent4 2 3 2 2 5" xfId="31777" xr:uid="{1E707F0F-F37F-41ED-80D0-1AAB20233539}"/>
    <cellStyle name="40% - Accent4 2 3 2 3" xfId="3063" xr:uid="{98CBF752-3F58-4085-93EF-6D1E9D8B9976}"/>
    <cellStyle name="40% - Accent4 2 3 2 3 2" xfId="11401" xr:uid="{FA738F86-6CA7-4A4E-8CFA-38D25D2DD785}"/>
    <cellStyle name="40% - Accent4 2 3 2 3 2 2" xfId="16530" xr:uid="{8FA4254A-525B-4345-831F-20D0A28AF84F}"/>
    <cellStyle name="40% - Accent4 2 3 2 3 2 2 2" xfId="26459" xr:uid="{D224E7A6-A6FB-4458-928C-356FFCC0022E}"/>
    <cellStyle name="40% - Accent4 2 3 2 3 2 2 2 2" xfId="48666" xr:uid="{4A8BB4EF-832B-41E0-87EA-DDBC911CB2C5}"/>
    <cellStyle name="40% - Accent4 2 3 2 3 2 2 3" xfId="39018" xr:uid="{EC30BB82-A2E3-4FA4-BBC0-761B5DD064EF}"/>
    <cellStyle name="40% - Accent4 2 3 2 3 2 3" xfId="21501" xr:uid="{229EF22E-CCD4-4BE3-9E05-3E14B420CCBB}"/>
    <cellStyle name="40% - Accent4 2 3 2 3 2 3 2" xfId="43836" xr:uid="{52323A0E-08B0-4CED-A6F4-B4BD2A37DED3}"/>
    <cellStyle name="40% - Accent4 2 3 2 3 2 4" xfId="34188" xr:uid="{38FB4347-0BF3-469E-835B-CF8954200F58}"/>
    <cellStyle name="40% - Accent4 2 3 2 3 3" xfId="14033" xr:uid="{BE654DD7-9F03-4E3C-AE09-2F9BC792AD30}"/>
    <cellStyle name="40% - Accent4 2 3 2 3 3 2" xfId="23981" xr:uid="{8F3EA574-2B0E-4F65-BB31-A9949D3F7608}"/>
    <cellStyle name="40% - Accent4 2 3 2 3 3 2 2" xfId="46254" xr:uid="{9AEF9740-89B9-4DE3-BE53-B8E32B3B7C76}"/>
    <cellStyle name="40% - Accent4 2 3 2 3 3 3" xfId="36606" xr:uid="{52215FD5-7A8A-4747-A05E-B20796288E3A}"/>
    <cellStyle name="40% - Accent4 2 3 2 3 4" xfId="19030" xr:uid="{201815DA-018D-48AC-B447-2286184ABC25}"/>
    <cellStyle name="40% - Accent4 2 3 2 3 4 2" xfId="41426" xr:uid="{45797F0F-DAC8-4772-AA40-E5234AE9E149}"/>
    <cellStyle name="40% - Accent4 2 3 2 3 5" xfId="31778" xr:uid="{8986F9F1-1A24-407D-BB66-E194DB83AD85}"/>
    <cellStyle name="40% - Accent4 2 3 2 4" xfId="3064" xr:uid="{41994166-BB3F-4EC4-A518-BB3ABCFCE572}"/>
    <cellStyle name="40% - Accent4 2 3 2 4 2" xfId="11402" xr:uid="{000EBFFC-7E7B-4E21-933C-607793427AC6}"/>
    <cellStyle name="40% - Accent4 2 3 2 4 2 2" xfId="16531" xr:uid="{C629274F-573B-46A4-895D-FFBB2167097D}"/>
    <cellStyle name="40% - Accent4 2 3 2 4 2 2 2" xfId="26460" xr:uid="{04906121-9409-4480-A3BD-E328A340F4B6}"/>
    <cellStyle name="40% - Accent4 2 3 2 4 2 2 2 2" xfId="48667" xr:uid="{1CD95B31-F673-468A-A5C3-29D412ABB83C}"/>
    <cellStyle name="40% - Accent4 2 3 2 4 2 2 3" xfId="39019" xr:uid="{C08720E2-6782-4B8F-A7CE-A7E40ACCAE1F}"/>
    <cellStyle name="40% - Accent4 2 3 2 4 2 3" xfId="21502" xr:uid="{F1795A40-48C4-4C55-8146-AF4251412FFA}"/>
    <cellStyle name="40% - Accent4 2 3 2 4 2 3 2" xfId="43837" xr:uid="{4F778D27-1024-4791-ABCD-01B495A9D4F2}"/>
    <cellStyle name="40% - Accent4 2 3 2 4 2 4" xfId="34189" xr:uid="{A52D902E-B10C-4198-848D-002B3F7C4172}"/>
    <cellStyle name="40% - Accent4 2 3 2 4 3" xfId="14034" xr:uid="{9E5C5BC3-0DD5-4842-B68A-B3ADB2A92C00}"/>
    <cellStyle name="40% - Accent4 2 3 2 4 3 2" xfId="23982" xr:uid="{ADAECF15-B78F-4D66-9013-21363B4D3003}"/>
    <cellStyle name="40% - Accent4 2 3 2 4 3 2 2" xfId="46255" xr:uid="{8E3D0EDB-6914-4A00-8CDC-C14F59F6EAE9}"/>
    <cellStyle name="40% - Accent4 2 3 2 4 3 3" xfId="36607" xr:uid="{5578FAB0-0ADF-450A-B9FF-E9769E2F08DA}"/>
    <cellStyle name="40% - Accent4 2 3 2 4 4" xfId="19031" xr:uid="{05C816AF-E777-4E01-9F3D-3A0957782B7E}"/>
    <cellStyle name="40% - Accent4 2 3 2 4 4 2" xfId="41427" xr:uid="{CB6FDD47-CA8D-485E-AAC8-11AE6CB485E9}"/>
    <cellStyle name="40% - Accent4 2 3 2 4 5" xfId="31779" xr:uid="{BD85590E-E132-4D19-8658-0DC3E451602B}"/>
    <cellStyle name="40% - Accent4 2 3 2 5" xfId="11399" xr:uid="{01D800B6-93DB-496A-ACB4-490E8AA8CA40}"/>
    <cellStyle name="40% - Accent4 2 3 2 5 2" xfId="16528" xr:uid="{41021CC9-9665-4E38-9D6F-151B97BAF2BB}"/>
    <cellStyle name="40% - Accent4 2 3 2 5 2 2" xfId="26457" xr:uid="{B11DEAE9-7A6B-4641-9E95-5531709F0C02}"/>
    <cellStyle name="40% - Accent4 2 3 2 5 2 2 2" xfId="48664" xr:uid="{553E3166-91FA-4594-8358-CA1844983203}"/>
    <cellStyle name="40% - Accent4 2 3 2 5 2 3" xfId="39016" xr:uid="{2CF1D9A8-2FA2-462A-AE89-E8D111730C95}"/>
    <cellStyle name="40% - Accent4 2 3 2 5 3" xfId="21499" xr:uid="{B6252A6A-949E-4A4D-A52A-18973FA2D90D}"/>
    <cellStyle name="40% - Accent4 2 3 2 5 3 2" xfId="43834" xr:uid="{C398A9AC-1CDF-438A-8D16-2368B3CDE4BF}"/>
    <cellStyle name="40% - Accent4 2 3 2 5 4" xfId="34186" xr:uid="{2609DB5F-2C1B-47FC-B6B6-E283FFED779A}"/>
    <cellStyle name="40% - Accent4 2 3 2 6" xfId="14031" xr:uid="{8E350AD1-9C2F-450B-88D1-081364A89FC1}"/>
    <cellStyle name="40% - Accent4 2 3 2 6 2" xfId="23979" xr:uid="{11EB38C4-A1A5-4542-858E-8CFBA5A9182D}"/>
    <cellStyle name="40% - Accent4 2 3 2 6 2 2" xfId="46252" xr:uid="{9EB52EFD-C880-4AA2-8E21-8264053A3EB9}"/>
    <cellStyle name="40% - Accent4 2 3 2 6 3" xfId="36604" xr:uid="{B2825EDE-5107-4C9B-9CAB-9EB8BEAEFF27}"/>
    <cellStyle name="40% - Accent4 2 3 2 7" xfId="19028" xr:uid="{67B88D48-C6AC-436D-A152-202F55E0BE61}"/>
    <cellStyle name="40% - Accent4 2 3 2 7 2" xfId="41424" xr:uid="{80FAE894-7386-49A5-A9E9-6D95F79216C3}"/>
    <cellStyle name="40% - Accent4 2 3 2 8" xfId="31776" xr:uid="{60C5B8C3-0C8C-45CC-BC23-A73F24254235}"/>
    <cellStyle name="40% - Accent4 2 3 3" xfId="3065" xr:uid="{617BF9D2-B54B-4896-9379-D18C486F9372}"/>
    <cellStyle name="40% - Accent4 2 3 3 2" xfId="11403" xr:uid="{BB343D14-00BC-4FFC-B207-B06EA95DCB84}"/>
    <cellStyle name="40% - Accent4 2 3 3 2 2" xfId="16532" xr:uid="{B02F2DE0-7B3A-4EB5-AAFA-4CFE4E804E0F}"/>
    <cellStyle name="40% - Accent4 2 3 3 2 2 2" xfId="26461" xr:uid="{7EA9562E-B224-4C4E-9BF8-01409D08A51A}"/>
    <cellStyle name="40% - Accent4 2 3 3 2 2 2 2" xfId="48668" xr:uid="{ACB88E52-A26D-4398-9373-CAEFB0684FB8}"/>
    <cellStyle name="40% - Accent4 2 3 3 2 2 3" xfId="39020" xr:uid="{976DB313-6297-49D5-BB5A-49CE25662E42}"/>
    <cellStyle name="40% - Accent4 2 3 3 2 3" xfId="21503" xr:uid="{D3B26BE2-9921-4C34-ABD4-3A8685BEBFDC}"/>
    <cellStyle name="40% - Accent4 2 3 3 2 3 2" xfId="43838" xr:uid="{0B6D087E-684F-400B-856F-56E6758997ED}"/>
    <cellStyle name="40% - Accent4 2 3 3 2 4" xfId="34190" xr:uid="{EC2E347C-987C-408E-BA29-4396CFDC799F}"/>
    <cellStyle name="40% - Accent4 2 3 3 3" xfId="14035" xr:uid="{DEE10CD0-BE22-4763-B949-CAE7788803E1}"/>
    <cellStyle name="40% - Accent4 2 3 3 3 2" xfId="23983" xr:uid="{F1BE5E9C-28D7-48E7-8A59-8B2EFC0C9DF6}"/>
    <cellStyle name="40% - Accent4 2 3 3 3 2 2" xfId="46256" xr:uid="{C1CF92C3-7B7E-43B1-AC6D-47FADAA443D9}"/>
    <cellStyle name="40% - Accent4 2 3 3 3 3" xfId="36608" xr:uid="{1BB5E8BB-9E98-438E-97C7-44E98368C365}"/>
    <cellStyle name="40% - Accent4 2 3 3 4" xfId="19032" xr:uid="{7CFE587F-300C-4A71-9466-D367888CDB92}"/>
    <cellStyle name="40% - Accent4 2 3 3 4 2" xfId="41428" xr:uid="{B968EFC2-5DCB-4D31-AC16-20906D8900CB}"/>
    <cellStyle name="40% - Accent4 2 3 3 5" xfId="31780" xr:uid="{19FF30C2-25C1-436A-AC88-7B33585E13F2}"/>
    <cellStyle name="40% - Accent4 2 3 4" xfId="3066" xr:uid="{3FF830FA-BEE3-4319-B7F3-448B9C5BC773}"/>
    <cellStyle name="40% - Accent4 2 3 4 2" xfId="11404" xr:uid="{32F8F66A-004A-45AB-A9E6-F648A59701A8}"/>
    <cellStyle name="40% - Accent4 2 3 4 2 2" xfId="16533" xr:uid="{DF75A3B1-8DD2-4CBA-B60F-1204914D234F}"/>
    <cellStyle name="40% - Accent4 2 3 4 2 2 2" xfId="26462" xr:uid="{7F0A14DB-0C76-4F23-B88F-EE0E2B543AFE}"/>
    <cellStyle name="40% - Accent4 2 3 4 2 2 2 2" xfId="48669" xr:uid="{C989C012-4163-4643-91EA-6CF4585843A9}"/>
    <cellStyle name="40% - Accent4 2 3 4 2 2 3" xfId="39021" xr:uid="{07783F9F-E639-4122-9C6E-26E8CF4963DB}"/>
    <cellStyle name="40% - Accent4 2 3 4 2 3" xfId="21504" xr:uid="{27DF962D-4790-4412-8859-BE2BCC036F08}"/>
    <cellStyle name="40% - Accent4 2 3 4 2 3 2" xfId="43839" xr:uid="{97A7401A-432D-4F6A-877A-970624543263}"/>
    <cellStyle name="40% - Accent4 2 3 4 2 4" xfId="34191" xr:uid="{5C0DED3F-F2A3-431C-970B-37F91B7EC795}"/>
    <cellStyle name="40% - Accent4 2 3 4 3" xfId="14036" xr:uid="{D90199A6-CF74-4529-92ED-4BF591AF07E1}"/>
    <cellStyle name="40% - Accent4 2 3 4 3 2" xfId="23984" xr:uid="{C84259DF-7123-4B08-BD7C-CE6C733A6B6D}"/>
    <cellStyle name="40% - Accent4 2 3 4 3 2 2" xfId="46257" xr:uid="{461FFFA4-315A-4725-A49A-3565F6B00E95}"/>
    <cellStyle name="40% - Accent4 2 3 4 3 3" xfId="36609" xr:uid="{6B892670-D53B-40C7-91EE-0C900ADF61FF}"/>
    <cellStyle name="40% - Accent4 2 3 4 4" xfId="19033" xr:uid="{8A48F1CF-DDBF-4478-9C20-263FA00449B1}"/>
    <cellStyle name="40% - Accent4 2 3 4 4 2" xfId="41429" xr:uid="{20C07D82-9124-421C-9678-86C918E73316}"/>
    <cellStyle name="40% - Accent4 2 3 4 5" xfId="31781" xr:uid="{C303F230-BCCE-4DF7-9AF3-B18C08CE68A8}"/>
    <cellStyle name="40% - Accent4 2 3 5" xfId="3067" xr:uid="{55D51206-FDEA-4BA3-B1A2-16CA992E8CEF}"/>
    <cellStyle name="40% - Accent4 2 3 5 2" xfId="11405" xr:uid="{3A229102-B3DE-4C73-AFA5-1693737717FF}"/>
    <cellStyle name="40% - Accent4 2 3 5 2 2" xfId="16534" xr:uid="{5A2E2CDA-6438-48E6-B221-5D10244F0ECB}"/>
    <cellStyle name="40% - Accent4 2 3 5 2 2 2" xfId="26463" xr:uid="{A593EABF-15A6-4A38-9A76-3577D54E2281}"/>
    <cellStyle name="40% - Accent4 2 3 5 2 2 2 2" xfId="48670" xr:uid="{AC91FF1F-E887-43A5-8810-C7B174179EEE}"/>
    <cellStyle name="40% - Accent4 2 3 5 2 2 3" xfId="39022" xr:uid="{B1047E4C-05E6-479F-B5CB-8AF51DA99359}"/>
    <cellStyle name="40% - Accent4 2 3 5 2 3" xfId="21505" xr:uid="{0D883D85-DE92-454F-A4C1-2DF68D823531}"/>
    <cellStyle name="40% - Accent4 2 3 5 2 3 2" xfId="43840" xr:uid="{DD0CC20D-3DEA-46FF-9E3C-140C8F484CC1}"/>
    <cellStyle name="40% - Accent4 2 3 5 2 4" xfId="34192" xr:uid="{5042CDD8-D386-466D-B155-536940309CBA}"/>
    <cellStyle name="40% - Accent4 2 3 5 3" xfId="14037" xr:uid="{4341C313-6EAD-42B4-B839-54E425BD89B6}"/>
    <cellStyle name="40% - Accent4 2 3 5 3 2" xfId="23985" xr:uid="{C7DA06A6-97F5-41CA-9E28-FBF255C7538C}"/>
    <cellStyle name="40% - Accent4 2 3 5 3 2 2" xfId="46258" xr:uid="{3C33CDF3-AD61-48E7-ABCD-8F024C9AE5A0}"/>
    <cellStyle name="40% - Accent4 2 3 5 3 3" xfId="36610" xr:uid="{C7290A00-97B1-497D-9C68-1C3AE0043A4E}"/>
    <cellStyle name="40% - Accent4 2 3 5 4" xfId="19034" xr:uid="{A82D06B4-0052-4154-ADFC-1032582A8570}"/>
    <cellStyle name="40% - Accent4 2 3 5 4 2" xfId="41430" xr:uid="{CCBED866-20EE-4FCE-AD2C-05C9B8243693}"/>
    <cellStyle name="40% - Accent4 2 3 5 5" xfId="31782" xr:uid="{9BCC6992-363E-4B17-B0AE-BF3E47653B50}"/>
    <cellStyle name="40% - Accent4 2 3 6" xfId="3068" xr:uid="{B6F6C65F-4AF4-45D9-A3B3-D48455019148}"/>
    <cellStyle name="40% - Accent4 2 3 6 2" xfId="11406" xr:uid="{0F97FA29-B3A5-4014-A2FE-4A93ECFDC33D}"/>
    <cellStyle name="40% - Accent4 2 3 6 2 2" xfId="16535" xr:uid="{A215643A-639B-474F-8FA5-283D5C5756D6}"/>
    <cellStyle name="40% - Accent4 2 3 6 2 2 2" xfId="26464" xr:uid="{53E5BAE6-0B15-4904-B043-36D28FB7F807}"/>
    <cellStyle name="40% - Accent4 2 3 6 2 2 2 2" xfId="48671" xr:uid="{2877C6DD-9230-4283-B4B4-22AE807FC7CF}"/>
    <cellStyle name="40% - Accent4 2 3 6 2 2 3" xfId="39023" xr:uid="{102768A8-A685-47EA-A758-E498C585A7F7}"/>
    <cellStyle name="40% - Accent4 2 3 6 2 3" xfId="21506" xr:uid="{A03B09FA-34FF-435C-864B-D4BF1344FCF7}"/>
    <cellStyle name="40% - Accent4 2 3 6 2 3 2" xfId="43841" xr:uid="{BA791B32-B2D0-493A-B89B-D266B0F3879E}"/>
    <cellStyle name="40% - Accent4 2 3 6 2 4" xfId="34193" xr:uid="{67F75B07-D21B-450C-899D-D5583FFDFA93}"/>
    <cellStyle name="40% - Accent4 2 3 6 3" xfId="14038" xr:uid="{8EEE450B-A329-479B-A38E-3F649BDC9419}"/>
    <cellStyle name="40% - Accent4 2 3 6 3 2" xfId="23986" xr:uid="{73DA6341-18F6-4F86-B475-C30CA1E2753A}"/>
    <cellStyle name="40% - Accent4 2 3 6 3 2 2" xfId="46259" xr:uid="{C5FD3A36-2E25-4589-A2CF-1F4F95172E3F}"/>
    <cellStyle name="40% - Accent4 2 3 6 3 3" xfId="36611" xr:uid="{19D077B6-7785-4AA3-B839-E1202CEB8028}"/>
    <cellStyle name="40% - Accent4 2 3 6 4" xfId="19035" xr:uid="{D9A3A275-8F72-4CA5-A1F8-78365DD5E366}"/>
    <cellStyle name="40% - Accent4 2 3 6 4 2" xfId="41431" xr:uid="{D48B78C8-FEF8-4542-9369-7DB5ED6EDE85}"/>
    <cellStyle name="40% - Accent4 2 3 6 5" xfId="31783" xr:uid="{F58F9201-6C5B-40F7-AE5D-8C2B617AF0C6}"/>
    <cellStyle name="40% - Accent4 2 3 7" xfId="3069" xr:uid="{40F97185-B510-4FE7-808E-008F26B22DAA}"/>
    <cellStyle name="40% - Accent4 2 3 8" xfId="3060" xr:uid="{F190BFFD-BC61-4C2B-AC37-D67B2E0DE09E}"/>
    <cellStyle name="40% - Accent4 2 3 9" xfId="10388" xr:uid="{201257AC-0CFE-456C-8FB1-43E16002B060}"/>
    <cellStyle name="40% - Accent4 2 3 9 2" xfId="15517" xr:uid="{60AC5F67-453F-4924-8DA2-3EC7E970CC75}"/>
    <cellStyle name="40% - Accent4 2 3 9 2 2" xfId="25446" xr:uid="{29E2C970-FDDF-4DD6-88FF-776652962DD0}"/>
    <cellStyle name="40% - Accent4 2 3 9 2 2 2" xfId="47653" xr:uid="{20246E5C-BE22-4F42-9991-EF4B5C55AC80}"/>
    <cellStyle name="40% - Accent4 2 3 9 2 3" xfId="38005" xr:uid="{01D60AC3-4DF9-4666-819F-A0F6EAF65438}"/>
    <cellStyle name="40% - Accent4 2 3 9 3" xfId="20490" xr:uid="{40363DD5-0749-41FD-AFF1-663CAFC7951C}"/>
    <cellStyle name="40% - Accent4 2 3 9 3 2" xfId="42825" xr:uid="{6652D803-42EB-4F2F-B0F4-E6994DC8D284}"/>
    <cellStyle name="40% - Accent4 2 3 9 4" xfId="33177" xr:uid="{9F6B328C-2ADE-45CE-899F-312F3A86240B}"/>
    <cellStyle name="40% - Accent4 2 4" xfId="3070" xr:uid="{C2669368-80E0-4DE4-9601-C7AD8333C31B}"/>
    <cellStyle name="40% - Accent4 2 4 2" xfId="3071" xr:uid="{F423F7BE-5B4A-4222-87F6-512BE6DD57F3}"/>
    <cellStyle name="40% - Accent4 2 4 2 2" xfId="3072" xr:uid="{661BF00B-642E-4697-A0E7-05502E026DAA}"/>
    <cellStyle name="40% - Accent4 2 4 2 2 2" xfId="11409" xr:uid="{BC78DE2C-690C-499A-8DDC-20E1BF55EFB5}"/>
    <cellStyle name="40% - Accent4 2 4 2 2 2 2" xfId="16538" xr:uid="{C4390EAE-6902-4AAA-8B8E-6E41963F2324}"/>
    <cellStyle name="40% - Accent4 2 4 2 2 2 2 2" xfId="26467" xr:uid="{881212F4-D0B8-4A63-99A5-B1B4D9C517B8}"/>
    <cellStyle name="40% - Accent4 2 4 2 2 2 2 2 2" xfId="48674" xr:uid="{E526D97C-3EB7-412D-9529-71FEC1D426C5}"/>
    <cellStyle name="40% - Accent4 2 4 2 2 2 2 3" xfId="39026" xr:uid="{E03F732F-080B-4651-8813-4F7BDE03CA5E}"/>
    <cellStyle name="40% - Accent4 2 4 2 2 2 3" xfId="21509" xr:uid="{552DC5AA-FAAD-482F-BB78-308049AB4F17}"/>
    <cellStyle name="40% - Accent4 2 4 2 2 2 3 2" xfId="43844" xr:uid="{5209E780-201E-4499-9C52-BEAEC10CEDE1}"/>
    <cellStyle name="40% - Accent4 2 4 2 2 2 4" xfId="34196" xr:uid="{BDEE69ED-3193-4B8F-99C7-1C983374906F}"/>
    <cellStyle name="40% - Accent4 2 4 2 2 3" xfId="14041" xr:uid="{34BC2550-8959-499E-956D-10E9BC451419}"/>
    <cellStyle name="40% - Accent4 2 4 2 2 3 2" xfId="23989" xr:uid="{585F57D6-4E85-4A70-9A3E-98EDC1D80564}"/>
    <cellStyle name="40% - Accent4 2 4 2 2 3 2 2" xfId="46262" xr:uid="{F8307B7F-A9B3-46BC-AD7B-9A621E1A9A51}"/>
    <cellStyle name="40% - Accent4 2 4 2 2 3 3" xfId="36614" xr:uid="{823716EA-A490-4025-8659-AD6F5F72B052}"/>
    <cellStyle name="40% - Accent4 2 4 2 2 4" xfId="19038" xr:uid="{5031DDDB-BE8F-4EBD-96D3-6DE34E07D6A6}"/>
    <cellStyle name="40% - Accent4 2 4 2 2 4 2" xfId="41434" xr:uid="{87060A9A-4790-43AD-8C75-9B861A188EF5}"/>
    <cellStyle name="40% - Accent4 2 4 2 2 5" xfId="31786" xr:uid="{6BD02BB6-128D-444E-AD61-9B0934681AFF}"/>
    <cellStyle name="40% - Accent4 2 4 2 3" xfId="3073" xr:uid="{890D398C-DB9B-4F2B-BDBD-79E9B6191444}"/>
    <cellStyle name="40% - Accent4 2 4 2 3 2" xfId="11410" xr:uid="{DE96F637-491D-4FB3-A3C4-B027A6A43AD0}"/>
    <cellStyle name="40% - Accent4 2 4 2 3 2 2" xfId="16539" xr:uid="{BFDDC672-21B4-4044-A794-5ACA700718FC}"/>
    <cellStyle name="40% - Accent4 2 4 2 3 2 2 2" xfId="26468" xr:uid="{331E5EDF-C2B8-4A03-BAA4-A3A082F469B9}"/>
    <cellStyle name="40% - Accent4 2 4 2 3 2 2 2 2" xfId="48675" xr:uid="{CEABA2C5-4E6D-4BB2-94A3-A24C21F6B78D}"/>
    <cellStyle name="40% - Accent4 2 4 2 3 2 2 3" xfId="39027" xr:uid="{CEC35C84-F8F6-4F44-9C65-B96056CC28B8}"/>
    <cellStyle name="40% - Accent4 2 4 2 3 2 3" xfId="21510" xr:uid="{6F2AD853-33AF-4CBB-B0B6-3B460221EC3E}"/>
    <cellStyle name="40% - Accent4 2 4 2 3 2 3 2" xfId="43845" xr:uid="{481E29F4-C71D-4B13-B7E8-BF4F4C56BEBB}"/>
    <cellStyle name="40% - Accent4 2 4 2 3 2 4" xfId="34197" xr:uid="{7741D3B0-5D1E-450B-B30E-D1BD4E78D1F0}"/>
    <cellStyle name="40% - Accent4 2 4 2 3 3" xfId="14042" xr:uid="{E1AFCEBA-D3C4-4FFD-8898-7B90C0BBFCCD}"/>
    <cellStyle name="40% - Accent4 2 4 2 3 3 2" xfId="23990" xr:uid="{50B6B707-2CAF-4EA3-841E-A63D0EEC6F47}"/>
    <cellStyle name="40% - Accent4 2 4 2 3 3 2 2" xfId="46263" xr:uid="{17FBB8F4-6B93-410C-A48E-A71A57367E63}"/>
    <cellStyle name="40% - Accent4 2 4 2 3 3 3" xfId="36615" xr:uid="{439BCCD1-857E-4DB1-8502-74F1C00CB642}"/>
    <cellStyle name="40% - Accent4 2 4 2 3 4" xfId="19039" xr:uid="{07EACF17-70D2-42E5-9B81-2A53FE105E17}"/>
    <cellStyle name="40% - Accent4 2 4 2 3 4 2" xfId="41435" xr:uid="{551E43AB-BCA1-4B83-A2ED-212E9A9233BA}"/>
    <cellStyle name="40% - Accent4 2 4 2 3 5" xfId="31787" xr:uid="{20B7D8F5-03A0-4496-83B4-BDA157D2E357}"/>
    <cellStyle name="40% - Accent4 2 4 2 4" xfId="3074" xr:uid="{7D71874C-AFE3-4DCE-9ED9-6452737EDB46}"/>
    <cellStyle name="40% - Accent4 2 4 2 4 2" xfId="11411" xr:uid="{44D2B03B-B2FC-460A-BFE8-10CD250B6B3B}"/>
    <cellStyle name="40% - Accent4 2 4 2 4 2 2" xfId="16540" xr:uid="{B2D58A02-E12B-48F7-B8A9-1B9A07C16087}"/>
    <cellStyle name="40% - Accent4 2 4 2 4 2 2 2" xfId="26469" xr:uid="{A6D782ED-92AD-4583-94BA-A76395C9124C}"/>
    <cellStyle name="40% - Accent4 2 4 2 4 2 2 2 2" xfId="48676" xr:uid="{FD2FD517-0AEF-4689-9138-D54381535E4A}"/>
    <cellStyle name="40% - Accent4 2 4 2 4 2 2 3" xfId="39028" xr:uid="{0186FD3B-80AA-4819-8577-448CE428AFE4}"/>
    <cellStyle name="40% - Accent4 2 4 2 4 2 3" xfId="21511" xr:uid="{32E75E41-DA09-4B48-BD51-F82044E53A76}"/>
    <cellStyle name="40% - Accent4 2 4 2 4 2 3 2" xfId="43846" xr:uid="{5231CB92-293C-483B-9B7E-1AC07C77411F}"/>
    <cellStyle name="40% - Accent4 2 4 2 4 2 4" xfId="34198" xr:uid="{CA6290BC-7AC5-47A0-B447-1982DD5D273A}"/>
    <cellStyle name="40% - Accent4 2 4 2 4 3" xfId="14043" xr:uid="{34BF4FEC-3F6B-4FB4-A01D-CAB0822E73EC}"/>
    <cellStyle name="40% - Accent4 2 4 2 4 3 2" xfId="23991" xr:uid="{2D8770CB-CB09-4464-BD1F-E1B55A458567}"/>
    <cellStyle name="40% - Accent4 2 4 2 4 3 2 2" xfId="46264" xr:uid="{271B7E51-F475-473C-9568-D318752C9AA0}"/>
    <cellStyle name="40% - Accent4 2 4 2 4 3 3" xfId="36616" xr:uid="{9CCB5855-676D-4F3E-AAAC-F9273498EF14}"/>
    <cellStyle name="40% - Accent4 2 4 2 4 4" xfId="19040" xr:uid="{25EECD16-3694-4AB3-9220-500BB73E75F8}"/>
    <cellStyle name="40% - Accent4 2 4 2 4 4 2" xfId="41436" xr:uid="{2B4D080F-9AC4-45AB-A865-39DA0575EA60}"/>
    <cellStyle name="40% - Accent4 2 4 2 4 5" xfId="31788" xr:uid="{2608089A-0D5C-4852-90B4-2BF922E9A29F}"/>
    <cellStyle name="40% - Accent4 2 4 2 5" xfId="11408" xr:uid="{A9D5455C-DC36-439F-BA10-D970F3F1AB42}"/>
    <cellStyle name="40% - Accent4 2 4 2 5 2" xfId="16537" xr:uid="{F470BBA1-AB2B-4A45-B735-98AFAED7BE3A}"/>
    <cellStyle name="40% - Accent4 2 4 2 5 2 2" xfId="26466" xr:uid="{B979C0C1-5F54-4B14-85B3-A4FF5B5FABAF}"/>
    <cellStyle name="40% - Accent4 2 4 2 5 2 2 2" xfId="48673" xr:uid="{A643B842-C2B0-4422-B3FB-531FB86AC923}"/>
    <cellStyle name="40% - Accent4 2 4 2 5 2 3" xfId="39025" xr:uid="{7ACFB1C8-980E-4344-9CB9-5740B1E2E91E}"/>
    <cellStyle name="40% - Accent4 2 4 2 5 3" xfId="21508" xr:uid="{66323E4A-AA18-4BA7-A07F-E935A2D831F4}"/>
    <cellStyle name="40% - Accent4 2 4 2 5 3 2" xfId="43843" xr:uid="{84A26528-32C5-4583-A3F2-AF750A079975}"/>
    <cellStyle name="40% - Accent4 2 4 2 5 4" xfId="34195" xr:uid="{E70F9F5A-D4FA-41BD-9A94-DB2C5343F6CC}"/>
    <cellStyle name="40% - Accent4 2 4 2 6" xfId="14040" xr:uid="{FFB687AF-EFE6-4E91-87F3-B6325762BA1D}"/>
    <cellStyle name="40% - Accent4 2 4 2 6 2" xfId="23988" xr:uid="{FC3E4F4F-1C64-495D-A30A-0B26F5537703}"/>
    <cellStyle name="40% - Accent4 2 4 2 6 2 2" xfId="46261" xr:uid="{1EF3639C-DCEF-4917-8AB7-3FBF94DD69EB}"/>
    <cellStyle name="40% - Accent4 2 4 2 6 3" xfId="36613" xr:uid="{3D5E5511-8767-4230-8220-4CD4594DE6EA}"/>
    <cellStyle name="40% - Accent4 2 4 2 7" xfId="19037" xr:uid="{0E487E59-FE9F-455B-AADD-A0EB7FF0CF1C}"/>
    <cellStyle name="40% - Accent4 2 4 2 7 2" xfId="41433" xr:uid="{C50E82B1-CE01-4D2C-A038-FFB202D3510D}"/>
    <cellStyle name="40% - Accent4 2 4 2 8" xfId="31785" xr:uid="{57AB749D-CD47-40C6-8C81-AB982DF9DE8C}"/>
    <cellStyle name="40% - Accent4 2 4 3" xfId="3075" xr:uid="{F4C5C97F-1C99-4567-919B-DF77A0F9159F}"/>
    <cellStyle name="40% - Accent4 2 4 3 2" xfId="11412" xr:uid="{F18081EB-C5C0-4E63-9FE1-46E1A59E67A7}"/>
    <cellStyle name="40% - Accent4 2 4 3 2 2" xfId="16541" xr:uid="{200A9B89-C4EA-4AC5-BB8A-A2BA32E2596C}"/>
    <cellStyle name="40% - Accent4 2 4 3 2 2 2" xfId="26470" xr:uid="{F75D3D13-0B8F-4EBF-ABDC-49C20EADDE7B}"/>
    <cellStyle name="40% - Accent4 2 4 3 2 2 2 2" xfId="48677" xr:uid="{4B0350DC-BF65-4993-B5BF-F8B3A07890CC}"/>
    <cellStyle name="40% - Accent4 2 4 3 2 2 3" xfId="39029" xr:uid="{1F14D310-3C35-4D71-9C40-C38B70557057}"/>
    <cellStyle name="40% - Accent4 2 4 3 2 3" xfId="21512" xr:uid="{61F64FF8-481C-4898-9059-C42BD464F740}"/>
    <cellStyle name="40% - Accent4 2 4 3 2 3 2" xfId="43847" xr:uid="{A08035E7-D9C9-4D4B-8E0E-AE5881BDCAFE}"/>
    <cellStyle name="40% - Accent4 2 4 3 2 4" xfId="34199" xr:uid="{D85BAD2E-1244-4109-9D4E-B39EB342C841}"/>
    <cellStyle name="40% - Accent4 2 4 3 3" xfId="14044" xr:uid="{29D23D72-9E7A-4B10-B970-F3810BDA640B}"/>
    <cellStyle name="40% - Accent4 2 4 3 3 2" xfId="23992" xr:uid="{E4729489-2BF9-40F3-9D66-192C069586D2}"/>
    <cellStyle name="40% - Accent4 2 4 3 3 2 2" xfId="46265" xr:uid="{08A034FD-36DB-4C78-B9F2-085D75BCAF9C}"/>
    <cellStyle name="40% - Accent4 2 4 3 3 3" xfId="36617" xr:uid="{7E6DC399-3DFF-47EC-847C-9872AF233F0A}"/>
    <cellStyle name="40% - Accent4 2 4 3 4" xfId="19041" xr:uid="{4F893310-F601-4CD8-815E-2CA498EF806C}"/>
    <cellStyle name="40% - Accent4 2 4 3 4 2" xfId="41437" xr:uid="{86DE4FAE-DE7B-4427-8009-2A7FFE73B1F6}"/>
    <cellStyle name="40% - Accent4 2 4 3 5" xfId="31789" xr:uid="{4C7D2812-30FD-456D-9B85-E822C6220C6E}"/>
    <cellStyle name="40% - Accent4 2 4 4" xfId="3076" xr:uid="{33BD16B0-F2AC-4DBB-B258-9A1A0A11C88A}"/>
    <cellStyle name="40% - Accent4 2 4 4 2" xfId="11413" xr:uid="{A968840A-3389-4EFC-9257-947B90DFE525}"/>
    <cellStyle name="40% - Accent4 2 4 4 2 2" xfId="16542" xr:uid="{F4DF0452-11B2-41AE-9EA1-79D1FA018091}"/>
    <cellStyle name="40% - Accent4 2 4 4 2 2 2" xfId="26471" xr:uid="{9CEF4333-4CE2-437B-8EE7-742707B95FD8}"/>
    <cellStyle name="40% - Accent4 2 4 4 2 2 2 2" xfId="48678" xr:uid="{7B90E0DB-1E65-40C8-8D52-D6D1DF46DABA}"/>
    <cellStyle name="40% - Accent4 2 4 4 2 2 3" xfId="39030" xr:uid="{F2780360-FCC1-4313-A53B-58399DEC807E}"/>
    <cellStyle name="40% - Accent4 2 4 4 2 3" xfId="21513" xr:uid="{EAC81FBA-E6E2-4820-84CB-701A938B1A69}"/>
    <cellStyle name="40% - Accent4 2 4 4 2 3 2" xfId="43848" xr:uid="{DC0AC6FE-D27D-4F1C-A26F-9812AF9C226F}"/>
    <cellStyle name="40% - Accent4 2 4 4 2 4" xfId="34200" xr:uid="{5BC944BF-EE74-4BB3-B136-5C2E744D7F32}"/>
    <cellStyle name="40% - Accent4 2 4 4 3" xfId="14045" xr:uid="{D0099D86-7DE0-4078-ACF2-48FA5770A9B0}"/>
    <cellStyle name="40% - Accent4 2 4 4 3 2" xfId="23993" xr:uid="{BC5FBF7A-915C-4481-9C7A-17CE454946D2}"/>
    <cellStyle name="40% - Accent4 2 4 4 3 2 2" xfId="46266" xr:uid="{39D72264-D268-48EA-9763-5340FD33FAF0}"/>
    <cellStyle name="40% - Accent4 2 4 4 3 3" xfId="36618" xr:uid="{C0199D23-1575-4412-BA5F-1170C7D366E0}"/>
    <cellStyle name="40% - Accent4 2 4 4 4" xfId="19042" xr:uid="{753BFBA6-2919-4901-B93F-E86E595FFC8B}"/>
    <cellStyle name="40% - Accent4 2 4 4 4 2" xfId="41438" xr:uid="{F283B042-40D5-4235-B948-EE16750870C8}"/>
    <cellStyle name="40% - Accent4 2 4 4 5" xfId="31790" xr:uid="{B24497A9-41A6-4210-B15D-BD69B7432C39}"/>
    <cellStyle name="40% - Accent4 2 4 5" xfId="3077" xr:uid="{79F91E59-A99C-446F-80E9-4B1BB9D4CFC8}"/>
    <cellStyle name="40% - Accent4 2 4 5 2" xfId="11414" xr:uid="{130744AC-B4E1-4EEE-9076-892A6E5F3C36}"/>
    <cellStyle name="40% - Accent4 2 4 5 2 2" xfId="16543" xr:uid="{044E22E0-B9D2-488E-8EA4-92AB64CE6923}"/>
    <cellStyle name="40% - Accent4 2 4 5 2 2 2" xfId="26472" xr:uid="{F038A408-A39E-4E0C-BC06-F97CB87A3280}"/>
    <cellStyle name="40% - Accent4 2 4 5 2 2 2 2" xfId="48679" xr:uid="{0DBC8204-77C9-4417-963D-12905E508FF9}"/>
    <cellStyle name="40% - Accent4 2 4 5 2 2 3" xfId="39031" xr:uid="{94CA2642-43F2-43D1-8A1F-9EBA6465D0DD}"/>
    <cellStyle name="40% - Accent4 2 4 5 2 3" xfId="21514" xr:uid="{B688125E-A037-4E5E-BB21-3B4A79511C0B}"/>
    <cellStyle name="40% - Accent4 2 4 5 2 3 2" xfId="43849" xr:uid="{814125E1-D77A-4EA5-8491-3107A952D7B3}"/>
    <cellStyle name="40% - Accent4 2 4 5 2 4" xfId="34201" xr:uid="{B360BD1B-3869-4B2B-877F-9024D3CBD183}"/>
    <cellStyle name="40% - Accent4 2 4 5 3" xfId="14046" xr:uid="{65056143-D61F-44A2-8211-3F3CEEE688BF}"/>
    <cellStyle name="40% - Accent4 2 4 5 3 2" xfId="23994" xr:uid="{292C6B2C-3BA8-44FA-9150-B1F142D84C9E}"/>
    <cellStyle name="40% - Accent4 2 4 5 3 2 2" xfId="46267" xr:uid="{02B66BDF-ACF7-4582-AFAC-ECF216469D6F}"/>
    <cellStyle name="40% - Accent4 2 4 5 3 3" xfId="36619" xr:uid="{4C0546D6-C77C-450F-8AA9-CFD03B98063F}"/>
    <cellStyle name="40% - Accent4 2 4 5 4" xfId="19043" xr:uid="{90D96401-5F78-4F4C-A19A-9B7DA0F13E6C}"/>
    <cellStyle name="40% - Accent4 2 4 5 4 2" xfId="41439" xr:uid="{B7E2F095-9D32-49B3-A5D5-71FCA0F324AC}"/>
    <cellStyle name="40% - Accent4 2 4 5 5" xfId="31791" xr:uid="{BC263EE9-B3B5-41A4-ACE6-576DD5074E70}"/>
    <cellStyle name="40% - Accent4 2 4 6" xfId="11407" xr:uid="{F30BE8AD-DABA-4E22-82DF-7CE35250FFC9}"/>
    <cellStyle name="40% - Accent4 2 4 6 2" xfId="16536" xr:uid="{A2969EA5-A376-469A-B168-244724F7BFD0}"/>
    <cellStyle name="40% - Accent4 2 4 6 2 2" xfId="26465" xr:uid="{3A963D34-E243-4C6A-8D94-13781DE6423B}"/>
    <cellStyle name="40% - Accent4 2 4 6 2 2 2" xfId="48672" xr:uid="{E2A88285-84CD-45CA-A2D6-3950970B50FC}"/>
    <cellStyle name="40% - Accent4 2 4 6 2 3" xfId="39024" xr:uid="{C4A8E999-5D30-4902-9C4B-C3075B16C5BE}"/>
    <cellStyle name="40% - Accent4 2 4 6 3" xfId="21507" xr:uid="{00DAC4DE-0A1D-4AE0-BD97-DCF0B140F72F}"/>
    <cellStyle name="40% - Accent4 2 4 6 3 2" xfId="43842" xr:uid="{5ED77AF3-13B5-41F1-ACB8-B719363639BA}"/>
    <cellStyle name="40% - Accent4 2 4 6 4" xfId="34194" xr:uid="{288B1DB8-3B4A-4F9F-8C3E-D8047EFC1FA3}"/>
    <cellStyle name="40% - Accent4 2 4 7" xfId="14039" xr:uid="{CAFF82B8-7F42-464D-B01E-9E7ECB172D81}"/>
    <cellStyle name="40% - Accent4 2 4 7 2" xfId="23987" xr:uid="{1B50D19A-7A73-416E-A379-784D4816A1F8}"/>
    <cellStyle name="40% - Accent4 2 4 7 2 2" xfId="46260" xr:uid="{F960C080-317E-4C9B-9202-1FC2EDC26E35}"/>
    <cellStyle name="40% - Accent4 2 4 7 3" xfId="36612" xr:uid="{BD1269D7-7F86-4B74-B4BE-67C18966B86C}"/>
    <cellStyle name="40% - Accent4 2 4 8" xfId="19036" xr:uid="{40C3227E-6BCA-493A-A507-DD0DDAB03C0B}"/>
    <cellStyle name="40% - Accent4 2 4 8 2" xfId="41432" xr:uid="{281FC980-FFA4-4C2E-A580-205D6F5CB567}"/>
    <cellStyle name="40% - Accent4 2 4 9" xfId="31784" xr:uid="{446E1661-F342-433A-B9C8-B8D5AFCBD9F0}"/>
    <cellStyle name="40% - Accent4 2 5" xfId="3078" xr:uid="{FE25DED8-D85A-4C41-B72C-C0029AE8D00D}"/>
    <cellStyle name="40% - Accent4 2 5 2" xfId="3079" xr:uid="{40E2D2D8-0723-414A-AE6A-85850705FD17}"/>
    <cellStyle name="40% - Accent4 2 5 2 2" xfId="3080" xr:uid="{2995A943-9D96-4CA6-B64E-4A0E765F0FFC}"/>
    <cellStyle name="40% - Accent4 2 5 2 2 2" xfId="11417" xr:uid="{7955669C-7291-4CE5-815F-4B59734E5BFC}"/>
    <cellStyle name="40% - Accent4 2 5 2 2 2 2" xfId="16546" xr:uid="{D44DA77A-E2A5-462F-9634-DADF559283CE}"/>
    <cellStyle name="40% - Accent4 2 5 2 2 2 2 2" xfId="26475" xr:uid="{9E074040-EAF9-4AD4-9B1F-9EE6B4254A24}"/>
    <cellStyle name="40% - Accent4 2 5 2 2 2 2 2 2" xfId="48682" xr:uid="{22B41E2D-41D0-4952-BD8E-FC02FECD5E2B}"/>
    <cellStyle name="40% - Accent4 2 5 2 2 2 2 3" xfId="39034" xr:uid="{71DF0811-EFF3-4A8C-BD59-CD9275995039}"/>
    <cellStyle name="40% - Accent4 2 5 2 2 2 3" xfId="21517" xr:uid="{EC3A473F-102C-4373-B3B5-07F97E121926}"/>
    <cellStyle name="40% - Accent4 2 5 2 2 2 3 2" xfId="43852" xr:uid="{502FE697-9F1D-4E65-962E-FA30DB871FAF}"/>
    <cellStyle name="40% - Accent4 2 5 2 2 2 4" xfId="34204" xr:uid="{704CC663-082B-49A9-97FA-39A3A6BAAE6F}"/>
    <cellStyle name="40% - Accent4 2 5 2 2 3" xfId="14049" xr:uid="{E3246E00-4DA7-4BDB-85DA-02F46B4CE70A}"/>
    <cellStyle name="40% - Accent4 2 5 2 2 3 2" xfId="23997" xr:uid="{EE02A141-4B70-471A-87FC-3B7AFE8723A7}"/>
    <cellStyle name="40% - Accent4 2 5 2 2 3 2 2" xfId="46270" xr:uid="{43385DB0-830F-44D6-B25F-EDC490ED6699}"/>
    <cellStyle name="40% - Accent4 2 5 2 2 3 3" xfId="36622" xr:uid="{64648A67-831E-4191-8500-BAD691C0F880}"/>
    <cellStyle name="40% - Accent4 2 5 2 2 4" xfId="19046" xr:uid="{A5F1598A-79DA-4789-B6C4-86C624F97604}"/>
    <cellStyle name="40% - Accent4 2 5 2 2 4 2" xfId="41442" xr:uid="{E31BDAE0-91DC-43C1-887D-3AC8240C7D16}"/>
    <cellStyle name="40% - Accent4 2 5 2 2 5" xfId="31794" xr:uid="{6C746060-BA5D-44EA-A5C7-3FAE2707312E}"/>
    <cellStyle name="40% - Accent4 2 5 2 3" xfId="3081" xr:uid="{EF650F2A-0AB5-4768-9C15-951A0D377AC5}"/>
    <cellStyle name="40% - Accent4 2 5 2 3 2" xfId="11418" xr:uid="{F0EAA03A-95C3-4C41-A9CC-6CC2732B7737}"/>
    <cellStyle name="40% - Accent4 2 5 2 3 2 2" xfId="16547" xr:uid="{9FC5814C-EEF4-4AD2-A183-99CB1B73E414}"/>
    <cellStyle name="40% - Accent4 2 5 2 3 2 2 2" xfId="26476" xr:uid="{88CF75C7-09AF-453F-840D-C90C8FAE4C89}"/>
    <cellStyle name="40% - Accent4 2 5 2 3 2 2 2 2" xfId="48683" xr:uid="{0CFFA160-8D32-4D36-9630-1E542E7CFC82}"/>
    <cellStyle name="40% - Accent4 2 5 2 3 2 2 3" xfId="39035" xr:uid="{5D86B1F2-62B5-446F-89DF-1FED32745203}"/>
    <cellStyle name="40% - Accent4 2 5 2 3 2 3" xfId="21518" xr:uid="{20400151-C8BE-4CC3-AD0A-DCEE5EA69044}"/>
    <cellStyle name="40% - Accent4 2 5 2 3 2 3 2" xfId="43853" xr:uid="{0D5C5922-D23B-44CE-B230-351B0B909ABA}"/>
    <cellStyle name="40% - Accent4 2 5 2 3 2 4" xfId="34205" xr:uid="{EE82C509-AF54-40F7-8A61-115D5AB2A0BC}"/>
    <cellStyle name="40% - Accent4 2 5 2 3 3" xfId="14050" xr:uid="{C2907788-B6F1-4CFD-8632-0BAA3CF686BD}"/>
    <cellStyle name="40% - Accent4 2 5 2 3 3 2" xfId="23998" xr:uid="{7EE5D7DA-2B97-44AB-96A3-4E6D01549F4A}"/>
    <cellStyle name="40% - Accent4 2 5 2 3 3 2 2" xfId="46271" xr:uid="{A32BE0CC-851D-4742-B5D6-094963217A27}"/>
    <cellStyle name="40% - Accent4 2 5 2 3 3 3" xfId="36623" xr:uid="{89302AE9-679C-40AF-89B3-38E6217FD8D8}"/>
    <cellStyle name="40% - Accent4 2 5 2 3 4" xfId="19047" xr:uid="{C409994B-535B-4A15-90F2-8D5FA014CA91}"/>
    <cellStyle name="40% - Accent4 2 5 2 3 4 2" xfId="41443" xr:uid="{49624C19-C9AE-4441-B461-12BEE77B3827}"/>
    <cellStyle name="40% - Accent4 2 5 2 3 5" xfId="31795" xr:uid="{D5EB397C-5E3B-4E02-88AB-9C602DC11926}"/>
    <cellStyle name="40% - Accent4 2 5 2 4" xfId="3082" xr:uid="{BDD69E5E-2407-4B60-91E1-1B0C2AB6604E}"/>
    <cellStyle name="40% - Accent4 2 5 2 4 2" xfId="11419" xr:uid="{B275E246-8D11-401A-82DC-C4C846096E8B}"/>
    <cellStyle name="40% - Accent4 2 5 2 4 2 2" xfId="16548" xr:uid="{CEA8379A-E08D-4AC2-8E94-0DA5530E500C}"/>
    <cellStyle name="40% - Accent4 2 5 2 4 2 2 2" xfId="26477" xr:uid="{2C13B259-4E81-43DF-A67B-A8189838C091}"/>
    <cellStyle name="40% - Accent4 2 5 2 4 2 2 2 2" xfId="48684" xr:uid="{01906546-4F90-4FAC-BC1A-303C927F0C0A}"/>
    <cellStyle name="40% - Accent4 2 5 2 4 2 2 3" xfId="39036" xr:uid="{2B95B3AD-7081-46EC-94BB-DD0C90C5D719}"/>
    <cellStyle name="40% - Accent4 2 5 2 4 2 3" xfId="21519" xr:uid="{2631CCCD-AEE9-40AD-A9EA-F9C5911C7FAD}"/>
    <cellStyle name="40% - Accent4 2 5 2 4 2 3 2" xfId="43854" xr:uid="{EB5F4B2C-637C-4810-A7B3-F084B6F7FD97}"/>
    <cellStyle name="40% - Accent4 2 5 2 4 2 4" xfId="34206" xr:uid="{8D1F597C-FCE6-4022-8CEB-646FD93DCC43}"/>
    <cellStyle name="40% - Accent4 2 5 2 4 3" xfId="14051" xr:uid="{4D8AB891-50D6-440B-8B42-C407BF6965B0}"/>
    <cellStyle name="40% - Accent4 2 5 2 4 3 2" xfId="23999" xr:uid="{E5A9FFB7-A44F-43F3-A3F0-E562B4219CFB}"/>
    <cellStyle name="40% - Accent4 2 5 2 4 3 2 2" xfId="46272" xr:uid="{ED087B9D-025D-4949-A371-F5F780C0622B}"/>
    <cellStyle name="40% - Accent4 2 5 2 4 3 3" xfId="36624" xr:uid="{55BEAD3D-EB3B-487B-A3F0-FF89A27A0A71}"/>
    <cellStyle name="40% - Accent4 2 5 2 4 4" xfId="19048" xr:uid="{4B7AE04B-20DB-434A-86A6-EDE4148336AF}"/>
    <cellStyle name="40% - Accent4 2 5 2 4 4 2" xfId="41444" xr:uid="{FA2B2836-EAA6-4A59-99EC-430992573B04}"/>
    <cellStyle name="40% - Accent4 2 5 2 4 5" xfId="31796" xr:uid="{404FBF62-4CCC-40AD-BDA2-11120D89E198}"/>
    <cellStyle name="40% - Accent4 2 5 2 5" xfId="11416" xr:uid="{44730921-61B2-4051-81BD-218C7486C0A3}"/>
    <cellStyle name="40% - Accent4 2 5 2 5 2" xfId="16545" xr:uid="{6B4BB9D7-8B72-41C7-9C88-04DCABB6E016}"/>
    <cellStyle name="40% - Accent4 2 5 2 5 2 2" xfId="26474" xr:uid="{1B41D225-1209-4A73-B03E-E3AA397535FB}"/>
    <cellStyle name="40% - Accent4 2 5 2 5 2 2 2" xfId="48681" xr:uid="{E0DB77F9-2CE8-455E-8F75-590E7D5DF1C1}"/>
    <cellStyle name="40% - Accent4 2 5 2 5 2 3" xfId="39033" xr:uid="{C7BD01B9-C941-4BFD-B146-9F3ABE2FA806}"/>
    <cellStyle name="40% - Accent4 2 5 2 5 3" xfId="21516" xr:uid="{E1FC91F4-82B5-4230-9FD7-37A7EE460179}"/>
    <cellStyle name="40% - Accent4 2 5 2 5 3 2" xfId="43851" xr:uid="{4C57F410-8F57-4FB4-9F14-9FACE6A7A827}"/>
    <cellStyle name="40% - Accent4 2 5 2 5 4" xfId="34203" xr:uid="{0E68B9F5-FA17-4DB8-A18A-3A696915D0C4}"/>
    <cellStyle name="40% - Accent4 2 5 2 6" xfId="14048" xr:uid="{6EA9CBE6-DC93-4F81-BFFB-565A08B73D07}"/>
    <cellStyle name="40% - Accent4 2 5 2 6 2" xfId="23996" xr:uid="{DE9C9C66-FE92-478F-A3A5-928773759EDE}"/>
    <cellStyle name="40% - Accent4 2 5 2 6 2 2" xfId="46269" xr:uid="{27117C3A-E7F6-45D0-965D-0F65C2658504}"/>
    <cellStyle name="40% - Accent4 2 5 2 6 3" xfId="36621" xr:uid="{31F27EC9-EE0F-4BA1-8992-84CEA8354576}"/>
    <cellStyle name="40% - Accent4 2 5 2 7" xfId="19045" xr:uid="{C93876A1-485F-4B12-A9F1-8F68832B5AC1}"/>
    <cellStyle name="40% - Accent4 2 5 2 7 2" xfId="41441" xr:uid="{CD171939-7B45-424D-B580-1184AA028C73}"/>
    <cellStyle name="40% - Accent4 2 5 2 8" xfId="31793" xr:uid="{4E78263D-F1F8-48C0-852A-6D89E4C45C51}"/>
    <cellStyle name="40% - Accent4 2 5 3" xfId="3083" xr:uid="{332AA54B-182D-4447-906F-65BE175541FB}"/>
    <cellStyle name="40% - Accent4 2 5 3 2" xfId="11420" xr:uid="{0AD46CFE-C250-4CE9-94F3-2CA500F83354}"/>
    <cellStyle name="40% - Accent4 2 5 3 2 2" xfId="16549" xr:uid="{E722338B-C7C8-4AC1-907A-DC5300D4B7DD}"/>
    <cellStyle name="40% - Accent4 2 5 3 2 2 2" xfId="26478" xr:uid="{28D3C033-0F62-4301-B540-BDF525F8EFB5}"/>
    <cellStyle name="40% - Accent4 2 5 3 2 2 2 2" xfId="48685" xr:uid="{0C0C6F1A-2527-48C0-96CC-37C1237E1A76}"/>
    <cellStyle name="40% - Accent4 2 5 3 2 2 3" xfId="39037" xr:uid="{9EE4EE51-7062-421B-918B-28008E6536B6}"/>
    <cellStyle name="40% - Accent4 2 5 3 2 3" xfId="21520" xr:uid="{37083D06-11B7-4442-B138-0D79BFF05D58}"/>
    <cellStyle name="40% - Accent4 2 5 3 2 3 2" xfId="43855" xr:uid="{C6A4A8AB-9CFF-4028-BABF-540DD0A0BC3C}"/>
    <cellStyle name="40% - Accent4 2 5 3 2 4" xfId="34207" xr:uid="{3D859BF5-B4D0-4FC7-B6EF-986411CD93F4}"/>
    <cellStyle name="40% - Accent4 2 5 3 3" xfId="14052" xr:uid="{394E3F23-FCC5-463B-9338-0E51C2653DCD}"/>
    <cellStyle name="40% - Accent4 2 5 3 3 2" xfId="24000" xr:uid="{99535AFB-1132-400E-BECC-838E4187A293}"/>
    <cellStyle name="40% - Accent4 2 5 3 3 2 2" xfId="46273" xr:uid="{6434BDFC-0225-4066-B531-0DD15FFE98D5}"/>
    <cellStyle name="40% - Accent4 2 5 3 3 3" xfId="36625" xr:uid="{A6990C73-D161-4A6C-9790-030EFCF11CFE}"/>
    <cellStyle name="40% - Accent4 2 5 3 4" xfId="19049" xr:uid="{A515293F-C72B-414F-A0E9-BA84A322A412}"/>
    <cellStyle name="40% - Accent4 2 5 3 4 2" xfId="41445" xr:uid="{09319EC7-639B-46D0-B50C-61CDB190BA36}"/>
    <cellStyle name="40% - Accent4 2 5 3 5" xfId="31797" xr:uid="{C3DCA132-C4BF-4E8D-94C7-5E3230D0B8A9}"/>
    <cellStyle name="40% - Accent4 2 5 4" xfId="3084" xr:uid="{4879BF64-50AF-4A13-A9B0-722F1CC59FB1}"/>
    <cellStyle name="40% - Accent4 2 5 4 2" xfId="11421" xr:uid="{611E04E0-602E-4432-8CB2-892FBAD57659}"/>
    <cellStyle name="40% - Accent4 2 5 4 2 2" xfId="16550" xr:uid="{E4AE9152-143C-4E04-AB20-FA44D57BDA0A}"/>
    <cellStyle name="40% - Accent4 2 5 4 2 2 2" xfId="26479" xr:uid="{F40A5EBA-223B-426C-BB93-389E172A1DA6}"/>
    <cellStyle name="40% - Accent4 2 5 4 2 2 2 2" xfId="48686" xr:uid="{F425C0DD-80EA-4905-B668-2387D0F25B19}"/>
    <cellStyle name="40% - Accent4 2 5 4 2 2 3" xfId="39038" xr:uid="{45AAD89D-265D-4C03-98AA-A0FD46016A73}"/>
    <cellStyle name="40% - Accent4 2 5 4 2 3" xfId="21521" xr:uid="{0831E9F0-F9BC-4C20-A208-CC19DEDE8FBB}"/>
    <cellStyle name="40% - Accent4 2 5 4 2 3 2" xfId="43856" xr:uid="{D891A1B5-237A-4E03-9844-4D3FC0A4E7FC}"/>
    <cellStyle name="40% - Accent4 2 5 4 2 4" xfId="34208" xr:uid="{8C993891-6B30-490E-973F-EEB381D9DCE1}"/>
    <cellStyle name="40% - Accent4 2 5 4 3" xfId="14053" xr:uid="{609F4305-682A-4BCB-847D-30190C23B337}"/>
    <cellStyle name="40% - Accent4 2 5 4 3 2" xfId="24001" xr:uid="{5BCEC2CF-8913-4F3D-8243-25394E3D2260}"/>
    <cellStyle name="40% - Accent4 2 5 4 3 2 2" xfId="46274" xr:uid="{4DA65997-12E5-4B6C-BDC8-BE58632F63F6}"/>
    <cellStyle name="40% - Accent4 2 5 4 3 3" xfId="36626" xr:uid="{406BED4E-F811-4B80-B254-3AC932EFF378}"/>
    <cellStyle name="40% - Accent4 2 5 4 4" xfId="19050" xr:uid="{6BE41BD7-1145-4D94-A9D3-69CC73826E29}"/>
    <cellStyle name="40% - Accent4 2 5 4 4 2" xfId="41446" xr:uid="{BFBBF797-8327-4ADF-830B-6EE8C80AE7BE}"/>
    <cellStyle name="40% - Accent4 2 5 4 5" xfId="31798" xr:uid="{F864AC7B-BD35-481F-B172-9D71A3521838}"/>
    <cellStyle name="40% - Accent4 2 5 5" xfId="3085" xr:uid="{7465F060-3F19-4C16-B626-AD32CF128EF4}"/>
    <cellStyle name="40% - Accent4 2 5 5 2" xfId="11422" xr:uid="{AC702B70-BA0D-4F1A-B460-1AEC50B05790}"/>
    <cellStyle name="40% - Accent4 2 5 5 2 2" xfId="16551" xr:uid="{81300E48-3E5B-4ACB-90F9-80E4C24F09B7}"/>
    <cellStyle name="40% - Accent4 2 5 5 2 2 2" xfId="26480" xr:uid="{14256FDE-5DD7-4300-9E69-9D61B140631E}"/>
    <cellStyle name="40% - Accent4 2 5 5 2 2 2 2" xfId="48687" xr:uid="{9B2C2593-2943-4D89-9E45-77220F59C90E}"/>
    <cellStyle name="40% - Accent4 2 5 5 2 2 3" xfId="39039" xr:uid="{02796948-AED2-4067-BE5B-BE0DD599F1D1}"/>
    <cellStyle name="40% - Accent4 2 5 5 2 3" xfId="21522" xr:uid="{DE052F24-1C17-4AAA-ADEB-3027B6CC2558}"/>
    <cellStyle name="40% - Accent4 2 5 5 2 3 2" xfId="43857" xr:uid="{EBBE0BFA-CAF0-49FF-8563-D890E5417134}"/>
    <cellStyle name="40% - Accent4 2 5 5 2 4" xfId="34209" xr:uid="{5C6CF584-452A-4426-9A43-FF4EEB60238B}"/>
    <cellStyle name="40% - Accent4 2 5 5 3" xfId="14054" xr:uid="{1A00F156-C3A5-417E-B76B-B1F2FCC72036}"/>
    <cellStyle name="40% - Accent4 2 5 5 3 2" xfId="24002" xr:uid="{EDB695E2-CE54-4F4D-A1D9-AEE86D3FC23A}"/>
    <cellStyle name="40% - Accent4 2 5 5 3 2 2" xfId="46275" xr:uid="{B23F31E2-D5C0-4CFD-89F6-987EE42F7B82}"/>
    <cellStyle name="40% - Accent4 2 5 5 3 3" xfId="36627" xr:uid="{AAF95671-B67A-4986-A564-EFB5E7DAF9F1}"/>
    <cellStyle name="40% - Accent4 2 5 5 4" xfId="19051" xr:uid="{51EC86BA-0ED6-447D-8E92-7D77A6A4E28D}"/>
    <cellStyle name="40% - Accent4 2 5 5 4 2" xfId="41447" xr:uid="{82C8C7F0-525C-4E69-B799-36D4BE1377A8}"/>
    <cellStyle name="40% - Accent4 2 5 5 5" xfId="31799" xr:uid="{39FA9DAF-76A0-4C50-A9C3-DB43B9F3920C}"/>
    <cellStyle name="40% - Accent4 2 5 6" xfId="11415" xr:uid="{71FE1CB6-C22E-4CA3-8315-A343B4152BD8}"/>
    <cellStyle name="40% - Accent4 2 5 6 2" xfId="16544" xr:uid="{93A857EE-C8FB-4D41-98A2-31A79362478C}"/>
    <cellStyle name="40% - Accent4 2 5 6 2 2" xfId="26473" xr:uid="{CCC86976-318D-4312-9D69-7643BB5278FC}"/>
    <cellStyle name="40% - Accent4 2 5 6 2 2 2" xfId="48680" xr:uid="{8490A44E-D8A8-4465-AE1B-CD883E727F00}"/>
    <cellStyle name="40% - Accent4 2 5 6 2 3" xfId="39032" xr:uid="{CB062F1A-361E-49C3-B538-12E32775AD14}"/>
    <cellStyle name="40% - Accent4 2 5 6 3" xfId="21515" xr:uid="{64C986B0-6D39-48D4-90DB-A9F1C329F904}"/>
    <cellStyle name="40% - Accent4 2 5 6 3 2" xfId="43850" xr:uid="{0780ED01-B60E-469A-B38D-C60848375EFE}"/>
    <cellStyle name="40% - Accent4 2 5 6 4" xfId="34202" xr:uid="{2488380B-E2CD-4DCD-878E-C51DDDFA7F81}"/>
    <cellStyle name="40% - Accent4 2 5 7" xfId="14047" xr:uid="{6DEDF1B7-0D58-48AC-8313-0B04CB16AC7D}"/>
    <cellStyle name="40% - Accent4 2 5 7 2" xfId="23995" xr:uid="{4B96C547-16F1-4AF3-8FE4-830995BB1511}"/>
    <cellStyle name="40% - Accent4 2 5 7 2 2" xfId="46268" xr:uid="{78F13152-7D84-4AF5-A63F-460C60986818}"/>
    <cellStyle name="40% - Accent4 2 5 7 3" xfId="36620" xr:uid="{599B0121-5021-4FB9-81CE-858CA3817441}"/>
    <cellStyle name="40% - Accent4 2 5 8" xfId="19044" xr:uid="{E93566EA-3E20-4652-A30F-884D5FFC35C7}"/>
    <cellStyle name="40% - Accent4 2 5 8 2" xfId="41440" xr:uid="{1ECF6218-F569-42C7-9307-98BEE83D9E0A}"/>
    <cellStyle name="40% - Accent4 2 5 9" xfId="31792" xr:uid="{D7559FEB-5BD2-44EC-A2FD-0AAFEB459FBA}"/>
    <cellStyle name="40% - Accent4 2 6" xfId="3086" xr:uid="{B941102A-849C-4512-92AE-305C80E21784}"/>
    <cellStyle name="40% - Accent4 2 6 2" xfId="3087" xr:uid="{8A3A1D72-FB40-4CBC-BF08-2CC77A8F71B6}"/>
    <cellStyle name="40% - Accent4 2 6 2 2" xfId="3088" xr:uid="{6EB25278-965F-4243-BA99-EA454E6F34EC}"/>
    <cellStyle name="40% - Accent4 2 6 2 2 2" xfId="11425" xr:uid="{6C006F51-D39A-4342-813E-1EEE7B22E1F9}"/>
    <cellStyle name="40% - Accent4 2 6 2 2 2 2" xfId="16554" xr:uid="{FF9D56FF-6A06-4587-85F3-07B46D469E0C}"/>
    <cellStyle name="40% - Accent4 2 6 2 2 2 2 2" xfId="26483" xr:uid="{44539C7D-7301-4E8D-9B0F-AC35F9905DF3}"/>
    <cellStyle name="40% - Accent4 2 6 2 2 2 2 2 2" xfId="48690" xr:uid="{CB07B51F-4015-4C98-AFDD-5BC1617BD530}"/>
    <cellStyle name="40% - Accent4 2 6 2 2 2 2 3" xfId="39042" xr:uid="{2259B984-6FD1-44E0-8C6C-4B3E2A80CA44}"/>
    <cellStyle name="40% - Accent4 2 6 2 2 2 3" xfId="21525" xr:uid="{0BDE9068-29C9-44EC-9A71-AFA4AC3CD040}"/>
    <cellStyle name="40% - Accent4 2 6 2 2 2 3 2" xfId="43860" xr:uid="{3A74D98F-42E7-4D7E-9390-23868B21047A}"/>
    <cellStyle name="40% - Accent4 2 6 2 2 2 4" xfId="34212" xr:uid="{633D1A9C-9D61-4CE2-B336-22F102C5D120}"/>
    <cellStyle name="40% - Accent4 2 6 2 2 3" xfId="14057" xr:uid="{C6E05E3E-3410-426A-8888-51B61336014D}"/>
    <cellStyle name="40% - Accent4 2 6 2 2 3 2" xfId="24005" xr:uid="{266ED0E4-0EA7-484B-BF3A-35A2E9159458}"/>
    <cellStyle name="40% - Accent4 2 6 2 2 3 2 2" xfId="46278" xr:uid="{94136F90-F1D5-4D29-AC2E-C11A00664A95}"/>
    <cellStyle name="40% - Accent4 2 6 2 2 3 3" xfId="36630" xr:uid="{9C2C9768-1FB9-41A5-9DEF-14B579FE5DB1}"/>
    <cellStyle name="40% - Accent4 2 6 2 2 4" xfId="19054" xr:uid="{E07040E5-82AC-42DC-A990-233F1F60D1EB}"/>
    <cellStyle name="40% - Accent4 2 6 2 2 4 2" xfId="41450" xr:uid="{907EE4E9-0B70-49F5-A7EA-555C2C9C3FF8}"/>
    <cellStyle name="40% - Accent4 2 6 2 2 5" xfId="31802" xr:uid="{CB91E4F6-35B0-4055-B95B-D0162DCAB3E9}"/>
    <cellStyle name="40% - Accent4 2 6 2 3" xfId="3089" xr:uid="{4D9B28BC-2DFA-4753-B404-C48B9FCFFA4A}"/>
    <cellStyle name="40% - Accent4 2 6 2 3 2" xfId="11426" xr:uid="{B009C676-7FDE-4940-92E2-A1AB1818D829}"/>
    <cellStyle name="40% - Accent4 2 6 2 3 2 2" xfId="16555" xr:uid="{FE0F9859-C47E-4E96-9F44-B5914AEC1E55}"/>
    <cellStyle name="40% - Accent4 2 6 2 3 2 2 2" xfId="26484" xr:uid="{136ED5D5-034D-4936-83E9-9F966C15AE32}"/>
    <cellStyle name="40% - Accent4 2 6 2 3 2 2 2 2" xfId="48691" xr:uid="{1D8ED700-01B7-4A70-98C1-4C04DEF11DAF}"/>
    <cellStyle name="40% - Accent4 2 6 2 3 2 2 3" xfId="39043" xr:uid="{BD10587E-D6AB-4367-8DB7-0F3B97BCCEAF}"/>
    <cellStyle name="40% - Accent4 2 6 2 3 2 3" xfId="21526" xr:uid="{80EA73A7-DB2C-4DE5-9B51-3B872EA74A64}"/>
    <cellStyle name="40% - Accent4 2 6 2 3 2 3 2" xfId="43861" xr:uid="{274317BC-0088-478E-9A20-B3384393C434}"/>
    <cellStyle name="40% - Accent4 2 6 2 3 2 4" xfId="34213" xr:uid="{769F37E4-5188-4283-BDA4-D4AB3E8EE246}"/>
    <cellStyle name="40% - Accent4 2 6 2 3 3" xfId="14058" xr:uid="{75D3FB7C-D4A8-4E1C-B4AD-C72224CD229B}"/>
    <cellStyle name="40% - Accent4 2 6 2 3 3 2" xfId="24006" xr:uid="{04A8347F-807A-4463-911B-8360DEF8F2AE}"/>
    <cellStyle name="40% - Accent4 2 6 2 3 3 2 2" xfId="46279" xr:uid="{F31707B1-8A0D-44D4-950E-4A8CF85EE9CA}"/>
    <cellStyle name="40% - Accent4 2 6 2 3 3 3" xfId="36631" xr:uid="{A50E7B2D-227E-4F64-A889-67ED40D82792}"/>
    <cellStyle name="40% - Accent4 2 6 2 3 4" xfId="19055" xr:uid="{2EDFF360-30B3-46DD-8C27-A5A1B60BA82B}"/>
    <cellStyle name="40% - Accent4 2 6 2 3 4 2" xfId="41451" xr:uid="{C8DE6D7B-3098-49DC-BF22-A1A14C22A81B}"/>
    <cellStyle name="40% - Accent4 2 6 2 3 5" xfId="31803" xr:uid="{8B0C846C-0909-473B-B6EE-FFF3C8D770DF}"/>
    <cellStyle name="40% - Accent4 2 6 2 4" xfId="3090" xr:uid="{E4C4D3AC-BA32-4E7F-B16F-A4A32BCF81B6}"/>
    <cellStyle name="40% - Accent4 2 6 2 4 2" xfId="11427" xr:uid="{3A9938AE-2BD8-45D2-838A-750085EED761}"/>
    <cellStyle name="40% - Accent4 2 6 2 4 2 2" xfId="16556" xr:uid="{1BFBE7D5-725A-40B2-80FC-557D82ECDF09}"/>
    <cellStyle name="40% - Accent4 2 6 2 4 2 2 2" xfId="26485" xr:uid="{3479F433-6B5E-4FAB-9545-8E099AB75A20}"/>
    <cellStyle name="40% - Accent4 2 6 2 4 2 2 2 2" xfId="48692" xr:uid="{3E26ACFC-CF3C-4244-87E8-939529F8C8CB}"/>
    <cellStyle name="40% - Accent4 2 6 2 4 2 2 3" xfId="39044" xr:uid="{D0682F6C-EB89-4A16-B2AB-71611053D189}"/>
    <cellStyle name="40% - Accent4 2 6 2 4 2 3" xfId="21527" xr:uid="{EF6F7342-958A-4207-86E4-4AB58C6C9FE8}"/>
    <cellStyle name="40% - Accent4 2 6 2 4 2 3 2" xfId="43862" xr:uid="{013C2C52-EC56-4291-A2DD-29C663011097}"/>
    <cellStyle name="40% - Accent4 2 6 2 4 2 4" xfId="34214" xr:uid="{9989058F-FD7A-47FA-9C7F-5B68830726C9}"/>
    <cellStyle name="40% - Accent4 2 6 2 4 3" xfId="14059" xr:uid="{08A5933B-9357-48D2-A920-81B53A868F85}"/>
    <cellStyle name="40% - Accent4 2 6 2 4 3 2" xfId="24007" xr:uid="{E3F5D79C-3A9E-417C-9CF1-1EBFD68D74C1}"/>
    <cellStyle name="40% - Accent4 2 6 2 4 3 2 2" xfId="46280" xr:uid="{4CD8009E-B338-4E32-83E1-388B6C920A7A}"/>
    <cellStyle name="40% - Accent4 2 6 2 4 3 3" xfId="36632" xr:uid="{22D78571-9BED-49ED-9A7A-9C2AE5C16FD3}"/>
    <cellStyle name="40% - Accent4 2 6 2 4 4" xfId="19056" xr:uid="{57520918-3807-49CB-A64C-EE5920D7665F}"/>
    <cellStyle name="40% - Accent4 2 6 2 4 4 2" xfId="41452" xr:uid="{A8E35620-6C86-4726-B6D7-6A6E75592430}"/>
    <cellStyle name="40% - Accent4 2 6 2 4 5" xfId="31804" xr:uid="{5B1868F2-D3A7-4D19-8651-59E9241B63CD}"/>
    <cellStyle name="40% - Accent4 2 6 2 5" xfId="11424" xr:uid="{C4114486-EB06-49D1-86DC-F5C58A997917}"/>
    <cellStyle name="40% - Accent4 2 6 2 5 2" xfId="16553" xr:uid="{362D3851-3D7B-4387-A1CA-5512750329DA}"/>
    <cellStyle name="40% - Accent4 2 6 2 5 2 2" xfId="26482" xr:uid="{A42B9FBE-D0E1-49C2-8F1C-39D7C6ADE280}"/>
    <cellStyle name="40% - Accent4 2 6 2 5 2 2 2" xfId="48689" xr:uid="{8CA676AE-6016-4CD1-B391-48E375C4750B}"/>
    <cellStyle name="40% - Accent4 2 6 2 5 2 3" xfId="39041" xr:uid="{A378FA0E-34C1-4419-975F-3DBF84CC7A2D}"/>
    <cellStyle name="40% - Accent4 2 6 2 5 3" xfId="21524" xr:uid="{F2A2E4E6-5A26-40A3-8FEB-E0BB1F1B0A0C}"/>
    <cellStyle name="40% - Accent4 2 6 2 5 3 2" xfId="43859" xr:uid="{E1E80B3F-BE94-4748-8E9A-725F77F06791}"/>
    <cellStyle name="40% - Accent4 2 6 2 5 4" xfId="34211" xr:uid="{5D435375-535A-4CCD-923B-E037537CAA89}"/>
    <cellStyle name="40% - Accent4 2 6 2 6" xfId="14056" xr:uid="{3F9D09DB-6B72-4448-9D69-E6716C87C5AC}"/>
    <cellStyle name="40% - Accent4 2 6 2 6 2" xfId="24004" xr:uid="{1386725A-2C22-42CE-A614-5E1A31AC4FCB}"/>
    <cellStyle name="40% - Accent4 2 6 2 6 2 2" xfId="46277" xr:uid="{2B5C3D41-93D2-457E-8FA8-F94347BADB87}"/>
    <cellStyle name="40% - Accent4 2 6 2 6 3" xfId="36629" xr:uid="{3D322E07-09BA-4DE2-85B4-9C78A03A9B44}"/>
    <cellStyle name="40% - Accent4 2 6 2 7" xfId="19053" xr:uid="{DA998549-D117-4E88-A0CB-38917789AC34}"/>
    <cellStyle name="40% - Accent4 2 6 2 7 2" xfId="41449" xr:uid="{6806E404-2CF8-4706-8EF7-641479605A49}"/>
    <cellStyle name="40% - Accent4 2 6 2 8" xfId="31801" xr:uid="{77D95CCB-1DB9-4FA1-AEDB-1F51517D9250}"/>
    <cellStyle name="40% - Accent4 2 6 3" xfId="3091" xr:uid="{6C709C4E-180E-4A5B-930B-120EC56AA970}"/>
    <cellStyle name="40% - Accent4 2 6 3 2" xfId="11428" xr:uid="{04178A77-9D61-44C0-A7A5-2A15554A754A}"/>
    <cellStyle name="40% - Accent4 2 6 3 2 2" xfId="16557" xr:uid="{0054F580-A2A4-4367-9331-2A5C1E923FEB}"/>
    <cellStyle name="40% - Accent4 2 6 3 2 2 2" xfId="26486" xr:uid="{B0FB8685-8F5D-49B6-99DE-907567C51ED8}"/>
    <cellStyle name="40% - Accent4 2 6 3 2 2 2 2" xfId="48693" xr:uid="{EA9F9236-622C-403F-8269-7E7C3B7E74A2}"/>
    <cellStyle name="40% - Accent4 2 6 3 2 2 3" xfId="39045" xr:uid="{DF6ADBB9-DB46-4F64-903D-7334892B0C99}"/>
    <cellStyle name="40% - Accent4 2 6 3 2 3" xfId="21528" xr:uid="{5111D440-5072-4474-8399-8AB6AE25BA6C}"/>
    <cellStyle name="40% - Accent4 2 6 3 2 3 2" xfId="43863" xr:uid="{8B182278-CBAA-4443-B192-0A1C52D01EB2}"/>
    <cellStyle name="40% - Accent4 2 6 3 2 4" xfId="34215" xr:uid="{2F1D2CB5-C379-4E1D-8B11-255141EBF849}"/>
    <cellStyle name="40% - Accent4 2 6 3 3" xfId="14060" xr:uid="{2DAEE8A3-6125-471E-8BA2-65C8ABF9740B}"/>
    <cellStyle name="40% - Accent4 2 6 3 3 2" xfId="24008" xr:uid="{0CEBFB84-C1D1-428D-ACCF-F8D0831A2A56}"/>
    <cellStyle name="40% - Accent4 2 6 3 3 2 2" xfId="46281" xr:uid="{3014EA11-26B5-41AA-9810-230A6C8110D3}"/>
    <cellStyle name="40% - Accent4 2 6 3 3 3" xfId="36633" xr:uid="{AF2E5163-6880-46A9-BE39-E9DD1A9BF5D0}"/>
    <cellStyle name="40% - Accent4 2 6 3 4" xfId="19057" xr:uid="{770E5D26-9AF4-408D-8399-220E4436D326}"/>
    <cellStyle name="40% - Accent4 2 6 3 4 2" xfId="41453" xr:uid="{9A826C64-A3C8-4F7E-A19A-4D7B84260D76}"/>
    <cellStyle name="40% - Accent4 2 6 3 5" xfId="31805" xr:uid="{F747C5F2-B43A-4C5F-BCD3-540BD5818318}"/>
    <cellStyle name="40% - Accent4 2 6 4" xfId="3092" xr:uid="{A366DF22-EF36-410C-B2CE-00F757ED3689}"/>
    <cellStyle name="40% - Accent4 2 6 4 2" xfId="11429" xr:uid="{B1CD4E44-35DC-43CE-8C81-906848C03018}"/>
    <cellStyle name="40% - Accent4 2 6 4 2 2" xfId="16558" xr:uid="{8988273E-958A-4396-AD44-1E925B2696BE}"/>
    <cellStyle name="40% - Accent4 2 6 4 2 2 2" xfId="26487" xr:uid="{07ADE999-495D-46F6-A0A8-0FC604BF2B53}"/>
    <cellStyle name="40% - Accent4 2 6 4 2 2 2 2" xfId="48694" xr:uid="{C6ED49B0-0C75-4EBE-9B7D-0CA5816735F6}"/>
    <cellStyle name="40% - Accent4 2 6 4 2 2 3" xfId="39046" xr:uid="{F2E3882A-7A5A-4CCE-B0F2-86FB8017C936}"/>
    <cellStyle name="40% - Accent4 2 6 4 2 3" xfId="21529" xr:uid="{8440A8B6-DADB-4E34-A067-F56BDD064D05}"/>
    <cellStyle name="40% - Accent4 2 6 4 2 3 2" xfId="43864" xr:uid="{1D1BFD01-CC13-4E6F-A79F-35E5E7CFC18F}"/>
    <cellStyle name="40% - Accent4 2 6 4 2 4" xfId="34216" xr:uid="{133A3AC4-1F82-4C73-85B4-779F2120D9D2}"/>
    <cellStyle name="40% - Accent4 2 6 4 3" xfId="14061" xr:uid="{6AAF6937-3881-46C6-A7E1-31388970CED2}"/>
    <cellStyle name="40% - Accent4 2 6 4 3 2" xfId="24009" xr:uid="{8A8BC255-8C77-45FA-BBEF-2143DD27D17D}"/>
    <cellStyle name="40% - Accent4 2 6 4 3 2 2" xfId="46282" xr:uid="{09A4B967-3384-4CB6-8F2B-9A86FFE7367E}"/>
    <cellStyle name="40% - Accent4 2 6 4 3 3" xfId="36634" xr:uid="{80EF39E7-61C7-46C1-BFF8-2E0FC6E4E4A3}"/>
    <cellStyle name="40% - Accent4 2 6 4 4" xfId="19058" xr:uid="{AE123E91-0215-495B-8F75-90232385FADC}"/>
    <cellStyle name="40% - Accent4 2 6 4 4 2" xfId="41454" xr:uid="{A6ADDF00-415A-4DC2-B1B3-C35B14A4841C}"/>
    <cellStyle name="40% - Accent4 2 6 4 5" xfId="31806" xr:uid="{CCEB27BD-584C-4D7E-BBBE-86B7C243D78C}"/>
    <cellStyle name="40% - Accent4 2 6 5" xfId="3093" xr:uid="{3329F0F8-62BB-478B-B34A-F022CA7320DC}"/>
    <cellStyle name="40% - Accent4 2 6 5 2" xfId="11430" xr:uid="{6E967808-59B9-4BB9-930F-D3B3567EE526}"/>
    <cellStyle name="40% - Accent4 2 6 5 2 2" xfId="16559" xr:uid="{2C2CDBF5-AF20-4700-A554-73A5D07012F9}"/>
    <cellStyle name="40% - Accent4 2 6 5 2 2 2" xfId="26488" xr:uid="{4BCE07EA-C5AF-4FB2-A9A5-9B7D56C9C26F}"/>
    <cellStyle name="40% - Accent4 2 6 5 2 2 2 2" xfId="48695" xr:uid="{76211DFC-B865-4503-899C-E6359A3A2AF8}"/>
    <cellStyle name="40% - Accent4 2 6 5 2 2 3" xfId="39047" xr:uid="{86BC499F-CBBA-4D58-B751-546E5C70B84E}"/>
    <cellStyle name="40% - Accent4 2 6 5 2 3" xfId="21530" xr:uid="{C4E40CB0-8897-470E-BA70-794755EB9858}"/>
    <cellStyle name="40% - Accent4 2 6 5 2 3 2" xfId="43865" xr:uid="{64DDF7BB-8800-4429-B580-43DF6E1381D0}"/>
    <cellStyle name="40% - Accent4 2 6 5 2 4" xfId="34217" xr:uid="{5A83C5D3-DBC7-4A73-A59D-47D16AA418E9}"/>
    <cellStyle name="40% - Accent4 2 6 5 3" xfId="14062" xr:uid="{7273995D-3692-4D33-A97F-778D89F23AE1}"/>
    <cellStyle name="40% - Accent4 2 6 5 3 2" xfId="24010" xr:uid="{2F1E0FB3-E61E-42BE-9BFF-1CB38B946F95}"/>
    <cellStyle name="40% - Accent4 2 6 5 3 2 2" xfId="46283" xr:uid="{4AF0D1FD-FACD-42E4-BBCA-F4FF0BF44750}"/>
    <cellStyle name="40% - Accent4 2 6 5 3 3" xfId="36635" xr:uid="{891C075E-0147-4197-AD47-6A6DBD1239F2}"/>
    <cellStyle name="40% - Accent4 2 6 5 4" xfId="19059" xr:uid="{1DC9072D-4FF4-40FE-B154-914EFE85EB01}"/>
    <cellStyle name="40% - Accent4 2 6 5 4 2" xfId="41455" xr:uid="{E11AFD81-548E-432C-B049-3D994385F547}"/>
    <cellStyle name="40% - Accent4 2 6 5 5" xfId="31807" xr:uid="{B1FB86CB-F85F-4960-A426-7235CD921516}"/>
    <cellStyle name="40% - Accent4 2 6 6" xfId="11423" xr:uid="{58ABA5B1-EDCF-4BFD-B5B1-65EB68513FFA}"/>
    <cellStyle name="40% - Accent4 2 6 6 2" xfId="16552" xr:uid="{C9F76EFC-6A8A-4B9F-B8DA-032E1457BA27}"/>
    <cellStyle name="40% - Accent4 2 6 6 2 2" xfId="26481" xr:uid="{8CD97DCA-B7A0-4989-9A44-0512A4D0FC73}"/>
    <cellStyle name="40% - Accent4 2 6 6 2 2 2" xfId="48688" xr:uid="{E029095F-9164-4E21-82B3-D78D6CA6CB0A}"/>
    <cellStyle name="40% - Accent4 2 6 6 2 3" xfId="39040" xr:uid="{C1EA594F-C214-4CDF-AC0E-10618DCF4344}"/>
    <cellStyle name="40% - Accent4 2 6 6 3" xfId="21523" xr:uid="{D39F5BFB-6094-48C7-B11E-C4C3C4760B57}"/>
    <cellStyle name="40% - Accent4 2 6 6 3 2" xfId="43858" xr:uid="{E74C6748-E436-4BFB-9C58-658F4D0CF754}"/>
    <cellStyle name="40% - Accent4 2 6 6 4" xfId="34210" xr:uid="{DD558A07-CB58-49B6-9B1C-66E3B1FCECFB}"/>
    <cellStyle name="40% - Accent4 2 6 7" xfId="14055" xr:uid="{DCF7F1B9-B973-4350-9D8A-BAC90C0DBF0D}"/>
    <cellStyle name="40% - Accent4 2 6 7 2" xfId="24003" xr:uid="{360797D9-F16D-4B46-A8D5-BF7D428FDA33}"/>
    <cellStyle name="40% - Accent4 2 6 7 2 2" xfId="46276" xr:uid="{A414E625-7EF6-45FB-B920-A5809C806939}"/>
    <cellStyle name="40% - Accent4 2 6 7 3" xfId="36628" xr:uid="{5B22147D-37DE-4A70-B646-B487DE05076E}"/>
    <cellStyle name="40% - Accent4 2 6 8" xfId="19052" xr:uid="{0DBF7C34-FC99-45E8-948D-89447256A290}"/>
    <cellStyle name="40% - Accent4 2 6 8 2" xfId="41448" xr:uid="{6C2D1B18-E72C-409B-B66F-EBA850C1EF68}"/>
    <cellStyle name="40% - Accent4 2 6 9" xfId="31800" xr:uid="{C7130354-6BE1-4833-9B2A-58345C4357EA}"/>
    <cellStyle name="40% - Accent4 2 7" xfId="3094" xr:uid="{6B7BD3C0-05A0-4696-A35A-A59909180DCC}"/>
    <cellStyle name="40% - Accent4 2 7 2" xfId="3095" xr:uid="{24DC9CBE-54AC-4F04-8F05-57526673334C}"/>
    <cellStyle name="40% - Accent4 2 7 2 2" xfId="3096" xr:uid="{B578F4A3-AAC0-432F-B588-E2284DBB7EFD}"/>
    <cellStyle name="40% - Accent4 2 7 2 2 2" xfId="11433" xr:uid="{75FB30CF-0834-4EFD-BFC4-D533333CC538}"/>
    <cellStyle name="40% - Accent4 2 7 2 2 2 2" xfId="16562" xr:uid="{2B191137-3914-4EB3-805A-FF5675254979}"/>
    <cellStyle name="40% - Accent4 2 7 2 2 2 2 2" xfId="26491" xr:uid="{2CD0FEC8-7FEE-4FAF-A754-B5536E28BD18}"/>
    <cellStyle name="40% - Accent4 2 7 2 2 2 2 2 2" xfId="48698" xr:uid="{4E479A20-AABF-4F20-8A09-4CA417F235DB}"/>
    <cellStyle name="40% - Accent4 2 7 2 2 2 2 3" xfId="39050" xr:uid="{DBC7F6E5-5186-42B5-9FA8-A5A7ABC0C81C}"/>
    <cellStyle name="40% - Accent4 2 7 2 2 2 3" xfId="21533" xr:uid="{55BECC9B-52B0-413C-BA05-C2277A615D03}"/>
    <cellStyle name="40% - Accent4 2 7 2 2 2 3 2" xfId="43868" xr:uid="{0F0B5669-1F78-40D3-9AB7-ED35BC0A60D7}"/>
    <cellStyle name="40% - Accent4 2 7 2 2 2 4" xfId="34220" xr:uid="{6510EF66-6EB6-4694-8D0B-0C06853AFF35}"/>
    <cellStyle name="40% - Accent4 2 7 2 2 3" xfId="14065" xr:uid="{1EF7887F-97DD-4299-A4EC-0190C7C61D17}"/>
    <cellStyle name="40% - Accent4 2 7 2 2 3 2" xfId="24013" xr:uid="{1E2E512C-F44F-4677-890C-FC52E0576F67}"/>
    <cellStyle name="40% - Accent4 2 7 2 2 3 2 2" xfId="46286" xr:uid="{5E020F65-D27A-4302-AF4F-1948752BA161}"/>
    <cellStyle name="40% - Accent4 2 7 2 2 3 3" xfId="36638" xr:uid="{647DE01D-488D-4569-B475-15993D12DB4D}"/>
    <cellStyle name="40% - Accent4 2 7 2 2 4" xfId="19062" xr:uid="{F3E90987-A5AC-48CF-BCE1-838BD39A68AF}"/>
    <cellStyle name="40% - Accent4 2 7 2 2 4 2" xfId="41458" xr:uid="{31D6AEC7-8F19-4CD5-B105-140771995D2E}"/>
    <cellStyle name="40% - Accent4 2 7 2 2 5" xfId="31810" xr:uid="{80ED693C-B0AF-4061-B665-CB0D83D3897A}"/>
    <cellStyle name="40% - Accent4 2 7 2 3" xfId="3097" xr:uid="{CAA00A3E-586A-4E7D-9E99-DAFDA3708804}"/>
    <cellStyle name="40% - Accent4 2 7 2 3 2" xfId="11434" xr:uid="{2CCB1199-E770-44C0-9DDF-42E29EAE3A9C}"/>
    <cellStyle name="40% - Accent4 2 7 2 3 2 2" xfId="16563" xr:uid="{426371B4-9ADA-4663-9714-2F3FD3725BB7}"/>
    <cellStyle name="40% - Accent4 2 7 2 3 2 2 2" xfId="26492" xr:uid="{00631FB6-39AB-47DE-93A1-312F695EAAB9}"/>
    <cellStyle name="40% - Accent4 2 7 2 3 2 2 2 2" xfId="48699" xr:uid="{2AA37357-C85B-4A93-BA51-7CE90E1C6386}"/>
    <cellStyle name="40% - Accent4 2 7 2 3 2 2 3" xfId="39051" xr:uid="{F47F3570-13E8-455E-8438-F31F4DFD3D82}"/>
    <cellStyle name="40% - Accent4 2 7 2 3 2 3" xfId="21534" xr:uid="{02EE3806-7028-4F24-8A47-53CC64A02ACA}"/>
    <cellStyle name="40% - Accent4 2 7 2 3 2 3 2" xfId="43869" xr:uid="{43CF8CCE-0ED7-4B09-8252-77DC8AAB2DE8}"/>
    <cellStyle name="40% - Accent4 2 7 2 3 2 4" xfId="34221" xr:uid="{07A83EBC-027B-410D-B844-8148E5B8B2EB}"/>
    <cellStyle name="40% - Accent4 2 7 2 3 3" xfId="14066" xr:uid="{0D0BA293-F1D3-4B97-A7B2-05F0B5868F91}"/>
    <cellStyle name="40% - Accent4 2 7 2 3 3 2" xfId="24014" xr:uid="{8B744C2B-94B1-449B-8250-2CFFC70AB063}"/>
    <cellStyle name="40% - Accent4 2 7 2 3 3 2 2" xfId="46287" xr:uid="{27701B97-A4A5-474D-A18F-41EABA9E1F5F}"/>
    <cellStyle name="40% - Accent4 2 7 2 3 3 3" xfId="36639" xr:uid="{D8534A1E-B0D8-4834-AFF5-2857942F8629}"/>
    <cellStyle name="40% - Accent4 2 7 2 3 4" xfId="19063" xr:uid="{59632118-83D8-4F7C-B1EC-8C46D503173F}"/>
    <cellStyle name="40% - Accent4 2 7 2 3 4 2" xfId="41459" xr:uid="{BDE25BDE-9031-4E54-9953-AB0BC64B3B73}"/>
    <cellStyle name="40% - Accent4 2 7 2 3 5" xfId="31811" xr:uid="{4FF55894-93B4-49FF-AB83-9E9C1B43E40A}"/>
    <cellStyle name="40% - Accent4 2 7 2 4" xfId="3098" xr:uid="{D932CAC6-F654-4E32-BA2C-888702978B47}"/>
    <cellStyle name="40% - Accent4 2 7 2 4 2" xfId="11435" xr:uid="{03DF07AA-7FEA-4A62-933E-CBA2DD335D1F}"/>
    <cellStyle name="40% - Accent4 2 7 2 4 2 2" xfId="16564" xr:uid="{6E8F52C8-89DE-41BA-AC58-F50C7B1AA5AE}"/>
    <cellStyle name="40% - Accent4 2 7 2 4 2 2 2" xfId="26493" xr:uid="{30E89EFE-FDB0-4922-8429-BC5CC0D31C37}"/>
    <cellStyle name="40% - Accent4 2 7 2 4 2 2 2 2" xfId="48700" xr:uid="{1CE7D28E-D651-4C85-A3CA-E820F0E1958F}"/>
    <cellStyle name="40% - Accent4 2 7 2 4 2 2 3" xfId="39052" xr:uid="{99E29A66-0529-4D8B-8723-E5218255F4A1}"/>
    <cellStyle name="40% - Accent4 2 7 2 4 2 3" xfId="21535" xr:uid="{B382E541-67CA-460E-B069-9A1EDD8BFA78}"/>
    <cellStyle name="40% - Accent4 2 7 2 4 2 3 2" xfId="43870" xr:uid="{DE9D0F51-FE2F-4E76-91C2-965BC3B0EAC4}"/>
    <cellStyle name="40% - Accent4 2 7 2 4 2 4" xfId="34222" xr:uid="{3A395693-8399-4DC8-A1C3-043790072878}"/>
    <cellStyle name="40% - Accent4 2 7 2 4 3" xfId="14067" xr:uid="{CE4841CC-207F-41F2-A624-087D1B8E8225}"/>
    <cellStyle name="40% - Accent4 2 7 2 4 3 2" xfId="24015" xr:uid="{6FE6093F-71D8-4538-8F48-572EF21FBE51}"/>
    <cellStyle name="40% - Accent4 2 7 2 4 3 2 2" xfId="46288" xr:uid="{8E2F5B8F-BA55-449E-B993-7A04161EDA55}"/>
    <cellStyle name="40% - Accent4 2 7 2 4 3 3" xfId="36640" xr:uid="{275E0350-828E-4EDB-92D1-88C19D1EADDC}"/>
    <cellStyle name="40% - Accent4 2 7 2 4 4" xfId="19064" xr:uid="{B5865076-84DE-4996-B842-651A569C4264}"/>
    <cellStyle name="40% - Accent4 2 7 2 4 4 2" xfId="41460" xr:uid="{A9626730-55C5-489B-94DA-940460ADC23B}"/>
    <cellStyle name="40% - Accent4 2 7 2 4 5" xfId="31812" xr:uid="{F79048C2-DCE3-400F-A997-8D9930D87307}"/>
    <cellStyle name="40% - Accent4 2 7 2 5" xfId="11432" xr:uid="{45FCC90A-2BEF-4ED2-9BAE-CF70F196402B}"/>
    <cellStyle name="40% - Accent4 2 7 2 5 2" xfId="16561" xr:uid="{779D8D6F-B676-41E2-87BF-B9B8EED82740}"/>
    <cellStyle name="40% - Accent4 2 7 2 5 2 2" xfId="26490" xr:uid="{E19856BF-9016-4BB3-9A1E-782A538C9F3A}"/>
    <cellStyle name="40% - Accent4 2 7 2 5 2 2 2" xfId="48697" xr:uid="{264ADE25-AE35-40FE-8EA0-9544728D3416}"/>
    <cellStyle name="40% - Accent4 2 7 2 5 2 3" xfId="39049" xr:uid="{0429E599-90D9-4775-923C-17AD1B6ABF9E}"/>
    <cellStyle name="40% - Accent4 2 7 2 5 3" xfId="21532" xr:uid="{9C75B03D-8911-4547-A5B2-73DD1C5331F8}"/>
    <cellStyle name="40% - Accent4 2 7 2 5 3 2" xfId="43867" xr:uid="{368FC19B-B541-41B1-8587-59EC8E0C225D}"/>
    <cellStyle name="40% - Accent4 2 7 2 5 4" xfId="34219" xr:uid="{6CCBFD5F-75DB-4E8A-A937-DB1C5F9D764D}"/>
    <cellStyle name="40% - Accent4 2 7 2 6" xfId="14064" xr:uid="{E06E4BD3-54F0-43D3-A493-FFBC2E987968}"/>
    <cellStyle name="40% - Accent4 2 7 2 6 2" xfId="24012" xr:uid="{161BD242-2A53-49BB-991C-1C79608E8699}"/>
    <cellStyle name="40% - Accent4 2 7 2 6 2 2" xfId="46285" xr:uid="{8407473F-F674-44E2-BD74-BC6064A03028}"/>
    <cellStyle name="40% - Accent4 2 7 2 6 3" xfId="36637" xr:uid="{E957838A-5F8F-46DE-A22E-B048F6D97323}"/>
    <cellStyle name="40% - Accent4 2 7 2 7" xfId="19061" xr:uid="{BA746876-7F76-4F5C-B418-19C56CAE5F86}"/>
    <cellStyle name="40% - Accent4 2 7 2 7 2" xfId="41457" xr:uid="{621D01CA-04BA-45F0-8D84-9803944FED9B}"/>
    <cellStyle name="40% - Accent4 2 7 2 8" xfId="31809" xr:uid="{EAB7E7A1-D4B4-4385-AC6B-C7DDAE04AD08}"/>
    <cellStyle name="40% - Accent4 2 7 3" xfId="3099" xr:uid="{B583AAC5-597F-4F7E-BCEA-F70D8AD2BD57}"/>
    <cellStyle name="40% - Accent4 2 7 3 2" xfId="11436" xr:uid="{91864F6E-BEB5-42EA-A6A8-3AD97A854889}"/>
    <cellStyle name="40% - Accent4 2 7 3 2 2" xfId="16565" xr:uid="{0C087952-0C1C-4802-810E-0040291465FD}"/>
    <cellStyle name="40% - Accent4 2 7 3 2 2 2" xfId="26494" xr:uid="{6CBA40CC-5861-4C76-8BC0-E58B0AC187EA}"/>
    <cellStyle name="40% - Accent4 2 7 3 2 2 2 2" xfId="48701" xr:uid="{98E9D85E-F1D2-4E3D-8363-CDBE84008860}"/>
    <cellStyle name="40% - Accent4 2 7 3 2 2 3" xfId="39053" xr:uid="{62355FFB-A53B-4530-BA3C-E2EC1D6303BC}"/>
    <cellStyle name="40% - Accent4 2 7 3 2 3" xfId="21536" xr:uid="{0D7E9B77-FE1D-4D03-8DDD-7F68B0CD6684}"/>
    <cellStyle name="40% - Accent4 2 7 3 2 3 2" xfId="43871" xr:uid="{766C51ED-179F-4B0E-A837-748938CEC9C2}"/>
    <cellStyle name="40% - Accent4 2 7 3 2 4" xfId="34223" xr:uid="{6E71AD16-2A08-46C7-8F80-9BC445EE0E52}"/>
    <cellStyle name="40% - Accent4 2 7 3 3" xfId="14068" xr:uid="{F8D475E6-1BF7-4CF4-BA98-BCDFFAB50EEA}"/>
    <cellStyle name="40% - Accent4 2 7 3 3 2" xfId="24016" xr:uid="{0C9C4351-C0BB-4F85-9213-0D741B3D1EF7}"/>
    <cellStyle name="40% - Accent4 2 7 3 3 2 2" xfId="46289" xr:uid="{6BF5D73E-3366-456C-8782-54110380C8DA}"/>
    <cellStyle name="40% - Accent4 2 7 3 3 3" xfId="36641" xr:uid="{ABC111BA-36E1-4DE0-AEE8-FD0748A4639F}"/>
    <cellStyle name="40% - Accent4 2 7 3 4" xfId="19065" xr:uid="{BD71A368-AFC6-4DAC-999E-0906BA2A22D8}"/>
    <cellStyle name="40% - Accent4 2 7 3 4 2" xfId="41461" xr:uid="{16AD893D-5B56-48AE-B86E-E688C8CA8D6B}"/>
    <cellStyle name="40% - Accent4 2 7 3 5" xfId="31813" xr:uid="{8A7A4B02-D881-45AB-9E6C-09E3A7FF4C76}"/>
    <cellStyle name="40% - Accent4 2 7 4" xfId="3100" xr:uid="{E0FE41A1-95E7-4E9C-804F-1FF60BF2D763}"/>
    <cellStyle name="40% - Accent4 2 7 4 2" xfId="11437" xr:uid="{E77A3E2D-8B13-408E-8219-AA289CBFE299}"/>
    <cellStyle name="40% - Accent4 2 7 4 2 2" xfId="16566" xr:uid="{DA8CF1A9-47CC-4CD9-A757-01F361A2FC85}"/>
    <cellStyle name="40% - Accent4 2 7 4 2 2 2" xfId="26495" xr:uid="{04B17CC6-77CD-4710-9143-53AEF9000B7F}"/>
    <cellStyle name="40% - Accent4 2 7 4 2 2 2 2" xfId="48702" xr:uid="{0E18557B-35CC-45E6-93F5-89930500180A}"/>
    <cellStyle name="40% - Accent4 2 7 4 2 2 3" xfId="39054" xr:uid="{DEF6B8D9-6832-4083-BA4D-8E4E2770EE32}"/>
    <cellStyle name="40% - Accent4 2 7 4 2 3" xfId="21537" xr:uid="{2A8EB593-D584-4A0A-AEF0-CADD7B7BFEE8}"/>
    <cellStyle name="40% - Accent4 2 7 4 2 3 2" xfId="43872" xr:uid="{E9734BD4-F9DC-43A9-8689-C4D4B89D8F12}"/>
    <cellStyle name="40% - Accent4 2 7 4 2 4" xfId="34224" xr:uid="{9F137D6E-3642-4AF1-AC1D-B69724C92DE0}"/>
    <cellStyle name="40% - Accent4 2 7 4 3" xfId="14069" xr:uid="{CBA86A8D-3ED3-4A3C-A7F1-62540BA6760E}"/>
    <cellStyle name="40% - Accent4 2 7 4 3 2" xfId="24017" xr:uid="{CE3677EC-3113-4D92-B698-07928E68C005}"/>
    <cellStyle name="40% - Accent4 2 7 4 3 2 2" xfId="46290" xr:uid="{632F7910-0AF7-4669-8D91-2E2C017E40C3}"/>
    <cellStyle name="40% - Accent4 2 7 4 3 3" xfId="36642" xr:uid="{2FFF8A12-D813-43B4-B347-9D56846A451F}"/>
    <cellStyle name="40% - Accent4 2 7 4 4" xfId="19066" xr:uid="{C322AB6C-2547-4A36-850F-D370B0A54CCF}"/>
    <cellStyle name="40% - Accent4 2 7 4 4 2" xfId="41462" xr:uid="{D466159A-3B95-407F-BEFC-057E8C9BFF47}"/>
    <cellStyle name="40% - Accent4 2 7 4 5" xfId="31814" xr:uid="{6C843044-8EB7-417B-A001-FDD8AABE44AF}"/>
    <cellStyle name="40% - Accent4 2 7 5" xfId="3101" xr:uid="{D75BE4EA-B97D-411F-98F3-3B48D124BA50}"/>
    <cellStyle name="40% - Accent4 2 7 5 2" xfId="11438" xr:uid="{EC184BB5-A1D8-4377-95BD-4A5F002164C8}"/>
    <cellStyle name="40% - Accent4 2 7 5 2 2" xfId="16567" xr:uid="{97E5DDF3-B433-41D1-9930-70C4F768FA11}"/>
    <cellStyle name="40% - Accent4 2 7 5 2 2 2" xfId="26496" xr:uid="{801F7A8D-97AD-4FA4-B1FE-6A7002052E6D}"/>
    <cellStyle name="40% - Accent4 2 7 5 2 2 2 2" xfId="48703" xr:uid="{808E7802-F67A-4E45-90B3-FC9B3D23E298}"/>
    <cellStyle name="40% - Accent4 2 7 5 2 2 3" xfId="39055" xr:uid="{A2773A2F-7B62-4285-A125-EAE491A915C7}"/>
    <cellStyle name="40% - Accent4 2 7 5 2 3" xfId="21538" xr:uid="{3AFEFC1D-145E-4BEC-A397-AED76970DC42}"/>
    <cellStyle name="40% - Accent4 2 7 5 2 3 2" xfId="43873" xr:uid="{355567F7-83D7-442F-B30B-4FF4285AB048}"/>
    <cellStyle name="40% - Accent4 2 7 5 2 4" xfId="34225" xr:uid="{4A1B088D-AFF3-4108-95E2-5DA659F12731}"/>
    <cellStyle name="40% - Accent4 2 7 5 3" xfId="14070" xr:uid="{A9718085-EA76-483C-92E2-98339D3853D3}"/>
    <cellStyle name="40% - Accent4 2 7 5 3 2" xfId="24018" xr:uid="{748AA3E1-507B-440D-A176-500FDDFC049B}"/>
    <cellStyle name="40% - Accent4 2 7 5 3 2 2" xfId="46291" xr:uid="{A20669B3-21F1-41AB-8CCA-DA45B1F43D0A}"/>
    <cellStyle name="40% - Accent4 2 7 5 3 3" xfId="36643" xr:uid="{0C99B28C-7DC2-4C34-AD88-452BC2B32DEF}"/>
    <cellStyle name="40% - Accent4 2 7 5 4" xfId="19067" xr:uid="{65A9D8B2-0C60-4792-84C5-46BFFB94D57F}"/>
    <cellStyle name="40% - Accent4 2 7 5 4 2" xfId="41463" xr:uid="{3C569D44-782C-4F02-88CC-97124F0F7D60}"/>
    <cellStyle name="40% - Accent4 2 7 5 5" xfId="31815" xr:uid="{18A53E6F-EC18-4DDC-89B8-08ADDBBF3255}"/>
    <cellStyle name="40% - Accent4 2 7 6" xfId="11431" xr:uid="{4B5BD23D-D9CC-4699-9B21-B8F6799DFBEB}"/>
    <cellStyle name="40% - Accent4 2 7 6 2" xfId="16560" xr:uid="{C731CA5C-2B80-4A38-AED7-DC7395753991}"/>
    <cellStyle name="40% - Accent4 2 7 6 2 2" xfId="26489" xr:uid="{35638548-F4DE-4630-BA1D-AD8739695DD9}"/>
    <cellStyle name="40% - Accent4 2 7 6 2 2 2" xfId="48696" xr:uid="{AD982BCA-AF8B-4C10-8A2C-2D925FAC2749}"/>
    <cellStyle name="40% - Accent4 2 7 6 2 3" xfId="39048" xr:uid="{6A10636F-A92B-437E-B3EB-19F633BC37AC}"/>
    <cellStyle name="40% - Accent4 2 7 6 3" xfId="21531" xr:uid="{476A1443-1386-421E-81BD-101C2CA74329}"/>
    <cellStyle name="40% - Accent4 2 7 6 3 2" xfId="43866" xr:uid="{C2E188C5-136D-4393-B27E-57E3A852DC4D}"/>
    <cellStyle name="40% - Accent4 2 7 6 4" xfId="34218" xr:uid="{D0AC0D82-F258-4F02-98FD-BF5E37BA35F1}"/>
    <cellStyle name="40% - Accent4 2 7 7" xfId="14063" xr:uid="{CEDD75DC-D12D-431C-BCEA-F0FC39A7AEE3}"/>
    <cellStyle name="40% - Accent4 2 7 7 2" xfId="24011" xr:uid="{FDC51DEA-D808-471D-83D3-386D83AF3A8D}"/>
    <cellStyle name="40% - Accent4 2 7 7 2 2" xfId="46284" xr:uid="{43A076EC-E614-4C32-B663-40662D224DAC}"/>
    <cellStyle name="40% - Accent4 2 7 7 3" xfId="36636" xr:uid="{39804638-953A-4038-8E9B-1899E94DA5BD}"/>
    <cellStyle name="40% - Accent4 2 7 8" xfId="19060" xr:uid="{557B9C64-F1E3-4319-B2FD-7C51C9ACA62B}"/>
    <cellStyle name="40% - Accent4 2 7 8 2" xfId="41456" xr:uid="{63EE9B19-505B-4DCF-9DB0-7D182CA74686}"/>
    <cellStyle name="40% - Accent4 2 7 9" xfId="31808" xr:uid="{42942BA0-B1C0-4980-9795-5E6A3FD12008}"/>
    <cellStyle name="40% - Accent4 2 8" xfId="3102" xr:uid="{8CA771BB-7BA0-4F59-8649-6230A8BBB353}"/>
    <cellStyle name="40% - Accent4 2 8 2" xfId="11439" xr:uid="{592D1412-BC0A-41BF-90D1-8B527DF2DFB4}"/>
    <cellStyle name="40% - Accent4 2 8 2 2" xfId="16568" xr:uid="{D98AAFB2-803B-45C8-8BAA-3C72C57F784B}"/>
    <cellStyle name="40% - Accent4 2 8 2 2 2" xfId="26497" xr:uid="{CF0AFCFA-868D-4EF8-AFC7-1DFE8B3AFE89}"/>
    <cellStyle name="40% - Accent4 2 8 2 2 2 2" xfId="48704" xr:uid="{5B747917-54D3-497E-82B1-317EDF43D9A2}"/>
    <cellStyle name="40% - Accent4 2 8 2 2 3" xfId="39056" xr:uid="{38483333-4184-4456-8B69-CDE7FE6EE479}"/>
    <cellStyle name="40% - Accent4 2 8 2 3" xfId="21539" xr:uid="{74DC756F-C1C2-4CFD-9F87-00956A1945C6}"/>
    <cellStyle name="40% - Accent4 2 8 2 3 2" xfId="43874" xr:uid="{F8DDD6AE-F37E-461D-A823-29BCC5EA2D21}"/>
    <cellStyle name="40% - Accent4 2 8 2 4" xfId="34226" xr:uid="{06F86BAE-DB7A-4F27-A921-C7B0AB8921EC}"/>
    <cellStyle name="40% - Accent4 2 8 3" xfId="14071" xr:uid="{B43E425C-55C4-43F8-920A-322A597F5485}"/>
    <cellStyle name="40% - Accent4 2 8 3 2" xfId="24019" xr:uid="{C1BB6221-341D-4DF1-BF50-B6D4FFE9E1C7}"/>
    <cellStyle name="40% - Accent4 2 8 3 2 2" xfId="46292" xr:uid="{1649F128-FD3C-491E-B8C8-C653BE068761}"/>
    <cellStyle name="40% - Accent4 2 8 3 3" xfId="36644" xr:uid="{8FCDB12B-91B2-46DF-B6B9-2820D8AFD03F}"/>
    <cellStyle name="40% - Accent4 2 8 4" xfId="19068" xr:uid="{D884E8A0-87AF-45AD-85B2-99768BDC239B}"/>
    <cellStyle name="40% - Accent4 2 8 4 2" xfId="41464" xr:uid="{B58F4C88-F45A-40D1-95C8-9DFEDAB79A0E}"/>
    <cellStyle name="40% - Accent4 2 8 5" xfId="31816" xr:uid="{75E2AEAC-E10A-4BFA-8637-25CCABAC2521}"/>
    <cellStyle name="40% - Accent4 2 9" xfId="3103" xr:uid="{3959603D-3F03-4F23-833E-42D350A52557}"/>
    <cellStyle name="40% - Accent4 2 9 2" xfId="3104" xr:uid="{B4352D9B-6BBD-47AF-9426-1E828966482F}"/>
    <cellStyle name="40% - Accent4 2 9 3" xfId="3105" xr:uid="{46F6354E-2B9D-4359-8C04-8C213E584F31}"/>
    <cellStyle name="40% - Accent4 3" xfId="355" xr:uid="{734F502F-00EB-445D-BA14-72E7651CE37B}"/>
    <cellStyle name="40% - Accent4 3 10" xfId="3106" xr:uid="{93A37449-44DC-40E5-82E9-EBEF46C7AE5B}"/>
    <cellStyle name="40% - Accent4 3 2" xfId="3107" xr:uid="{5A0F6D72-7214-4B10-9F06-A948C3F84E85}"/>
    <cellStyle name="40% - Accent4 3 2 2" xfId="3108" xr:uid="{43636F9E-1AB2-485D-A7D7-83A952D5BE99}"/>
    <cellStyle name="40% - Accent4 3 2 2 2" xfId="3109" xr:uid="{413AA032-AFB9-40B5-90A9-AFEEF440AD7D}"/>
    <cellStyle name="40% - Accent4 3 2 2 2 2" xfId="11442" xr:uid="{0EA6D237-09C2-4985-A2AC-54642BF41554}"/>
    <cellStyle name="40% - Accent4 3 2 2 2 2 2" xfId="16571" xr:uid="{C93432DF-8848-4ECF-990F-916EE8E193F4}"/>
    <cellStyle name="40% - Accent4 3 2 2 2 2 2 2" xfId="26500" xr:uid="{06805BF2-7F34-45E8-8A86-77750EF22422}"/>
    <cellStyle name="40% - Accent4 3 2 2 2 2 2 2 2" xfId="48707" xr:uid="{3D0A947F-98BB-4822-B42E-F42D7C75D9E9}"/>
    <cellStyle name="40% - Accent4 3 2 2 2 2 2 3" xfId="39059" xr:uid="{9CF3C5C6-C129-4FE6-9C72-AFBA9FF753C5}"/>
    <cellStyle name="40% - Accent4 3 2 2 2 2 3" xfId="21542" xr:uid="{14491138-AD29-434A-A3DF-7CAB9A65BD0C}"/>
    <cellStyle name="40% - Accent4 3 2 2 2 2 3 2" xfId="43877" xr:uid="{CB566729-CF9B-4E7E-8A63-04EBD3EC59A6}"/>
    <cellStyle name="40% - Accent4 3 2 2 2 2 4" xfId="34229" xr:uid="{94983540-99E0-4AF5-83D5-B549400E3C53}"/>
    <cellStyle name="40% - Accent4 3 2 2 2 3" xfId="14074" xr:uid="{6BCD8517-E378-42C7-8FC2-657D75B12A47}"/>
    <cellStyle name="40% - Accent4 3 2 2 2 3 2" xfId="24022" xr:uid="{D1E9DA52-11C9-40E9-90D9-F2A07D1283D9}"/>
    <cellStyle name="40% - Accent4 3 2 2 2 3 2 2" xfId="46295" xr:uid="{1C0F1D24-CED8-4EA4-90CC-FD06488666F4}"/>
    <cellStyle name="40% - Accent4 3 2 2 2 3 3" xfId="36647" xr:uid="{03B9E586-360F-436F-849E-D99176D68D0B}"/>
    <cellStyle name="40% - Accent4 3 2 2 2 4" xfId="19071" xr:uid="{3003222F-3017-4F17-B25E-416FE3926196}"/>
    <cellStyle name="40% - Accent4 3 2 2 2 4 2" xfId="41467" xr:uid="{D3E40B4C-49DC-4DFE-A89D-B137530A1CA9}"/>
    <cellStyle name="40% - Accent4 3 2 2 2 5" xfId="31819" xr:uid="{1415F4CB-257F-4E3F-837A-ACF39D7BA8B0}"/>
    <cellStyle name="40% - Accent4 3 2 2 3" xfId="3110" xr:uid="{194C7EE1-6D9F-44F4-86CB-E4CC0E398B56}"/>
    <cellStyle name="40% - Accent4 3 2 2 3 2" xfId="11443" xr:uid="{121FD493-4B2F-4EAE-8850-02FB5D70BFCB}"/>
    <cellStyle name="40% - Accent4 3 2 2 3 2 2" xfId="16572" xr:uid="{E5A4DB7A-B495-4C8D-95B9-C6B5A7F566E5}"/>
    <cellStyle name="40% - Accent4 3 2 2 3 2 2 2" xfId="26501" xr:uid="{4E7D3555-F8CE-4D6A-9A00-F63F921F8E8A}"/>
    <cellStyle name="40% - Accent4 3 2 2 3 2 2 2 2" xfId="48708" xr:uid="{61084A19-2FAB-40D2-B211-438D04F353C7}"/>
    <cellStyle name="40% - Accent4 3 2 2 3 2 2 3" xfId="39060" xr:uid="{B94FF0B8-81E7-4E8A-9877-66A028C3D974}"/>
    <cellStyle name="40% - Accent4 3 2 2 3 2 3" xfId="21543" xr:uid="{38519564-345B-47BF-B3A3-FF4B6DECCB17}"/>
    <cellStyle name="40% - Accent4 3 2 2 3 2 3 2" xfId="43878" xr:uid="{0955AEFC-928A-4654-AC35-EAAA5294D16D}"/>
    <cellStyle name="40% - Accent4 3 2 2 3 2 4" xfId="34230" xr:uid="{18928794-689B-4217-821C-9489B839E76A}"/>
    <cellStyle name="40% - Accent4 3 2 2 3 3" xfId="14075" xr:uid="{8255771D-F7B8-4929-9D29-5D2C315B00F7}"/>
    <cellStyle name="40% - Accent4 3 2 2 3 3 2" xfId="24023" xr:uid="{1BFF38F1-36B7-468B-8B89-B823CB6980ED}"/>
    <cellStyle name="40% - Accent4 3 2 2 3 3 2 2" xfId="46296" xr:uid="{46974886-9162-4D25-99D5-51B89C828806}"/>
    <cellStyle name="40% - Accent4 3 2 2 3 3 3" xfId="36648" xr:uid="{C0CA7AEE-C66C-45EC-ABD8-66206396328B}"/>
    <cellStyle name="40% - Accent4 3 2 2 3 4" xfId="19072" xr:uid="{04416F2A-C88E-4930-8C39-4A85B3B06B95}"/>
    <cellStyle name="40% - Accent4 3 2 2 3 4 2" xfId="41468" xr:uid="{B31168C1-B338-4483-B95E-2E998FD037D8}"/>
    <cellStyle name="40% - Accent4 3 2 2 3 5" xfId="31820" xr:uid="{AD7B7CE9-EBAB-4BCF-9E2E-C0BCB7D1D24B}"/>
    <cellStyle name="40% - Accent4 3 2 2 4" xfId="3111" xr:uid="{80A21699-8929-4770-8FFC-DD508420ADB5}"/>
    <cellStyle name="40% - Accent4 3 2 2 4 2" xfId="11444" xr:uid="{89997A46-01BB-4073-A857-EBCEF57AB04B}"/>
    <cellStyle name="40% - Accent4 3 2 2 4 2 2" xfId="16573" xr:uid="{4AC047AC-80CD-423C-84FB-5F1E13EFE374}"/>
    <cellStyle name="40% - Accent4 3 2 2 4 2 2 2" xfId="26502" xr:uid="{A18707D2-0079-4364-A1C0-19A8C701F76E}"/>
    <cellStyle name="40% - Accent4 3 2 2 4 2 2 2 2" xfId="48709" xr:uid="{5B858A27-0584-4EA6-B1E6-D9261E038B4E}"/>
    <cellStyle name="40% - Accent4 3 2 2 4 2 2 3" xfId="39061" xr:uid="{40B987E3-0DCC-4B99-AB8D-48896F4587C5}"/>
    <cellStyle name="40% - Accent4 3 2 2 4 2 3" xfId="21544" xr:uid="{AD52B53D-FFC3-4164-86F3-E5BBF9492B10}"/>
    <cellStyle name="40% - Accent4 3 2 2 4 2 3 2" xfId="43879" xr:uid="{16996370-9B2D-4CF6-BF8A-4D7C57D365F4}"/>
    <cellStyle name="40% - Accent4 3 2 2 4 2 4" xfId="34231" xr:uid="{9131E380-E0F1-4F77-889F-4F676F8484F3}"/>
    <cellStyle name="40% - Accent4 3 2 2 4 3" xfId="14076" xr:uid="{2B77710D-3BD1-4C16-9EB6-CEFDD5EABF5F}"/>
    <cellStyle name="40% - Accent4 3 2 2 4 3 2" xfId="24024" xr:uid="{BCF3A993-EF1B-4734-8C0B-93CAE9EFE81F}"/>
    <cellStyle name="40% - Accent4 3 2 2 4 3 2 2" xfId="46297" xr:uid="{0E290D41-43B7-4A61-8A3C-1602C4220318}"/>
    <cellStyle name="40% - Accent4 3 2 2 4 3 3" xfId="36649" xr:uid="{F9A6C650-DD16-4380-BA71-DC1F8F718CF6}"/>
    <cellStyle name="40% - Accent4 3 2 2 4 4" xfId="19073" xr:uid="{31563987-BC1B-4B78-8059-5F756099B001}"/>
    <cellStyle name="40% - Accent4 3 2 2 4 4 2" xfId="41469" xr:uid="{2862823B-E3CF-43E3-8A47-7A9A5FFCF68F}"/>
    <cellStyle name="40% - Accent4 3 2 2 4 5" xfId="31821" xr:uid="{E91319B9-21ED-443E-BCDD-3685CE015487}"/>
    <cellStyle name="40% - Accent4 3 2 2 5" xfId="11441" xr:uid="{6DEB1ADA-B6AD-40FE-9855-94EAD7FD61E0}"/>
    <cellStyle name="40% - Accent4 3 2 2 5 2" xfId="16570" xr:uid="{62310653-25FC-40F9-8168-FBEC06C48F1E}"/>
    <cellStyle name="40% - Accent4 3 2 2 5 2 2" xfId="26499" xr:uid="{4F61E21C-82F9-4AE0-B21A-CFA4C50E7DF3}"/>
    <cellStyle name="40% - Accent4 3 2 2 5 2 2 2" xfId="48706" xr:uid="{62D850D7-7932-4323-AA02-7348AC1BE466}"/>
    <cellStyle name="40% - Accent4 3 2 2 5 2 3" xfId="39058" xr:uid="{2B50B2E1-3DDE-4E11-A0AB-563D8CC0E865}"/>
    <cellStyle name="40% - Accent4 3 2 2 5 3" xfId="21541" xr:uid="{ECECF58C-DE59-4AC6-901B-6FB72FE1DDD9}"/>
    <cellStyle name="40% - Accent4 3 2 2 5 3 2" xfId="43876" xr:uid="{7C9FA756-069D-4C85-B1BB-F1DA8C20A30D}"/>
    <cellStyle name="40% - Accent4 3 2 2 5 4" xfId="34228" xr:uid="{44FAD1D3-2D4D-49BC-B817-F6C11E257D26}"/>
    <cellStyle name="40% - Accent4 3 2 2 6" xfId="14073" xr:uid="{E8420532-2F01-4C4C-BA3E-0A4869E7CBD1}"/>
    <cellStyle name="40% - Accent4 3 2 2 6 2" xfId="24021" xr:uid="{BCA78868-B719-4430-9F57-B2C38244DC48}"/>
    <cellStyle name="40% - Accent4 3 2 2 6 2 2" xfId="46294" xr:uid="{733A92EE-7D39-4E63-A425-303D5070CC2E}"/>
    <cellStyle name="40% - Accent4 3 2 2 6 3" xfId="36646" xr:uid="{4124C6A0-7A75-45F3-8114-2F1B6CBF635F}"/>
    <cellStyle name="40% - Accent4 3 2 2 7" xfId="19070" xr:uid="{019C154B-CE7A-49CF-AF99-42BE00ED951E}"/>
    <cellStyle name="40% - Accent4 3 2 2 7 2" xfId="41466" xr:uid="{F90289E2-634E-45FE-A830-D8EDB22F704B}"/>
    <cellStyle name="40% - Accent4 3 2 2 8" xfId="31818" xr:uid="{0A714726-4537-4F86-B03B-4983E708E5E4}"/>
    <cellStyle name="40% - Accent4 3 2 3" xfId="3112" xr:uid="{7F7BB3F6-6AA0-4EB6-A522-047DECDFA6C8}"/>
    <cellStyle name="40% - Accent4 3 2 3 2" xfId="11445" xr:uid="{EE08805E-BCEC-4CB9-989D-ADE2AB7DB2C4}"/>
    <cellStyle name="40% - Accent4 3 2 3 2 2" xfId="16574" xr:uid="{F42FD222-DF80-4C98-9946-1BCD98B895DA}"/>
    <cellStyle name="40% - Accent4 3 2 3 2 2 2" xfId="26503" xr:uid="{97D74D08-60F9-42AD-BE3C-3B091F917461}"/>
    <cellStyle name="40% - Accent4 3 2 3 2 2 2 2" xfId="48710" xr:uid="{782613E5-1983-4A43-9D03-DCC2BA08A2AB}"/>
    <cellStyle name="40% - Accent4 3 2 3 2 2 3" xfId="39062" xr:uid="{3CF9E061-1C9F-46D4-B610-BF152E64D05A}"/>
    <cellStyle name="40% - Accent4 3 2 3 2 3" xfId="21545" xr:uid="{00865042-D823-49AE-9CA0-A138FA1085E5}"/>
    <cellStyle name="40% - Accent4 3 2 3 2 3 2" xfId="43880" xr:uid="{D4662CA2-B2B3-4674-8562-2F3EBB65ADFA}"/>
    <cellStyle name="40% - Accent4 3 2 3 2 4" xfId="34232" xr:uid="{129CB8C7-391B-41EA-AFA0-E330607719E7}"/>
    <cellStyle name="40% - Accent4 3 2 3 3" xfId="14077" xr:uid="{2E13BA4D-9C33-446B-97AD-DA554EB3503E}"/>
    <cellStyle name="40% - Accent4 3 2 3 3 2" xfId="24025" xr:uid="{F5BB904D-1835-461E-8DE3-A76FAC641209}"/>
    <cellStyle name="40% - Accent4 3 2 3 3 2 2" xfId="46298" xr:uid="{1630217E-FB2B-4E2D-85CE-2E14DB843C43}"/>
    <cellStyle name="40% - Accent4 3 2 3 3 3" xfId="36650" xr:uid="{0F5FBEFC-E54A-404B-ABA8-41999EA0A859}"/>
    <cellStyle name="40% - Accent4 3 2 3 4" xfId="19074" xr:uid="{8F9A5879-B918-40C6-B20B-C1E3B15DCAEB}"/>
    <cellStyle name="40% - Accent4 3 2 3 4 2" xfId="41470" xr:uid="{006867FC-AEE7-498C-A145-4986458B5361}"/>
    <cellStyle name="40% - Accent4 3 2 3 5" xfId="31822" xr:uid="{BB850E9A-B7E3-4EBB-8154-E3CC1B59EA3E}"/>
    <cellStyle name="40% - Accent4 3 2 4" xfId="3113" xr:uid="{86CD328D-2348-4D59-8092-3C898B6E7071}"/>
    <cellStyle name="40% - Accent4 3 2 4 2" xfId="11446" xr:uid="{FFC444C4-7580-49DB-8CF3-9C6AFAD92D6C}"/>
    <cellStyle name="40% - Accent4 3 2 4 2 2" xfId="16575" xr:uid="{7580647A-AE92-4AE6-B789-822B4E8166D0}"/>
    <cellStyle name="40% - Accent4 3 2 4 2 2 2" xfId="26504" xr:uid="{CBD92386-8B7C-420F-A69F-898BB8987978}"/>
    <cellStyle name="40% - Accent4 3 2 4 2 2 2 2" xfId="48711" xr:uid="{703B4580-90BB-4FE6-8396-8961F733C230}"/>
    <cellStyle name="40% - Accent4 3 2 4 2 2 3" xfId="39063" xr:uid="{7AEBA69E-A890-461B-8012-BC0E1D939A84}"/>
    <cellStyle name="40% - Accent4 3 2 4 2 3" xfId="21546" xr:uid="{29070B23-189E-4AB9-A9F2-20DFABDD3F8D}"/>
    <cellStyle name="40% - Accent4 3 2 4 2 3 2" xfId="43881" xr:uid="{C1AAC1FB-3503-4C57-BCBD-6D93BE3769D8}"/>
    <cellStyle name="40% - Accent4 3 2 4 2 4" xfId="34233" xr:uid="{60A791D6-723E-4978-B341-A64B88BFCA04}"/>
    <cellStyle name="40% - Accent4 3 2 4 3" xfId="14078" xr:uid="{6BE8645D-0419-411E-90E5-BD6BD85D0482}"/>
    <cellStyle name="40% - Accent4 3 2 4 3 2" xfId="24026" xr:uid="{EA34C568-8011-40AA-A258-8B5778AE4DF5}"/>
    <cellStyle name="40% - Accent4 3 2 4 3 2 2" xfId="46299" xr:uid="{9E768E61-CCC0-4B40-A68D-2187D2E6FBFB}"/>
    <cellStyle name="40% - Accent4 3 2 4 3 3" xfId="36651" xr:uid="{FA34F103-8CED-49B6-95FA-C7C1EF027CC1}"/>
    <cellStyle name="40% - Accent4 3 2 4 4" xfId="19075" xr:uid="{BB7C8FFD-2B96-43E2-9D77-335F11B99AB1}"/>
    <cellStyle name="40% - Accent4 3 2 4 4 2" xfId="41471" xr:uid="{1BF7CBC1-2653-4486-ADB3-6EAAAC72F968}"/>
    <cellStyle name="40% - Accent4 3 2 4 5" xfId="31823" xr:uid="{0CED482D-EFB5-4A87-B1B6-044F4BD8BEE0}"/>
    <cellStyle name="40% - Accent4 3 2 5" xfId="3114" xr:uid="{EABFC2F0-1CF7-4F96-BEEF-92C0067B7BEC}"/>
    <cellStyle name="40% - Accent4 3 2 5 2" xfId="11447" xr:uid="{90117403-8204-47EF-BCDF-86308DC22DB9}"/>
    <cellStyle name="40% - Accent4 3 2 5 2 2" xfId="16576" xr:uid="{2C3B7A92-FD02-44ED-9935-D4394227C547}"/>
    <cellStyle name="40% - Accent4 3 2 5 2 2 2" xfId="26505" xr:uid="{2A9BFCBC-175C-455F-B9AB-2B09ED2E2702}"/>
    <cellStyle name="40% - Accent4 3 2 5 2 2 2 2" xfId="48712" xr:uid="{63D03CD5-96AB-4473-BF78-08995BDF3A44}"/>
    <cellStyle name="40% - Accent4 3 2 5 2 2 3" xfId="39064" xr:uid="{A3F52652-B875-4FDD-9709-7F479CE47EE3}"/>
    <cellStyle name="40% - Accent4 3 2 5 2 3" xfId="21547" xr:uid="{0CCFE027-2895-4780-9225-204C37B8CE51}"/>
    <cellStyle name="40% - Accent4 3 2 5 2 3 2" xfId="43882" xr:uid="{2C1AF852-FF6E-4AC8-92FC-692ADC9F372B}"/>
    <cellStyle name="40% - Accent4 3 2 5 2 4" xfId="34234" xr:uid="{8156595B-2A90-4B39-88B3-C2B7D47EB916}"/>
    <cellStyle name="40% - Accent4 3 2 5 3" xfId="14079" xr:uid="{6992C5D0-EEF4-4BB1-9B91-54281F77100F}"/>
    <cellStyle name="40% - Accent4 3 2 5 3 2" xfId="24027" xr:uid="{42A20B92-7140-4CF4-89C0-0E418AF44D36}"/>
    <cellStyle name="40% - Accent4 3 2 5 3 2 2" xfId="46300" xr:uid="{B5817C2C-E0A3-47E9-899C-DDDCEAE4CAE0}"/>
    <cellStyle name="40% - Accent4 3 2 5 3 3" xfId="36652" xr:uid="{5710A09D-3A39-4651-86E0-02D2E6FF0623}"/>
    <cellStyle name="40% - Accent4 3 2 5 4" xfId="19076" xr:uid="{DE3360FA-6A39-4526-BF7C-3E75C970D81A}"/>
    <cellStyle name="40% - Accent4 3 2 5 4 2" xfId="41472" xr:uid="{E57665D0-A3A1-4959-B7B5-C804FC4E3EA4}"/>
    <cellStyle name="40% - Accent4 3 2 5 5" xfId="31824" xr:uid="{114D3072-7C8D-4DE4-A6E4-C339A040DFAC}"/>
    <cellStyle name="40% - Accent4 3 2 6" xfId="11440" xr:uid="{A0C918A5-06FD-44C3-816A-331E5B09C799}"/>
    <cellStyle name="40% - Accent4 3 2 6 2" xfId="16569" xr:uid="{95121BC8-C687-421C-8E71-2737E68C4441}"/>
    <cellStyle name="40% - Accent4 3 2 6 2 2" xfId="26498" xr:uid="{65FA9DEF-6846-4AE1-BC3B-18FBAE3AE139}"/>
    <cellStyle name="40% - Accent4 3 2 6 2 2 2" xfId="48705" xr:uid="{4A4007C2-F77E-4ADA-91E8-FCD6F3CDC058}"/>
    <cellStyle name="40% - Accent4 3 2 6 2 3" xfId="39057" xr:uid="{8C646F83-16EE-43E5-AAA5-9DEF018047EA}"/>
    <cellStyle name="40% - Accent4 3 2 6 3" xfId="21540" xr:uid="{4D31DD00-B670-4F34-9EEA-0026BCD22208}"/>
    <cellStyle name="40% - Accent4 3 2 6 3 2" xfId="43875" xr:uid="{76AE390D-6C18-4DE4-8B25-7B3A633B768F}"/>
    <cellStyle name="40% - Accent4 3 2 6 4" xfId="34227" xr:uid="{80AD1AC2-A0E2-4227-A221-3F2D08F9C5A5}"/>
    <cellStyle name="40% - Accent4 3 2 7" xfId="14072" xr:uid="{64ACBCEC-CB2F-46C0-BFE8-716B77C83A82}"/>
    <cellStyle name="40% - Accent4 3 2 7 2" xfId="24020" xr:uid="{5C7190F2-2697-431A-97CC-DC9335A2983D}"/>
    <cellStyle name="40% - Accent4 3 2 7 2 2" xfId="46293" xr:uid="{F54C1079-2025-45B9-93BD-5BA04B72F131}"/>
    <cellStyle name="40% - Accent4 3 2 7 3" xfId="36645" xr:uid="{9968A553-790C-43D1-97E4-B1AEACED1D52}"/>
    <cellStyle name="40% - Accent4 3 2 8" xfId="19069" xr:uid="{EB0A1FAA-1348-45D2-A9C5-F47127638578}"/>
    <cellStyle name="40% - Accent4 3 2 8 2" xfId="41465" xr:uid="{40086CBC-A64C-4BC9-8B37-FE213F5467CE}"/>
    <cellStyle name="40% - Accent4 3 2 9" xfId="31817" xr:uid="{4643B2EE-F56C-4F58-BD01-3415A6BB6285}"/>
    <cellStyle name="40% - Accent4 3 3" xfId="3115" xr:uid="{B3F8297F-685B-4D1B-9E36-7149E3353894}"/>
    <cellStyle name="40% - Accent4 3 3 2" xfId="3116" xr:uid="{541D95C3-51FC-443E-A6E3-6FC385379143}"/>
    <cellStyle name="40% - Accent4 3 3 2 2" xfId="3117" xr:uid="{D69159A5-4790-4094-9BBC-F1023FB1B832}"/>
    <cellStyle name="40% - Accent4 3 3 2 2 2" xfId="11450" xr:uid="{84D15D2F-4DC2-4FE7-BBCA-D8D68427F27F}"/>
    <cellStyle name="40% - Accent4 3 3 2 2 2 2" xfId="16579" xr:uid="{FD3F3383-6676-45FD-8756-8C089EB69954}"/>
    <cellStyle name="40% - Accent4 3 3 2 2 2 2 2" xfId="26508" xr:uid="{0D3F9E14-3BAF-437A-961D-D9AED36BA21B}"/>
    <cellStyle name="40% - Accent4 3 3 2 2 2 2 2 2" xfId="48715" xr:uid="{C8C55FA9-C351-4BEB-8C20-F7473DC9DC5A}"/>
    <cellStyle name="40% - Accent4 3 3 2 2 2 2 3" xfId="39067" xr:uid="{419FA003-4E4B-4861-B9F7-DACD16386ECF}"/>
    <cellStyle name="40% - Accent4 3 3 2 2 2 3" xfId="21550" xr:uid="{16B3BD16-D270-402F-A3F0-A7BBBD00D9B9}"/>
    <cellStyle name="40% - Accent4 3 3 2 2 2 3 2" xfId="43885" xr:uid="{0C0582D6-17AA-41EA-85EC-91BD90D5F9CC}"/>
    <cellStyle name="40% - Accent4 3 3 2 2 2 4" xfId="34237" xr:uid="{839ACCE5-793F-4C87-9520-10495E495B3C}"/>
    <cellStyle name="40% - Accent4 3 3 2 2 3" xfId="14082" xr:uid="{51ECACC1-A25B-4CD8-8657-5B793F56FA00}"/>
    <cellStyle name="40% - Accent4 3 3 2 2 3 2" xfId="24030" xr:uid="{C44ED6DA-1CBA-4778-A038-3A03882704FD}"/>
    <cellStyle name="40% - Accent4 3 3 2 2 3 2 2" xfId="46303" xr:uid="{1F808822-2091-4BAF-9604-BBA7BCBAA082}"/>
    <cellStyle name="40% - Accent4 3 3 2 2 3 3" xfId="36655" xr:uid="{E6885AA2-E6CE-4120-B139-862B55D6645E}"/>
    <cellStyle name="40% - Accent4 3 3 2 2 4" xfId="19079" xr:uid="{33F1F339-7611-4FD9-A4A0-99A75F7B3CB1}"/>
    <cellStyle name="40% - Accent4 3 3 2 2 4 2" xfId="41475" xr:uid="{63AE175E-9618-42D4-91E8-720302D38353}"/>
    <cellStyle name="40% - Accent4 3 3 2 2 5" xfId="31827" xr:uid="{ACF37D1D-485B-40A5-AD0B-574F7814BD0E}"/>
    <cellStyle name="40% - Accent4 3 3 2 3" xfId="3118" xr:uid="{3B1E7B39-9263-4C84-8FE6-F7DBA87C3516}"/>
    <cellStyle name="40% - Accent4 3 3 2 3 2" xfId="11451" xr:uid="{C62818CC-299A-4CED-9D45-19FB047C30AB}"/>
    <cellStyle name="40% - Accent4 3 3 2 3 2 2" xfId="16580" xr:uid="{1D280157-78C0-4907-B8D4-2496AA677486}"/>
    <cellStyle name="40% - Accent4 3 3 2 3 2 2 2" xfId="26509" xr:uid="{CAA2F1DF-54C6-486D-B955-F96987CB8A10}"/>
    <cellStyle name="40% - Accent4 3 3 2 3 2 2 2 2" xfId="48716" xr:uid="{355F4620-C585-4F3A-90FB-2B8FA59AABC7}"/>
    <cellStyle name="40% - Accent4 3 3 2 3 2 2 3" xfId="39068" xr:uid="{EF4708CD-07C2-4552-829F-3B65A938F076}"/>
    <cellStyle name="40% - Accent4 3 3 2 3 2 3" xfId="21551" xr:uid="{35C3E1EF-FF52-4826-87D0-7ED80254ABE3}"/>
    <cellStyle name="40% - Accent4 3 3 2 3 2 3 2" xfId="43886" xr:uid="{6F190AB5-C3EC-41DA-8689-8A100B8F3D3E}"/>
    <cellStyle name="40% - Accent4 3 3 2 3 2 4" xfId="34238" xr:uid="{9268DF1A-1574-4748-9F31-A6595A318480}"/>
    <cellStyle name="40% - Accent4 3 3 2 3 3" xfId="14083" xr:uid="{084139FF-930F-48DF-B073-643175AFD26D}"/>
    <cellStyle name="40% - Accent4 3 3 2 3 3 2" xfId="24031" xr:uid="{6CD1FD06-A12F-4F18-A948-85CD0C04BBC6}"/>
    <cellStyle name="40% - Accent4 3 3 2 3 3 2 2" xfId="46304" xr:uid="{0D222FFE-D711-46F4-95F2-73A7E3EFAD02}"/>
    <cellStyle name="40% - Accent4 3 3 2 3 3 3" xfId="36656" xr:uid="{88FAB76E-4A3D-4BA8-A549-F5B863B30473}"/>
    <cellStyle name="40% - Accent4 3 3 2 3 4" xfId="19080" xr:uid="{C925F9B6-8FA0-4ADD-80A8-8AC3E92C383B}"/>
    <cellStyle name="40% - Accent4 3 3 2 3 4 2" xfId="41476" xr:uid="{917FE578-8E0E-424B-8982-56FA7E7EADC6}"/>
    <cellStyle name="40% - Accent4 3 3 2 3 5" xfId="31828" xr:uid="{D519AA7C-59C3-4C16-AB84-F1BAE97A693C}"/>
    <cellStyle name="40% - Accent4 3 3 2 4" xfId="3119" xr:uid="{63DAE112-3515-47FA-BA7F-5A53DB379EA8}"/>
    <cellStyle name="40% - Accent4 3 3 2 4 2" xfId="11452" xr:uid="{A2D2928C-7404-4AFD-AF27-CE2F69E06FED}"/>
    <cellStyle name="40% - Accent4 3 3 2 4 2 2" xfId="16581" xr:uid="{88365491-FAB4-43C1-BBCF-5297D15433E2}"/>
    <cellStyle name="40% - Accent4 3 3 2 4 2 2 2" xfId="26510" xr:uid="{11971C56-DD33-4B9C-95B0-93064B1DBC94}"/>
    <cellStyle name="40% - Accent4 3 3 2 4 2 2 2 2" xfId="48717" xr:uid="{A81254CE-C072-43AE-B1CE-919D2BF532C6}"/>
    <cellStyle name="40% - Accent4 3 3 2 4 2 2 3" xfId="39069" xr:uid="{E71A30E7-7210-42F9-890E-BEEB4ECB5C02}"/>
    <cellStyle name="40% - Accent4 3 3 2 4 2 3" xfId="21552" xr:uid="{4FB26970-B8E2-4845-95D2-C66DA487E131}"/>
    <cellStyle name="40% - Accent4 3 3 2 4 2 3 2" xfId="43887" xr:uid="{AD50F058-F27C-4EAE-B7EC-7B6FFC05932E}"/>
    <cellStyle name="40% - Accent4 3 3 2 4 2 4" xfId="34239" xr:uid="{46B0107C-90D2-4FAE-B6A0-0C813AAEB742}"/>
    <cellStyle name="40% - Accent4 3 3 2 4 3" xfId="14084" xr:uid="{D5AB1C20-3FB9-4BE7-A313-F9F8D2B70C8D}"/>
    <cellStyle name="40% - Accent4 3 3 2 4 3 2" xfId="24032" xr:uid="{27C17D52-9719-473F-B8B0-05DC0F1419BE}"/>
    <cellStyle name="40% - Accent4 3 3 2 4 3 2 2" xfId="46305" xr:uid="{11575BD5-36B3-4321-B328-AABB8F105620}"/>
    <cellStyle name="40% - Accent4 3 3 2 4 3 3" xfId="36657" xr:uid="{F6CD62AC-3ECC-4A17-A2D4-1B74625B987A}"/>
    <cellStyle name="40% - Accent4 3 3 2 4 4" xfId="19081" xr:uid="{A9BA162A-4108-4C1F-9011-8A05C55FCAF6}"/>
    <cellStyle name="40% - Accent4 3 3 2 4 4 2" xfId="41477" xr:uid="{A31ADFC0-67DD-4126-A937-15727DC5770C}"/>
    <cellStyle name="40% - Accent4 3 3 2 4 5" xfId="31829" xr:uid="{075E90BE-D6A2-4ED1-A6F0-73D31C2B4F49}"/>
    <cellStyle name="40% - Accent4 3 3 2 5" xfId="11449" xr:uid="{A7257F6B-5CC1-4BED-A800-5C32C5A84579}"/>
    <cellStyle name="40% - Accent4 3 3 2 5 2" xfId="16578" xr:uid="{5EC8EBE9-E005-45B9-8CF9-3D958338C67D}"/>
    <cellStyle name="40% - Accent4 3 3 2 5 2 2" xfId="26507" xr:uid="{8048F33E-1D25-4EB7-A34C-9E5D641C48D9}"/>
    <cellStyle name="40% - Accent4 3 3 2 5 2 2 2" xfId="48714" xr:uid="{38EE4980-4273-4574-94E1-79CBF5CAC9A4}"/>
    <cellStyle name="40% - Accent4 3 3 2 5 2 3" xfId="39066" xr:uid="{6D8724A8-8863-4FDB-8F67-36A68BA0F74F}"/>
    <cellStyle name="40% - Accent4 3 3 2 5 3" xfId="21549" xr:uid="{E1835EB5-F86A-4C88-8D69-B187A37DEDE3}"/>
    <cellStyle name="40% - Accent4 3 3 2 5 3 2" xfId="43884" xr:uid="{2808128B-5BF7-49B0-9280-DE08A15F5BC7}"/>
    <cellStyle name="40% - Accent4 3 3 2 5 4" xfId="34236" xr:uid="{FE17116C-0D1B-4FD5-8D74-CEB088FB4072}"/>
    <cellStyle name="40% - Accent4 3 3 2 6" xfId="14081" xr:uid="{69C7AD64-B22D-4743-AE49-E9814EF24621}"/>
    <cellStyle name="40% - Accent4 3 3 2 6 2" xfId="24029" xr:uid="{B61C52BF-3D21-4759-8E58-FF82584EF6C9}"/>
    <cellStyle name="40% - Accent4 3 3 2 6 2 2" xfId="46302" xr:uid="{50704CF1-80D7-4A8B-91D7-D6BD6E53D5A4}"/>
    <cellStyle name="40% - Accent4 3 3 2 6 3" xfId="36654" xr:uid="{A72AFD8C-291B-4573-AA44-2A7214A3826B}"/>
    <cellStyle name="40% - Accent4 3 3 2 7" xfId="19078" xr:uid="{ABA6B380-77C1-40FE-B6CD-17EB980B0FB3}"/>
    <cellStyle name="40% - Accent4 3 3 2 7 2" xfId="41474" xr:uid="{F8F83C25-E71A-423D-AF76-9E89EEB39099}"/>
    <cellStyle name="40% - Accent4 3 3 2 8" xfId="31826" xr:uid="{80EAAA35-BB14-4DF9-8FA8-27F1016ED3FB}"/>
    <cellStyle name="40% - Accent4 3 3 3" xfId="3120" xr:uid="{F38A587D-83A3-4AEB-A52F-3C052A4EFDD2}"/>
    <cellStyle name="40% - Accent4 3 3 3 2" xfId="11453" xr:uid="{773E496B-C41E-4D85-9A96-B6BA8001D611}"/>
    <cellStyle name="40% - Accent4 3 3 3 2 2" xfId="16582" xr:uid="{9B47DD81-EBFD-432B-BBE9-0445CA0A7A54}"/>
    <cellStyle name="40% - Accent4 3 3 3 2 2 2" xfId="26511" xr:uid="{16CFA4D6-5BB1-40D4-B15F-C36CDDB9A310}"/>
    <cellStyle name="40% - Accent4 3 3 3 2 2 2 2" xfId="48718" xr:uid="{03AE8F24-1912-4479-AD97-914DA951EC29}"/>
    <cellStyle name="40% - Accent4 3 3 3 2 2 3" xfId="39070" xr:uid="{5D88A707-8C99-44D3-BB2F-77195331AA72}"/>
    <cellStyle name="40% - Accent4 3 3 3 2 3" xfId="21553" xr:uid="{C17F3AE8-2999-4B8A-94ED-1B91F3F1BA3A}"/>
    <cellStyle name="40% - Accent4 3 3 3 2 3 2" xfId="43888" xr:uid="{504903D8-9173-47D2-8C08-78EC18DB61B3}"/>
    <cellStyle name="40% - Accent4 3 3 3 2 4" xfId="34240" xr:uid="{F407E869-8967-41D2-85CF-960129EFAFC4}"/>
    <cellStyle name="40% - Accent4 3 3 3 3" xfId="14085" xr:uid="{291C3553-576A-445C-A2ED-FDDC2E6E07DE}"/>
    <cellStyle name="40% - Accent4 3 3 3 3 2" xfId="24033" xr:uid="{9741C3D7-81C9-4B87-876C-90968B66BB3C}"/>
    <cellStyle name="40% - Accent4 3 3 3 3 2 2" xfId="46306" xr:uid="{4CFDD44F-F479-47BA-B909-6EB5853CFA7E}"/>
    <cellStyle name="40% - Accent4 3 3 3 3 3" xfId="36658" xr:uid="{7041DA18-263F-4DA6-8F97-CB87B62F7F5C}"/>
    <cellStyle name="40% - Accent4 3 3 3 4" xfId="19082" xr:uid="{31394B96-1154-4878-9EA2-24DC55724DAB}"/>
    <cellStyle name="40% - Accent4 3 3 3 4 2" xfId="41478" xr:uid="{B6540544-89DC-4505-A694-64804BC3CAAA}"/>
    <cellStyle name="40% - Accent4 3 3 3 5" xfId="31830" xr:uid="{5689F1F2-88BF-41CB-9CA1-228963ECC853}"/>
    <cellStyle name="40% - Accent4 3 3 4" xfId="3121" xr:uid="{036BB665-549F-4BC5-82C0-35EEDBDE6D3C}"/>
    <cellStyle name="40% - Accent4 3 3 4 2" xfId="11454" xr:uid="{E8CFFE48-13D2-4DB8-9F1F-651E9F5F26DE}"/>
    <cellStyle name="40% - Accent4 3 3 4 2 2" xfId="16583" xr:uid="{0D20976F-305E-434E-9025-1D9EAF92265F}"/>
    <cellStyle name="40% - Accent4 3 3 4 2 2 2" xfId="26512" xr:uid="{C7C862A2-987C-4D63-B1D4-D86AFD9DE976}"/>
    <cellStyle name="40% - Accent4 3 3 4 2 2 2 2" xfId="48719" xr:uid="{EEF56738-4924-4370-A879-771599E1B39F}"/>
    <cellStyle name="40% - Accent4 3 3 4 2 2 3" xfId="39071" xr:uid="{FE93942A-B3BD-45D6-A36C-963F6FC0E4F9}"/>
    <cellStyle name="40% - Accent4 3 3 4 2 3" xfId="21554" xr:uid="{6B203B07-A2B6-4616-B4B4-9E9A9698CEC1}"/>
    <cellStyle name="40% - Accent4 3 3 4 2 3 2" xfId="43889" xr:uid="{AD91F874-FCF7-4926-9921-B2083D425CF9}"/>
    <cellStyle name="40% - Accent4 3 3 4 2 4" xfId="34241" xr:uid="{5DD36E30-C47F-4457-87E9-8101F4515499}"/>
    <cellStyle name="40% - Accent4 3 3 4 3" xfId="14086" xr:uid="{9B970B62-5178-4CFB-B0C3-811716943CD9}"/>
    <cellStyle name="40% - Accent4 3 3 4 3 2" xfId="24034" xr:uid="{7A4BE26D-68F9-4D3C-BD3B-04AD887D096E}"/>
    <cellStyle name="40% - Accent4 3 3 4 3 2 2" xfId="46307" xr:uid="{DE5418CE-AD2F-4D5C-8301-D06147FAF143}"/>
    <cellStyle name="40% - Accent4 3 3 4 3 3" xfId="36659" xr:uid="{4CC087C4-99E4-4836-8F1D-0804F73EB899}"/>
    <cellStyle name="40% - Accent4 3 3 4 4" xfId="19083" xr:uid="{65F6B15B-1F7E-4FD0-A625-E45A3A20FD29}"/>
    <cellStyle name="40% - Accent4 3 3 4 4 2" xfId="41479" xr:uid="{874EFB8E-7C84-4EF2-89AE-43D47208B52D}"/>
    <cellStyle name="40% - Accent4 3 3 4 5" xfId="31831" xr:uid="{D9864B65-2589-4C04-8B6D-D7AFDCF2D279}"/>
    <cellStyle name="40% - Accent4 3 3 5" xfId="3122" xr:uid="{4D2D3852-447A-4253-92BA-810B79BCCA9F}"/>
    <cellStyle name="40% - Accent4 3 3 5 2" xfId="11455" xr:uid="{34CDD1CE-604B-470A-8D19-375385F8FAA3}"/>
    <cellStyle name="40% - Accent4 3 3 5 2 2" xfId="16584" xr:uid="{E3E30166-A1BF-4596-932C-78ED9B8AA90D}"/>
    <cellStyle name="40% - Accent4 3 3 5 2 2 2" xfId="26513" xr:uid="{C7EE45CA-3E55-4C43-B916-8B9DF3C6DB08}"/>
    <cellStyle name="40% - Accent4 3 3 5 2 2 2 2" xfId="48720" xr:uid="{58BE89D4-B5D5-4D73-94C0-2083A437A2BE}"/>
    <cellStyle name="40% - Accent4 3 3 5 2 2 3" xfId="39072" xr:uid="{B2285712-1A2D-45BB-AC2B-C0C3D233B411}"/>
    <cellStyle name="40% - Accent4 3 3 5 2 3" xfId="21555" xr:uid="{9CD4A206-B2A9-4FAD-BBCC-22E2B193DE0E}"/>
    <cellStyle name="40% - Accent4 3 3 5 2 3 2" xfId="43890" xr:uid="{831BB45D-9FE1-4D5E-9224-A0167BD9DD0A}"/>
    <cellStyle name="40% - Accent4 3 3 5 2 4" xfId="34242" xr:uid="{EF049D07-9287-42C6-A063-4D60ED77B83C}"/>
    <cellStyle name="40% - Accent4 3 3 5 3" xfId="14087" xr:uid="{15FDB17B-D4C2-4A42-9834-3A87E605A2CA}"/>
    <cellStyle name="40% - Accent4 3 3 5 3 2" xfId="24035" xr:uid="{8FB46042-02D7-459D-8E40-AA1707B66CA8}"/>
    <cellStyle name="40% - Accent4 3 3 5 3 2 2" xfId="46308" xr:uid="{8863A258-2378-4C4B-809C-842A4E47AEAD}"/>
    <cellStyle name="40% - Accent4 3 3 5 3 3" xfId="36660" xr:uid="{EF9FD08F-2497-4866-A39E-A7735ACA4795}"/>
    <cellStyle name="40% - Accent4 3 3 5 4" xfId="19084" xr:uid="{41C62DDE-D5F5-4D48-8CD5-067340824EBA}"/>
    <cellStyle name="40% - Accent4 3 3 5 4 2" xfId="41480" xr:uid="{403FD5A1-B1C6-4053-A45E-6B91C4AF4D0B}"/>
    <cellStyle name="40% - Accent4 3 3 5 5" xfId="31832" xr:uid="{522DE156-6811-4E26-8229-215EE1C1B750}"/>
    <cellStyle name="40% - Accent4 3 3 6" xfId="11448" xr:uid="{6BFBEBDD-2783-4F58-AB10-5BC75A80DD90}"/>
    <cellStyle name="40% - Accent4 3 3 6 2" xfId="16577" xr:uid="{33A64D7F-13E7-48C0-BC2A-49A0682B4CFB}"/>
    <cellStyle name="40% - Accent4 3 3 6 2 2" xfId="26506" xr:uid="{BB3C4B8C-7CEF-4503-83D8-257B470E634B}"/>
    <cellStyle name="40% - Accent4 3 3 6 2 2 2" xfId="48713" xr:uid="{201A4556-87B7-4801-92D7-1A43FC208502}"/>
    <cellStyle name="40% - Accent4 3 3 6 2 3" xfId="39065" xr:uid="{79B804CB-8747-48D7-9D07-F79BB9DF0C76}"/>
    <cellStyle name="40% - Accent4 3 3 6 3" xfId="21548" xr:uid="{70F69D92-2D3D-4CDE-B9E3-C06005F8404A}"/>
    <cellStyle name="40% - Accent4 3 3 6 3 2" xfId="43883" xr:uid="{3750AD2E-BE2B-4D34-86FB-A7A2C27A283E}"/>
    <cellStyle name="40% - Accent4 3 3 6 4" xfId="34235" xr:uid="{21263F84-4113-4DFA-941E-1C4B94B8714F}"/>
    <cellStyle name="40% - Accent4 3 3 7" xfId="14080" xr:uid="{89A5E363-DDBE-4930-B756-F2CA6C2C11BA}"/>
    <cellStyle name="40% - Accent4 3 3 7 2" xfId="24028" xr:uid="{118466EA-FF65-4926-82CF-2BD4AF3A951A}"/>
    <cellStyle name="40% - Accent4 3 3 7 2 2" xfId="46301" xr:uid="{89667B4C-28ED-4DBA-BA86-0AF63201929D}"/>
    <cellStyle name="40% - Accent4 3 3 7 3" xfId="36653" xr:uid="{73EAAABD-E999-4ABF-9ED6-6C53C30745B7}"/>
    <cellStyle name="40% - Accent4 3 3 8" xfId="19077" xr:uid="{7555A584-F253-4783-A822-BA012E762A32}"/>
    <cellStyle name="40% - Accent4 3 3 8 2" xfId="41473" xr:uid="{CB79B681-9B59-433E-92D5-1D9C41056FF9}"/>
    <cellStyle name="40% - Accent4 3 3 9" xfId="31825" xr:uid="{C56A2680-86B1-496E-B3AB-3541996F5537}"/>
    <cellStyle name="40% - Accent4 3 4" xfId="3123" xr:uid="{1CDF77EB-888B-462F-9042-BC6130AE72E7}"/>
    <cellStyle name="40% - Accent4 3 4 2" xfId="3124" xr:uid="{14ABC9FA-34E0-4D03-BAB0-8398D59116DD}"/>
    <cellStyle name="40% - Accent4 3 4 2 2" xfId="3125" xr:uid="{31719C2C-EF31-460C-88F2-53B20DFDF939}"/>
    <cellStyle name="40% - Accent4 3 4 2 2 2" xfId="11458" xr:uid="{8062F653-9274-468F-9146-552116A25C62}"/>
    <cellStyle name="40% - Accent4 3 4 2 2 2 2" xfId="16587" xr:uid="{5428D1E2-D44B-471B-8D9B-8C7FE49C9EBC}"/>
    <cellStyle name="40% - Accent4 3 4 2 2 2 2 2" xfId="26516" xr:uid="{712A6876-9650-4CA0-8C98-B16BAE6EFEB5}"/>
    <cellStyle name="40% - Accent4 3 4 2 2 2 2 2 2" xfId="48723" xr:uid="{B71D6D60-F028-4A0A-ADDA-026956CC82B9}"/>
    <cellStyle name="40% - Accent4 3 4 2 2 2 2 3" xfId="39075" xr:uid="{C2D44890-5CE2-4FD0-BB03-2C8A9294D55E}"/>
    <cellStyle name="40% - Accent4 3 4 2 2 2 3" xfId="21558" xr:uid="{0E885845-C8A5-443B-BB5B-A00776E391F8}"/>
    <cellStyle name="40% - Accent4 3 4 2 2 2 3 2" xfId="43893" xr:uid="{130791CF-3EBE-4FFF-A0E1-74A033C21675}"/>
    <cellStyle name="40% - Accent4 3 4 2 2 2 4" xfId="34245" xr:uid="{5A453AF6-BCD7-4728-A88E-5DA3F3385B01}"/>
    <cellStyle name="40% - Accent4 3 4 2 2 3" xfId="14090" xr:uid="{D8B29427-5ACF-46A7-AFB4-A6A3C85ADA7B}"/>
    <cellStyle name="40% - Accent4 3 4 2 2 3 2" xfId="24038" xr:uid="{9F1D32CA-F2C2-4050-889E-E0BE7D58FC74}"/>
    <cellStyle name="40% - Accent4 3 4 2 2 3 2 2" xfId="46311" xr:uid="{E9D8C147-6EB0-43B0-9E1C-228CB354A02D}"/>
    <cellStyle name="40% - Accent4 3 4 2 2 3 3" xfId="36663" xr:uid="{6E6DF852-0972-4E82-A773-68A175964E75}"/>
    <cellStyle name="40% - Accent4 3 4 2 2 4" xfId="19087" xr:uid="{777909CB-7545-4940-921A-B13937B3893B}"/>
    <cellStyle name="40% - Accent4 3 4 2 2 4 2" xfId="41483" xr:uid="{A28AFBDF-474A-4988-9185-D1F95AF38A27}"/>
    <cellStyle name="40% - Accent4 3 4 2 2 5" xfId="31835" xr:uid="{DBCDC3A6-0D58-44E8-9C83-E6091E0158AC}"/>
    <cellStyle name="40% - Accent4 3 4 2 3" xfId="3126" xr:uid="{7D05C47C-B1CC-4408-BDAB-A3B600102890}"/>
    <cellStyle name="40% - Accent4 3 4 2 3 2" xfId="11459" xr:uid="{EE559B9C-7CAD-4C44-9A7D-C268A01DF142}"/>
    <cellStyle name="40% - Accent4 3 4 2 3 2 2" xfId="16588" xr:uid="{AC0CA6C0-1DEA-478A-A784-288ED5C7E376}"/>
    <cellStyle name="40% - Accent4 3 4 2 3 2 2 2" xfId="26517" xr:uid="{5E1001E3-3035-4FB1-81E8-EE30F46AA8E2}"/>
    <cellStyle name="40% - Accent4 3 4 2 3 2 2 2 2" xfId="48724" xr:uid="{F681A9E7-2FD4-4887-A8D9-87849036E1E9}"/>
    <cellStyle name="40% - Accent4 3 4 2 3 2 2 3" xfId="39076" xr:uid="{CB90759E-0870-43E2-AC90-508BAF096E40}"/>
    <cellStyle name="40% - Accent4 3 4 2 3 2 3" xfId="21559" xr:uid="{3CA31741-DD38-4D18-A610-E88D2EC2CF5C}"/>
    <cellStyle name="40% - Accent4 3 4 2 3 2 3 2" xfId="43894" xr:uid="{10E82F36-9392-4522-BC0E-D3894031B45A}"/>
    <cellStyle name="40% - Accent4 3 4 2 3 2 4" xfId="34246" xr:uid="{F515A5E2-EFCA-487E-AC29-C1081BC140B9}"/>
    <cellStyle name="40% - Accent4 3 4 2 3 3" xfId="14091" xr:uid="{13F13282-4893-4494-AC7D-0B497AE61B4A}"/>
    <cellStyle name="40% - Accent4 3 4 2 3 3 2" xfId="24039" xr:uid="{B7D1721F-161A-4726-8273-D0C343651D23}"/>
    <cellStyle name="40% - Accent4 3 4 2 3 3 2 2" xfId="46312" xr:uid="{7B461646-6712-4DFF-824A-4363EF338D24}"/>
    <cellStyle name="40% - Accent4 3 4 2 3 3 3" xfId="36664" xr:uid="{683B1A6A-2B8F-4F54-A402-EA0C7BC00130}"/>
    <cellStyle name="40% - Accent4 3 4 2 3 4" xfId="19088" xr:uid="{EBB526B6-B421-4FC4-BBC6-CE0C7A968DC7}"/>
    <cellStyle name="40% - Accent4 3 4 2 3 4 2" xfId="41484" xr:uid="{F325E979-F395-41EA-A750-C299EBE2B3A6}"/>
    <cellStyle name="40% - Accent4 3 4 2 3 5" xfId="31836" xr:uid="{959A9251-C098-46D9-8F35-7A51670D67DF}"/>
    <cellStyle name="40% - Accent4 3 4 2 4" xfId="3127" xr:uid="{7B14FE47-387C-4A20-82A3-52AE1E3AE99D}"/>
    <cellStyle name="40% - Accent4 3 4 2 4 2" xfId="11460" xr:uid="{60823E26-7E49-43E1-BF3B-BD8319637E8C}"/>
    <cellStyle name="40% - Accent4 3 4 2 4 2 2" xfId="16589" xr:uid="{28D3C32B-E72A-4B05-BB05-20A3F0115307}"/>
    <cellStyle name="40% - Accent4 3 4 2 4 2 2 2" xfId="26518" xr:uid="{37816119-5DCA-4190-A581-CCB725F78138}"/>
    <cellStyle name="40% - Accent4 3 4 2 4 2 2 2 2" xfId="48725" xr:uid="{4444D0D1-5AAD-40FB-80DF-9B1EBD92141B}"/>
    <cellStyle name="40% - Accent4 3 4 2 4 2 2 3" xfId="39077" xr:uid="{90316C00-4299-42BE-A7B3-6B9A1FD0F25E}"/>
    <cellStyle name="40% - Accent4 3 4 2 4 2 3" xfId="21560" xr:uid="{816F2B61-2785-4637-A725-123A319E77F1}"/>
    <cellStyle name="40% - Accent4 3 4 2 4 2 3 2" xfId="43895" xr:uid="{2A95182C-D3D8-4644-ADCC-A176B35E4BF2}"/>
    <cellStyle name="40% - Accent4 3 4 2 4 2 4" xfId="34247" xr:uid="{EF2E349D-E657-4F6B-AC96-9277923683C3}"/>
    <cellStyle name="40% - Accent4 3 4 2 4 3" xfId="14092" xr:uid="{B2E097A5-8CBA-4526-B0F9-1115B89AC8F4}"/>
    <cellStyle name="40% - Accent4 3 4 2 4 3 2" xfId="24040" xr:uid="{36E3AE6F-8A77-43BB-856C-9F58DEF41954}"/>
    <cellStyle name="40% - Accent4 3 4 2 4 3 2 2" xfId="46313" xr:uid="{C0913610-A886-4D38-BEB5-71FB740E3B5D}"/>
    <cellStyle name="40% - Accent4 3 4 2 4 3 3" xfId="36665" xr:uid="{53F3D3F1-1104-4518-960D-788784C07909}"/>
    <cellStyle name="40% - Accent4 3 4 2 4 4" xfId="19089" xr:uid="{6A14D6DA-3F8E-4690-BB1E-913AB7A1A4EE}"/>
    <cellStyle name="40% - Accent4 3 4 2 4 4 2" xfId="41485" xr:uid="{E132186C-86D0-4AEE-9ADA-2F9F0AAD80A5}"/>
    <cellStyle name="40% - Accent4 3 4 2 4 5" xfId="31837" xr:uid="{851710F8-C362-4D7F-BF50-EAC402C1CC4B}"/>
    <cellStyle name="40% - Accent4 3 4 2 5" xfId="11457" xr:uid="{F29A3483-A261-4DF5-89D8-A683C229CF86}"/>
    <cellStyle name="40% - Accent4 3 4 2 5 2" xfId="16586" xr:uid="{5AE7CAD2-3821-4B6B-BF79-F829BE3060C3}"/>
    <cellStyle name="40% - Accent4 3 4 2 5 2 2" xfId="26515" xr:uid="{F6AE97C4-2B2B-4FC4-AF8B-737F7FADAB17}"/>
    <cellStyle name="40% - Accent4 3 4 2 5 2 2 2" xfId="48722" xr:uid="{05527734-7EAC-43E4-AFC0-536C159CE16A}"/>
    <cellStyle name="40% - Accent4 3 4 2 5 2 3" xfId="39074" xr:uid="{D1696C45-D01D-49E9-951B-639C51E89C29}"/>
    <cellStyle name="40% - Accent4 3 4 2 5 3" xfId="21557" xr:uid="{BD309189-7715-4EB9-A088-F2C53091001E}"/>
    <cellStyle name="40% - Accent4 3 4 2 5 3 2" xfId="43892" xr:uid="{C8E4591D-3A44-468B-AC9E-2ABB0A1ED532}"/>
    <cellStyle name="40% - Accent4 3 4 2 5 4" xfId="34244" xr:uid="{E5FEAD5E-70E9-4B5A-BDD4-12442207A92A}"/>
    <cellStyle name="40% - Accent4 3 4 2 6" xfId="14089" xr:uid="{C98D0D4B-C880-4AA7-86DF-3844BBC308B0}"/>
    <cellStyle name="40% - Accent4 3 4 2 6 2" xfId="24037" xr:uid="{B2A26834-BCB7-456C-BC19-E86F4700CBBF}"/>
    <cellStyle name="40% - Accent4 3 4 2 6 2 2" xfId="46310" xr:uid="{CDB9FA8D-4ECB-4898-ACB1-281EF1491C08}"/>
    <cellStyle name="40% - Accent4 3 4 2 6 3" xfId="36662" xr:uid="{5C6D8545-F472-4D7C-98B7-D61BE282A6F9}"/>
    <cellStyle name="40% - Accent4 3 4 2 7" xfId="19086" xr:uid="{AEAA141B-2D11-4D92-B50C-2E2E162F5B37}"/>
    <cellStyle name="40% - Accent4 3 4 2 7 2" xfId="41482" xr:uid="{CCAE545D-A2BD-41FF-A122-11789AAF4AF0}"/>
    <cellStyle name="40% - Accent4 3 4 2 8" xfId="31834" xr:uid="{F4ABAA0E-F256-4AFB-B16E-392475B2B2DE}"/>
    <cellStyle name="40% - Accent4 3 4 3" xfId="3128" xr:uid="{5379FA93-40D1-4497-980F-2D4797D6F571}"/>
    <cellStyle name="40% - Accent4 3 4 3 2" xfId="11461" xr:uid="{219E7891-ADB2-43C3-83B9-47A2930FE3A0}"/>
    <cellStyle name="40% - Accent4 3 4 3 2 2" xfId="16590" xr:uid="{9496342B-6B1F-4DF8-806A-2F73CF903F30}"/>
    <cellStyle name="40% - Accent4 3 4 3 2 2 2" xfId="26519" xr:uid="{22439C89-F7AB-4C28-A637-C07269324319}"/>
    <cellStyle name="40% - Accent4 3 4 3 2 2 2 2" xfId="48726" xr:uid="{D9EF2206-297D-4E1C-A3B0-818697780D4A}"/>
    <cellStyle name="40% - Accent4 3 4 3 2 2 3" xfId="39078" xr:uid="{7425FC62-F19D-4A27-966A-86E7583F1775}"/>
    <cellStyle name="40% - Accent4 3 4 3 2 3" xfId="21561" xr:uid="{F6CF2CC1-0E8F-4BBD-BBBC-01BC7BB447D8}"/>
    <cellStyle name="40% - Accent4 3 4 3 2 3 2" xfId="43896" xr:uid="{7007A5E5-D8FE-4279-8506-71483B795A09}"/>
    <cellStyle name="40% - Accent4 3 4 3 2 4" xfId="34248" xr:uid="{E204329B-5CC3-449E-A73C-14E24611EF93}"/>
    <cellStyle name="40% - Accent4 3 4 3 3" xfId="14093" xr:uid="{100AEED3-C713-44D8-B6EB-32C1675F338A}"/>
    <cellStyle name="40% - Accent4 3 4 3 3 2" xfId="24041" xr:uid="{D903801D-C15A-4FD0-BBF7-759824F2C0D9}"/>
    <cellStyle name="40% - Accent4 3 4 3 3 2 2" xfId="46314" xr:uid="{CE9D6952-C4A7-4674-93D1-2BF6A0E1C7C9}"/>
    <cellStyle name="40% - Accent4 3 4 3 3 3" xfId="36666" xr:uid="{81DC0CCB-4339-44F8-8FAF-19130B2988A4}"/>
    <cellStyle name="40% - Accent4 3 4 3 4" xfId="19090" xr:uid="{FFBD1250-6627-4572-A624-AB98793B928A}"/>
    <cellStyle name="40% - Accent4 3 4 3 4 2" xfId="41486" xr:uid="{B43F1450-2A73-4924-B559-B7FCE97813F2}"/>
    <cellStyle name="40% - Accent4 3 4 3 5" xfId="31838" xr:uid="{B2CF8EBA-CF64-4FB5-8AED-C01BCBAA071C}"/>
    <cellStyle name="40% - Accent4 3 4 4" xfId="3129" xr:uid="{6CE887C1-40B8-45B0-ACAB-689A542999F9}"/>
    <cellStyle name="40% - Accent4 3 4 4 2" xfId="11462" xr:uid="{B9BF5361-92E4-4ED8-ADC3-F2A3C77E12DB}"/>
    <cellStyle name="40% - Accent4 3 4 4 2 2" xfId="16591" xr:uid="{B6D830E6-7EB6-44C2-9841-5A657E3DF12B}"/>
    <cellStyle name="40% - Accent4 3 4 4 2 2 2" xfId="26520" xr:uid="{C6E465C9-806C-4695-AD1E-0F09CB395B6B}"/>
    <cellStyle name="40% - Accent4 3 4 4 2 2 2 2" xfId="48727" xr:uid="{4FAFB6B6-516D-437B-8134-094D67C4B6BE}"/>
    <cellStyle name="40% - Accent4 3 4 4 2 2 3" xfId="39079" xr:uid="{19CA89EF-D039-400E-8862-2B2844D2A7C5}"/>
    <cellStyle name="40% - Accent4 3 4 4 2 3" xfId="21562" xr:uid="{A424440D-0B2F-42CF-84A1-1ECEF8A343DA}"/>
    <cellStyle name="40% - Accent4 3 4 4 2 3 2" xfId="43897" xr:uid="{DB14ADC3-F321-49B2-924D-DF452C585DB0}"/>
    <cellStyle name="40% - Accent4 3 4 4 2 4" xfId="34249" xr:uid="{5DCA3C67-CE6F-4E06-9341-F51CC210D402}"/>
    <cellStyle name="40% - Accent4 3 4 4 3" xfId="14094" xr:uid="{42FF395A-39D7-4844-A454-265AC08D37FE}"/>
    <cellStyle name="40% - Accent4 3 4 4 3 2" xfId="24042" xr:uid="{872BDF98-9159-4611-89F1-4416A8089110}"/>
    <cellStyle name="40% - Accent4 3 4 4 3 2 2" xfId="46315" xr:uid="{D836F1F0-2398-4606-B67A-BC8B8507FBD7}"/>
    <cellStyle name="40% - Accent4 3 4 4 3 3" xfId="36667" xr:uid="{AEE958D6-D192-480C-BA2E-4689AA1B15D8}"/>
    <cellStyle name="40% - Accent4 3 4 4 4" xfId="19091" xr:uid="{C0B56C7D-BAB0-434E-94EB-401B5D342109}"/>
    <cellStyle name="40% - Accent4 3 4 4 4 2" xfId="41487" xr:uid="{2654907A-989B-409B-8EFC-61F1D6BD21DE}"/>
    <cellStyle name="40% - Accent4 3 4 4 5" xfId="31839" xr:uid="{85F89CA4-8BAF-4E15-849F-46D3CCE6AF81}"/>
    <cellStyle name="40% - Accent4 3 4 5" xfId="3130" xr:uid="{D466AA37-C5CE-4C82-A05B-26D11698A1BF}"/>
    <cellStyle name="40% - Accent4 3 4 5 2" xfId="11463" xr:uid="{3BF84EC7-AC35-4D1D-86A7-CBCE932CA02B}"/>
    <cellStyle name="40% - Accent4 3 4 5 2 2" xfId="16592" xr:uid="{258A5ABE-9E74-462F-912D-E422F7C7B3B3}"/>
    <cellStyle name="40% - Accent4 3 4 5 2 2 2" xfId="26521" xr:uid="{E9DE8670-10D8-4E90-960C-4A5DB52A49A3}"/>
    <cellStyle name="40% - Accent4 3 4 5 2 2 2 2" xfId="48728" xr:uid="{0E21FB67-D8AF-4B8E-B2A2-5F9D2290FB82}"/>
    <cellStyle name="40% - Accent4 3 4 5 2 2 3" xfId="39080" xr:uid="{09A8F107-DE21-48FA-8075-00E5A50911BA}"/>
    <cellStyle name="40% - Accent4 3 4 5 2 3" xfId="21563" xr:uid="{EDD6DBF2-32B5-4804-B5F9-EABAD640A3BC}"/>
    <cellStyle name="40% - Accent4 3 4 5 2 3 2" xfId="43898" xr:uid="{D863E833-783D-42F9-BF32-FB2826EB5C41}"/>
    <cellStyle name="40% - Accent4 3 4 5 2 4" xfId="34250" xr:uid="{40F6DC50-D061-4ED4-B23F-5BCC032FCA21}"/>
    <cellStyle name="40% - Accent4 3 4 5 3" xfId="14095" xr:uid="{D6001E25-82FE-45C3-B666-00802281D8BB}"/>
    <cellStyle name="40% - Accent4 3 4 5 3 2" xfId="24043" xr:uid="{441FFBA8-773C-4859-8C4B-2C2690DCFEB8}"/>
    <cellStyle name="40% - Accent4 3 4 5 3 2 2" xfId="46316" xr:uid="{C7AB8AF3-76D3-4A4A-8099-C06B090EEB51}"/>
    <cellStyle name="40% - Accent4 3 4 5 3 3" xfId="36668" xr:uid="{4C33057C-B193-44C2-989C-793C97C3BD64}"/>
    <cellStyle name="40% - Accent4 3 4 5 4" xfId="19092" xr:uid="{774BA45B-CD36-44C4-BAA5-914EC296D738}"/>
    <cellStyle name="40% - Accent4 3 4 5 4 2" xfId="41488" xr:uid="{38A72039-1EB9-4394-9B29-75F69FD9B842}"/>
    <cellStyle name="40% - Accent4 3 4 5 5" xfId="31840" xr:uid="{EF0C87B4-5CA9-47FB-BA69-323C101DE8EF}"/>
    <cellStyle name="40% - Accent4 3 4 6" xfId="11456" xr:uid="{723520C0-64CF-4246-8812-C4CF2BC2232F}"/>
    <cellStyle name="40% - Accent4 3 4 6 2" xfId="16585" xr:uid="{99590800-9955-4281-8DE9-570C08780FC6}"/>
    <cellStyle name="40% - Accent4 3 4 6 2 2" xfId="26514" xr:uid="{3CE30EB3-4213-4DEA-A975-3EB1A18A5068}"/>
    <cellStyle name="40% - Accent4 3 4 6 2 2 2" xfId="48721" xr:uid="{18556D3F-D657-4F57-9C66-3823D9FF2E11}"/>
    <cellStyle name="40% - Accent4 3 4 6 2 3" xfId="39073" xr:uid="{F783B07D-E7FB-4805-B811-3752A0E233DA}"/>
    <cellStyle name="40% - Accent4 3 4 6 3" xfId="21556" xr:uid="{1476CCF5-51B2-4F60-B170-9C7032B67C59}"/>
    <cellStyle name="40% - Accent4 3 4 6 3 2" xfId="43891" xr:uid="{0D4E948F-1D01-427A-835B-2893A48BB72D}"/>
    <cellStyle name="40% - Accent4 3 4 6 4" xfId="34243" xr:uid="{91D174F2-F508-4EF6-83DC-039F9AFB54B0}"/>
    <cellStyle name="40% - Accent4 3 4 7" xfId="14088" xr:uid="{48A90D00-0155-4918-9B7B-D873F28DF714}"/>
    <cellStyle name="40% - Accent4 3 4 7 2" xfId="24036" xr:uid="{8FAA4A18-5CFE-4D6E-8FA9-719E7FAEE718}"/>
    <cellStyle name="40% - Accent4 3 4 7 2 2" xfId="46309" xr:uid="{66597EED-0622-4D9E-BA51-8EF5CDB3A88E}"/>
    <cellStyle name="40% - Accent4 3 4 7 3" xfId="36661" xr:uid="{4B8EF51C-24E1-4457-BB38-72D75AC61539}"/>
    <cellStyle name="40% - Accent4 3 4 8" xfId="19085" xr:uid="{2196771C-5DE1-4FC2-AB19-55F565D32467}"/>
    <cellStyle name="40% - Accent4 3 4 8 2" xfId="41481" xr:uid="{52928EDE-B57E-4A76-AA60-612934A00977}"/>
    <cellStyle name="40% - Accent4 3 4 9" xfId="31833" xr:uid="{128DEDA1-6C9B-499F-9BF0-1690DE89A305}"/>
    <cellStyle name="40% - Accent4 3 5" xfId="3131" xr:uid="{6C1603CB-3D04-43E6-B703-61D6428354A9}"/>
    <cellStyle name="40% - Accent4 3 5 2" xfId="3132" xr:uid="{7A10C859-AF2D-4E33-A679-B6CA99EF70F7}"/>
    <cellStyle name="40% - Accent4 3 5 2 2" xfId="3133" xr:uid="{056D59DE-B606-4CEB-8CF6-3C7D68B34B60}"/>
    <cellStyle name="40% - Accent4 3 5 2 2 2" xfId="11466" xr:uid="{3D4F1583-527B-48FA-A6CB-59A8E1A74B81}"/>
    <cellStyle name="40% - Accent4 3 5 2 2 2 2" xfId="16595" xr:uid="{0962F2DA-7F92-44EA-AEF8-7D867D4D2C47}"/>
    <cellStyle name="40% - Accent4 3 5 2 2 2 2 2" xfId="26524" xr:uid="{CC11688B-3381-419C-9F8C-C612FCD8D7FE}"/>
    <cellStyle name="40% - Accent4 3 5 2 2 2 2 2 2" xfId="48731" xr:uid="{2155841C-D9EA-44B3-86AB-5B98726631B1}"/>
    <cellStyle name="40% - Accent4 3 5 2 2 2 2 3" xfId="39083" xr:uid="{BABB3D65-635D-499E-8F1F-BCE4F30DDC03}"/>
    <cellStyle name="40% - Accent4 3 5 2 2 2 3" xfId="21566" xr:uid="{86369DD7-EEBE-43FD-AB95-4D586FA0879E}"/>
    <cellStyle name="40% - Accent4 3 5 2 2 2 3 2" xfId="43901" xr:uid="{AEC259EC-CD64-4C9D-A202-48A585638523}"/>
    <cellStyle name="40% - Accent4 3 5 2 2 2 4" xfId="34253" xr:uid="{FC7518AB-2A16-4947-8185-13144A722D03}"/>
    <cellStyle name="40% - Accent4 3 5 2 2 3" xfId="14098" xr:uid="{B3150F79-9228-45B3-AF20-CA953CF26F8E}"/>
    <cellStyle name="40% - Accent4 3 5 2 2 3 2" xfId="24046" xr:uid="{E805C4F6-6CE2-49B9-BA07-5610B29F67BB}"/>
    <cellStyle name="40% - Accent4 3 5 2 2 3 2 2" xfId="46319" xr:uid="{C56DE6B4-0E13-40FE-A15F-04280D212D73}"/>
    <cellStyle name="40% - Accent4 3 5 2 2 3 3" xfId="36671" xr:uid="{A2DD6906-F67A-49F7-B5D9-F1EFD738E68C}"/>
    <cellStyle name="40% - Accent4 3 5 2 2 4" xfId="19095" xr:uid="{FE8082DC-CF4C-4779-843E-05B61CFFA8C9}"/>
    <cellStyle name="40% - Accent4 3 5 2 2 4 2" xfId="41491" xr:uid="{EE9556BE-957E-4959-91E9-A14C06D2CAE2}"/>
    <cellStyle name="40% - Accent4 3 5 2 2 5" xfId="31843" xr:uid="{42ABA2C5-9100-4A52-8288-13B3087B9917}"/>
    <cellStyle name="40% - Accent4 3 5 2 3" xfId="3134" xr:uid="{C2E7E691-2370-4FC4-917D-CC54CC876772}"/>
    <cellStyle name="40% - Accent4 3 5 2 3 2" xfId="11467" xr:uid="{08099352-00AD-4B6A-8C8F-935E67F34147}"/>
    <cellStyle name="40% - Accent4 3 5 2 3 2 2" xfId="16596" xr:uid="{BB5021AF-3E29-4F1B-B9E4-30EB202C2A40}"/>
    <cellStyle name="40% - Accent4 3 5 2 3 2 2 2" xfId="26525" xr:uid="{CD3BB0A6-5E34-4DBE-8565-1B2803AC8628}"/>
    <cellStyle name="40% - Accent4 3 5 2 3 2 2 2 2" xfId="48732" xr:uid="{FA2C0705-2649-48EA-A88B-BDFBF0A4E653}"/>
    <cellStyle name="40% - Accent4 3 5 2 3 2 2 3" xfId="39084" xr:uid="{C3784F6E-CF42-48A0-9AB8-5B463FCB1377}"/>
    <cellStyle name="40% - Accent4 3 5 2 3 2 3" xfId="21567" xr:uid="{94D4A20E-332F-4ACE-A7A1-BBDAFBABAF65}"/>
    <cellStyle name="40% - Accent4 3 5 2 3 2 3 2" xfId="43902" xr:uid="{55B42A48-C200-4D81-AFB4-1970279E7305}"/>
    <cellStyle name="40% - Accent4 3 5 2 3 2 4" xfId="34254" xr:uid="{9BB92384-6F0B-4C21-842B-7CB7FAD8273E}"/>
    <cellStyle name="40% - Accent4 3 5 2 3 3" xfId="14099" xr:uid="{42DDB889-99CD-4C8E-9F19-8C260046C7E4}"/>
    <cellStyle name="40% - Accent4 3 5 2 3 3 2" xfId="24047" xr:uid="{69F17662-CE9E-4FEC-B279-F03B99A4D531}"/>
    <cellStyle name="40% - Accent4 3 5 2 3 3 2 2" xfId="46320" xr:uid="{45B7C5AE-3348-43D4-AC25-8592CF9DF957}"/>
    <cellStyle name="40% - Accent4 3 5 2 3 3 3" xfId="36672" xr:uid="{4A1109F7-51AE-4515-86E5-826C18B15466}"/>
    <cellStyle name="40% - Accent4 3 5 2 3 4" xfId="19096" xr:uid="{A2B1E463-FD4A-4364-A51B-C8ACE76C1EB4}"/>
    <cellStyle name="40% - Accent4 3 5 2 3 4 2" xfId="41492" xr:uid="{6BBF1168-D3FF-40F3-906D-185ACD64CFF2}"/>
    <cellStyle name="40% - Accent4 3 5 2 3 5" xfId="31844" xr:uid="{CB5D7F99-2A39-4C5B-B086-FC433BE0093F}"/>
    <cellStyle name="40% - Accent4 3 5 2 4" xfId="3135" xr:uid="{7D80803F-F6AB-4237-ABE6-94DE1AAF9473}"/>
    <cellStyle name="40% - Accent4 3 5 2 4 2" xfId="11468" xr:uid="{9C933C3E-1281-4F7F-B3E6-EB4349945754}"/>
    <cellStyle name="40% - Accent4 3 5 2 4 2 2" xfId="16597" xr:uid="{45FF9795-9D43-4796-9FAF-13B586DA716B}"/>
    <cellStyle name="40% - Accent4 3 5 2 4 2 2 2" xfId="26526" xr:uid="{DFD9D2B4-C216-49AC-A5D4-D979EF1C30F4}"/>
    <cellStyle name="40% - Accent4 3 5 2 4 2 2 2 2" xfId="48733" xr:uid="{5533F484-0EFF-48AF-B299-2B18CCB192E4}"/>
    <cellStyle name="40% - Accent4 3 5 2 4 2 2 3" xfId="39085" xr:uid="{39FA5B3A-6DF2-4F40-A63A-190AA25F8D5B}"/>
    <cellStyle name="40% - Accent4 3 5 2 4 2 3" xfId="21568" xr:uid="{5A11D92B-F733-4AF9-B62A-B7A4D0BFF18A}"/>
    <cellStyle name="40% - Accent4 3 5 2 4 2 3 2" xfId="43903" xr:uid="{4230B8D6-8F43-4DB8-92C0-63CA31DB014D}"/>
    <cellStyle name="40% - Accent4 3 5 2 4 2 4" xfId="34255" xr:uid="{84DBFE54-3FB7-4B1D-A39F-B96961CCF2E5}"/>
    <cellStyle name="40% - Accent4 3 5 2 4 3" xfId="14100" xr:uid="{3EE21897-13C6-4486-B511-A84B60E0F832}"/>
    <cellStyle name="40% - Accent4 3 5 2 4 3 2" xfId="24048" xr:uid="{003F14F2-41BB-4717-BBE4-BF721D98A88B}"/>
    <cellStyle name="40% - Accent4 3 5 2 4 3 2 2" xfId="46321" xr:uid="{EBC711D0-78B9-4F3C-B19A-C69EB8DCECFF}"/>
    <cellStyle name="40% - Accent4 3 5 2 4 3 3" xfId="36673" xr:uid="{1087A3C3-00CE-48FA-8506-B9373B1AA0AA}"/>
    <cellStyle name="40% - Accent4 3 5 2 4 4" xfId="19097" xr:uid="{C8091F0E-65C2-485C-BBAC-B7463724B144}"/>
    <cellStyle name="40% - Accent4 3 5 2 4 4 2" xfId="41493" xr:uid="{FCF3FBF9-A9B2-41C4-91E8-D78B0E64B709}"/>
    <cellStyle name="40% - Accent4 3 5 2 4 5" xfId="31845" xr:uid="{1E1A9855-F119-458D-A868-E2A0FFB706E0}"/>
    <cellStyle name="40% - Accent4 3 5 2 5" xfId="11465" xr:uid="{6099FEBD-73C1-4FDD-AD7B-5D7E21E2F44C}"/>
    <cellStyle name="40% - Accent4 3 5 2 5 2" xfId="16594" xr:uid="{9E69CB21-FE0E-4576-ACA9-F7415F788628}"/>
    <cellStyle name="40% - Accent4 3 5 2 5 2 2" xfId="26523" xr:uid="{B83215FF-7BF2-4977-A3A5-6E01A94DD7DB}"/>
    <cellStyle name="40% - Accent4 3 5 2 5 2 2 2" xfId="48730" xr:uid="{829AB444-0980-44A7-8BD2-AD071E6CFD0D}"/>
    <cellStyle name="40% - Accent4 3 5 2 5 2 3" xfId="39082" xr:uid="{B30AD3B5-1A08-43BA-A1A3-46B2F9C2D1B6}"/>
    <cellStyle name="40% - Accent4 3 5 2 5 3" xfId="21565" xr:uid="{908C6CEB-9133-4C11-BADB-D72112AEA10C}"/>
    <cellStyle name="40% - Accent4 3 5 2 5 3 2" xfId="43900" xr:uid="{B4525265-4107-4B5A-BA54-F9662A4943ED}"/>
    <cellStyle name="40% - Accent4 3 5 2 5 4" xfId="34252" xr:uid="{533433F2-6FAC-4E2B-82BC-9F42A35A9D78}"/>
    <cellStyle name="40% - Accent4 3 5 2 6" xfId="14097" xr:uid="{CBA072F0-886B-47C1-944E-ECFC6CCBE00F}"/>
    <cellStyle name="40% - Accent4 3 5 2 6 2" xfId="24045" xr:uid="{24372996-0B14-4787-ADBD-46EFA82695DB}"/>
    <cellStyle name="40% - Accent4 3 5 2 6 2 2" xfId="46318" xr:uid="{7DB088AF-8E48-4D31-907A-177BD135D628}"/>
    <cellStyle name="40% - Accent4 3 5 2 6 3" xfId="36670" xr:uid="{FD1281EC-358F-43B4-9CAE-ED0F06BAF780}"/>
    <cellStyle name="40% - Accent4 3 5 2 7" xfId="19094" xr:uid="{DF5B5882-F02E-44A6-B37D-FC88FCDB5753}"/>
    <cellStyle name="40% - Accent4 3 5 2 7 2" xfId="41490" xr:uid="{B6DB0E33-9E99-4EA9-8BF0-2B223DD5A4EF}"/>
    <cellStyle name="40% - Accent4 3 5 2 8" xfId="31842" xr:uid="{53147EB3-FC3D-4C23-A0CD-F52499730CCA}"/>
    <cellStyle name="40% - Accent4 3 5 3" xfId="3136" xr:uid="{557F30DA-8C63-4263-ADA9-AC80D5E19111}"/>
    <cellStyle name="40% - Accent4 3 5 3 2" xfId="11469" xr:uid="{A11E8D89-60F0-4F79-A55B-8D1C10E2434A}"/>
    <cellStyle name="40% - Accent4 3 5 3 2 2" xfId="16598" xr:uid="{0F14D3CC-C4E7-4A4A-A2D7-3806CAB59D74}"/>
    <cellStyle name="40% - Accent4 3 5 3 2 2 2" xfId="26527" xr:uid="{C1619F44-DFAF-4285-8393-DDB8B586003F}"/>
    <cellStyle name="40% - Accent4 3 5 3 2 2 2 2" xfId="48734" xr:uid="{FAB74EFB-32C5-4E9B-9ED2-26B1CF31D875}"/>
    <cellStyle name="40% - Accent4 3 5 3 2 2 3" xfId="39086" xr:uid="{75E427C5-60AF-4757-8406-2A3349351179}"/>
    <cellStyle name="40% - Accent4 3 5 3 2 3" xfId="21569" xr:uid="{9AE58FD1-1B37-44F6-9783-D3A734834142}"/>
    <cellStyle name="40% - Accent4 3 5 3 2 3 2" xfId="43904" xr:uid="{7F48D874-9FB3-4874-9A55-816D3A8A6795}"/>
    <cellStyle name="40% - Accent4 3 5 3 2 4" xfId="34256" xr:uid="{6CB25B3F-1370-4123-938A-ED2B84FD0089}"/>
    <cellStyle name="40% - Accent4 3 5 3 3" xfId="14101" xr:uid="{7A154B2C-CFFD-4609-AB63-AFE080DAAACB}"/>
    <cellStyle name="40% - Accent4 3 5 3 3 2" xfId="24049" xr:uid="{65C0CC52-BB53-4910-B495-A52520033A47}"/>
    <cellStyle name="40% - Accent4 3 5 3 3 2 2" xfId="46322" xr:uid="{9F86A12B-DAC3-46D5-BFC7-3641393462E4}"/>
    <cellStyle name="40% - Accent4 3 5 3 3 3" xfId="36674" xr:uid="{69CED15A-26B3-4EA9-A971-3E7372B14F95}"/>
    <cellStyle name="40% - Accent4 3 5 3 4" xfId="19098" xr:uid="{DDA30630-B2CB-49C7-BDDF-B85EFD532035}"/>
    <cellStyle name="40% - Accent4 3 5 3 4 2" xfId="41494" xr:uid="{AC347BCF-1259-458A-9863-3DF66E8CE579}"/>
    <cellStyle name="40% - Accent4 3 5 3 5" xfId="31846" xr:uid="{145B7447-64F0-4068-BC21-0AD566F8468D}"/>
    <cellStyle name="40% - Accent4 3 5 4" xfId="3137" xr:uid="{2A9F6C01-F918-494C-BA36-DD93FB3F78EA}"/>
    <cellStyle name="40% - Accent4 3 5 4 2" xfId="11470" xr:uid="{D5EE0377-CCB4-4097-86B2-B3F80C6A957C}"/>
    <cellStyle name="40% - Accent4 3 5 4 2 2" xfId="16599" xr:uid="{DDF874EE-D26B-4E7B-AF0C-B1F4B699CB05}"/>
    <cellStyle name="40% - Accent4 3 5 4 2 2 2" xfId="26528" xr:uid="{F379F863-F2FB-47EC-9C2B-F7507AEFC54A}"/>
    <cellStyle name="40% - Accent4 3 5 4 2 2 2 2" xfId="48735" xr:uid="{3B5D8D6C-0A92-48D9-AE8D-5991EB4B03EA}"/>
    <cellStyle name="40% - Accent4 3 5 4 2 2 3" xfId="39087" xr:uid="{0F3DA50F-F687-4C93-AE68-F9F1BB6D0F10}"/>
    <cellStyle name="40% - Accent4 3 5 4 2 3" xfId="21570" xr:uid="{B08569E6-FF2C-400E-923B-5651ADF83F07}"/>
    <cellStyle name="40% - Accent4 3 5 4 2 3 2" xfId="43905" xr:uid="{D727A90C-C311-458C-8236-3FC884AE9E77}"/>
    <cellStyle name="40% - Accent4 3 5 4 2 4" xfId="34257" xr:uid="{482E5A34-04B2-4715-8BE3-E6FE51AACE24}"/>
    <cellStyle name="40% - Accent4 3 5 4 3" xfId="14102" xr:uid="{95B4B58A-447A-47EB-88F9-C5825AFB3D82}"/>
    <cellStyle name="40% - Accent4 3 5 4 3 2" xfId="24050" xr:uid="{29BC4F8D-2D79-4758-B0BA-8A21988AD1B9}"/>
    <cellStyle name="40% - Accent4 3 5 4 3 2 2" xfId="46323" xr:uid="{AEC98A16-E2B2-4499-9561-D3714A9CE145}"/>
    <cellStyle name="40% - Accent4 3 5 4 3 3" xfId="36675" xr:uid="{CBA49588-D6BC-4AE9-A2B4-29F9027F4B78}"/>
    <cellStyle name="40% - Accent4 3 5 4 4" xfId="19099" xr:uid="{6C3F8809-726C-426E-9850-F0194E34146D}"/>
    <cellStyle name="40% - Accent4 3 5 4 4 2" xfId="41495" xr:uid="{942F9FE8-E6BC-48D9-9CCB-FF0106E6BA3E}"/>
    <cellStyle name="40% - Accent4 3 5 4 5" xfId="31847" xr:uid="{2E08BC06-2269-43D8-AB47-8882E9FAC797}"/>
    <cellStyle name="40% - Accent4 3 5 5" xfId="3138" xr:uid="{E3B3DD1B-0F95-410B-94A8-311D85076397}"/>
    <cellStyle name="40% - Accent4 3 5 5 2" xfId="11471" xr:uid="{A3771F5C-5B06-4ECC-9680-C2B8A48A9C8B}"/>
    <cellStyle name="40% - Accent4 3 5 5 2 2" xfId="16600" xr:uid="{94407CF1-7425-4E71-A2EB-9D500CFB03B7}"/>
    <cellStyle name="40% - Accent4 3 5 5 2 2 2" xfId="26529" xr:uid="{99F86D54-6AF7-4E48-A92E-4E4543F98478}"/>
    <cellStyle name="40% - Accent4 3 5 5 2 2 2 2" xfId="48736" xr:uid="{61B61CB6-1685-4148-B5CB-58DF99D6DE70}"/>
    <cellStyle name="40% - Accent4 3 5 5 2 2 3" xfId="39088" xr:uid="{CDBD1EEC-D95E-4104-9CF9-BFB82A102DC0}"/>
    <cellStyle name="40% - Accent4 3 5 5 2 3" xfId="21571" xr:uid="{CDDB0A7B-3C26-4E04-B7C8-F7B6FA509B8C}"/>
    <cellStyle name="40% - Accent4 3 5 5 2 3 2" xfId="43906" xr:uid="{3B330F19-0467-49CA-ABCA-8F2A89990688}"/>
    <cellStyle name="40% - Accent4 3 5 5 2 4" xfId="34258" xr:uid="{794951B4-0191-4A7B-A9DC-01CA27A94C67}"/>
    <cellStyle name="40% - Accent4 3 5 5 3" xfId="14103" xr:uid="{CCF1396A-0233-4FDD-A0AC-84C8F7B50735}"/>
    <cellStyle name="40% - Accent4 3 5 5 3 2" xfId="24051" xr:uid="{35A47CF2-DEDF-471D-8FB8-5E611EB4C078}"/>
    <cellStyle name="40% - Accent4 3 5 5 3 2 2" xfId="46324" xr:uid="{9432F180-687F-4031-934D-CD6510C80336}"/>
    <cellStyle name="40% - Accent4 3 5 5 3 3" xfId="36676" xr:uid="{828217B1-54C4-42C7-AE44-A8098399CD1A}"/>
    <cellStyle name="40% - Accent4 3 5 5 4" xfId="19100" xr:uid="{69047FE3-73B9-4F9B-8D86-75044132C26E}"/>
    <cellStyle name="40% - Accent4 3 5 5 4 2" xfId="41496" xr:uid="{BE9943DB-2F30-4EAD-8444-3AC8E0CA1829}"/>
    <cellStyle name="40% - Accent4 3 5 5 5" xfId="31848" xr:uid="{8F326C6B-A18B-4BA3-9A99-6433976F1E25}"/>
    <cellStyle name="40% - Accent4 3 5 6" xfId="11464" xr:uid="{6DC0C34C-67E0-46B8-ACD7-1427C91C5056}"/>
    <cellStyle name="40% - Accent4 3 5 6 2" xfId="16593" xr:uid="{66A0A0E1-E082-4A42-8235-ED3354573896}"/>
    <cellStyle name="40% - Accent4 3 5 6 2 2" xfId="26522" xr:uid="{169BE5F4-C8A2-400D-9B93-83CBEBAC002A}"/>
    <cellStyle name="40% - Accent4 3 5 6 2 2 2" xfId="48729" xr:uid="{29214026-7A3E-4149-AEC6-99561A56129C}"/>
    <cellStyle name="40% - Accent4 3 5 6 2 3" xfId="39081" xr:uid="{EF143E59-D2EF-4EBE-8565-101A00AFBFBF}"/>
    <cellStyle name="40% - Accent4 3 5 6 3" xfId="21564" xr:uid="{7379FB15-3643-4661-9400-B1A95AF150A1}"/>
    <cellStyle name="40% - Accent4 3 5 6 3 2" xfId="43899" xr:uid="{5D9700B5-DBB8-4D4A-A442-9412F94ACF0E}"/>
    <cellStyle name="40% - Accent4 3 5 6 4" xfId="34251" xr:uid="{2D3542AA-7F46-44FD-AFC9-2208A7C425D7}"/>
    <cellStyle name="40% - Accent4 3 5 7" xfId="14096" xr:uid="{ECFD8EC7-6438-4C48-9E75-3E83771145B8}"/>
    <cellStyle name="40% - Accent4 3 5 7 2" xfId="24044" xr:uid="{565FCE1B-1593-46D7-B927-B8F39F8CE1E7}"/>
    <cellStyle name="40% - Accent4 3 5 7 2 2" xfId="46317" xr:uid="{BB6BBBDE-151F-4B30-A01E-5E9FACE56850}"/>
    <cellStyle name="40% - Accent4 3 5 7 3" xfId="36669" xr:uid="{71EC4DE0-47FE-453C-AFA5-9325C92459FB}"/>
    <cellStyle name="40% - Accent4 3 5 8" xfId="19093" xr:uid="{4D90FC44-2EF0-465A-9683-3C6888CB0AB8}"/>
    <cellStyle name="40% - Accent4 3 5 8 2" xfId="41489" xr:uid="{54D4C19A-A049-48D9-8C16-884E9F5F5F0B}"/>
    <cellStyle name="40% - Accent4 3 5 9" xfId="31841" xr:uid="{9EB42141-8942-43AA-8CB4-A28E6F58ED66}"/>
    <cellStyle name="40% - Accent4 3 6" xfId="3139" xr:uid="{DAD88FBE-5A61-4F0C-86D3-11EA6E873A1A}"/>
    <cellStyle name="40% - Accent4 3 6 2" xfId="3140" xr:uid="{36A3E8B5-3A8A-483E-BF82-E53311C7345C}"/>
    <cellStyle name="40% - Accent4 3 7" xfId="3141" xr:uid="{7FBAF937-D4DB-4266-895D-A2396DC97E04}"/>
    <cellStyle name="40% - Accent4 3 7 2" xfId="3142" xr:uid="{31372B07-50C8-4B68-84C7-9F56CB8DABB0}"/>
    <cellStyle name="40% - Accent4 3 8" xfId="3143" xr:uid="{FCC66304-BE2F-4068-9328-8949BA66656A}"/>
    <cellStyle name="40% - Accent4 3 9" xfId="3144" xr:uid="{97E01B84-40A2-4EC2-AEC9-9104C1DEC0E7}"/>
    <cellStyle name="40% - Accent4 4" xfId="264" xr:uid="{7832E8B8-DE5E-4FC2-B439-6FB75ED354C2}"/>
    <cellStyle name="40% - Accent4 4 2" xfId="485" xr:uid="{CF22237C-F271-4380-9238-B657F9323519}"/>
    <cellStyle name="40% - Accent4 4 2 2" xfId="3146" xr:uid="{CFD3E2FA-8608-44BF-88F9-DC401FAEBC20}"/>
    <cellStyle name="40% - Accent4 4 2 3" xfId="10419" xr:uid="{C6A8D779-0FA2-4ACF-839E-126A1A583C05}"/>
    <cellStyle name="40% - Accent4 4 2 3 2" xfId="15548" xr:uid="{DE2D6FB4-7736-45BC-8602-375EFBC21C8B}"/>
    <cellStyle name="40% - Accent4 4 2 3 2 2" xfId="25477" xr:uid="{08AEC998-93A3-47B4-BCA8-2ED795E9E2B9}"/>
    <cellStyle name="40% - Accent4 4 2 3 2 2 2" xfId="47684" xr:uid="{C2759808-3397-436E-BEBE-278908E88191}"/>
    <cellStyle name="40% - Accent4 4 2 3 2 3" xfId="38036" xr:uid="{5928361E-1D71-4640-B7C8-7D69268E3CE1}"/>
    <cellStyle name="40% - Accent4 4 2 3 3" xfId="20521" xr:uid="{0131B6AC-6F5A-4329-A139-FE2F9A6E66E0}"/>
    <cellStyle name="40% - Accent4 4 2 3 3 2" xfId="42856" xr:uid="{F85BD159-D8BA-4D74-8075-9BD38CEB1BD2}"/>
    <cellStyle name="40% - Accent4 4 2 3 4" xfId="33208" xr:uid="{9CF7A2A6-3249-4800-BF6F-266A2FA45526}"/>
    <cellStyle name="40% - Accent4 4 2 4" xfId="13037" xr:uid="{BC8AA99E-3C30-4639-B121-FBB0E9AC1E9F}"/>
    <cellStyle name="40% - Accent4 4 2 4 2" xfId="22990" xr:uid="{CEE97775-1197-4390-A059-3D797F5BBB2A}"/>
    <cellStyle name="40% - Accent4 4 2 4 2 2" xfId="45274" xr:uid="{2D40FB5F-D800-4442-B0F3-E0C14DA639CB}"/>
    <cellStyle name="40% - Accent4 4 2 4 3" xfId="35626" xr:uid="{C89C845B-D929-4F4D-AF6D-32B17E9C4075}"/>
    <cellStyle name="40% - Accent4 4 2 5" xfId="18043" xr:uid="{46CAE7A2-19A3-4EA3-A7A4-DCC0B569D8FA}"/>
    <cellStyle name="40% - Accent4 4 2 5 2" xfId="40446" xr:uid="{E3D6D364-E226-464B-923D-C452C5CF7099}"/>
    <cellStyle name="40% - Accent4 4 2 6" xfId="30800" xr:uid="{9CE80F1A-F613-4D28-BDE0-5D1DCBD86A1F}"/>
    <cellStyle name="40% - Accent4 4 3" xfId="3147" xr:uid="{91509C13-A53C-4A56-8944-497E44A9B250}"/>
    <cellStyle name="40% - Accent4 4 4" xfId="3148" xr:uid="{0260010D-FDEA-4755-83B0-48DE7518DF66}"/>
    <cellStyle name="40% - Accent4 4 5" xfId="3145" xr:uid="{51787FF9-B0FC-4043-97CA-77A5205E47F9}"/>
    <cellStyle name="40% - Accent4 4 6" xfId="10299" xr:uid="{2F99CB44-5F97-42CF-996E-5D92F2DA7E8B}"/>
    <cellStyle name="40% - Accent4 4 6 2" xfId="15428" xr:uid="{8EF1A3B5-BEE6-4E36-A259-AA95A2C94093}"/>
    <cellStyle name="40% - Accent4 4 6 2 2" xfId="25357" xr:uid="{2E9681DA-1998-4F80-90C5-9493C2337ECC}"/>
    <cellStyle name="40% - Accent4 4 6 2 2 2" xfId="47564" xr:uid="{3E342FFF-A063-46E2-BD5F-E98F3EA90E3B}"/>
    <cellStyle name="40% - Accent4 4 6 2 3" xfId="37916" xr:uid="{6DE225AE-A102-4C04-8B3B-07721D287D0C}"/>
    <cellStyle name="40% - Accent4 4 6 3" xfId="20401" xr:uid="{68F0136D-8D73-405B-9ACE-1DF84067A9D3}"/>
    <cellStyle name="40% - Accent4 4 6 3 2" xfId="42736" xr:uid="{5B29C064-0E41-478F-9721-9003B9F96644}"/>
    <cellStyle name="40% - Accent4 4 6 4" xfId="33088" xr:uid="{A5B3BF77-51A2-43E1-9408-137B3DFAD9B6}"/>
    <cellStyle name="40% - Accent4 4 7" xfId="12916" xr:uid="{A8B0B3B7-EBEF-45FB-84D2-90CC68D1C86A}"/>
    <cellStyle name="40% - Accent4 4 7 2" xfId="22869" xr:uid="{646439C1-DD40-4ABF-B733-55ABE964E048}"/>
    <cellStyle name="40% - Accent4 4 7 2 2" xfId="45153" xr:uid="{D4BBD97A-9344-4095-AB42-95D552010BF4}"/>
    <cellStyle name="40% - Accent4 4 7 3" xfId="35505" xr:uid="{39D6EF43-B87A-4498-91E7-188B01EB8D7D}"/>
    <cellStyle name="40% - Accent4 4 8" xfId="17922" xr:uid="{5BA9E5F3-9252-4948-8636-1E4531465A5D}"/>
    <cellStyle name="40% - Accent4 4 8 2" xfId="40325" xr:uid="{E383EA8D-4248-4674-8517-B3DD535F28BE}"/>
    <cellStyle name="40% - Accent4 4 9" xfId="30679" xr:uid="{EBAE6ABE-4BA3-402A-AA79-84DC598F349D}"/>
    <cellStyle name="40% - Accent4 5" xfId="396" xr:uid="{4D364BAF-DBF7-48DD-BA3F-6D185DD7F28A}"/>
    <cellStyle name="40% - Accent4 5 2" xfId="3150" xr:uid="{6AD9ACC4-E9FC-4ABF-B3B6-00D1724101CF}"/>
    <cellStyle name="40% - Accent4 5 3" xfId="3151" xr:uid="{EDAF58C6-5BAE-4A57-868F-AB75042AD55A}"/>
    <cellStyle name="40% - Accent4 5 4" xfId="3149" xr:uid="{B1E0EF5C-F8BE-4345-8BB1-AA866034B984}"/>
    <cellStyle name="40% - Accent4 5 5" xfId="10330" xr:uid="{A43A5E00-143C-4D4A-BABD-78D533D581F2}"/>
    <cellStyle name="40% - Accent4 5 5 2" xfId="15459" xr:uid="{7F42DAA8-5FCC-4036-934B-51A498ED318E}"/>
    <cellStyle name="40% - Accent4 5 5 2 2" xfId="25388" xr:uid="{70AFE35E-BC56-48A7-B446-D1C99050F96A}"/>
    <cellStyle name="40% - Accent4 5 5 2 2 2" xfId="47595" xr:uid="{9CFE8C8F-4EBA-420F-820E-20C52DDACDCB}"/>
    <cellStyle name="40% - Accent4 5 5 2 3" xfId="37947" xr:uid="{B970D13F-4A7F-4974-BB94-46FB7652F947}"/>
    <cellStyle name="40% - Accent4 5 5 3" xfId="20432" xr:uid="{BBD37F44-E099-4036-A845-538B27D02535}"/>
    <cellStyle name="40% - Accent4 5 5 3 2" xfId="42767" xr:uid="{F7458FA5-518F-4AAF-87F2-C12E14D6D2A7}"/>
    <cellStyle name="40% - Accent4 5 5 4" xfId="33119" xr:uid="{D68D61F6-CB9D-4AFA-BE11-DACD7434E9B4}"/>
    <cellStyle name="40% - Accent4 5 6" xfId="12948" xr:uid="{354FCEC1-298B-4C88-934C-728EFD82EB9A}"/>
    <cellStyle name="40% - Accent4 5 6 2" xfId="22901" xr:uid="{FE0FAD8B-9BA2-49BA-9CEC-65342B82AC5C}"/>
    <cellStyle name="40% - Accent4 5 6 2 2" xfId="45185" xr:uid="{756197A4-6322-463A-888D-4C174E70AFFB}"/>
    <cellStyle name="40% - Accent4 5 6 3" xfId="35537" xr:uid="{1BF508FE-E0F7-4BF8-9DE5-5A85E0F7F2DC}"/>
    <cellStyle name="40% - Accent4 5 7" xfId="17954" xr:uid="{1B3A77B5-9CF4-42C6-B1B6-4B4353B36A70}"/>
    <cellStyle name="40% - Accent4 5 7 2" xfId="40357" xr:uid="{C18BA6CD-418A-4DC5-8F55-7AEA55685207}"/>
    <cellStyle name="40% - Accent4 5 8" xfId="30711" xr:uid="{7AE5F1E0-7618-4DC1-AA58-D5A71F21E3BE}"/>
    <cellStyle name="40% - Accent4 6" xfId="3152" xr:uid="{66AA5CE9-B11D-4C41-8BB0-D4AE32B4B986}"/>
    <cellStyle name="40% - Accent4 6 2" xfId="3153" xr:uid="{F90147DF-6FDE-44B3-A763-0A0A56FBEB94}"/>
    <cellStyle name="40% - Accent4 6 2 2" xfId="3154" xr:uid="{2D334085-46FE-4D42-8919-658DA8C6965E}"/>
    <cellStyle name="40% - Accent4 6 2 2 2" xfId="3155" xr:uid="{B9BA4F7D-AF47-4193-AFE5-989235017E90}"/>
    <cellStyle name="40% - Accent4 6 2 2 2 2" xfId="3156" xr:uid="{81B01E5E-98BC-4AEE-A035-AFB84FFA56BD}"/>
    <cellStyle name="40% - Accent4 6 2 2 3" xfId="3157" xr:uid="{AD554B80-5B3E-462F-A042-F64981D52AEE}"/>
    <cellStyle name="40% - Accent4 6 2 2 3 2" xfId="3158" xr:uid="{0A523610-38FC-4815-A861-CB275D9E2291}"/>
    <cellStyle name="40% - Accent4 6 2 2 4" xfId="3159" xr:uid="{E193DA50-01B0-406C-961A-FEAC69D3125A}"/>
    <cellStyle name="40% - Accent4 6 2 3" xfId="3160" xr:uid="{8A388E50-279E-4EC0-B90E-66C48F4425EE}"/>
    <cellStyle name="40% - Accent4 6 2 3 2" xfId="3161" xr:uid="{A5A6AF17-1BE2-4015-8C4C-FD5D4D7817EC}"/>
    <cellStyle name="40% - Accent4 6 2 4" xfId="3162" xr:uid="{307B73A8-BED3-4B0A-9CC0-A521F046DECE}"/>
    <cellStyle name="40% - Accent4 6 2 4 2" xfId="3163" xr:uid="{6100D821-AC3A-4850-8A7F-F27D066076A3}"/>
    <cellStyle name="40% - Accent4 6 2 5" xfId="3164" xr:uid="{7DB49FB3-4024-4711-ADCD-36A5F75CF5E6}"/>
    <cellStyle name="40% - Accent4 6 3" xfId="3165" xr:uid="{7401AB1F-85CE-484D-8A7F-1F4D1012537E}"/>
    <cellStyle name="40% - Accent4 6 3 2" xfId="3166" xr:uid="{6D65B1C2-FBEB-441F-BB1F-8C55D6CE9880}"/>
    <cellStyle name="40% - Accent4 6 3 2 2" xfId="3167" xr:uid="{AE4D70DE-570F-42BC-AA99-C3EBFB566FBE}"/>
    <cellStyle name="40% - Accent4 6 3 3" xfId="3168" xr:uid="{111C2210-4BBC-4D90-A27E-755F1B368178}"/>
    <cellStyle name="40% - Accent4 6 3 3 2" xfId="3169" xr:uid="{9C7B9EC1-829D-4E75-AA47-54FA108F8CAE}"/>
    <cellStyle name="40% - Accent4 6 3 4" xfId="3170" xr:uid="{9ED41D91-0213-49D1-80A1-752229BCD4B6}"/>
    <cellStyle name="40% - Accent4 6 4" xfId="3171" xr:uid="{91E78C28-9E21-4C77-83DB-7849A5FA4107}"/>
    <cellStyle name="40% - Accent4 6 4 2" xfId="3172" xr:uid="{8F1E07ED-447A-406E-949F-08DEBE77CC1A}"/>
    <cellStyle name="40% - Accent4 6 5" xfId="3173" xr:uid="{8BF85B4E-0984-423D-9645-1ECF1C5BE0BB}"/>
    <cellStyle name="40% - Accent4 6 5 2" xfId="3174" xr:uid="{2241D450-4C6F-43ED-A4CD-4D349ADF9DCB}"/>
    <cellStyle name="40% - Accent4 6 6" xfId="3175" xr:uid="{D6C565F3-DD5D-4DB2-B0B6-9C59C366B7A4}"/>
    <cellStyle name="40% - Accent4 7" xfId="3176" xr:uid="{E48E6998-AF0C-4280-896F-E07EA98A3889}"/>
    <cellStyle name="40% - Accent4 7 2" xfId="3177" xr:uid="{457B96E1-48D5-41D4-8383-D0E2C90A5EF1}"/>
    <cellStyle name="40% - Accent4 7 2 2" xfId="11473" xr:uid="{7ED3A60E-AAE7-4BE0-B73E-22F3D55C421C}"/>
    <cellStyle name="40% - Accent4 7 2 2 2" xfId="16602" xr:uid="{463EE1D8-DC2D-4C28-A509-D81EBF6256FE}"/>
    <cellStyle name="40% - Accent4 7 2 2 2 2" xfId="26531" xr:uid="{99391F59-3A74-4D15-84D8-BEF520D2B8DD}"/>
    <cellStyle name="40% - Accent4 7 2 2 2 2 2" xfId="48738" xr:uid="{7B49801D-8584-44E9-8FEF-58AD5B39816D}"/>
    <cellStyle name="40% - Accent4 7 2 2 2 3" xfId="39090" xr:uid="{B65C404F-B255-4C8F-9AC4-066E5693FBBB}"/>
    <cellStyle name="40% - Accent4 7 2 2 3" xfId="21573" xr:uid="{070C0C96-5DE7-43A0-848B-C7CC4449887A}"/>
    <cellStyle name="40% - Accent4 7 2 2 3 2" xfId="43908" xr:uid="{77A6FF6B-3DF5-461C-B9D2-A5E1FACEF486}"/>
    <cellStyle name="40% - Accent4 7 2 2 4" xfId="34260" xr:uid="{98A9EB60-3810-4B24-B392-3BD493A3F001}"/>
    <cellStyle name="40% - Accent4 7 2 3" xfId="14105" xr:uid="{80D0DF3B-7DA4-45ED-8B34-DE2B9D31C26B}"/>
    <cellStyle name="40% - Accent4 7 2 3 2" xfId="24053" xr:uid="{85D7E67F-3DAF-4181-8582-B2CC31C80478}"/>
    <cellStyle name="40% - Accent4 7 2 3 2 2" xfId="46326" xr:uid="{74E069A5-BFBA-4B66-B3D8-85446EF6721E}"/>
    <cellStyle name="40% - Accent4 7 2 3 3" xfId="36678" xr:uid="{207D1B13-9574-4BC6-BE66-2824FCF44BE8}"/>
    <cellStyle name="40% - Accent4 7 2 4" xfId="19102" xr:uid="{667EB491-78D6-445F-B78B-3DD5720EB0EC}"/>
    <cellStyle name="40% - Accent4 7 2 4 2" xfId="41498" xr:uid="{0BE6F4CF-6E8D-42B3-82C5-CB4936B4C513}"/>
    <cellStyle name="40% - Accent4 7 2 5" xfId="31850" xr:uid="{6B92BCFE-3053-4F18-84D2-A581758C994D}"/>
    <cellStyle name="40% - Accent4 7 3" xfId="3178" xr:uid="{CF3A0B54-34F1-44C8-B4AA-1448323B8F0A}"/>
    <cellStyle name="40% - Accent4 7 3 2" xfId="11474" xr:uid="{DFDCAAC3-F795-4F39-9AC3-84AAFDD7C351}"/>
    <cellStyle name="40% - Accent4 7 3 2 2" xfId="16603" xr:uid="{7BB42D02-DDBE-404B-A4DB-69812CCD8EF4}"/>
    <cellStyle name="40% - Accent4 7 3 2 2 2" xfId="26532" xr:uid="{08CCDD1C-D1A3-46A1-A2AA-F4582238D255}"/>
    <cellStyle name="40% - Accent4 7 3 2 2 2 2" xfId="48739" xr:uid="{9D5B2405-F1D3-42BC-9153-B3E061F94ABA}"/>
    <cellStyle name="40% - Accent4 7 3 2 2 3" xfId="39091" xr:uid="{590B6720-16E1-4DDB-ADE9-469629B18D14}"/>
    <cellStyle name="40% - Accent4 7 3 2 3" xfId="21574" xr:uid="{8D271609-069B-475F-8831-FE3000FE63DB}"/>
    <cellStyle name="40% - Accent4 7 3 2 3 2" xfId="43909" xr:uid="{9B039303-9422-46BF-AEAA-EE1F1A649411}"/>
    <cellStyle name="40% - Accent4 7 3 2 4" xfId="34261" xr:uid="{5BD29183-C389-4E9A-8FEB-E59DF83F8312}"/>
    <cellStyle name="40% - Accent4 7 3 3" xfId="14106" xr:uid="{4E3DB201-B76E-48D7-8EA3-DF08600EE625}"/>
    <cellStyle name="40% - Accent4 7 3 3 2" xfId="24054" xr:uid="{9D0316B7-05EE-4E34-9B8D-2AC917F5D76C}"/>
    <cellStyle name="40% - Accent4 7 3 3 2 2" xfId="46327" xr:uid="{DA14AD12-92C4-4171-BE7A-99A703FFB60C}"/>
    <cellStyle name="40% - Accent4 7 3 3 3" xfId="36679" xr:uid="{7CBC0471-DFC2-40BD-8113-E8809B4F65DE}"/>
    <cellStyle name="40% - Accent4 7 3 4" xfId="19103" xr:uid="{69FC2014-A0A1-4769-ACD8-70FAC1773230}"/>
    <cellStyle name="40% - Accent4 7 3 4 2" xfId="41499" xr:uid="{5B419024-A86A-4210-928A-B3281BBCC747}"/>
    <cellStyle name="40% - Accent4 7 3 5" xfId="31851" xr:uid="{422D739B-5287-44E8-82CB-CECCF0D209FE}"/>
    <cellStyle name="40% - Accent4 7 4" xfId="3179" xr:uid="{197A9351-BA5A-48C8-90FE-5F9ABCFC6ACC}"/>
    <cellStyle name="40% - Accent4 7 4 2" xfId="11475" xr:uid="{868E1CCB-58F4-4520-A2EA-0914A58CA9E6}"/>
    <cellStyle name="40% - Accent4 7 4 2 2" xfId="16604" xr:uid="{1B20D1AF-EBAE-42EE-A824-CEB4E594D8A8}"/>
    <cellStyle name="40% - Accent4 7 4 2 2 2" xfId="26533" xr:uid="{72D1D28C-48D3-4D49-8366-5F7067A02199}"/>
    <cellStyle name="40% - Accent4 7 4 2 2 2 2" xfId="48740" xr:uid="{CE5421EE-3859-4114-A6CA-27E9FED92306}"/>
    <cellStyle name="40% - Accent4 7 4 2 2 3" xfId="39092" xr:uid="{E1DEBF38-B6DC-472C-9152-1D156BF5632B}"/>
    <cellStyle name="40% - Accent4 7 4 2 3" xfId="21575" xr:uid="{C78EF4C4-33B3-4DAF-8E31-30A5C1E8EF9A}"/>
    <cellStyle name="40% - Accent4 7 4 2 3 2" xfId="43910" xr:uid="{38A6E995-DAB2-4EDC-9698-7102CC9C84BA}"/>
    <cellStyle name="40% - Accent4 7 4 2 4" xfId="34262" xr:uid="{0649BA78-5076-4E7A-B678-7DFE8298DB97}"/>
    <cellStyle name="40% - Accent4 7 4 3" xfId="14107" xr:uid="{22FA0778-D48E-479E-98B1-B332DA9D9E63}"/>
    <cellStyle name="40% - Accent4 7 4 3 2" xfId="24055" xr:uid="{9B786D4C-312E-4A35-A1CF-AA0ACE83CFF9}"/>
    <cellStyle name="40% - Accent4 7 4 3 2 2" xfId="46328" xr:uid="{01AB9A25-297A-4269-B68A-39A95D9B2EA2}"/>
    <cellStyle name="40% - Accent4 7 4 3 3" xfId="36680" xr:uid="{4031F3ED-4D48-4038-802B-4C44B27E9B2A}"/>
    <cellStyle name="40% - Accent4 7 4 4" xfId="19104" xr:uid="{8F2E05C9-F106-4813-A89A-3DA0C64C0679}"/>
    <cellStyle name="40% - Accent4 7 4 4 2" xfId="41500" xr:uid="{29F8C35C-0FD2-4A12-B705-C8FB109FE60B}"/>
    <cellStyle name="40% - Accent4 7 4 5" xfId="31852" xr:uid="{E73CB586-86F6-4FA1-A7AB-0831BA949313}"/>
    <cellStyle name="40% - Accent4 7 5" xfId="11472" xr:uid="{FC69C851-2EAB-4EFD-8C7F-A6F30BE13A34}"/>
    <cellStyle name="40% - Accent4 7 5 2" xfId="16601" xr:uid="{F2E9C64B-5C54-441F-B428-CD400CAA54F0}"/>
    <cellStyle name="40% - Accent4 7 5 2 2" xfId="26530" xr:uid="{EFEB63DD-5F36-4BB9-84C9-DDC8C9F5AA37}"/>
    <cellStyle name="40% - Accent4 7 5 2 2 2" xfId="48737" xr:uid="{CECABFE3-F932-430D-B7D5-B4A3A2C564AA}"/>
    <cellStyle name="40% - Accent4 7 5 2 3" xfId="39089" xr:uid="{AED4DBC1-9454-405F-AD73-49785323A235}"/>
    <cellStyle name="40% - Accent4 7 5 3" xfId="21572" xr:uid="{AD315726-10F5-447C-A829-55A0C139B6CE}"/>
    <cellStyle name="40% - Accent4 7 5 3 2" xfId="43907" xr:uid="{5E8C8847-B1CC-46AD-AADA-5FA94277F422}"/>
    <cellStyle name="40% - Accent4 7 5 4" xfId="34259" xr:uid="{6CE3DA97-1DFC-4441-896D-8C5ABBEB5046}"/>
    <cellStyle name="40% - Accent4 7 6" xfId="14104" xr:uid="{8CBA6C74-BEBD-4C50-9029-85588CA4635F}"/>
    <cellStyle name="40% - Accent4 7 6 2" xfId="24052" xr:uid="{493FD61B-56D0-40D2-BC41-4F22C6F4878F}"/>
    <cellStyle name="40% - Accent4 7 6 2 2" xfId="46325" xr:uid="{0E123E1A-029A-4985-8F5F-427DAD29D1F5}"/>
    <cellStyle name="40% - Accent4 7 6 3" xfId="36677" xr:uid="{1A718B00-2010-4E1B-B98B-F0F4D5B5FA90}"/>
    <cellStyle name="40% - Accent4 7 7" xfId="19101" xr:uid="{83FAA6EF-A356-4F5C-9FA2-301F409E7C31}"/>
    <cellStyle name="40% - Accent4 7 7 2" xfId="41497" xr:uid="{C3C2A7A4-AC7C-43F6-9D77-CE425021E2AC}"/>
    <cellStyle name="40% - Accent4 7 8" xfId="31849" xr:uid="{6C01CE68-B410-4761-AA00-6489BC719FEE}"/>
    <cellStyle name="40% - Accent4 8" xfId="3180" xr:uid="{C7EB04B6-3D74-443B-81C0-35F927FCC8BD}"/>
    <cellStyle name="40% - Accent4 8 2" xfId="3181" xr:uid="{C3100D72-A6C4-41E1-A11A-015264BEAB8B}"/>
    <cellStyle name="40% - Accent4 8 2 2" xfId="11477" xr:uid="{FFE304D2-897C-407D-8FCF-23DA490676C6}"/>
    <cellStyle name="40% - Accent4 8 2 2 2" xfId="16606" xr:uid="{EBBD3B18-165E-444F-A2AB-A8252BEA47A2}"/>
    <cellStyle name="40% - Accent4 8 2 2 2 2" xfId="26535" xr:uid="{3471B17D-9D94-474C-95F4-1877F0CE9888}"/>
    <cellStyle name="40% - Accent4 8 2 2 2 2 2" xfId="48742" xr:uid="{F347F5F6-244C-4054-A4E1-87595BECB89B}"/>
    <cellStyle name="40% - Accent4 8 2 2 2 3" xfId="39094" xr:uid="{20E16E56-259B-4BBC-AC58-A26158256575}"/>
    <cellStyle name="40% - Accent4 8 2 2 3" xfId="21577" xr:uid="{A33E4CB4-7F36-431E-AD05-6ECABBE93915}"/>
    <cellStyle name="40% - Accent4 8 2 2 3 2" xfId="43912" xr:uid="{78D9CE8F-B590-4B1E-8431-4993CA1C113B}"/>
    <cellStyle name="40% - Accent4 8 2 2 4" xfId="34264" xr:uid="{03385FCE-C4E9-4CEC-AECE-20934CE4F1AF}"/>
    <cellStyle name="40% - Accent4 8 2 3" xfId="14109" xr:uid="{103D6CCB-53CA-4522-843C-C9982A70A1C4}"/>
    <cellStyle name="40% - Accent4 8 2 3 2" xfId="24057" xr:uid="{38A48374-7DAA-406D-9E6C-4F49C0D587C8}"/>
    <cellStyle name="40% - Accent4 8 2 3 2 2" xfId="46330" xr:uid="{81267C4F-650D-4AE4-9B0C-4C88FFB8172D}"/>
    <cellStyle name="40% - Accent4 8 2 3 3" xfId="36682" xr:uid="{89F7F727-C4DB-4CF7-B42A-9B6B188E6A25}"/>
    <cellStyle name="40% - Accent4 8 2 4" xfId="19106" xr:uid="{D62A7F3A-8456-4E3D-A2D5-5F0678C34ACA}"/>
    <cellStyle name="40% - Accent4 8 2 4 2" xfId="41502" xr:uid="{70346FEE-5F46-47EE-8A76-06F618355FA1}"/>
    <cellStyle name="40% - Accent4 8 2 5" xfId="31854" xr:uid="{4EAF31C6-FA58-4A74-9A39-37E0442BAA41}"/>
    <cellStyle name="40% - Accent4 8 3" xfId="3182" xr:uid="{FA9D8F19-D752-4632-A510-79020EA7AF07}"/>
    <cellStyle name="40% - Accent4 8 3 2" xfId="11478" xr:uid="{4794B2B4-958D-4559-BBB5-E718561C7BA3}"/>
    <cellStyle name="40% - Accent4 8 3 2 2" xfId="16607" xr:uid="{E4DB3B21-6B66-453A-B1EA-58D674BECA7A}"/>
    <cellStyle name="40% - Accent4 8 3 2 2 2" xfId="26536" xr:uid="{5EDEDCFD-A065-409B-8292-CD9823DCFA6E}"/>
    <cellStyle name="40% - Accent4 8 3 2 2 2 2" xfId="48743" xr:uid="{03B44B7A-DC14-4897-8A3D-53C506FFD892}"/>
    <cellStyle name="40% - Accent4 8 3 2 2 3" xfId="39095" xr:uid="{1D7F1C48-9D3C-4021-A834-1EC7C3C697C2}"/>
    <cellStyle name="40% - Accent4 8 3 2 3" xfId="21578" xr:uid="{BB0EA915-2502-4BAC-A419-2D9DE4752AEB}"/>
    <cellStyle name="40% - Accent4 8 3 2 3 2" xfId="43913" xr:uid="{5BDA7A8E-DA1F-42AA-81C2-47F7511FCF85}"/>
    <cellStyle name="40% - Accent4 8 3 2 4" xfId="34265" xr:uid="{EABAF15F-62EB-4C15-8871-4AEC3B1FC5A1}"/>
    <cellStyle name="40% - Accent4 8 3 3" xfId="14110" xr:uid="{3ED56E21-B7F8-469E-AA81-773DAFF1C64F}"/>
    <cellStyle name="40% - Accent4 8 3 3 2" xfId="24058" xr:uid="{F6B4957B-39DD-44DD-A068-F508CF9F4927}"/>
    <cellStyle name="40% - Accent4 8 3 3 2 2" xfId="46331" xr:uid="{40522D43-FCC5-46C1-A664-8730D698F216}"/>
    <cellStyle name="40% - Accent4 8 3 3 3" xfId="36683" xr:uid="{268B1EEF-FAD3-421A-AFC2-572A76FDDFC0}"/>
    <cellStyle name="40% - Accent4 8 3 4" xfId="19107" xr:uid="{0DBB8E30-EF31-4B56-A822-8171067EB259}"/>
    <cellStyle name="40% - Accent4 8 3 4 2" xfId="41503" xr:uid="{B6B7433D-B05B-4FA7-87B2-DF2F71403101}"/>
    <cellStyle name="40% - Accent4 8 3 5" xfId="31855" xr:uid="{D1C67D5F-70B5-44E3-9AFC-EB9B92EC03FA}"/>
    <cellStyle name="40% - Accent4 8 4" xfId="3183" xr:uid="{E1C13DF1-055C-47BA-9AA1-ACC64BEA384F}"/>
    <cellStyle name="40% - Accent4 8 4 2" xfId="11479" xr:uid="{63923580-B167-4397-9C19-4C1B3DCC5D4C}"/>
    <cellStyle name="40% - Accent4 8 4 2 2" xfId="16608" xr:uid="{027A8AC7-9A44-4F86-B60D-B61528CCD063}"/>
    <cellStyle name="40% - Accent4 8 4 2 2 2" xfId="26537" xr:uid="{D44A69A5-179F-4095-88C3-0AA719F65CD3}"/>
    <cellStyle name="40% - Accent4 8 4 2 2 2 2" xfId="48744" xr:uid="{25EC7F2B-799C-4653-9E07-DAFC2B822E3B}"/>
    <cellStyle name="40% - Accent4 8 4 2 2 3" xfId="39096" xr:uid="{84146316-5B8F-4090-8A2E-227DC229B518}"/>
    <cellStyle name="40% - Accent4 8 4 2 3" xfId="21579" xr:uid="{F0C38165-9C9C-4CDF-8E8A-C32A3F0AE904}"/>
    <cellStyle name="40% - Accent4 8 4 2 3 2" xfId="43914" xr:uid="{4CCF9DA1-7B01-4B33-BCC1-925B75DE7C7E}"/>
    <cellStyle name="40% - Accent4 8 4 2 4" xfId="34266" xr:uid="{9EA6885D-A4AB-470F-90AE-BB08574BFEC3}"/>
    <cellStyle name="40% - Accent4 8 4 3" xfId="14111" xr:uid="{BC3AED01-9B42-4F7F-A69F-70753732F4E5}"/>
    <cellStyle name="40% - Accent4 8 4 3 2" xfId="24059" xr:uid="{F12C5077-3A48-41EC-9297-718853E27DF8}"/>
    <cellStyle name="40% - Accent4 8 4 3 2 2" xfId="46332" xr:uid="{F0B0D70E-46AE-4A0D-8015-6CCF47C9476B}"/>
    <cellStyle name="40% - Accent4 8 4 3 3" xfId="36684" xr:uid="{5E6F35C3-845A-482D-87A5-616787BAB222}"/>
    <cellStyle name="40% - Accent4 8 4 4" xfId="19108" xr:uid="{0EE9D432-48FC-42A6-BD15-8E1FCA198A34}"/>
    <cellStyle name="40% - Accent4 8 4 4 2" xfId="41504" xr:uid="{4B8640E2-FD5A-45A8-A586-81489BC93730}"/>
    <cellStyle name="40% - Accent4 8 4 5" xfId="31856" xr:uid="{EE0D6005-6E8F-49B8-A67D-1D7121CAA788}"/>
    <cellStyle name="40% - Accent4 8 5" xfId="11476" xr:uid="{5D272473-B402-4ADA-A553-B969B40868D2}"/>
    <cellStyle name="40% - Accent4 8 5 2" xfId="16605" xr:uid="{35FCC676-B8F8-4512-B725-6063D8C995A4}"/>
    <cellStyle name="40% - Accent4 8 5 2 2" xfId="26534" xr:uid="{CB76DEA2-B5FF-446F-94CA-F8156F64A2E1}"/>
    <cellStyle name="40% - Accent4 8 5 2 2 2" xfId="48741" xr:uid="{82F2FCF7-3C0B-428F-A95B-0CB1C390E8DE}"/>
    <cellStyle name="40% - Accent4 8 5 2 3" xfId="39093" xr:uid="{1928E635-C1BD-4A96-A414-9F07E767BF31}"/>
    <cellStyle name="40% - Accent4 8 5 3" xfId="21576" xr:uid="{C560F343-6E5F-4096-A247-68FCC48A2407}"/>
    <cellStyle name="40% - Accent4 8 5 3 2" xfId="43911" xr:uid="{CCB64B3A-BD26-4E80-AF78-D0F78FC34546}"/>
    <cellStyle name="40% - Accent4 8 5 4" xfId="34263" xr:uid="{8E53DA6B-F951-46B7-96F0-9EA12A7AB679}"/>
    <cellStyle name="40% - Accent4 8 6" xfId="14108" xr:uid="{F5B9D273-F43A-448D-8BE1-EF54E970A7DA}"/>
    <cellStyle name="40% - Accent4 8 6 2" xfId="24056" xr:uid="{129EAADC-1C58-4A0E-B6A9-44E63EB6DA20}"/>
    <cellStyle name="40% - Accent4 8 6 2 2" xfId="46329" xr:uid="{83E44500-09FD-435C-A994-138D74D8D5F9}"/>
    <cellStyle name="40% - Accent4 8 6 3" xfId="36681" xr:uid="{4DEEC104-2C4A-42D9-97EE-307E6FE225A5}"/>
    <cellStyle name="40% - Accent4 8 7" xfId="19105" xr:uid="{EB6BFAF1-E175-41D9-8B5C-D26B32774668}"/>
    <cellStyle name="40% - Accent4 8 7 2" xfId="41501" xr:uid="{FCCC7C00-BCD3-4082-89C1-B511EDED4271}"/>
    <cellStyle name="40% - Accent4 8 8" xfId="31853" xr:uid="{C4BEA041-569C-4DEB-8DE9-4D9DB5E2DA18}"/>
    <cellStyle name="40% - Accent4 9" xfId="3184" xr:uid="{E223F08A-84DE-4306-BC69-A6EF5F57A3E9}"/>
    <cellStyle name="40% - Accent4 9 2" xfId="3185" xr:uid="{26AAEB5E-3A83-4B4E-A9C6-61B7F8DA2476}"/>
    <cellStyle name="40% - Accent4 9 2 2" xfId="11481" xr:uid="{229DA0DA-4121-4242-8E61-FEB763768DDE}"/>
    <cellStyle name="40% - Accent4 9 2 2 2" xfId="16610" xr:uid="{A28AA383-DA11-49F2-A4E0-58D9B72E35DE}"/>
    <cellStyle name="40% - Accent4 9 2 2 2 2" xfId="26539" xr:uid="{488020D2-0B01-4F10-954A-9FD0A5610833}"/>
    <cellStyle name="40% - Accent4 9 2 2 2 2 2" xfId="48746" xr:uid="{E0510929-AF9B-4FD1-B224-8FFFE2B537EA}"/>
    <cellStyle name="40% - Accent4 9 2 2 2 3" xfId="39098" xr:uid="{812B589E-2EBF-4CAE-926C-FAA8C5DC6DE8}"/>
    <cellStyle name="40% - Accent4 9 2 2 3" xfId="21581" xr:uid="{225C1014-C8BE-4BB2-A75D-DDFEDF6F4A81}"/>
    <cellStyle name="40% - Accent4 9 2 2 3 2" xfId="43916" xr:uid="{A8E36A31-8A05-470B-9766-A1C2EF999F92}"/>
    <cellStyle name="40% - Accent4 9 2 2 4" xfId="34268" xr:uid="{C2840C0A-D37B-4E80-999F-9FDF2893BCA8}"/>
    <cellStyle name="40% - Accent4 9 2 3" xfId="14113" xr:uid="{54F17F16-1641-4E8C-8350-D7ABB39E72F2}"/>
    <cellStyle name="40% - Accent4 9 2 3 2" xfId="24061" xr:uid="{EC1B3826-6561-49A0-A4AF-8C3687BF250E}"/>
    <cellStyle name="40% - Accent4 9 2 3 2 2" xfId="46334" xr:uid="{3DBFBBE3-6F4D-4024-BB3E-A07C3496A6A9}"/>
    <cellStyle name="40% - Accent4 9 2 3 3" xfId="36686" xr:uid="{42D42F73-FCE0-48E6-8D8C-882D5061AC87}"/>
    <cellStyle name="40% - Accent4 9 2 4" xfId="19110" xr:uid="{60630355-CC0A-4D40-8535-C474BB419262}"/>
    <cellStyle name="40% - Accent4 9 2 4 2" xfId="41506" xr:uid="{CBAD856D-D60A-4D50-BDF3-408BF97C36D3}"/>
    <cellStyle name="40% - Accent4 9 2 5" xfId="31858" xr:uid="{8CBA97A9-77A6-45E9-8A72-8F059656895F}"/>
    <cellStyle name="40% - Accent4 9 3" xfId="3186" xr:uid="{DB47E7B0-15AD-4676-9362-22989489C83A}"/>
    <cellStyle name="40% - Accent4 9 3 2" xfId="11482" xr:uid="{DAECFDD3-2BEE-4260-891C-62B8B51BB17B}"/>
    <cellStyle name="40% - Accent4 9 3 2 2" xfId="16611" xr:uid="{2D4E83FC-94C1-4094-A9C0-FE584D1DBD2A}"/>
    <cellStyle name="40% - Accent4 9 3 2 2 2" xfId="26540" xr:uid="{1A55FB8A-8581-4C3B-A7FF-68E403411022}"/>
    <cellStyle name="40% - Accent4 9 3 2 2 2 2" xfId="48747" xr:uid="{12818ED9-2A88-4BAD-90AD-645FB819359F}"/>
    <cellStyle name="40% - Accent4 9 3 2 2 3" xfId="39099" xr:uid="{CC30A160-710B-4DC6-91F7-5A6F33BE1B59}"/>
    <cellStyle name="40% - Accent4 9 3 2 3" xfId="21582" xr:uid="{195ADA3A-0622-48AB-A67B-39C6A133C8A3}"/>
    <cellStyle name="40% - Accent4 9 3 2 3 2" xfId="43917" xr:uid="{5FC92495-9D83-4DDF-9C8D-9781D676F91D}"/>
    <cellStyle name="40% - Accent4 9 3 2 4" xfId="34269" xr:uid="{BDEC1305-80C4-407E-904E-759069F59448}"/>
    <cellStyle name="40% - Accent4 9 3 3" xfId="14114" xr:uid="{02D9D660-3600-4A19-A04E-DFEF7789EB88}"/>
    <cellStyle name="40% - Accent4 9 3 3 2" xfId="24062" xr:uid="{FAF9B982-8A48-4C68-B647-F54BCAA8DFB5}"/>
    <cellStyle name="40% - Accent4 9 3 3 2 2" xfId="46335" xr:uid="{029C88EF-A1F2-4B85-AB95-1E184EFC7C22}"/>
    <cellStyle name="40% - Accent4 9 3 3 3" xfId="36687" xr:uid="{04D6FEE9-A522-4528-A398-A89FD73051BF}"/>
    <cellStyle name="40% - Accent4 9 3 4" xfId="19111" xr:uid="{22B196FB-2FA3-4B32-A4CE-4703F01E83AF}"/>
    <cellStyle name="40% - Accent4 9 3 4 2" xfId="41507" xr:uid="{BF2DCC53-C67E-4C20-AB3F-3D71EEF194E9}"/>
    <cellStyle name="40% - Accent4 9 3 5" xfId="31859" xr:uid="{00A6C70F-7276-4F30-91C0-BCE8A14F2EB6}"/>
    <cellStyle name="40% - Accent4 9 4" xfId="3187" xr:uid="{4C671BD4-A623-4524-AC1F-37302362DBAD}"/>
    <cellStyle name="40% - Accent4 9 4 2" xfId="11483" xr:uid="{B062F90A-18BF-4B05-B698-B4BE1D870A49}"/>
    <cellStyle name="40% - Accent4 9 4 2 2" xfId="16612" xr:uid="{3A9D8225-BFBF-4CD6-859B-8EDE8FCFF7BA}"/>
    <cellStyle name="40% - Accent4 9 4 2 2 2" xfId="26541" xr:uid="{088D3CD7-B2F4-4685-BE71-32CA74BCBE1E}"/>
    <cellStyle name="40% - Accent4 9 4 2 2 2 2" xfId="48748" xr:uid="{90B46A21-0113-4D84-BDAF-688F3411A246}"/>
    <cellStyle name="40% - Accent4 9 4 2 2 3" xfId="39100" xr:uid="{F608DFF8-1D0D-4A3E-90D2-6FB8B6D56C2C}"/>
    <cellStyle name="40% - Accent4 9 4 2 3" xfId="21583" xr:uid="{A1EE0BA4-CAAA-414B-9B69-8832BD0AB268}"/>
    <cellStyle name="40% - Accent4 9 4 2 3 2" xfId="43918" xr:uid="{BB3A3E64-B752-4557-8DCC-95FFDBD49E91}"/>
    <cellStyle name="40% - Accent4 9 4 2 4" xfId="34270" xr:uid="{847FE03D-ABDE-47CB-96F4-146ED30C3249}"/>
    <cellStyle name="40% - Accent4 9 4 3" xfId="14115" xr:uid="{5D0ABDD1-A8CF-47F7-AD9C-F248442001D3}"/>
    <cellStyle name="40% - Accent4 9 4 3 2" xfId="24063" xr:uid="{52EEAC9A-732A-46E2-9F4A-8D00F5D19C6A}"/>
    <cellStyle name="40% - Accent4 9 4 3 2 2" xfId="46336" xr:uid="{F99BFCCC-C182-42D3-BF34-6D6447D42AC1}"/>
    <cellStyle name="40% - Accent4 9 4 3 3" xfId="36688" xr:uid="{3A2A65EB-79AC-44A8-A6D7-5C661B08D5B1}"/>
    <cellStyle name="40% - Accent4 9 4 4" xfId="19112" xr:uid="{826B8424-BB17-4AEE-8511-88779124A53F}"/>
    <cellStyle name="40% - Accent4 9 4 4 2" xfId="41508" xr:uid="{89FF4E8D-B693-444D-8D55-CDA53DCB451A}"/>
    <cellStyle name="40% - Accent4 9 4 5" xfId="31860" xr:uid="{FEE0BB47-57E6-4701-B5CF-06B119017527}"/>
    <cellStyle name="40% - Accent4 9 5" xfId="11480" xr:uid="{0342195A-DF3D-4642-A993-6AF97254C183}"/>
    <cellStyle name="40% - Accent4 9 5 2" xfId="16609" xr:uid="{23F4B24D-6172-479E-B4F4-016F4FE95EB1}"/>
    <cellStyle name="40% - Accent4 9 5 2 2" xfId="26538" xr:uid="{A24972F1-001E-4A87-9EAE-9B388F1F5C35}"/>
    <cellStyle name="40% - Accent4 9 5 2 2 2" xfId="48745" xr:uid="{3842F190-8BDD-4722-B1C8-423C17906521}"/>
    <cellStyle name="40% - Accent4 9 5 2 3" xfId="39097" xr:uid="{58030783-A0E0-443C-8E3E-9E26ACB2C7C5}"/>
    <cellStyle name="40% - Accent4 9 5 3" xfId="21580" xr:uid="{0806C6A4-833E-4227-9253-4884F0BA1EAF}"/>
    <cellStyle name="40% - Accent4 9 5 3 2" xfId="43915" xr:uid="{4F7974CD-CF25-4BA8-9AA6-364DD2257271}"/>
    <cellStyle name="40% - Accent4 9 5 4" xfId="34267" xr:uid="{537FE4A3-6607-45A5-8114-8F002FCFC1E2}"/>
    <cellStyle name="40% - Accent4 9 6" xfId="14112" xr:uid="{6DCA8CC3-4182-4A0C-831E-731639573302}"/>
    <cellStyle name="40% - Accent4 9 6 2" xfId="24060" xr:uid="{0210BEB6-59ED-4239-90CE-05F5C4E42AE3}"/>
    <cellStyle name="40% - Accent4 9 6 2 2" xfId="46333" xr:uid="{302C4A76-BCF3-4D14-8A9F-B1F89E77C0CC}"/>
    <cellStyle name="40% - Accent4 9 6 3" xfId="36685" xr:uid="{0FCCEDB2-793F-4084-B80F-69CDBAD05256}"/>
    <cellStyle name="40% - Accent4 9 7" xfId="19109" xr:uid="{C80AF646-3AF7-46A8-A089-185D8D72B756}"/>
    <cellStyle name="40% - Accent4 9 7 2" xfId="41505" xr:uid="{57A2235C-75B0-4001-AAAB-6219E4B599F9}"/>
    <cellStyle name="40% - Accent4 9 8" xfId="31857" xr:uid="{3C89A7A9-73C2-4835-8831-12E0E140D996}"/>
    <cellStyle name="40% - Accent5" xfId="46" builtinId="47" customBuiltin="1"/>
    <cellStyle name="40% - Accent5 10" xfId="3188" xr:uid="{F8E91B3B-970E-4F59-A8FF-61574D622ED1}"/>
    <cellStyle name="40% - Accent5 10 2" xfId="3189" xr:uid="{A001D194-8F99-4BC0-BA41-BA6F27C8198B}"/>
    <cellStyle name="40% - Accent5 10 2 2" xfId="11485" xr:uid="{6A1BC38F-4312-4CE0-A743-947ABD9ADA14}"/>
    <cellStyle name="40% - Accent5 10 2 2 2" xfId="16614" xr:uid="{978FA9D2-97B9-45E9-B720-B030ABF3A79A}"/>
    <cellStyle name="40% - Accent5 10 2 2 2 2" xfId="26543" xr:uid="{807F59CA-4CC4-4E2B-84B0-2569611FB378}"/>
    <cellStyle name="40% - Accent5 10 2 2 2 2 2" xfId="48750" xr:uid="{4D7AF0C0-ED63-43BA-B431-57EB19CA6988}"/>
    <cellStyle name="40% - Accent5 10 2 2 2 3" xfId="39102" xr:uid="{8568F1DB-4C68-428D-B0A4-390B4C7F70CD}"/>
    <cellStyle name="40% - Accent5 10 2 2 3" xfId="21585" xr:uid="{FBE465F6-9BF3-4693-B7BC-76C9AFB11B03}"/>
    <cellStyle name="40% - Accent5 10 2 2 3 2" xfId="43920" xr:uid="{DF24FABB-73D8-4F0F-A0DC-CF7C3E79C2E6}"/>
    <cellStyle name="40% - Accent5 10 2 2 4" xfId="34272" xr:uid="{98DAEF34-05C9-433E-A134-0FCE31F82886}"/>
    <cellStyle name="40% - Accent5 10 2 3" xfId="14117" xr:uid="{6EB9BB1C-E52E-4C73-9837-C447E5F1FE21}"/>
    <cellStyle name="40% - Accent5 10 2 3 2" xfId="24065" xr:uid="{DAA087C1-7D4D-48F2-82AE-E464903EB9E2}"/>
    <cellStyle name="40% - Accent5 10 2 3 2 2" xfId="46338" xr:uid="{3DAD06A2-CDAB-4D48-9F6D-4D4495167729}"/>
    <cellStyle name="40% - Accent5 10 2 3 3" xfId="36690" xr:uid="{729E47FF-4C7A-4115-9905-886424C9DBE4}"/>
    <cellStyle name="40% - Accent5 10 2 4" xfId="19114" xr:uid="{7697052F-8F5F-4D5A-9565-FC75B964FC58}"/>
    <cellStyle name="40% - Accent5 10 2 4 2" xfId="41510" xr:uid="{604FCE2D-7003-4C8B-9CC5-907C82748E7E}"/>
    <cellStyle name="40% - Accent5 10 2 5" xfId="31862" xr:uid="{C2BDA6FE-55E1-43D5-9E66-E95771D86CA8}"/>
    <cellStyle name="40% - Accent5 10 3" xfId="3190" xr:uid="{806D5C2D-CF7A-4890-9312-E01892199A2C}"/>
    <cellStyle name="40% - Accent5 10 3 2" xfId="11486" xr:uid="{582AC547-2C14-4D45-8DD7-9F326A95A4C7}"/>
    <cellStyle name="40% - Accent5 10 3 2 2" xfId="16615" xr:uid="{228E23EB-1091-43A5-B2B8-1ACCAD6992C4}"/>
    <cellStyle name="40% - Accent5 10 3 2 2 2" xfId="26544" xr:uid="{E4CB35F8-EB62-4E54-BD28-8F336EEDF861}"/>
    <cellStyle name="40% - Accent5 10 3 2 2 2 2" xfId="48751" xr:uid="{4E3FE560-CDF4-4ADF-81C4-E696B64205C5}"/>
    <cellStyle name="40% - Accent5 10 3 2 2 3" xfId="39103" xr:uid="{BE54F741-C3D1-4352-AE4A-B1C698058398}"/>
    <cellStyle name="40% - Accent5 10 3 2 3" xfId="21586" xr:uid="{CB940878-BE68-4025-BDF2-23951413864D}"/>
    <cellStyle name="40% - Accent5 10 3 2 3 2" xfId="43921" xr:uid="{A144D2AA-0BEB-453B-8E8E-7DFA0F6EC68A}"/>
    <cellStyle name="40% - Accent5 10 3 2 4" xfId="34273" xr:uid="{F482F5A8-D1BE-4E5C-818B-2957EE18A2A0}"/>
    <cellStyle name="40% - Accent5 10 3 3" xfId="14118" xr:uid="{C4E25ED9-9FC8-4520-BBBD-9A209EFBF03D}"/>
    <cellStyle name="40% - Accent5 10 3 3 2" xfId="24066" xr:uid="{A98A2DA0-93A0-48A4-BD88-51EF7F7997BC}"/>
    <cellStyle name="40% - Accent5 10 3 3 2 2" xfId="46339" xr:uid="{A94A0B79-13FA-4561-8DE6-54CD113AB634}"/>
    <cellStyle name="40% - Accent5 10 3 3 3" xfId="36691" xr:uid="{442A193B-7FB1-4CB0-81A7-FC3FC268B833}"/>
    <cellStyle name="40% - Accent5 10 3 4" xfId="19115" xr:uid="{783EBEDC-3D2B-4A4C-836E-484C347286F1}"/>
    <cellStyle name="40% - Accent5 10 3 4 2" xfId="41511" xr:uid="{C95B5898-0932-4441-9492-A7008CDD0FF8}"/>
    <cellStyle name="40% - Accent5 10 3 5" xfId="31863" xr:uid="{EE496586-4A28-4472-BBC1-E805EAE03BB4}"/>
    <cellStyle name="40% - Accent5 10 4" xfId="3191" xr:uid="{8ABCCD41-4F6B-46F4-8A7D-79BCF5789A8E}"/>
    <cellStyle name="40% - Accent5 10 4 2" xfId="11487" xr:uid="{1254945B-84BD-4DBA-AA5B-758EADE9B913}"/>
    <cellStyle name="40% - Accent5 10 4 2 2" xfId="16616" xr:uid="{A592BA2F-7A53-41E8-902B-BBF580F58F22}"/>
    <cellStyle name="40% - Accent5 10 4 2 2 2" xfId="26545" xr:uid="{1FDF35B8-F0EE-453C-A9A5-FBED3659DC8F}"/>
    <cellStyle name="40% - Accent5 10 4 2 2 2 2" xfId="48752" xr:uid="{A17D71A9-BFD3-4E50-944F-D64A3D3F66A1}"/>
    <cellStyle name="40% - Accent5 10 4 2 2 3" xfId="39104" xr:uid="{2EA18512-39FC-464D-AB4C-2EFDA434A18F}"/>
    <cellStyle name="40% - Accent5 10 4 2 3" xfId="21587" xr:uid="{548D90D0-5D08-4461-B978-B40E1D563431}"/>
    <cellStyle name="40% - Accent5 10 4 2 3 2" xfId="43922" xr:uid="{7207C572-782D-4282-861A-D0DD1CDE7AAB}"/>
    <cellStyle name="40% - Accent5 10 4 2 4" xfId="34274" xr:uid="{5088666C-9B47-4E4F-8556-1EB8C53A3A27}"/>
    <cellStyle name="40% - Accent5 10 4 3" xfId="14119" xr:uid="{AAB71472-63A7-4C37-A8EC-985F164F83A2}"/>
    <cellStyle name="40% - Accent5 10 4 3 2" xfId="24067" xr:uid="{86CB21AC-AFD6-4890-81B1-5C6D03CC89F7}"/>
    <cellStyle name="40% - Accent5 10 4 3 2 2" xfId="46340" xr:uid="{F010E407-B213-4EB3-8405-5EF90E563FC4}"/>
    <cellStyle name="40% - Accent5 10 4 3 3" xfId="36692" xr:uid="{0CADA59C-A3FB-495D-B8E4-472C17FF3AF1}"/>
    <cellStyle name="40% - Accent5 10 4 4" xfId="19116" xr:uid="{40FCE1DE-4C5C-4ADB-A7C5-EF1CD8AD7656}"/>
    <cellStyle name="40% - Accent5 10 4 4 2" xfId="41512" xr:uid="{F131FBF2-C65F-42F5-BCE4-2C0FF4E2F44F}"/>
    <cellStyle name="40% - Accent5 10 4 5" xfId="31864" xr:uid="{5B5C4AAE-CAEB-4A36-B450-CF208146988C}"/>
    <cellStyle name="40% - Accent5 10 5" xfId="11484" xr:uid="{C31810F1-DE0B-42E7-9CB5-78F525F31B40}"/>
    <cellStyle name="40% - Accent5 10 5 2" xfId="16613" xr:uid="{013B5459-8CB1-4CC5-B3EB-13F9C998DDE6}"/>
    <cellStyle name="40% - Accent5 10 5 2 2" xfId="26542" xr:uid="{EB341D3F-1DEF-4ED0-A65B-D5D16CBE01C2}"/>
    <cellStyle name="40% - Accent5 10 5 2 2 2" xfId="48749" xr:uid="{BAE54B20-48A8-4D52-B0CC-C266F9B374E9}"/>
    <cellStyle name="40% - Accent5 10 5 2 3" xfId="39101" xr:uid="{97D3402A-2A5F-42AA-88CC-6BF774BD871B}"/>
    <cellStyle name="40% - Accent5 10 5 3" xfId="21584" xr:uid="{89FA7F67-D01D-41ED-ADF4-7F71984DF735}"/>
    <cellStyle name="40% - Accent5 10 5 3 2" xfId="43919" xr:uid="{03146768-CE95-444B-B030-B25F4FAF5A7F}"/>
    <cellStyle name="40% - Accent5 10 5 4" xfId="34271" xr:uid="{71CB9EE8-9FA2-4024-AF68-100721E394D9}"/>
    <cellStyle name="40% - Accent5 10 6" xfId="14116" xr:uid="{3F9647D0-30A1-4D02-8CD1-0B501D519AA7}"/>
    <cellStyle name="40% - Accent5 10 6 2" xfId="24064" xr:uid="{D830BBDB-E7D8-4053-99E3-6DAECCFF2991}"/>
    <cellStyle name="40% - Accent5 10 6 2 2" xfId="46337" xr:uid="{B7381CEA-557D-4F16-96E1-CC215854F3D0}"/>
    <cellStyle name="40% - Accent5 10 6 3" xfId="36689" xr:uid="{4F03C095-7D7A-47E8-896C-0A52AC21C924}"/>
    <cellStyle name="40% - Accent5 10 7" xfId="19113" xr:uid="{DE21FB2E-4128-41D9-8121-8DD2403B7812}"/>
    <cellStyle name="40% - Accent5 10 7 2" xfId="41509" xr:uid="{BF56E2A0-8BEF-4BE6-BE15-6ED17D7A4D37}"/>
    <cellStyle name="40% - Accent5 10 8" xfId="31861" xr:uid="{54AF960A-0D63-4169-81F8-CA6C56701957}"/>
    <cellStyle name="40% - Accent5 11" xfId="3192" xr:uid="{EA024539-829A-400D-9BDF-1C8A67D6E245}"/>
    <cellStyle name="40% - Accent5 11 2" xfId="11488" xr:uid="{A559FF99-EA36-4A9B-B096-BBCE0A573C96}"/>
    <cellStyle name="40% - Accent5 11 2 2" xfId="16617" xr:uid="{603ED5D6-C9D5-4034-A6C8-CBB99266B364}"/>
    <cellStyle name="40% - Accent5 11 2 2 2" xfId="26546" xr:uid="{6208AA53-7250-4F1E-B01A-049B6141F8B9}"/>
    <cellStyle name="40% - Accent5 11 2 2 2 2" xfId="48753" xr:uid="{58D76BA1-7409-47BC-8995-0FACCDBF683A}"/>
    <cellStyle name="40% - Accent5 11 2 2 3" xfId="39105" xr:uid="{1CD1D609-C7BC-4D21-84E4-0AAB3531F9A9}"/>
    <cellStyle name="40% - Accent5 11 2 3" xfId="21588" xr:uid="{46703FFA-3665-44A9-AF4C-632A3BB18AB9}"/>
    <cellStyle name="40% - Accent5 11 2 3 2" xfId="43923" xr:uid="{BE89B85D-88E1-4A2A-874E-46653B728DFF}"/>
    <cellStyle name="40% - Accent5 11 2 4" xfId="34275" xr:uid="{FD17A6BF-41B0-467F-BF97-0B7E3683EDA8}"/>
    <cellStyle name="40% - Accent5 11 3" xfId="14120" xr:uid="{3BFA78D7-8B04-42E0-AF19-1EA1E771D3E5}"/>
    <cellStyle name="40% - Accent5 11 3 2" xfId="24068" xr:uid="{078B34FF-9FF1-4B5F-A7E5-718CFA89695F}"/>
    <cellStyle name="40% - Accent5 11 3 2 2" xfId="46341" xr:uid="{D1939086-32BA-4435-A2DC-57D6E0CA9059}"/>
    <cellStyle name="40% - Accent5 11 3 3" xfId="36693" xr:uid="{6C83875A-D0D6-4EEA-AA67-2A466BF5D68D}"/>
    <cellStyle name="40% - Accent5 11 4" xfId="19117" xr:uid="{C1F71C0D-D126-40A9-A3C6-1535E7C5D560}"/>
    <cellStyle name="40% - Accent5 11 4 2" xfId="41513" xr:uid="{37BFBED4-7760-4EE4-8047-FA0D1E4E9EAB}"/>
    <cellStyle name="40% - Accent5 11 5" xfId="31865" xr:uid="{60594A53-25EE-4976-81E9-01872696DC02}"/>
    <cellStyle name="40% - Accent5 12" xfId="3193" xr:uid="{097FEA8D-82B6-4087-B11F-DD4212013085}"/>
    <cellStyle name="40% - Accent5 12 2" xfId="11489" xr:uid="{2AD27682-DAFE-4C7C-86A8-2855E24A7C03}"/>
    <cellStyle name="40% - Accent5 12 2 2" xfId="16618" xr:uid="{955A1178-DA68-4851-AB22-D4D6325722E4}"/>
    <cellStyle name="40% - Accent5 12 2 2 2" xfId="26547" xr:uid="{8D3A30AB-4DE4-4662-AD6B-394B0F384B90}"/>
    <cellStyle name="40% - Accent5 12 2 2 2 2" xfId="48754" xr:uid="{C924D64A-4D43-4827-BF89-48B46B5F820F}"/>
    <cellStyle name="40% - Accent5 12 2 2 3" xfId="39106" xr:uid="{41BB680D-7AD5-4676-854E-611988D62D44}"/>
    <cellStyle name="40% - Accent5 12 2 3" xfId="21589" xr:uid="{82D6506F-1BC6-44EA-AFF1-3E24C40E3F44}"/>
    <cellStyle name="40% - Accent5 12 2 3 2" xfId="43924" xr:uid="{FDA3DD8A-F5B7-4BC7-98C7-0F16BD6E8CE6}"/>
    <cellStyle name="40% - Accent5 12 2 4" xfId="34276" xr:uid="{04A5ABAC-5E26-49C4-8700-A9AE27D4C1EF}"/>
    <cellStyle name="40% - Accent5 12 3" xfId="14121" xr:uid="{DAE5B131-CBE8-41A3-B282-5334E62218D2}"/>
    <cellStyle name="40% - Accent5 12 3 2" xfId="24069" xr:uid="{A25D4C30-974A-4CAC-A272-1DD4E4F81274}"/>
    <cellStyle name="40% - Accent5 12 3 2 2" xfId="46342" xr:uid="{76B5FDF4-FD77-49EB-A0FE-7C6F7C0A83DD}"/>
    <cellStyle name="40% - Accent5 12 3 3" xfId="36694" xr:uid="{78A4B7FE-DA48-419B-8DD5-EAE003B591CE}"/>
    <cellStyle name="40% - Accent5 12 4" xfId="19118" xr:uid="{0A9FE389-9549-43D9-93AD-85DD50E1BE7E}"/>
    <cellStyle name="40% - Accent5 12 4 2" xfId="41514" xr:uid="{6465DC16-ECAD-439D-BB8C-5EEC2A65764F}"/>
    <cellStyle name="40% - Accent5 12 5" xfId="31866" xr:uid="{4060687B-E337-42DE-97B9-051574FF4E94}"/>
    <cellStyle name="40% - Accent5 13" xfId="3194" xr:uid="{87867477-403E-4A9E-92AA-A242358924F9}"/>
    <cellStyle name="40% - Accent5 13 2" xfId="11490" xr:uid="{D11BE57C-1035-490A-9131-BAC96C7FC62B}"/>
    <cellStyle name="40% - Accent5 13 2 2" xfId="16619" xr:uid="{AD5D6BB1-6968-4A5B-9F4F-7415128256A6}"/>
    <cellStyle name="40% - Accent5 13 2 2 2" xfId="26548" xr:uid="{53A01E1E-4AA4-4350-AD48-A7054CDB0B92}"/>
    <cellStyle name="40% - Accent5 13 2 2 2 2" xfId="48755" xr:uid="{ACD48B11-4B34-4C47-A8F1-BC0436ED1102}"/>
    <cellStyle name="40% - Accent5 13 2 2 3" xfId="39107" xr:uid="{A7F3D8A0-6710-46A5-84C9-2CE5A8E69A78}"/>
    <cellStyle name="40% - Accent5 13 2 3" xfId="21590" xr:uid="{B6F355FA-FDC5-4E49-A789-342EB963C9AE}"/>
    <cellStyle name="40% - Accent5 13 2 3 2" xfId="43925" xr:uid="{EDE74FA2-0584-4E58-B69A-A87474951908}"/>
    <cellStyle name="40% - Accent5 13 2 4" xfId="34277" xr:uid="{BB0B6AB5-7091-47BD-A525-32C047ACD31C}"/>
    <cellStyle name="40% - Accent5 13 3" xfId="14122" xr:uid="{189BFBC3-1377-4D04-ABEF-951FC21665F0}"/>
    <cellStyle name="40% - Accent5 13 3 2" xfId="24070" xr:uid="{A3D58C7B-C82E-4B72-B2A1-9A82EF0A9615}"/>
    <cellStyle name="40% - Accent5 13 3 2 2" xfId="46343" xr:uid="{BBEBB696-1116-435B-A84B-93C951150E6E}"/>
    <cellStyle name="40% - Accent5 13 3 3" xfId="36695" xr:uid="{A6303CC2-0F20-45BD-9EEC-2A293D63C16E}"/>
    <cellStyle name="40% - Accent5 13 4" xfId="19119" xr:uid="{5F2B3935-E50B-4502-B6CC-A61BFC984BF5}"/>
    <cellStyle name="40% - Accent5 13 4 2" xfId="41515" xr:uid="{A343A8C7-D6F2-4E92-9DBE-F888CB4D5353}"/>
    <cellStyle name="40% - Accent5 13 5" xfId="31867" xr:uid="{5887AD07-3EE4-44E3-AF11-DE81A025E391}"/>
    <cellStyle name="40% - Accent5 14" xfId="3195" xr:uid="{74B393F3-8720-4F85-BF44-ABEABD4BFDA9}"/>
    <cellStyle name="40% - Accent5 14 2" xfId="11491" xr:uid="{AF83B7C5-B885-405C-A7C5-1D29CFDB32EB}"/>
    <cellStyle name="40% - Accent5 14 2 2" xfId="16620" xr:uid="{22CC023E-950F-4319-A222-3796F723FC62}"/>
    <cellStyle name="40% - Accent5 14 2 2 2" xfId="26549" xr:uid="{6BD623CC-77D6-4EFA-992D-0FB77AB0971A}"/>
    <cellStyle name="40% - Accent5 14 2 2 2 2" xfId="48756" xr:uid="{BA6D27B1-C1EE-4CB9-8580-88CA11F1FEFA}"/>
    <cellStyle name="40% - Accent5 14 2 2 3" xfId="39108" xr:uid="{3B6052A8-765B-4756-A7D4-E823F77D2DE0}"/>
    <cellStyle name="40% - Accent5 14 2 3" xfId="21591" xr:uid="{A484044E-1204-4A5C-ACB3-906DE6DEB4E2}"/>
    <cellStyle name="40% - Accent5 14 2 3 2" xfId="43926" xr:uid="{96E92D40-DE12-4D27-BE9B-C72FBB92247D}"/>
    <cellStyle name="40% - Accent5 14 2 4" xfId="34278" xr:uid="{A97EEFBD-70A1-4749-AA53-8A35FE568275}"/>
    <cellStyle name="40% - Accent5 14 3" xfId="14123" xr:uid="{315260B8-D2FB-438D-A9D3-FEFABB1CD14C}"/>
    <cellStyle name="40% - Accent5 14 3 2" xfId="24071" xr:uid="{6325F9C1-58C9-4D15-9EE0-786C0FBD37A8}"/>
    <cellStyle name="40% - Accent5 14 3 2 2" xfId="46344" xr:uid="{23EF351F-E3E8-49A2-B168-7F2F5CA28840}"/>
    <cellStyle name="40% - Accent5 14 3 3" xfId="36696" xr:uid="{CA870574-0EA5-4381-BF7F-5A2FB20DF587}"/>
    <cellStyle name="40% - Accent5 14 4" xfId="19120" xr:uid="{FCD9CD70-ABCF-48B3-9AAB-BD5FFEDE85CC}"/>
    <cellStyle name="40% - Accent5 14 4 2" xfId="41516" xr:uid="{7A8BCCA8-4062-451B-A953-412CBE8D8E4F}"/>
    <cellStyle name="40% - Accent5 14 5" xfId="31868" xr:uid="{79D26C83-2517-47BD-AFCD-746786DDD212}"/>
    <cellStyle name="40% - Accent5 15" xfId="3196" xr:uid="{CC48D368-4DEC-4C2C-8D33-8F2B933C47C5}"/>
    <cellStyle name="40% - Accent5 15 2" xfId="11492" xr:uid="{9003BE5A-5E4F-48A0-8BDA-03697D7953AA}"/>
    <cellStyle name="40% - Accent5 15 2 2" xfId="16621" xr:uid="{535637FC-56E3-441C-8BFD-928E9FBD3527}"/>
    <cellStyle name="40% - Accent5 15 2 2 2" xfId="26550" xr:uid="{F7A785D1-4728-41D3-8011-799B1B37A5CB}"/>
    <cellStyle name="40% - Accent5 15 2 2 2 2" xfId="48757" xr:uid="{9CD3B291-A134-4C5E-9E0B-A51A3D196F9E}"/>
    <cellStyle name="40% - Accent5 15 2 2 3" xfId="39109" xr:uid="{960278E9-B5C0-4F6B-A073-C8F5B7FB2375}"/>
    <cellStyle name="40% - Accent5 15 2 3" xfId="21592" xr:uid="{50CD26EC-56D5-4D1E-84B3-BBC422BAC327}"/>
    <cellStyle name="40% - Accent5 15 2 3 2" xfId="43927" xr:uid="{C59B9756-FE41-48AC-996F-BDE8999BB5CD}"/>
    <cellStyle name="40% - Accent5 15 2 4" xfId="34279" xr:uid="{1E7F8C32-8420-4FD6-AB8B-FB6102991177}"/>
    <cellStyle name="40% - Accent5 15 3" xfId="14124" xr:uid="{D5F22BF1-79B6-4C5A-863D-806EBD586C69}"/>
    <cellStyle name="40% - Accent5 15 3 2" xfId="24072" xr:uid="{AE24AA15-4BAF-484D-91A3-170F07D4437E}"/>
    <cellStyle name="40% - Accent5 15 3 2 2" xfId="46345" xr:uid="{A1D53DBB-F8F6-4653-BB54-75465037D048}"/>
    <cellStyle name="40% - Accent5 15 3 3" xfId="36697" xr:uid="{F0AE3614-8E4D-4F15-86AC-A375A2E30C37}"/>
    <cellStyle name="40% - Accent5 15 4" xfId="19121" xr:uid="{CC1DDB9C-116E-435E-B2F0-B30C2E0FE31B}"/>
    <cellStyle name="40% - Accent5 15 4 2" xfId="41517" xr:uid="{3262085D-C09A-4E3F-8037-0CBD9BD482F8}"/>
    <cellStyle name="40% - Accent5 15 5" xfId="31869" xr:uid="{B8C68200-20A3-4346-9C68-3D01441BC4C4}"/>
    <cellStyle name="40% - Accent5 16" xfId="10205" xr:uid="{EB10D772-EED2-4A15-8216-F93969EE0DBC}"/>
    <cellStyle name="40% - Accent5 16 2" xfId="15341" xr:uid="{8BFBC1FD-D5D7-420C-A232-8CC6BBA90BCA}"/>
    <cellStyle name="40% - Accent5 16 2 2" xfId="25274" xr:uid="{49AC4160-1E62-4964-AFBE-A12C2AA2DE66}"/>
    <cellStyle name="40% - Accent5 16 2 2 2" xfId="47481" xr:uid="{F0569A20-8DBA-4FAB-AD44-182DECBD4B71}"/>
    <cellStyle name="40% - Accent5 16 2 3" xfId="37833" xr:uid="{75877CDC-25FB-4F46-9FBA-1DC0B87605E3}"/>
    <cellStyle name="40% - Accent5 16 3" xfId="20318" xr:uid="{E7859208-A97B-4EED-BBEF-A9CA67BD3626}"/>
    <cellStyle name="40% - Accent5 16 3 2" xfId="42653" xr:uid="{ADA3E2D7-14EA-4577-AAEC-5F91246858C2}"/>
    <cellStyle name="40% - Accent5 16 4" xfId="33005" xr:uid="{E9DC6F1D-4623-489F-A519-C61EF33E0F4A}"/>
    <cellStyle name="40% - Accent5 17" xfId="12832" xr:uid="{93157FEC-42A5-4DA0-9B06-DFB4B57DC248}"/>
    <cellStyle name="40% - Accent5 17 2" xfId="22785" xr:uid="{65AA3905-31DA-4A73-8680-E1B7F0E7C795}"/>
    <cellStyle name="40% - Accent5 17 2 2" xfId="45069" xr:uid="{EAD6F3E8-892D-4291-A0B7-7BE9BD64C591}"/>
    <cellStyle name="40% - Accent5 17 3" xfId="35421" xr:uid="{6A272782-B891-4650-9295-857436F27754}"/>
    <cellStyle name="40% - Accent5 18" xfId="17839" xr:uid="{64E3A9F7-24CB-4EDF-9201-C3BDE63D19F4}"/>
    <cellStyle name="40% - Accent5 18 2" xfId="40242" xr:uid="{C3743EA7-2F5F-458E-B480-E311A8720C91}"/>
    <cellStyle name="40% - Accent5 19" xfId="30587" xr:uid="{E7BF59DB-B640-4615-97C3-0BBAB11374F5}"/>
    <cellStyle name="40% - Accent5 2" xfId="180" xr:uid="{1DCA7942-41C7-47C8-84F8-B57F7BDB2DEB}"/>
    <cellStyle name="40% - Accent5 2 10" xfId="3198" xr:uid="{F29BF4E4-ACC6-4128-A7FA-D6A2E95402FA}"/>
    <cellStyle name="40% - Accent5 2 11" xfId="3197" xr:uid="{776B75B4-11B2-4CC0-B179-8D7C9D4F504B}"/>
    <cellStyle name="40% - Accent5 2 12" xfId="9311" xr:uid="{68B95E2D-2D75-435D-B553-82185EDF8CDA}"/>
    <cellStyle name="40% - Accent5 2 12 2" xfId="27823" xr:uid="{BEBA5E01-C788-4CDA-ACE2-F13745F83419}"/>
    <cellStyle name="40% - Accent5 2 12 2 2" xfId="49925" xr:uid="{1E4AD742-3BD1-4814-BD78-C7611AB261AD}"/>
    <cellStyle name="40% - Accent5 2 13" xfId="10271" xr:uid="{CAF4AA01-C7B2-4F64-88A7-0D2BCB39F4CB}"/>
    <cellStyle name="40% - Accent5 2 13 2" xfId="15400" xr:uid="{40AFBFD4-D2F9-419A-8F7E-5E73825477E0}"/>
    <cellStyle name="40% - Accent5 2 13 2 2" xfId="25329" xr:uid="{F9483237-B452-4CEA-B8D5-E41FCB6EA79F}"/>
    <cellStyle name="40% - Accent5 2 13 2 2 2" xfId="47536" xr:uid="{624ECE9D-93A9-4EB4-98CC-D7B1ED19A791}"/>
    <cellStyle name="40% - Accent5 2 13 2 3" xfId="37888" xr:uid="{73580329-018A-433E-9608-81668190A5A7}"/>
    <cellStyle name="40% - Accent5 2 13 3" xfId="20373" xr:uid="{987F06DA-43B4-4D3A-A0A9-477E1D1A6D16}"/>
    <cellStyle name="40% - Accent5 2 13 3 2" xfId="42708" xr:uid="{A9685B34-A16B-4A17-99F9-964D9160E05D}"/>
    <cellStyle name="40% - Accent5 2 13 4" xfId="33060" xr:uid="{B05ADBC5-503C-4F78-A6E3-9F1CF7668AB6}"/>
    <cellStyle name="40% - Accent5 2 14" xfId="12888" xr:uid="{13A1B7DE-7B69-4927-8F84-84A398E59954}"/>
    <cellStyle name="40% - Accent5 2 14 2" xfId="22841" xr:uid="{5125C38C-187B-4A9D-9208-E0E38132C0B9}"/>
    <cellStyle name="40% - Accent5 2 14 2 2" xfId="45125" xr:uid="{AA993289-F042-4612-B597-E2B5600360D1}"/>
    <cellStyle name="40% - Accent5 2 14 3" xfId="35477" xr:uid="{9664A9FF-F381-40E8-A461-E1AE89384849}"/>
    <cellStyle name="40% - Accent5 2 15" xfId="17894" xr:uid="{5A1A6A39-5FFF-46D3-886D-82367DBB197D}"/>
    <cellStyle name="40% - Accent5 2 15 2" xfId="40297" xr:uid="{9841D20E-2FD0-4574-A54E-18D841B35F79}"/>
    <cellStyle name="40% - Accent5 2 16" xfId="30651" xr:uid="{5561D58A-4EE4-463F-BE95-5CC6E60FF1D4}"/>
    <cellStyle name="40% - Accent5 2 2" xfId="328" xr:uid="{93B63AE3-112F-41CC-B61C-146089DE3EEA}"/>
    <cellStyle name="40% - Accent5 2 2 10" xfId="9312" xr:uid="{AEBEDC15-0584-4417-BAA4-556854594A4D}"/>
    <cellStyle name="40% - Accent5 2 2 2" xfId="3200" xr:uid="{502387B6-F90A-4ECE-9146-DD56B4BB9387}"/>
    <cellStyle name="40% - Accent5 2 2 2 2" xfId="3201" xr:uid="{1ED62EAB-E8A2-4423-A775-2AA7D9426E8D}"/>
    <cellStyle name="40% - Accent5 2 2 2 2 2" xfId="11494" xr:uid="{0DAE8B91-3F31-4F8A-8CB5-D80CAFF4DB58}"/>
    <cellStyle name="40% - Accent5 2 2 2 2 2 2" xfId="16623" xr:uid="{1581521A-6DB9-4C2C-9900-C0A0549DFCDC}"/>
    <cellStyle name="40% - Accent5 2 2 2 2 2 2 2" xfId="26552" xr:uid="{39728DB4-011E-4425-AEE6-B5B92697258D}"/>
    <cellStyle name="40% - Accent5 2 2 2 2 2 2 2 2" xfId="48759" xr:uid="{61B8EF21-8731-4C7E-8E09-7A0ADC5F776F}"/>
    <cellStyle name="40% - Accent5 2 2 2 2 2 2 3" xfId="39111" xr:uid="{E2324417-31B6-4478-96EA-BA2214FDD4A3}"/>
    <cellStyle name="40% - Accent5 2 2 2 2 2 3" xfId="21594" xr:uid="{30DDC388-9D50-426E-90AA-E5E577ACFDA6}"/>
    <cellStyle name="40% - Accent5 2 2 2 2 2 3 2" xfId="43929" xr:uid="{90FBF2F9-752C-456E-AAB5-6B919BCF69B1}"/>
    <cellStyle name="40% - Accent5 2 2 2 2 2 4" xfId="34281" xr:uid="{44F50F14-B06A-46F5-B47A-8A3275143766}"/>
    <cellStyle name="40% - Accent5 2 2 2 2 3" xfId="14126" xr:uid="{312A030D-D0A9-4995-A3D4-A659C666761E}"/>
    <cellStyle name="40% - Accent5 2 2 2 2 3 2" xfId="24074" xr:uid="{BD81E2D9-2569-44D9-8638-16E6DB1B0070}"/>
    <cellStyle name="40% - Accent5 2 2 2 2 3 2 2" xfId="46347" xr:uid="{F0EEA42A-4970-4013-81DA-075B601E81CA}"/>
    <cellStyle name="40% - Accent5 2 2 2 2 3 3" xfId="36699" xr:uid="{83945143-F75C-4F23-BAB3-66381FC818B9}"/>
    <cellStyle name="40% - Accent5 2 2 2 2 4" xfId="19123" xr:uid="{F2417EFC-B693-4217-92C0-D3734B610904}"/>
    <cellStyle name="40% - Accent5 2 2 2 2 4 2" xfId="41519" xr:uid="{8512FBFD-6371-4368-BBA7-249F8BE72A90}"/>
    <cellStyle name="40% - Accent5 2 2 2 2 5" xfId="31871" xr:uid="{F4F1C64B-D2E4-4E46-8B0A-BE0F30FF0A0C}"/>
    <cellStyle name="40% - Accent5 2 2 2 3" xfId="3202" xr:uid="{89F4C70D-14B1-46B6-A534-21AF6FF0D6CE}"/>
    <cellStyle name="40% - Accent5 2 2 2 3 2" xfId="11495" xr:uid="{EB39C966-6D84-45B6-8038-128E3F7EFF0D}"/>
    <cellStyle name="40% - Accent5 2 2 2 3 2 2" xfId="16624" xr:uid="{B5D1EA22-D98B-451A-AA42-57C3F1E429A9}"/>
    <cellStyle name="40% - Accent5 2 2 2 3 2 2 2" xfId="26553" xr:uid="{23C4A7E6-7C12-48EF-AB22-D89456580FC6}"/>
    <cellStyle name="40% - Accent5 2 2 2 3 2 2 2 2" xfId="48760" xr:uid="{4A8F5B55-BD7F-446D-9F35-A6E61AA9DD79}"/>
    <cellStyle name="40% - Accent5 2 2 2 3 2 2 3" xfId="39112" xr:uid="{594E50DD-E5A3-4B01-9170-3DF3EF7C2B5B}"/>
    <cellStyle name="40% - Accent5 2 2 2 3 2 3" xfId="21595" xr:uid="{DA10AA3F-52A7-40AA-B863-2D27F94E3AC6}"/>
    <cellStyle name="40% - Accent5 2 2 2 3 2 3 2" xfId="43930" xr:uid="{C5BA3B48-8A13-4311-BF9A-36BEB4185972}"/>
    <cellStyle name="40% - Accent5 2 2 2 3 2 4" xfId="34282" xr:uid="{6EE6D5BA-8D50-42A6-8424-A1C560EF3F2B}"/>
    <cellStyle name="40% - Accent5 2 2 2 3 3" xfId="14127" xr:uid="{5FE0EF0B-5D0C-4426-86C1-64D0A179ADB4}"/>
    <cellStyle name="40% - Accent5 2 2 2 3 3 2" xfId="24075" xr:uid="{E2BA7E3C-825B-48AE-9521-C83686669149}"/>
    <cellStyle name="40% - Accent5 2 2 2 3 3 2 2" xfId="46348" xr:uid="{D534B301-4460-4FD1-B47C-A4B14A1DBFF8}"/>
    <cellStyle name="40% - Accent5 2 2 2 3 3 3" xfId="36700" xr:uid="{C51D3D84-941B-4C0F-976D-7722AF5C36C3}"/>
    <cellStyle name="40% - Accent5 2 2 2 3 4" xfId="19124" xr:uid="{84F1E313-336D-491E-ABDD-80E67A881282}"/>
    <cellStyle name="40% - Accent5 2 2 2 3 4 2" xfId="41520" xr:uid="{99B61907-23C7-459F-9774-4133919818A3}"/>
    <cellStyle name="40% - Accent5 2 2 2 3 5" xfId="31872" xr:uid="{CACD6045-0EAD-41AF-A7E4-AFCE7FF66D26}"/>
    <cellStyle name="40% - Accent5 2 2 2 4" xfId="3203" xr:uid="{47939345-1119-447B-9816-FA1125D9E37C}"/>
    <cellStyle name="40% - Accent5 2 2 2 4 2" xfId="11496" xr:uid="{2A383CFC-52C1-4111-B112-0436D294F5C5}"/>
    <cellStyle name="40% - Accent5 2 2 2 4 2 2" xfId="16625" xr:uid="{CFAA5F93-14D6-4695-9912-4252C57DCB1C}"/>
    <cellStyle name="40% - Accent5 2 2 2 4 2 2 2" xfId="26554" xr:uid="{8FBE2F2C-4BDB-4FE2-B2F9-55E60D669C56}"/>
    <cellStyle name="40% - Accent5 2 2 2 4 2 2 2 2" xfId="48761" xr:uid="{700D3A39-F0BB-42D4-BEC3-E5625BB458E6}"/>
    <cellStyle name="40% - Accent5 2 2 2 4 2 2 3" xfId="39113" xr:uid="{791BCC91-A2EB-4EE0-B3DC-17E7DB921974}"/>
    <cellStyle name="40% - Accent5 2 2 2 4 2 3" xfId="21596" xr:uid="{2203FEEB-D412-47FD-9B72-7EB8C334252D}"/>
    <cellStyle name="40% - Accent5 2 2 2 4 2 3 2" xfId="43931" xr:uid="{5A41DD1D-341C-4EDE-B522-30A1322A17A7}"/>
    <cellStyle name="40% - Accent5 2 2 2 4 2 4" xfId="34283" xr:uid="{095201FC-8C3C-4DDF-8858-FE293F790CB2}"/>
    <cellStyle name="40% - Accent5 2 2 2 4 3" xfId="14128" xr:uid="{160C07F7-78DF-4B90-8A63-C88FF79BAEC3}"/>
    <cellStyle name="40% - Accent5 2 2 2 4 3 2" xfId="24076" xr:uid="{F9AA9608-AF6A-4E51-AD3A-A67FECFA238F}"/>
    <cellStyle name="40% - Accent5 2 2 2 4 3 2 2" xfId="46349" xr:uid="{1DF62CC9-0AAD-48F4-8AF4-1712107A9304}"/>
    <cellStyle name="40% - Accent5 2 2 2 4 3 3" xfId="36701" xr:uid="{EBCB01A1-A026-4C84-B0EA-2B4EC4016808}"/>
    <cellStyle name="40% - Accent5 2 2 2 4 4" xfId="19125" xr:uid="{4AF62F91-8E05-45EB-8547-24C1275E8230}"/>
    <cellStyle name="40% - Accent5 2 2 2 4 4 2" xfId="41521" xr:uid="{7149CEBE-2729-40E4-9DAC-09DF8C5754F8}"/>
    <cellStyle name="40% - Accent5 2 2 2 4 5" xfId="31873" xr:uid="{59C8E402-2C3F-4C6E-B087-9ADA49E173EF}"/>
    <cellStyle name="40% - Accent5 2 2 2 5" xfId="11493" xr:uid="{B5AE93C4-0EBD-4E64-BC3E-130D758489BC}"/>
    <cellStyle name="40% - Accent5 2 2 2 5 2" xfId="16622" xr:uid="{5B2CEB34-8284-436F-9682-EF71F4675514}"/>
    <cellStyle name="40% - Accent5 2 2 2 5 2 2" xfId="26551" xr:uid="{6CB2B32A-3BEE-43BB-93FA-1A9BA1CCEC94}"/>
    <cellStyle name="40% - Accent5 2 2 2 5 2 2 2" xfId="48758" xr:uid="{E8CAF3B9-B5EE-4925-A95A-82FB21F54615}"/>
    <cellStyle name="40% - Accent5 2 2 2 5 2 3" xfId="39110" xr:uid="{38CEF2D0-C0BB-4A8F-80B5-15BBBD0F0744}"/>
    <cellStyle name="40% - Accent5 2 2 2 5 3" xfId="21593" xr:uid="{4DB964DA-02C9-4E8A-9CAA-3A182F133757}"/>
    <cellStyle name="40% - Accent5 2 2 2 5 3 2" xfId="43928" xr:uid="{DE518EF4-B17F-46C6-BF13-B54803062177}"/>
    <cellStyle name="40% - Accent5 2 2 2 5 4" xfId="34280" xr:uid="{8EC463F7-2122-43A4-A88A-D0F3F9E5CCA8}"/>
    <cellStyle name="40% - Accent5 2 2 2 6" xfId="14125" xr:uid="{58B3B849-14E5-43A4-A7F0-38619AFD9942}"/>
    <cellStyle name="40% - Accent5 2 2 2 6 2" xfId="24073" xr:uid="{2F75F3D0-A7D6-4059-BF5A-57A35BECBD30}"/>
    <cellStyle name="40% - Accent5 2 2 2 6 2 2" xfId="46346" xr:uid="{92960DAB-502B-4DD7-B773-E30755C46DBE}"/>
    <cellStyle name="40% - Accent5 2 2 2 6 3" xfId="36698" xr:uid="{2EA41E79-5B7D-46D2-856A-4227DB3153E8}"/>
    <cellStyle name="40% - Accent5 2 2 2 7" xfId="19122" xr:uid="{FBD879BA-1972-4D2C-AC92-F1FBDBA5A4F2}"/>
    <cellStyle name="40% - Accent5 2 2 2 7 2" xfId="41518" xr:uid="{369BA11A-0C6A-4010-8577-26B1A5E1A4D1}"/>
    <cellStyle name="40% - Accent5 2 2 2 8" xfId="31870" xr:uid="{6D3BC67F-CAB3-47CE-B80F-B0132D36FA02}"/>
    <cellStyle name="40% - Accent5 2 2 3" xfId="3204" xr:uid="{D4983737-1A97-42CD-8375-E97A45FB5ABB}"/>
    <cellStyle name="40% - Accent5 2 2 4" xfId="3205" xr:uid="{D8CDED12-2EFF-4657-BCDF-600569BBED92}"/>
    <cellStyle name="40% - Accent5 2 2 4 2" xfId="11497" xr:uid="{ABD7E4DC-C5EA-432C-A9F0-E7291766E87A}"/>
    <cellStyle name="40% - Accent5 2 2 4 2 2" xfId="16626" xr:uid="{8B95D2E3-8854-4E45-BF7C-26870224BD11}"/>
    <cellStyle name="40% - Accent5 2 2 4 2 2 2" xfId="26555" xr:uid="{2869D6EA-7247-4351-8A88-1D411D760C7B}"/>
    <cellStyle name="40% - Accent5 2 2 4 2 2 2 2" xfId="48762" xr:uid="{79563CAD-4049-4158-955E-B75BA79FC51F}"/>
    <cellStyle name="40% - Accent5 2 2 4 2 2 3" xfId="39114" xr:uid="{02FB7FBB-8C5C-43DC-ACCB-285BC0C31D79}"/>
    <cellStyle name="40% - Accent5 2 2 4 2 3" xfId="21597" xr:uid="{0211A6E2-64CA-43F0-B7FB-E8B747B5A850}"/>
    <cellStyle name="40% - Accent5 2 2 4 2 3 2" xfId="43932" xr:uid="{EFB5B618-73FD-40D7-AA0E-09CCCF56C01D}"/>
    <cellStyle name="40% - Accent5 2 2 4 2 4" xfId="34284" xr:uid="{CAFEEE72-0379-458B-A9F6-D5BD0E8A9D12}"/>
    <cellStyle name="40% - Accent5 2 2 4 3" xfId="14129" xr:uid="{6175F1DF-4D72-496E-A8F5-B489E8E72860}"/>
    <cellStyle name="40% - Accent5 2 2 4 3 2" xfId="24077" xr:uid="{FADB300D-A843-44D4-AA37-1EEF6FF21D81}"/>
    <cellStyle name="40% - Accent5 2 2 4 3 2 2" xfId="46350" xr:uid="{6E85C779-3CE3-4E22-9D7C-9EB630FF693E}"/>
    <cellStyle name="40% - Accent5 2 2 4 3 3" xfId="36702" xr:uid="{5A41A3D3-A30B-48F1-9E04-E46ED5B79E1E}"/>
    <cellStyle name="40% - Accent5 2 2 4 4" xfId="19126" xr:uid="{CFEC53E4-BCDE-4BED-99C2-37B298868A85}"/>
    <cellStyle name="40% - Accent5 2 2 4 4 2" xfId="41522" xr:uid="{EF71F968-78EC-4182-9E0C-8CDD58538B93}"/>
    <cellStyle name="40% - Accent5 2 2 4 5" xfId="31874" xr:uid="{3B80AF8D-7D3E-4BF9-8518-A6D7B7EB6260}"/>
    <cellStyle name="40% - Accent5 2 2 5" xfId="3206" xr:uid="{050BC760-9161-4BB8-A735-65E4FFE05A8F}"/>
    <cellStyle name="40% - Accent5 2 2 5 2" xfId="11498" xr:uid="{1195C083-50DC-49C8-A0EB-FFACDA8EAD2E}"/>
    <cellStyle name="40% - Accent5 2 2 5 2 2" xfId="16627" xr:uid="{006D341C-B538-4C3D-AA99-11C2823836C6}"/>
    <cellStyle name="40% - Accent5 2 2 5 2 2 2" xfId="26556" xr:uid="{2203260D-63B5-4707-B04A-2AB9F5A834DB}"/>
    <cellStyle name="40% - Accent5 2 2 5 2 2 2 2" xfId="48763" xr:uid="{A9CCF291-A39A-4635-BCD6-1E9748BD6812}"/>
    <cellStyle name="40% - Accent5 2 2 5 2 2 3" xfId="39115" xr:uid="{46AE08D0-13F4-4D97-8710-4B9F90CD78C1}"/>
    <cellStyle name="40% - Accent5 2 2 5 2 3" xfId="21598" xr:uid="{912C9EBB-A446-442F-B22F-8D6AF688495D}"/>
    <cellStyle name="40% - Accent5 2 2 5 2 3 2" xfId="43933" xr:uid="{CF209967-4406-4288-8DBB-5944A2F14EDF}"/>
    <cellStyle name="40% - Accent5 2 2 5 2 4" xfId="34285" xr:uid="{F7B910A9-6276-4510-B71F-B07795650DD7}"/>
    <cellStyle name="40% - Accent5 2 2 5 3" xfId="14130" xr:uid="{6BCC9378-226A-42CE-85BC-C8EF5A2A4222}"/>
    <cellStyle name="40% - Accent5 2 2 5 3 2" xfId="24078" xr:uid="{E9E38B15-1DFB-43AB-BB06-B71C6B068EE5}"/>
    <cellStyle name="40% - Accent5 2 2 5 3 2 2" xfId="46351" xr:uid="{1CE5D8FD-A0DE-437A-A7DE-50C5BFCF53F3}"/>
    <cellStyle name="40% - Accent5 2 2 5 3 3" xfId="36703" xr:uid="{EFFE2561-6E74-41EB-8FEC-91C5B0D06E3B}"/>
    <cellStyle name="40% - Accent5 2 2 5 4" xfId="19127" xr:uid="{AF84F0A3-98FE-49FE-A274-2AAC88113BC1}"/>
    <cellStyle name="40% - Accent5 2 2 5 4 2" xfId="41523" xr:uid="{E3E44703-6CF8-4882-9AA1-052C5DCAE584}"/>
    <cellStyle name="40% - Accent5 2 2 5 5" xfId="31875" xr:uid="{1FFF2850-C80E-4E70-A25E-33016C4D36A8}"/>
    <cellStyle name="40% - Accent5 2 2 6" xfId="3207" xr:uid="{BA02B718-60C6-4FCB-8423-7CF13F04C961}"/>
    <cellStyle name="40% - Accent5 2 2 6 2" xfId="11499" xr:uid="{DD6C432A-A873-4DDD-ADB9-7FD7185F7367}"/>
    <cellStyle name="40% - Accent5 2 2 6 2 2" xfId="16628" xr:uid="{5E471A21-C650-48A8-80DF-006920E18794}"/>
    <cellStyle name="40% - Accent5 2 2 6 2 2 2" xfId="26557" xr:uid="{C3BBE0EA-01B4-40AE-A07A-1FA3B672A408}"/>
    <cellStyle name="40% - Accent5 2 2 6 2 2 2 2" xfId="48764" xr:uid="{072018B3-4D46-41A9-9B65-9AD74B694641}"/>
    <cellStyle name="40% - Accent5 2 2 6 2 2 3" xfId="39116" xr:uid="{D84F37FB-A74F-4B9C-A88B-CF762E90ACC2}"/>
    <cellStyle name="40% - Accent5 2 2 6 2 3" xfId="21599" xr:uid="{AD8C127E-774D-408C-AF55-AD95E1C9EDF6}"/>
    <cellStyle name="40% - Accent5 2 2 6 2 3 2" xfId="43934" xr:uid="{FB704CF4-3428-46EC-B2DD-CA1B5302EDD7}"/>
    <cellStyle name="40% - Accent5 2 2 6 2 4" xfId="34286" xr:uid="{A3C4B393-5E13-476E-92CC-4A97C499A839}"/>
    <cellStyle name="40% - Accent5 2 2 6 3" xfId="14131" xr:uid="{E9F4F3C0-8556-4455-9903-3B5D6E2E4DFC}"/>
    <cellStyle name="40% - Accent5 2 2 6 3 2" xfId="24079" xr:uid="{209340CB-330B-4688-AFA3-47634132807E}"/>
    <cellStyle name="40% - Accent5 2 2 6 3 2 2" xfId="46352" xr:uid="{4D519DFA-C5D4-4649-8291-6EE8D96FDC8E}"/>
    <cellStyle name="40% - Accent5 2 2 6 3 3" xfId="36704" xr:uid="{3B5A6C3B-CF51-412A-B5BC-249B9EB0731A}"/>
    <cellStyle name="40% - Accent5 2 2 6 4" xfId="19128" xr:uid="{5E34898B-0A5A-4CB0-BEDF-6F2CEB912E40}"/>
    <cellStyle name="40% - Accent5 2 2 6 4 2" xfId="41524" xr:uid="{82E95F7F-6D36-488A-8D4C-888976058774}"/>
    <cellStyle name="40% - Accent5 2 2 6 5" xfId="31876" xr:uid="{18773C8F-7CC3-4B87-A7E7-57B51A1E3798}"/>
    <cellStyle name="40% - Accent5 2 2 7" xfId="3208" xr:uid="{6BD753C5-325D-451E-AD9F-247EB530A6CC}"/>
    <cellStyle name="40% - Accent5 2 2 7 2" xfId="11500" xr:uid="{965DD7FD-ADDE-48A5-B342-2FED4CD40C7E}"/>
    <cellStyle name="40% - Accent5 2 2 7 2 2" xfId="16629" xr:uid="{268103E1-D0D3-4236-8482-E05B65E3CEEA}"/>
    <cellStyle name="40% - Accent5 2 2 7 2 2 2" xfId="26558" xr:uid="{FC97E895-60E6-467B-9F09-824D2808DB0B}"/>
    <cellStyle name="40% - Accent5 2 2 7 2 2 2 2" xfId="48765" xr:uid="{48AE7231-BA2F-41C1-88C3-C7CBC7982EC7}"/>
    <cellStyle name="40% - Accent5 2 2 7 2 2 3" xfId="39117" xr:uid="{2C3EC6D2-0D7D-4A42-9D34-7F86F7FDC8DA}"/>
    <cellStyle name="40% - Accent5 2 2 7 2 3" xfId="21600" xr:uid="{71CF39C9-6C34-4A15-A482-73178D4A8DA0}"/>
    <cellStyle name="40% - Accent5 2 2 7 2 3 2" xfId="43935" xr:uid="{CB0EA1F1-F53F-401A-A93B-A924E8BA35BE}"/>
    <cellStyle name="40% - Accent5 2 2 7 2 4" xfId="34287" xr:uid="{62A503AA-F5B3-4622-929A-26FEDD631D8A}"/>
    <cellStyle name="40% - Accent5 2 2 7 3" xfId="14132" xr:uid="{AB9F5BFB-189B-4666-9F71-A1C24B84B351}"/>
    <cellStyle name="40% - Accent5 2 2 7 3 2" xfId="24080" xr:uid="{02080EB3-A384-4B7D-8932-F35E90D17DCD}"/>
    <cellStyle name="40% - Accent5 2 2 7 3 2 2" xfId="46353" xr:uid="{44BD609A-5506-4B66-8BCE-BFAFDF290B85}"/>
    <cellStyle name="40% - Accent5 2 2 7 3 3" xfId="36705" xr:uid="{5479F968-9BCE-4DF3-9F35-117FC03E5179}"/>
    <cellStyle name="40% - Accent5 2 2 7 4" xfId="19129" xr:uid="{41C457D2-2E53-414C-BBDE-3B29A4C36CE8}"/>
    <cellStyle name="40% - Accent5 2 2 7 4 2" xfId="41525" xr:uid="{6CD640ED-31F3-46EA-BB76-0E1C8B3CA6BA}"/>
    <cellStyle name="40% - Accent5 2 2 7 5" xfId="31877" xr:uid="{EBD8AA01-DA99-4CF6-AB67-B2921893E548}"/>
    <cellStyle name="40% - Accent5 2 2 8" xfId="3209" xr:uid="{3C299DB4-FEC9-4A74-8A73-BF460DE5A203}"/>
    <cellStyle name="40% - Accent5 2 2 9" xfId="3199" xr:uid="{AF1C07E3-3388-4C4C-B6AA-1AA45283EEED}"/>
    <cellStyle name="40% - Accent5 2 3" xfId="457" xr:uid="{071A78DA-E222-41D0-856A-F49376CE2357}"/>
    <cellStyle name="40% - Accent5 2 3 10" xfId="13009" xr:uid="{E2A0F662-021F-43BB-BBC5-6921E7D8DE6F}"/>
    <cellStyle name="40% - Accent5 2 3 10 2" xfId="22962" xr:uid="{F1D40578-BB60-4DFB-A0D7-EA37956ED531}"/>
    <cellStyle name="40% - Accent5 2 3 10 2 2" xfId="45246" xr:uid="{2EF30A75-5A41-4C6F-B4E9-B3A8553CDF62}"/>
    <cellStyle name="40% - Accent5 2 3 10 3" xfId="35598" xr:uid="{FB579BA8-AFF2-4DFD-B92E-D82C25E3F65F}"/>
    <cellStyle name="40% - Accent5 2 3 11" xfId="18015" xr:uid="{EDA91726-22C2-4F0F-9068-5058DB10A200}"/>
    <cellStyle name="40% - Accent5 2 3 11 2" xfId="40418" xr:uid="{CF9C0678-1D90-4AF6-9064-681E11103534}"/>
    <cellStyle name="40% - Accent5 2 3 12" xfId="30772" xr:uid="{9E4F5C8E-D53B-44C9-BD94-958D94AAAAD4}"/>
    <cellStyle name="40% - Accent5 2 3 2" xfId="3211" xr:uid="{6447110F-385C-4661-B02B-DF61FC448F4C}"/>
    <cellStyle name="40% - Accent5 2 3 2 2" xfId="3212" xr:uid="{0C5CD14F-0F0E-4C63-8854-33C85A1860DC}"/>
    <cellStyle name="40% - Accent5 2 3 2 2 2" xfId="11502" xr:uid="{109BF817-3821-49D5-96D3-0B8D2BE49A9C}"/>
    <cellStyle name="40% - Accent5 2 3 2 2 2 2" xfId="16631" xr:uid="{EA136C2E-81FD-416A-9D87-52AF002D0E8A}"/>
    <cellStyle name="40% - Accent5 2 3 2 2 2 2 2" xfId="26560" xr:uid="{8FCE362B-62EA-43BD-AE99-E1B7C85751BE}"/>
    <cellStyle name="40% - Accent5 2 3 2 2 2 2 2 2" xfId="48767" xr:uid="{51548156-8009-443E-B2E8-92EC22832D8A}"/>
    <cellStyle name="40% - Accent5 2 3 2 2 2 2 3" xfId="39119" xr:uid="{DF0911EA-7878-4FF5-A624-D5155D7CCF26}"/>
    <cellStyle name="40% - Accent5 2 3 2 2 2 3" xfId="21602" xr:uid="{9EDE2820-72E5-47B3-B027-644C1A17EA6B}"/>
    <cellStyle name="40% - Accent5 2 3 2 2 2 3 2" xfId="43937" xr:uid="{BF863106-7FCE-48A8-8264-5216B43ABDE1}"/>
    <cellStyle name="40% - Accent5 2 3 2 2 2 4" xfId="34289" xr:uid="{57193CEC-3EBC-4030-8D10-70E9545B487A}"/>
    <cellStyle name="40% - Accent5 2 3 2 2 3" xfId="14134" xr:uid="{C0B9B885-2A86-4124-B61E-132BAC6B4BA9}"/>
    <cellStyle name="40% - Accent5 2 3 2 2 3 2" xfId="24082" xr:uid="{059BDEE5-4CEA-4B61-B6FF-26A2E0834CE9}"/>
    <cellStyle name="40% - Accent5 2 3 2 2 3 2 2" xfId="46355" xr:uid="{B4D1566E-C693-416E-BE5F-D1BEA9626454}"/>
    <cellStyle name="40% - Accent5 2 3 2 2 3 3" xfId="36707" xr:uid="{BEB85028-0CEF-496D-BC57-0789AAC856BA}"/>
    <cellStyle name="40% - Accent5 2 3 2 2 4" xfId="19131" xr:uid="{86A18363-F3EB-4841-BD0F-399A1F1805CA}"/>
    <cellStyle name="40% - Accent5 2 3 2 2 4 2" xfId="41527" xr:uid="{16636168-07BA-4646-B98F-94B5F5B697F9}"/>
    <cellStyle name="40% - Accent5 2 3 2 2 5" xfId="31879" xr:uid="{9EA98136-D270-424E-AEB7-86BB13D534A2}"/>
    <cellStyle name="40% - Accent5 2 3 2 3" xfId="3213" xr:uid="{7A58A442-B4C2-4822-B587-A5722E3BE035}"/>
    <cellStyle name="40% - Accent5 2 3 2 3 2" xfId="11503" xr:uid="{147B95C7-CC33-4C4C-B3BD-BF89FA08A561}"/>
    <cellStyle name="40% - Accent5 2 3 2 3 2 2" xfId="16632" xr:uid="{E94C5716-8E42-4364-968B-25C75028250C}"/>
    <cellStyle name="40% - Accent5 2 3 2 3 2 2 2" xfId="26561" xr:uid="{E4992459-7F70-4F9C-AF62-4DD9F1763D97}"/>
    <cellStyle name="40% - Accent5 2 3 2 3 2 2 2 2" xfId="48768" xr:uid="{4D9B07EC-4919-4D7D-B256-31C6DA9FBA6B}"/>
    <cellStyle name="40% - Accent5 2 3 2 3 2 2 3" xfId="39120" xr:uid="{085CF44F-8B83-437F-B736-460FB140C768}"/>
    <cellStyle name="40% - Accent5 2 3 2 3 2 3" xfId="21603" xr:uid="{326EDEB0-5F74-41E0-81FD-B9BC5CF348DD}"/>
    <cellStyle name="40% - Accent5 2 3 2 3 2 3 2" xfId="43938" xr:uid="{23CECB9A-33CD-4CAA-A69B-1C6726AD41A8}"/>
    <cellStyle name="40% - Accent5 2 3 2 3 2 4" xfId="34290" xr:uid="{40A2643F-31E3-4DA2-AD5A-D9C06DBB1D7C}"/>
    <cellStyle name="40% - Accent5 2 3 2 3 3" xfId="14135" xr:uid="{6036087E-461D-49DA-B09D-B3C173EBCEA0}"/>
    <cellStyle name="40% - Accent5 2 3 2 3 3 2" xfId="24083" xr:uid="{BE56F41F-A0D4-44BF-9C2A-17F948FF42A8}"/>
    <cellStyle name="40% - Accent5 2 3 2 3 3 2 2" xfId="46356" xr:uid="{BC7CD407-2C1F-45D9-95ED-96E76E9528A7}"/>
    <cellStyle name="40% - Accent5 2 3 2 3 3 3" xfId="36708" xr:uid="{C763E2A3-83EB-43CE-A30C-031C2046179B}"/>
    <cellStyle name="40% - Accent5 2 3 2 3 4" xfId="19132" xr:uid="{99C46848-DA41-44B4-AEDB-20A07670503F}"/>
    <cellStyle name="40% - Accent5 2 3 2 3 4 2" xfId="41528" xr:uid="{3632C095-0E6E-467D-9F1F-151AA9D4F885}"/>
    <cellStyle name="40% - Accent5 2 3 2 3 5" xfId="31880" xr:uid="{C3135356-E8A5-4AC6-ABD9-FF57A32E5F6B}"/>
    <cellStyle name="40% - Accent5 2 3 2 4" xfId="3214" xr:uid="{C70B2343-B156-45F3-A4D5-D76539D997A1}"/>
    <cellStyle name="40% - Accent5 2 3 2 4 2" xfId="11504" xr:uid="{E1B120D0-9B7F-4FED-87A2-F2517D058D05}"/>
    <cellStyle name="40% - Accent5 2 3 2 4 2 2" xfId="16633" xr:uid="{40EB9C6F-FE62-49BE-AA16-CF5EC0F5F8B0}"/>
    <cellStyle name="40% - Accent5 2 3 2 4 2 2 2" xfId="26562" xr:uid="{236DF273-BB55-45B3-9FC0-44D2A15940B7}"/>
    <cellStyle name="40% - Accent5 2 3 2 4 2 2 2 2" xfId="48769" xr:uid="{9C41564C-C497-4E07-8FEF-5A37B64DE933}"/>
    <cellStyle name="40% - Accent5 2 3 2 4 2 2 3" xfId="39121" xr:uid="{5984A002-5B4B-46D1-960E-E102379678CF}"/>
    <cellStyle name="40% - Accent5 2 3 2 4 2 3" xfId="21604" xr:uid="{B01DBAEC-EBC4-4059-9105-DB972D57994E}"/>
    <cellStyle name="40% - Accent5 2 3 2 4 2 3 2" xfId="43939" xr:uid="{9533874A-78B2-4C6A-9B40-0F3A45FEB824}"/>
    <cellStyle name="40% - Accent5 2 3 2 4 2 4" xfId="34291" xr:uid="{D9E413BB-F5B6-4D31-BF86-E3D9F4205B40}"/>
    <cellStyle name="40% - Accent5 2 3 2 4 3" xfId="14136" xr:uid="{071C67C6-5E4E-474E-A8FC-7F05C25D623A}"/>
    <cellStyle name="40% - Accent5 2 3 2 4 3 2" xfId="24084" xr:uid="{87C254DB-E31C-41A0-A22D-248172A09DE0}"/>
    <cellStyle name="40% - Accent5 2 3 2 4 3 2 2" xfId="46357" xr:uid="{F973D98B-596B-46C7-BE8E-5ABD95BD7EA9}"/>
    <cellStyle name="40% - Accent5 2 3 2 4 3 3" xfId="36709" xr:uid="{D83320CF-11E0-4E9A-BEE4-368846DA0D6B}"/>
    <cellStyle name="40% - Accent5 2 3 2 4 4" xfId="19133" xr:uid="{E4A4A9B7-1285-437D-AFAD-3ACFEA40E7A7}"/>
    <cellStyle name="40% - Accent5 2 3 2 4 4 2" xfId="41529" xr:uid="{E39BEC5C-1CD3-4576-B8E8-94A4085F38A0}"/>
    <cellStyle name="40% - Accent5 2 3 2 4 5" xfId="31881" xr:uid="{A3C54901-7198-442E-A0D8-436E13507757}"/>
    <cellStyle name="40% - Accent5 2 3 2 5" xfId="11501" xr:uid="{F336D155-1D41-4AEF-88EA-C113A7EEA87C}"/>
    <cellStyle name="40% - Accent5 2 3 2 5 2" xfId="16630" xr:uid="{DC27E16B-D98D-44CA-9DEE-A760E64442AB}"/>
    <cellStyle name="40% - Accent5 2 3 2 5 2 2" xfId="26559" xr:uid="{5E6319B7-EFAA-4588-A238-7B96CE520898}"/>
    <cellStyle name="40% - Accent5 2 3 2 5 2 2 2" xfId="48766" xr:uid="{50A3A80A-962E-4266-B6AB-11AEBFF96381}"/>
    <cellStyle name="40% - Accent5 2 3 2 5 2 3" xfId="39118" xr:uid="{49FCAD86-A52D-436A-9F11-CEFE49D496A2}"/>
    <cellStyle name="40% - Accent5 2 3 2 5 3" xfId="21601" xr:uid="{4EF56709-F28C-4FB5-9774-9F28EA723B97}"/>
    <cellStyle name="40% - Accent5 2 3 2 5 3 2" xfId="43936" xr:uid="{D49A0AB7-1E91-463A-8680-3281EEFCA1CC}"/>
    <cellStyle name="40% - Accent5 2 3 2 5 4" xfId="34288" xr:uid="{13874620-6698-476A-990F-553B58D663CA}"/>
    <cellStyle name="40% - Accent5 2 3 2 6" xfId="14133" xr:uid="{03BC022A-ADF3-4764-B42A-5F440B32227D}"/>
    <cellStyle name="40% - Accent5 2 3 2 6 2" xfId="24081" xr:uid="{8D5FFC8F-3ACA-4007-BB0F-141D9AC573FF}"/>
    <cellStyle name="40% - Accent5 2 3 2 6 2 2" xfId="46354" xr:uid="{A6F2FE0D-B3CC-4F85-A667-7D7375FDBFD9}"/>
    <cellStyle name="40% - Accent5 2 3 2 6 3" xfId="36706" xr:uid="{B83F2399-5ED2-473F-9E45-DBE28B22CF74}"/>
    <cellStyle name="40% - Accent5 2 3 2 7" xfId="19130" xr:uid="{7A05B5B3-3F4C-4189-B743-DA8F1B2CFE98}"/>
    <cellStyle name="40% - Accent5 2 3 2 7 2" xfId="41526" xr:uid="{71F172E0-1047-421B-8C32-F7E549A184DA}"/>
    <cellStyle name="40% - Accent5 2 3 2 8" xfId="31878" xr:uid="{5BA8AC93-B03F-45DA-B707-B14FC23B5826}"/>
    <cellStyle name="40% - Accent5 2 3 3" xfId="3215" xr:uid="{9DB76B32-3D1D-404E-9328-B48CE81D928B}"/>
    <cellStyle name="40% - Accent5 2 3 3 2" xfId="11505" xr:uid="{958BE04A-FA93-40F6-9DDA-2F7A9A096E07}"/>
    <cellStyle name="40% - Accent5 2 3 3 2 2" xfId="16634" xr:uid="{79CD456C-68D2-42E0-8717-1261525A94BB}"/>
    <cellStyle name="40% - Accent5 2 3 3 2 2 2" xfId="26563" xr:uid="{D233DC27-801D-4442-9497-917E3A3B77CF}"/>
    <cellStyle name="40% - Accent5 2 3 3 2 2 2 2" xfId="48770" xr:uid="{A61C5E97-A323-4D12-8E74-CD3F7A7B97AE}"/>
    <cellStyle name="40% - Accent5 2 3 3 2 2 3" xfId="39122" xr:uid="{B03D4720-0437-43CB-A1B3-0B6C099CC72A}"/>
    <cellStyle name="40% - Accent5 2 3 3 2 3" xfId="21605" xr:uid="{74AA2165-3AEC-427E-A42C-D8589A88CC7B}"/>
    <cellStyle name="40% - Accent5 2 3 3 2 3 2" xfId="43940" xr:uid="{A962203D-553E-4D88-B249-1501BEA40DCB}"/>
    <cellStyle name="40% - Accent5 2 3 3 2 4" xfId="34292" xr:uid="{53D5EE4B-F1A1-47DE-8501-C5DDB671C9BE}"/>
    <cellStyle name="40% - Accent5 2 3 3 3" xfId="14137" xr:uid="{53D7A309-521B-496B-AE01-7E94AAAB6279}"/>
    <cellStyle name="40% - Accent5 2 3 3 3 2" xfId="24085" xr:uid="{072352BC-BE00-4DD7-95F1-B131D4118C83}"/>
    <cellStyle name="40% - Accent5 2 3 3 3 2 2" xfId="46358" xr:uid="{ABD7DABA-3306-43FD-A439-7B23A5E02E62}"/>
    <cellStyle name="40% - Accent5 2 3 3 3 3" xfId="36710" xr:uid="{E31A180A-AF61-427D-A589-C1720130F888}"/>
    <cellStyle name="40% - Accent5 2 3 3 4" xfId="19134" xr:uid="{C4B9F502-AA2E-4EFE-9B8B-B9500DA17273}"/>
    <cellStyle name="40% - Accent5 2 3 3 4 2" xfId="41530" xr:uid="{9512E038-1180-429B-B6CC-DD67E34B15E5}"/>
    <cellStyle name="40% - Accent5 2 3 3 5" xfId="31882" xr:uid="{BF072C1A-6019-4E7A-A18C-024922BF89AA}"/>
    <cellStyle name="40% - Accent5 2 3 4" xfId="3216" xr:uid="{93967184-1A6F-46FF-BC78-41A9036DF653}"/>
    <cellStyle name="40% - Accent5 2 3 4 2" xfId="11506" xr:uid="{FFEAFFB8-C18A-411A-BD2A-E0B5783F17FD}"/>
    <cellStyle name="40% - Accent5 2 3 4 2 2" xfId="16635" xr:uid="{2A2E8480-AFCE-4EC2-B24E-BAE3FB48CB41}"/>
    <cellStyle name="40% - Accent5 2 3 4 2 2 2" xfId="26564" xr:uid="{60055A5E-DD07-48E1-82DD-EA31CE8BCBC1}"/>
    <cellStyle name="40% - Accent5 2 3 4 2 2 2 2" xfId="48771" xr:uid="{9C0C0F5A-F99A-4B6A-99CB-3EF05E498799}"/>
    <cellStyle name="40% - Accent5 2 3 4 2 2 3" xfId="39123" xr:uid="{48ADD15C-7932-45B9-BEB2-A23BDC4C10DC}"/>
    <cellStyle name="40% - Accent5 2 3 4 2 3" xfId="21606" xr:uid="{971C0E22-A055-4005-BD47-546A51CDE70D}"/>
    <cellStyle name="40% - Accent5 2 3 4 2 3 2" xfId="43941" xr:uid="{99C998A7-9C65-4FEE-82C7-3C45DF5FB7FF}"/>
    <cellStyle name="40% - Accent5 2 3 4 2 4" xfId="34293" xr:uid="{DA61223A-BAAA-4F7E-8388-8DF07A8133F9}"/>
    <cellStyle name="40% - Accent5 2 3 4 3" xfId="14138" xr:uid="{88097629-84B4-4FDF-9086-01E8424E21C9}"/>
    <cellStyle name="40% - Accent5 2 3 4 3 2" xfId="24086" xr:uid="{CA4BA4F1-0025-48B5-9E44-2AE2BDAC750A}"/>
    <cellStyle name="40% - Accent5 2 3 4 3 2 2" xfId="46359" xr:uid="{73429769-CBB6-4ECB-B869-09EC635D4068}"/>
    <cellStyle name="40% - Accent5 2 3 4 3 3" xfId="36711" xr:uid="{AD8A773F-BB00-4999-8841-133E88BB337F}"/>
    <cellStyle name="40% - Accent5 2 3 4 4" xfId="19135" xr:uid="{B093EAB0-855A-4DB9-B98E-097BFE6D3B9B}"/>
    <cellStyle name="40% - Accent5 2 3 4 4 2" xfId="41531" xr:uid="{1DCB7D04-7FCE-4E6C-9AE3-6AD479AD00BE}"/>
    <cellStyle name="40% - Accent5 2 3 4 5" xfId="31883" xr:uid="{C537FB05-851A-4913-BF9C-1BC32E36955E}"/>
    <cellStyle name="40% - Accent5 2 3 5" xfId="3217" xr:uid="{2F434C7F-7EFF-4BEF-B372-042002CF5184}"/>
    <cellStyle name="40% - Accent5 2 3 5 2" xfId="11507" xr:uid="{85DBB930-82C1-4EEF-8A72-758929EAB8F8}"/>
    <cellStyle name="40% - Accent5 2 3 5 2 2" xfId="16636" xr:uid="{48A5E180-E2A7-4849-BEB5-84B28F965742}"/>
    <cellStyle name="40% - Accent5 2 3 5 2 2 2" xfId="26565" xr:uid="{47DC0F38-46CD-4AA9-9E02-ED989566A9B6}"/>
    <cellStyle name="40% - Accent5 2 3 5 2 2 2 2" xfId="48772" xr:uid="{2E023E95-D62E-4F5D-871D-2EC3B8C3C175}"/>
    <cellStyle name="40% - Accent5 2 3 5 2 2 3" xfId="39124" xr:uid="{AF5E98EC-D74A-45CF-B2F9-25B40CCA44FD}"/>
    <cellStyle name="40% - Accent5 2 3 5 2 3" xfId="21607" xr:uid="{68C310B3-0A2C-4C20-8C26-3BE713140407}"/>
    <cellStyle name="40% - Accent5 2 3 5 2 3 2" xfId="43942" xr:uid="{77B31869-011A-4605-9F19-5A685347F109}"/>
    <cellStyle name="40% - Accent5 2 3 5 2 4" xfId="34294" xr:uid="{BC768F22-72E5-465E-A7E8-A21658DE1D92}"/>
    <cellStyle name="40% - Accent5 2 3 5 3" xfId="14139" xr:uid="{7A838D48-0B35-4190-B016-F59B520C3657}"/>
    <cellStyle name="40% - Accent5 2 3 5 3 2" xfId="24087" xr:uid="{EF2C85B1-80DE-468A-8219-3950AE666A7C}"/>
    <cellStyle name="40% - Accent5 2 3 5 3 2 2" xfId="46360" xr:uid="{E29FACFD-C1F0-41A3-B1B0-2E0C197AEF79}"/>
    <cellStyle name="40% - Accent5 2 3 5 3 3" xfId="36712" xr:uid="{E9A99D1A-289D-4970-AE12-C6EAF8E6EFBC}"/>
    <cellStyle name="40% - Accent5 2 3 5 4" xfId="19136" xr:uid="{716EA4F0-08D4-4BBD-9DF4-811A19147110}"/>
    <cellStyle name="40% - Accent5 2 3 5 4 2" xfId="41532" xr:uid="{B9D3C83A-C402-4E97-985E-18D72563D8D1}"/>
    <cellStyle name="40% - Accent5 2 3 5 5" xfId="31884" xr:uid="{0A79231B-AC03-4A1B-9538-CACEA995BA30}"/>
    <cellStyle name="40% - Accent5 2 3 6" xfId="3218" xr:uid="{00F38B2B-663E-481E-8568-8DCF53B14C93}"/>
    <cellStyle name="40% - Accent5 2 3 6 2" xfId="11508" xr:uid="{4A59F696-8AD0-4BD7-85C5-FB9196DA55F6}"/>
    <cellStyle name="40% - Accent5 2 3 6 2 2" xfId="16637" xr:uid="{4B9CB8E7-8950-4D8C-8912-2F4A5EBA5665}"/>
    <cellStyle name="40% - Accent5 2 3 6 2 2 2" xfId="26566" xr:uid="{A4EC9BD4-4FE7-4E8A-9810-53BABFC4A7EF}"/>
    <cellStyle name="40% - Accent5 2 3 6 2 2 2 2" xfId="48773" xr:uid="{0A4C55D4-49A0-4B66-BA18-765BCA21F8F9}"/>
    <cellStyle name="40% - Accent5 2 3 6 2 2 3" xfId="39125" xr:uid="{AA080F81-D6A5-4C13-A1EA-53877EC129E6}"/>
    <cellStyle name="40% - Accent5 2 3 6 2 3" xfId="21608" xr:uid="{5CBDE268-55B5-410C-B12F-359C57D4BEDF}"/>
    <cellStyle name="40% - Accent5 2 3 6 2 3 2" xfId="43943" xr:uid="{758BD6F3-25A4-4E52-8653-9FCBDF093580}"/>
    <cellStyle name="40% - Accent5 2 3 6 2 4" xfId="34295" xr:uid="{96E02AF3-7ECD-42CB-B680-D01F1C6E761F}"/>
    <cellStyle name="40% - Accent5 2 3 6 3" xfId="14140" xr:uid="{A04185BE-A70C-4C7F-897A-12E8361A04B2}"/>
    <cellStyle name="40% - Accent5 2 3 6 3 2" xfId="24088" xr:uid="{DB14715B-2AC3-4F38-9879-ED87391F425B}"/>
    <cellStyle name="40% - Accent5 2 3 6 3 2 2" xfId="46361" xr:uid="{A5B90EC8-DD42-45B4-BFDA-BCC0B35BA910}"/>
    <cellStyle name="40% - Accent5 2 3 6 3 3" xfId="36713" xr:uid="{4FDA791F-1219-422B-8743-C907C84B0034}"/>
    <cellStyle name="40% - Accent5 2 3 6 4" xfId="19137" xr:uid="{6C7FC9B7-9E0C-4A75-B5AC-70AD39961CEB}"/>
    <cellStyle name="40% - Accent5 2 3 6 4 2" xfId="41533" xr:uid="{6607469E-A42E-42BE-BAA4-8180E6F90C8D}"/>
    <cellStyle name="40% - Accent5 2 3 6 5" xfId="31885" xr:uid="{E71B024B-BED0-4D39-BA3D-6A7F3EFC1CD0}"/>
    <cellStyle name="40% - Accent5 2 3 7" xfId="3219" xr:uid="{DD4F83BA-E008-430B-90E4-F165A3549166}"/>
    <cellStyle name="40% - Accent5 2 3 8" xfId="3210" xr:uid="{844E2EA7-F429-46EF-88B6-5EB52F56A839}"/>
    <cellStyle name="40% - Accent5 2 3 9" xfId="10391" xr:uid="{716ED749-82CA-4499-A9B6-99AA2FCCB8B6}"/>
    <cellStyle name="40% - Accent5 2 3 9 2" xfId="15520" xr:uid="{C78353CD-22D9-426E-B7D4-5957E1D6EC54}"/>
    <cellStyle name="40% - Accent5 2 3 9 2 2" xfId="25449" xr:uid="{F1CFB47F-4C20-4066-91FE-98BE58D49086}"/>
    <cellStyle name="40% - Accent5 2 3 9 2 2 2" xfId="47656" xr:uid="{C3091941-792A-4AD2-85C0-7111538E8A7C}"/>
    <cellStyle name="40% - Accent5 2 3 9 2 3" xfId="38008" xr:uid="{B236E7BF-AC9F-4BFE-BC1A-2B4C97AFD38C}"/>
    <cellStyle name="40% - Accent5 2 3 9 3" xfId="20493" xr:uid="{2ECE18A9-FCB6-459F-BE7D-0FFACD740021}"/>
    <cellStyle name="40% - Accent5 2 3 9 3 2" xfId="42828" xr:uid="{532CF5C0-3C7A-4A08-A043-7C67B406A442}"/>
    <cellStyle name="40% - Accent5 2 3 9 4" xfId="33180" xr:uid="{C926D300-7F95-490D-922C-E971C862C32D}"/>
    <cellStyle name="40% - Accent5 2 4" xfId="3220" xr:uid="{D967C680-7A74-451D-933A-DBCD0CAEB4E6}"/>
    <cellStyle name="40% - Accent5 2 4 2" xfId="3221" xr:uid="{75835A29-A802-4935-BBCB-E2FB4A67122C}"/>
    <cellStyle name="40% - Accent5 2 4 2 2" xfId="3222" xr:uid="{314FA1C7-EC18-4337-A5A3-272F33D04A5B}"/>
    <cellStyle name="40% - Accent5 2 4 2 2 2" xfId="11511" xr:uid="{71F9BF8E-B059-4BA7-9921-D05B76179644}"/>
    <cellStyle name="40% - Accent5 2 4 2 2 2 2" xfId="16640" xr:uid="{9D9267B5-B9E6-41EE-B7B7-847F0FB8D601}"/>
    <cellStyle name="40% - Accent5 2 4 2 2 2 2 2" xfId="26569" xr:uid="{366B163A-030C-447A-8EFE-6C39BB98CBC1}"/>
    <cellStyle name="40% - Accent5 2 4 2 2 2 2 2 2" xfId="48776" xr:uid="{DAB75363-EC69-4EA5-A31D-C73F123D119E}"/>
    <cellStyle name="40% - Accent5 2 4 2 2 2 2 3" xfId="39128" xr:uid="{4E6BA9D6-C787-41C5-9137-9EEC111289D9}"/>
    <cellStyle name="40% - Accent5 2 4 2 2 2 3" xfId="21611" xr:uid="{E1D153AB-1548-4636-9677-A5623DE8ABB4}"/>
    <cellStyle name="40% - Accent5 2 4 2 2 2 3 2" xfId="43946" xr:uid="{4405EBFD-8711-4E24-A689-EAC8079E6F3A}"/>
    <cellStyle name="40% - Accent5 2 4 2 2 2 4" xfId="34298" xr:uid="{1EBC69F8-0807-4D4A-8E5B-051D5C99F62D}"/>
    <cellStyle name="40% - Accent5 2 4 2 2 3" xfId="14143" xr:uid="{AECA1BB4-3E39-4243-A5D4-4CB7340B7A27}"/>
    <cellStyle name="40% - Accent5 2 4 2 2 3 2" xfId="24091" xr:uid="{15662223-F6FF-4371-A6DF-6E08531557E6}"/>
    <cellStyle name="40% - Accent5 2 4 2 2 3 2 2" xfId="46364" xr:uid="{090B683B-4D93-4A7D-B9BD-54523579BFDC}"/>
    <cellStyle name="40% - Accent5 2 4 2 2 3 3" xfId="36716" xr:uid="{6613E6BF-7CBF-4C5D-84FD-BDA25CC02B70}"/>
    <cellStyle name="40% - Accent5 2 4 2 2 4" xfId="19140" xr:uid="{E54850A6-9716-4F2C-802E-7BE1A05BF78A}"/>
    <cellStyle name="40% - Accent5 2 4 2 2 4 2" xfId="41536" xr:uid="{73EA6EC4-BE3A-4B20-81F2-F40B13260ACC}"/>
    <cellStyle name="40% - Accent5 2 4 2 2 5" xfId="31888" xr:uid="{CF48E268-2DC3-4FA6-B6A8-9295DF687AB6}"/>
    <cellStyle name="40% - Accent5 2 4 2 3" xfId="3223" xr:uid="{A34E29E6-F2DC-46F9-AC76-599BC2023A31}"/>
    <cellStyle name="40% - Accent5 2 4 2 3 2" xfId="11512" xr:uid="{73883DAD-2146-4E15-A97D-71095E3E8425}"/>
    <cellStyle name="40% - Accent5 2 4 2 3 2 2" xfId="16641" xr:uid="{E36B9250-C78F-4D97-BCD2-F68C3D414A8F}"/>
    <cellStyle name="40% - Accent5 2 4 2 3 2 2 2" xfId="26570" xr:uid="{C5865005-D564-4079-B40C-5EB6A3C32105}"/>
    <cellStyle name="40% - Accent5 2 4 2 3 2 2 2 2" xfId="48777" xr:uid="{35D52AB6-29CF-4CCC-AA61-F3E0D5D88B27}"/>
    <cellStyle name="40% - Accent5 2 4 2 3 2 2 3" xfId="39129" xr:uid="{EB034AF9-4E44-4F41-9E8F-84C63A009396}"/>
    <cellStyle name="40% - Accent5 2 4 2 3 2 3" xfId="21612" xr:uid="{589A0549-30F1-42F0-8E33-9C323299C709}"/>
    <cellStyle name="40% - Accent5 2 4 2 3 2 3 2" xfId="43947" xr:uid="{507C2C9D-FAF1-43DE-8DB0-A12B6CE4AAA2}"/>
    <cellStyle name="40% - Accent5 2 4 2 3 2 4" xfId="34299" xr:uid="{9789CF26-F174-414E-B672-75BEA348F6D3}"/>
    <cellStyle name="40% - Accent5 2 4 2 3 3" xfId="14144" xr:uid="{72A6FB44-0B83-48A9-BC40-811CCD2ABDEE}"/>
    <cellStyle name="40% - Accent5 2 4 2 3 3 2" xfId="24092" xr:uid="{50B6F76A-71FF-40BF-AE66-87F6FA837C81}"/>
    <cellStyle name="40% - Accent5 2 4 2 3 3 2 2" xfId="46365" xr:uid="{07C8635E-89C7-4CB1-AA21-45840781368F}"/>
    <cellStyle name="40% - Accent5 2 4 2 3 3 3" xfId="36717" xr:uid="{1406BB4C-F56F-43C5-893E-06B36BF03E00}"/>
    <cellStyle name="40% - Accent5 2 4 2 3 4" xfId="19141" xr:uid="{00879272-C404-4171-A9D7-063B46DAF21E}"/>
    <cellStyle name="40% - Accent5 2 4 2 3 4 2" xfId="41537" xr:uid="{8A5AB62F-19DE-40A6-AA49-BAA89ED81056}"/>
    <cellStyle name="40% - Accent5 2 4 2 3 5" xfId="31889" xr:uid="{5C9A7A04-FCB7-4D49-BE8D-F7A2662F89B1}"/>
    <cellStyle name="40% - Accent5 2 4 2 4" xfId="3224" xr:uid="{6FC9B825-2499-4147-AF14-2BDC49C21DB2}"/>
    <cellStyle name="40% - Accent5 2 4 2 4 2" xfId="11513" xr:uid="{E54CD41E-5AC4-44A9-AA58-056AC9C2A5D9}"/>
    <cellStyle name="40% - Accent5 2 4 2 4 2 2" xfId="16642" xr:uid="{833A8364-E556-4EED-B63B-03AE75237D64}"/>
    <cellStyle name="40% - Accent5 2 4 2 4 2 2 2" xfId="26571" xr:uid="{4BD78599-0000-47F8-935F-25252F7C3DF3}"/>
    <cellStyle name="40% - Accent5 2 4 2 4 2 2 2 2" xfId="48778" xr:uid="{861DB998-87F7-470E-AEAE-840BB40B1B9F}"/>
    <cellStyle name="40% - Accent5 2 4 2 4 2 2 3" xfId="39130" xr:uid="{DF7220DB-4CD0-4F94-9032-00D19835DB05}"/>
    <cellStyle name="40% - Accent5 2 4 2 4 2 3" xfId="21613" xr:uid="{D0528B0B-33FE-4FE0-8532-14AF70048D03}"/>
    <cellStyle name="40% - Accent5 2 4 2 4 2 3 2" xfId="43948" xr:uid="{D6AC5F39-4B31-4237-83F6-02D12391481A}"/>
    <cellStyle name="40% - Accent5 2 4 2 4 2 4" xfId="34300" xr:uid="{A2915732-76FA-4AC9-9C22-D83E0D910A96}"/>
    <cellStyle name="40% - Accent5 2 4 2 4 3" xfId="14145" xr:uid="{A86E5910-F70C-4BF8-A62F-ABC76E56D4D2}"/>
    <cellStyle name="40% - Accent5 2 4 2 4 3 2" xfId="24093" xr:uid="{FAE89CB2-95FE-436F-8724-779A6C72EAD0}"/>
    <cellStyle name="40% - Accent5 2 4 2 4 3 2 2" xfId="46366" xr:uid="{2D1938C0-983A-45A2-A6C5-9953383CCC31}"/>
    <cellStyle name="40% - Accent5 2 4 2 4 3 3" xfId="36718" xr:uid="{C16EFB8E-7D53-4A61-934B-25CC098567BE}"/>
    <cellStyle name="40% - Accent5 2 4 2 4 4" xfId="19142" xr:uid="{BEA8BA7A-5098-47F5-B778-4527419496C4}"/>
    <cellStyle name="40% - Accent5 2 4 2 4 4 2" xfId="41538" xr:uid="{E7BFD462-3268-402B-9D39-5E4E203E655E}"/>
    <cellStyle name="40% - Accent5 2 4 2 4 5" xfId="31890" xr:uid="{CD2CEF0A-1B6A-4053-A3C3-A5E18AD71EAA}"/>
    <cellStyle name="40% - Accent5 2 4 2 5" xfId="11510" xr:uid="{FBCF811D-3EEE-4C64-980D-84BD7A2411A8}"/>
    <cellStyle name="40% - Accent5 2 4 2 5 2" xfId="16639" xr:uid="{13CF1FCE-D2E5-4D36-8480-C613C83CCD85}"/>
    <cellStyle name="40% - Accent5 2 4 2 5 2 2" xfId="26568" xr:uid="{141F7AB7-40C3-4CCD-9711-00A7E88CE102}"/>
    <cellStyle name="40% - Accent5 2 4 2 5 2 2 2" xfId="48775" xr:uid="{46CA4493-5588-4E5D-BCE3-770C3D65D3AA}"/>
    <cellStyle name="40% - Accent5 2 4 2 5 2 3" xfId="39127" xr:uid="{B3AEC6D2-16FD-457F-8183-46FAE8A55F2B}"/>
    <cellStyle name="40% - Accent5 2 4 2 5 3" xfId="21610" xr:uid="{84356FB4-55A8-4E11-8259-222F207B4171}"/>
    <cellStyle name="40% - Accent5 2 4 2 5 3 2" xfId="43945" xr:uid="{7A1CF3D2-5933-4E96-92CA-5F32D6EC332D}"/>
    <cellStyle name="40% - Accent5 2 4 2 5 4" xfId="34297" xr:uid="{79128807-F600-4566-AD4A-0C595885C7D4}"/>
    <cellStyle name="40% - Accent5 2 4 2 6" xfId="14142" xr:uid="{1C25ABEB-B70C-4CBD-809D-83853396D63A}"/>
    <cellStyle name="40% - Accent5 2 4 2 6 2" xfId="24090" xr:uid="{EC0DF285-07C7-4D41-9806-C46A3EF6A306}"/>
    <cellStyle name="40% - Accent5 2 4 2 6 2 2" xfId="46363" xr:uid="{37728660-6672-4229-8045-8A98B11995D8}"/>
    <cellStyle name="40% - Accent5 2 4 2 6 3" xfId="36715" xr:uid="{C3F4F850-E680-4ABA-AE1B-A56C49E68F61}"/>
    <cellStyle name="40% - Accent5 2 4 2 7" xfId="19139" xr:uid="{E1753A99-0388-46D6-89E4-459CE80E5ED3}"/>
    <cellStyle name="40% - Accent5 2 4 2 7 2" xfId="41535" xr:uid="{10D9743C-CDCD-46D8-94D2-35797FB6B3FC}"/>
    <cellStyle name="40% - Accent5 2 4 2 8" xfId="31887" xr:uid="{A12C86A2-AE45-4A80-ABA6-FE9C6A123D52}"/>
    <cellStyle name="40% - Accent5 2 4 3" xfId="3225" xr:uid="{9DFBCE17-8078-478C-9240-2F559EA1DCCF}"/>
    <cellStyle name="40% - Accent5 2 4 3 2" xfId="11514" xr:uid="{35A56734-D3F8-46A3-A4C5-86D17FDF49A8}"/>
    <cellStyle name="40% - Accent5 2 4 3 2 2" xfId="16643" xr:uid="{7475854B-9CD7-4D0B-A77A-AB5DE213B40D}"/>
    <cellStyle name="40% - Accent5 2 4 3 2 2 2" xfId="26572" xr:uid="{4BD1015D-9075-48FF-BAE3-58C9096097E1}"/>
    <cellStyle name="40% - Accent5 2 4 3 2 2 2 2" xfId="48779" xr:uid="{BF26E2AA-6A82-4EBA-8A49-5547116A568C}"/>
    <cellStyle name="40% - Accent5 2 4 3 2 2 3" xfId="39131" xr:uid="{6DF5F84B-567F-4500-8A6B-47C69FD33945}"/>
    <cellStyle name="40% - Accent5 2 4 3 2 3" xfId="21614" xr:uid="{B5764848-3C9F-478B-9C48-12DDFA2A99D0}"/>
    <cellStyle name="40% - Accent5 2 4 3 2 3 2" xfId="43949" xr:uid="{9A275BF4-D268-4B40-9E9F-514E1D3049CC}"/>
    <cellStyle name="40% - Accent5 2 4 3 2 4" xfId="34301" xr:uid="{20C05DDC-6047-45E5-830D-D2B4E6E0F09D}"/>
    <cellStyle name="40% - Accent5 2 4 3 3" xfId="14146" xr:uid="{67437479-E86C-4DF8-93D0-55A7A2428B64}"/>
    <cellStyle name="40% - Accent5 2 4 3 3 2" xfId="24094" xr:uid="{3E760006-1532-4022-9D37-9D7037604C08}"/>
    <cellStyle name="40% - Accent5 2 4 3 3 2 2" xfId="46367" xr:uid="{88F1FF1B-5058-4B54-B3DD-53796F79262F}"/>
    <cellStyle name="40% - Accent5 2 4 3 3 3" xfId="36719" xr:uid="{7A423349-2A7B-405D-9511-74FE2593DDA4}"/>
    <cellStyle name="40% - Accent5 2 4 3 4" xfId="19143" xr:uid="{1FFD8ECE-FFDD-45EA-94D4-344DCFDDAD70}"/>
    <cellStyle name="40% - Accent5 2 4 3 4 2" xfId="41539" xr:uid="{5AF27BBB-870F-4099-AA48-35539F0CCD96}"/>
    <cellStyle name="40% - Accent5 2 4 3 5" xfId="31891" xr:uid="{9454674E-E199-4ECE-9CC0-3B44A8D33979}"/>
    <cellStyle name="40% - Accent5 2 4 4" xfId="3226" xr:uid="{7B3D21B1-EEBC-433A-8DD7-16B9A0693175}"/>
    <cellStyle name="40% - Accent5 2 4 4 2" xfId="11515" xr:uid="{9C417311-4959-4E6C-8E32-E2C3DBC1BD7D}"/>
    <cellStyle name="40% - Accent5 2 4 4 2 2" xfId="16644" xr:uid="{D681B646-340F-4F55-8090-1951F4A88487}"/>
    <cellStyle name="40% - Accent5 2 4 4 2 2 2" xfId="26573" xr:uid="{055CBF0B-43B1-4D2A-AAC6-C9E5D9CFE503}"/>
    <cellStyle name="40% - Accent5 2 4 4 2 2 2 2" xfId="48780" xr:uid="{BC8CE03B-33BF-456A-BAE8-F0F3631E5958}"/>
    <cellStyle name="40% - Accent5 2 4 4 2 2 3" xfId="39132" xr:uid="{D27D911D-0C26-425A-8932-316DB522E262}"/>
    <cellStyle name="40% - Accent5 2 4 4 2 3" xfId="21615" xr:uid="{F93D6862-85D3-4A85-BE33-C88BCD1B03C5}"/>
    <cellStyle name="40% - Accent5 2 4 4 2 3 2" xfId="43950" xr:uid="{895CB922-6D9E-4320-B170-611F57D8FE0D}"/>
    <cellStyle name="40% - Accent5 2 4 4 2 4" xfId="34302" xr:uid="{CFCACB4B-EA31-4E5B-8246-B26B82587E34}"/>
    <cellStyle name="40% - Accent5 2 4 4 3" xfId="14147" xr:uid="{EA8CF571-16D9-4F1A-B42C-60261CFA087A}"/>
    <cellStyle name="40% - Accent5 2 4 4 3 2" xfId="24095" xr:uid="{BB26AB2C-B77F-40F2-AB1C-AB9824EC7AC7}"/>
    <cellStyle name="40% - Accent5 2 4 4 3 2 2" xfId="46368" xr:uid="{BF12DA7B-5579-4FA3-89D5-FE1E328A45F0}"/>
    <cellStyle name="40% - Accent5 2 4 4 3 3" xfId="36720" xr:uid="{79736436-9797-4CB6-8F4F-67659C873353}"/>
    <cellStyle name="40% - Accent5 2 4 4 4" xfId="19144" xr:uid="{2DEE588E-34EA-4D8A-908F-896B0F4129E6}"/>
    <cellStyle name="40% - Accent5 2 4 4 4 2" xfId="41540" xr:uid="{557164B9-F24A-40F9-8FEF-4627714FE69F}"/>
    <cellStyle name="40% - Accent5 2 4 4 5" xfId="31892" xr:uid="{097ADD28-FA53-4483-B652-6A178ED41986}"/>
    <cellStyle name="40% - Accent5 2 4 5" xfId="3227" xr:uid="{EF4A0B6F-4412-4215-A2C1-7170C87F584C}"/>
    <cellStyle name="40% - Accent5 2 4 5 2" xfId="11516" xr:uid="{7D269A48-3434-43C4-8552-B3651B77CFF8}"/>
    <cellStyle name="40% - Accent5 2 4 5 2 2" xfId="16645" xr:uid="{5EFBEADB-37A3-4292-9273-7E9E16C4CC09}"/>
    <cellStyle name="40% - Accent5 2 4 5 2 2 2" xfId="26574" xr:uid="{BFE937FC-19E5-4617-937C-3F9D81010AEE}"/>
    <cellStyle name="40% - Accent5 2 4 5 2 2 2 2" xfId="48781" xr:uid="{EC310F2E-2671-4384-A962-B22D58F5211E}"/>
    <cellStyle name="40% - Accent5 2 4 5 2 2 3" xfId="39133" xr:uid="{8AFEA546-8E12-40EA-916E-AE2FF4D2BD7D}"/>
    <cellStyle name="40% - Accent5 2 4 5 2 3" xfId="21616" xr:uid="{CB9C0B78-F475-46DB-A5C0-DC26DB0FB032}"/>
    <cellStyle name="40% - Accent5 2 4 5 2 3 2" xfId="43951" xr:uid="{38FEFD54-2EB6-4C1F-9307-00500AFB8F7C}"/>
    <cellStyle name="40% - Accent5 2 4 5 2 4" xfId="34303" xr:uid="{AB37E4D1-A69E-4764-98A5-24A60097039E}"/>
    <cellStyle name="40% - Accent5 2 4 5 3" xfId="14148" xr:uid="{16701214-E0BC-4152-B2B9-6C665DC85B2B}"/>
    <cellStyle name="40% - Accent5 2 4 5 3 2" xfId="24096" xr:uid="{84ED94B8-81DD-4B58-99AD-9B719F671585}"/>
    <cellStyle name="40% - Accent5 2 4 5 3 2 2" xfId="46369" xr:uid="{D00638BE-D88A-498D-92B2-D3027FF9B3B9}"/>
    <cellStyle name="40% - Accent5 2 4 5 3 3" xfId="36721" xr:uid="{4C2EA9F8-70FD-4DBC-844A-3846F56CEE1B}"/>
    <cellStyle name="40% - Accent5 2 4 5 4" xfId="19145" xr:uid="{73923211-C440-474D-9912-A99B1907F6B9}"/>
    <cellStyle name="40% - Accent5 2 4 5 4 2" xfId="41541" xr:uid="{6D27C991-39A6-4811-840B-60506C7B49AA}"/>
    <cellStyle name="40% - Accent5 2 4 5 5" xfId="31893" xr:uid="{62595FC6-62E8-49D7-9297-2BEC18DCAC21}"/>
    <cellStyle name="40% - Accent5 2 4 6" xfId="11509" xr:uid="{9999E88C-49F9-4474-9991-FEC8DCF0665D}"/>
    <cellStyle name="40% - Accent5 2 4 6 2" xfId="16638" xr:uid="{D23A3BFB-C33A-4CD4-B99B-7E1CF79A86C1}"/>
    <cellStyle name="40% - Accent5 2 4 6 2 2" xfId="26567" xr:uid="{F8DDBC7A-CF2C-4867-9608-9A528A2861E3}"/>
    <cellStyle name="40% - Accent5 2 4 6 2 2 2" xfId="48774" xr:uid="{61266A3A-5EE7-4D58-9CE0-FFB8FFFAEE0F}"/>
    <cellStyle name="40% - Accent5 2 4 6 2 3" xfId="39126" xr:uid="{7CC69BF4-53E7-40FC-8592-495A9236475A}"/>
    <cellStyle name="40% - Accent5 2 4 6 3" xfId="21609" xr:uid="{97F48267-EA5F-47C1-9BE7-AF4A5F686270}"/>
    <cellStyle name="40% - Accent5 2 4 6 3 2" xfId="43944" xr:uid="{D5F4248E-7E96-46DE-AC12-65B74F1BAA2D}"/>
    <cellStyle name="40% - Accent5 2 4 6 4" xfId="34296" xr:uid="{4C6C386A-75E3-47A1-BDD3-E97CC05991C1}"/>
    <cellStyle name="40% - Accent5 2 4 7" xfId="14141" xr:uid="{4272F14C-F3E5-471D-B35E-5A0009453B03}"/>
    <cellStyle name="40% - Accent5 2 4 7 2" xfId="24089" xr:uid="{DBBDFFAF-F3CD-4505-B934-34647CB5FD5E}"/>
    <cellStyle name="40% - Accent5 2 4 7 2 2" xfId="46362" xr:uid="{C7BED01F-A1F9-4A5D-A86E-ECF04E2E09D3}"/>
    <cellStyle name="40% - Accent5 2 4 7 3" xfId="36714" xr:uid="{27EB56C0-9254-44C3-BF50-7F46F1DC5AF5}"/>
    <cellStyle name="40% - Accent5 2 4 8" xfId="19138" xr:uid="{CD75A9AE-4B07-47AE-9482-34FDAB62FBFF}"/>
    <cellStyle name="40% - Accent5 2 4 8 2" xfId="41534" xr:uid="{C762CD4E-7395-42FC-8905-A238BEE11D3E}"/>
    <cellStyle name="40% - Accent5 2 4 9" xfId="31886" xr:uid="{D0AA97FC-0580-420C-8968-24E32F01D9DB}"/>
    <cellStyle name="40% - Accent5 2 5" xfId="3228" xr:uid="{CF1D355A-9773-4AAA-8DC7-B02D7090120B}"/>
    <cellStyle name="40% - Accent5 2 5 2" xfId="3229" xr:uid="{2EE26F46-82C6-4167-A6BA-9C21A291F29B}"/>
    <cellStyle name="40% - Accent5 2 5 2 2" xfId="3230" xr:uid="{FE902310-18E3-4FF6-AF64-A105BD76038D}"/>
    <cellStyle name="40% - Accent5 2 5 2 2 2" xfId="11519" xr:uid="{DEE9ABD0-97AA-43AF-83BA-D16B0A71F714}"/>
    <cellStyle name="40% - Accent5 2 5 2 2 2 2" xfId="16648" xr:uid="{A49C37BB-BB47-487A-9297-858E1A952B0D}"/>
    <cellStyle name="40% - Accent5 2 5 2 2 2 2 2" xfId="26577" xr:uid="{EEB7AB7D-ED4A-446F-AD06-863A1B339B68}"/>
    <cellStyle name="40% - Accent5 2 5 2 2 2 2 2 2" xfId="48784" xr:uid="{86475747-63A4-4A8B-9476-60882DEB7230}"/>
    <cellStyle name="40% - Accent5 2 5 2 2 2 2 3" xfId="39136" xr:uid="{4D2CAA2D-38E3-4799-92D2-FDC902DE9C20}"/>
    <cellStyle name="40% - Accent5 2 5 2 2 2 3" xfId="21619" xr:uid="{8AE76121-5A7A-47F0-8D0D-0907A2DA73FD}"/>
    <cellStyle name="40% - Accent5 2 5 2 2 2 3 2" xfId="43954" xr:uid="{57AD905B-739A-4529-BAB0-F1FFB69B1F21}"/>
    <cellStyle name="40% - Accent5 2 5 2 2 2 4" xfId="34306" xr:uid="{6040A111-ADEB-4D94-B657-C1CF53420677}"/>
    <cellStyle name="40% - Accent5 2 5 2 2 3" xfId="14151" xr:uid="{96B3E595-F14B-45AE-8F8C-F98DB8250760}"/>
    <cellStyle name="40% - Accent5 2 5 2 2 3 2" xfId="24099" xr:uid="{2C9B0445-6A9C-444B-8559-7399B477B4FB}"/>
    <cellStyle name="40% - Accent5 2 5 2 2 3 2 2" xfId="46372" xr:uid="{BAB9B28C-55B8-4240-8BFD-DCC7D0104851}"/>
    <cellStyle name="40% - Accent5 2 5 2 2 3 3" xfId="36724" xr:uid="{0641AE36-6592-47C8-9B3B-CD0A36AE2BEA}"/>
    <cellStyle name="40% - Accent5 2 5 2 2 4" xfId="19148" xr:uid="{200F19BA-905D-4EA8-A451-C207549D36F4}"/>
    <cellStyle name="40% - Accent5 2 5 2 2 4 2" xfId="41544" xr:uid="{4A8B2496-AC8A-4F45-AF84-0EF5D8BB928F}"/>
    <cellStyle name="40% - Accent5 2 5 2 2 5" xfId="31896" xr:uid="{1307195E-DF1C-405C-93CD-24C6912CC5E1}"/>
    <cellStyle name="40% - Accent5 2 5 2 3" xfId="3231" xr:uid="{8D91BE7C-E122-4FC3-9866-D95030112607}"/>
    <cellStyle name="40% - Accent5 2 5 2 3 2" xfId="11520" xr:uid="{778CB52A-A811-4659-B581-CE986D6D2979}"/>
    <cellStyle name="40% - Accent5 2 5 2 3 2 2" xfId="16649" xr:uid="{1BDFFCD0-DF1E-47C4-AB7A-606BBE68EBAE}"/>
    <cellStyle name="40% - Accent5 2 5 2 3 2 2 2" xfId="26578" xr:uid="{BE0F1CF0-2948-4458-B54A-DFA6C85C675A}"/>
    <cellStyle name="40% - Accent5 2 5 2 3 2 2 2 2" xfId="48785" xr:uid="{EF02BC22-50BE-40BF-8A12-645373125C90}"/>
    <cellStyle name="40% - Accent5 2 5 2 3 2 2 3" xfId="39137" xr:uid="{07B55E72-0929-4720-8CA0-68716E6AE1E2}"/>
    <cellStyle name="40% - Accent5 2 5 2 3 2 3" xfId="21620" xr:uid="{90CD3485-3140-4F0E-9DE6-6DA722385A35}"/>
    <cellStyle name="40% - Accent5 2 5 2 3 2 3 2" xfId="43955" xr:uid="{CF647012-01E8-41BD-BA2A-99F743CAE9B7}"/>
    <cellStyle name="40% - Accent5 2 5 2 3 2 4" xfId="34307" xr:uid="{B8F96703-F9BC-4ABF-9089-BACDE4067938}"/>
    <cellStyle name="40% - Accent5 2 5 2 3 3" xfId="14152" xr:uid="{DA15EA73-8EC3-4EBF-A2C7-087D469EDA07}"/>
    <cellStyle name="40% - Accent5 2 5 2 3 3 2" xfId="24100" xr:uid="{F2423C78-B719-416E-9135-5CED7B628029}"/>
    <cellStyle name="40% - Accent5 2 5 2 3 3 2 2" xfId="46373" xr:uid="{6758071E-EAAF-42F3-B431-3B764008C1E3}"/>
    <cellStyle name="40% - Accent5 2 5 2 3 3 3" xfId="36725" xr:uid="{9870CFD6-EC34-4593-8C57-A15767A7FCEF}"/>
    <cellStyle name="40% - Accent5 2 5 2 3 4" xfId="19149" xr:uid="{4EF3F48F-B2FE-4CF7-B2C8-7F33A41C0F37}"/>
    <cellStyle name="40% - Accent5 2 5 2 3 4 2" xfId="41545" xr:uid="{5043167B-A8D5-463A-B39B-7BF1D0230B3B}"/>
    <cellStyle name="40% - Accent5 2 5 2 3 5" xfId="31897" xr:uid="{A8080817-4AC8-4CC1-8986-8AA534584692}"/>
    <cellStyle name="40% - Accent5 2 5 2 4" xfId="3232" xr:uid="{B4060EA9-59A3-4C5E-A569-C051FCD829CA}"/>
    <cellStyle name="40% - Accent5 2 5 2 4 2" xfId="11521" xr:uid="{BA695D71-14FD-4258-98C6-B741DCE556CC}"/>
    <cellStyle name="40% - Accent5 2 5 2 4 2 2" xfId="16650" xr:uid="{6BA11D58-6234-4DD2-9994-3668DFC19822}"/>
    <cellStyle name="40% - Accent5 2 5 2 4 2 2 2" xfId="26579" xr:uid="{9EF3B0E2-A716-4031-AB1B-DE063DE09AAE}"/>
    <cellStyle name="40% - Accent5 2 5 2 4 2 2 2 2" xfId="48786" xr:uid="{11915C3F-EF17-4A80-AEA5-862E719E6C1C}"/>
    <cellStyle name="40% - Accent5 2 5 2 4 2 2 3" xfId="39138" xr:uid="{2C57E485-733C-4079-96CC-6AA2CEA40CC9}"/>
    <cellStyle name="40% - Accent5 2 5 2 4 2 3" xfId="21621" xr:uid="{41B577FB-F043-4AA1-B653-50DB71A0F9D5}"/>
    <cellStyle name="40% - Accent5 2 5 2 4 2 3 2" xfId="43956" xr:uid="{6AFD28F1-29B8-4C5A-A66E-AAB4D0340DDA}"/>
    <cellStyle name="40% - Accent5 2 5 2 4 2 4" xfId="34308" xr:uid="{CBBB0E1C-A49F-432E-8D33-410AD2765760}"/>
    <cellStyle name="40% - Accent5 2 5 2 4 3" xfId="14153" xr:uid="{CE0CF8BF-263E-424D-899A-D6ABE9D19A1B}"/>
    <cellStyle name="40% - Accent5 2 5 2 4 3 2" xfId="24101" xr:uid="{AD1988CF-2522-47A1-BC45-09ED6B0C2E02}"/>
    <cellStyle name="40% - Accent5 2 5 2 4 3 2 2" xfId="46374" xr:uid="{1147B507-4881-486B-AE53-E5DDAEA7A209}"/>
    <cellStyle name="40% - Accent5 2 5 2 4 3 3" xfId="36726" xr:uid="{DBDF082C-D539-4367-AAEB-E0F3E579D376}"/>
    <cellStyle name="40% - Accent5 2 5 2 4 4" xfId="19150" xr:uid="{F89FD608-59C0-4C91-9BD0-90BA116F9686}"/>
    <cellStyle name="40% - Accent5 2 5 2 4 4 2" xfId="41546" xr:uid="{39E3A513-26A2-4E09-BB21-13176D5E2040}"/>
    <cellStyle name="40% - Accent5 2 5 2 4 5" xfId="31898" xr:uid="{A14F0175-E96A-412B-BA01-4180464CDEB4}"/>
    <cellStyle name="40% - Accent5 2 5 2 5" xfId="11518" xr:uid="{BAF9BA58-A68E-47E8-B97D-A8F8EFE4A0B0}"/>
    <cellStyle name="40% - Accent5 2 5 2 5 2" xfId="16647" xr:uid="{9A46AF63-7B05-438A-9516-A5013D4A5F58}"/>
    <cellStyle name="40% - Accent5 2 5 2 5 2 2" xfId="26576" xr:uid="{D6A35ABE-0D12-4E11-9A0A-EC581E7743CA}"/>
    <cellStyle name="40% - Accent5 2 5 2 5 2 2 2" xfId="48783" xr:uid="{CF142F67-8252-46B6-B210-10930DCD59D0}"/>
    <cellStyle name="40% - Accent5 2 5 2 5 2 3" xfId="39135" xr:uid="{485F44AD-1D6F-483D-9FB5-BBC84A5F4D4C}"/>
    <cellStyle name="40% - Accent5 2 5 2 5 3" xfId="21618" xr:uid="{40BF8A00-7C83-480C-BFEE-6CDF41AE75A7}"/>
    <cellStyle name="40% - Accent5 2 5 2 5 3 2" xfId="43953" xr:uid="{7B8DD26A-DD09-4699-A101-6B1F5833E724}"/>
    <cellStyle name="40% - Accent5 2 5 2 5 4" xfId="34305" xr:uid="{5CAE1981-DECD-42EC-8E26-4827AE98859E}"/>
    <cellStyle name="40% - Accent5 2 5 2 6" xfId="14150" xr:uid="{1C3501E2-A39E-45D9-ABEB-F09D4B514AE7}"/>
    <cellStyle name="40% - Accent5 2 5 2 6 2" xfId="24098" xr:uid="{43366296-157A-485A-B7D8-0B60ED4401BB}"/>
    <cellStyle name="40% - Accent5 2 5 2 6 2 2" xfId="46371" xr:uid="{9332D2E3-A17A-415B-88E3-9CA3447330AF}"/>
    <cellStyle name="40% - Accent5 2 5 2 6 3" xfId="36723" xr:uid="{3CF0B26D-CCBD-4006-8171-5FB4148C7777}"/>
    <cellStyle name="40% - Accent5 2 5 2 7" xfId="19147" xr:uid="{03BC0B09-929D-4615-ADAD-B23B9186458E}"/>
    <cellStyle name="40% - Accent5 2 5 2 7 2" xfId="41543" xr:uid="{1A6793EA-172E-48B8-880C-299906E53547}"/>
    <cellStyle name="40% - Accent5 2 5 2 8" xfId="31895" xr:uid="{B0BDBDF9-0E8C-4776-A21C-EED37C5E2A1E}"/>
    <cellStyle name="40% - Accent5 2 5 3" xfId="3233" xr:uid="{74ABAD5F-709F-4CCA-9A92-3D8FE1A9A3C0}"/>
    <cellStyle name="40% - Accent5 2 5 3 2" xfId="11522" xr:uid="{0A139BA8-9F78-49E9-91A8-311E7AFEEF7B}"/>
    <cellStyle name="40% - Accent5 2 5 3 2 2" xfId="16651" xr:uid="{D9B2DB31-732B-4EBE-A570-9919BA476AA9}"/>
    <cellStyle name="40% - Accent5 2 5 3 2 2 2" xfId="26580" xr:uid="{F5229D48-FFA7-4CEA-9A4F-FDE951BF5211}"/>
    <cellStyle name="40% - Accent5 2 5 3 2 2 2 2" xfId="48787" xr:uid="{253847E8-E9BF-40D9-953E-AFCFAEE2D53E}"/>
    <cellStyle name="40% - Accent5 2 5 3 2 2 3" xfId="39139" xr:uid="{07DE4EA1-4083-47FE-A1B9-EFD50AEFC6CE}"/>
    <cellStyle name="40% - Accent5 2 5 3 2 3" xfId="21622" xr:uid="{087C2175-562E-454D-BA82-45397FD5A3CD}"/>
    <cellStyle name="40% - Accent5 2 5 3 2 3 2" xfId="43957" xr:uid="{A766F701-4AEE-40C1-A197-3259BFB5C844}"/>
    <cellStyle name="40% - Accent5 2 5 3 2 4" xfId="34309" xr:uid="{7AC1A24B-8C53-4A0B-965B-FE08773CE991}"/>
    <cellStyle name="40% - Accent5 2 5 3 3" xfId="14154" xr:uid="{5BC09512-5653-4460-BE9D-DFB80939809D}"/>
    <cellStyle name="40% - Accent5 2 5 3 3 2" xfId="24102" xr:uid="{D545FBD7-BCAC-46D0-9698-F31E86E53F9A}"/>
    <cellStyle name="40% - Accent5 2 5 3 3 2 2" xfId="46375" xr:uid="{E1AFDEB3-51CE-475B-A0D7-734C39D87E99}"/>
    <cellStyle name="40% - Accent5 2 5 3 3 3" xfId="36727" xr:uid="{C1B4158F-4B80-4D6D-B9B8-186A408C8280}"/>
    <cellStyle name="40% - Accent5 2 5 3 4" xfId="19151" xr:uid="{CF41F6AB-1841-4A3C-B6F9-1A07694CE40D}"/>
    <cellStyle name="40% - Accent5 2 5 3 4 2" xfId="41547" xr:uid="{1AFE4C62-43B0-4216-B2A8-CD13E88F4C1E}"/>
    <cellStyle name="40% - Accent5 2 5 3 5" xfId="31899" xr:uid="{62290351-0988-4C76-BE61-3CA2F6FD0DF6}"/>
    <cellStyle name="40% - Accent5 2 5 4" xfId="3234" xr:uid="{0BBBE636-F5AF-49A8-B981-8E2DDA7FFA86}"/>
    <cellStyle name="40% - Accent5 2 5 4 2" xfId="11523" xr:uid="{C3E7398B-B12A-4260-BAB0-BD02FC73CD3E}"/>
    <cellStyle name="40% - Accent5 2 5 4 2 2" xfId="16652" xr:uid="{65C05A9D-BE21-42AD-A88A-E0A4EB672721}"/>
    <cellStyle name="40% - Accent5 2 5 4 2 2 2" xfId="26581" xr:uid="{F8C936F2-9ADA-47AD-B4D0-57F0A71745E3}"/>
    <cellStyle name="40% - Accent5 2 5 4 2 2 2 2" xfId="48788" xr:uid="{92582A7F-CE08-4ACE-B027-4960263C0721}"/>
    <cellStyle name="40% - Accent5 2 5 4 2 2 3" xfId="39140" xr:uid="{58D1272A-5819-40E7-8D19-0DD0612EC602}"/>
    <cellStyle name="40% - Accent5 2 5 4 2 3" xfId="21623" xr:uid="{555C2D86-8C61-4914-880A-8B9488B38605}"/>
    <cellStyle name="40% - Accent5 2 5 4 2 3 2" xfId="43958" xr:uid="{B02228CC-2E9F-47DA-9C8B-65C60DE1D97F}"/>
    <cellStyle name="40% - Accent5 2 5 4 2 4" xfId="34310" xr:uid="{7A7E1FC1-B7A5-49F6-A3FD-15271379F9C0}"/>
    <cellStyle name="40% - Accent5 2 5 4 3" xfId="14155" xr:uid="{82B313E9-D47E-42B9-B64E-8B6E7071BB02}"/>
    <cellStyle name="40% - Accent5 2 5 4 3 2" xfId="24103" xr:uid="{445EC5A1-FD1C-4B98-AC3A-68A0DB49F3E5}"/>
    <cellStyle name="40% - Accent5 2 5 4 3 2 2" xfId="46376" xr:uid="{B16EFFF1-EFBF-42F9-AB2A-42984B9FEEB2}"/>
    <cellStyle name="40% - Accent5 2 5 4 3 3" xfId="36728" xr:uid="{5D8FB99B-A14C-4000-A71F-BB9EA51D5458}"/>
    <cellStyle name="40% - Accent5 2 5 4 4" xfId="19152" xr:uid="{D8267124-6C59-4F03-9385-9FF99BB5E298}"/>
    <cellStyle name="40% - Accent5 2 5 4 4 2" xfId="41548" xr:uid="{68DB0D0B-127A-4BE8-B85A-3E3F4C73A2AF}"/>
    <cellStyle name="40% - Accent5 2 5 4 5" xfId="31900" xr:uid="{924D08AF-A6E4-4FFF-AC05-4E020E21ED27}"/>
    <cellStyle name="40% - Accent5 2 5 5" xfId="3235" xr:uid="{2627BF54-4B62-4C62-84AE-6A26A7CDE4DA}"/>
    <cellStyle name="40% - Accent5 2 5 5 2" xfId="11524" xr:uid="{65A987CD-4B94-482F-B0AC-021AA0145D50}"/>
    <cellStyle name="40% - Accent5 2 5 5 2 2" xfId="16653" xr:uid="{7BA84611-8088-4557-9FE2-4D3C062F361E}"/>
    <cellStyle name="40% - Accent5 2 5 5 2 2 2" xfId="26582" xr:uid="{359AF986-4F46-4928-9AB9-EA99E12D3409}"/>
    <cellStyle name="40% - Accent5 2 5 5 2 2 2 2" xfId="48789" xr:uid="{2001F6DE-2834-49BB-AC3B-EAF78115C31F}"/>
    <cellStyle name="40% - Accent5 2 5 5 2 2 3" xfId="39141" xr:uid="{DEB6E1CF-0F8C-4E9A-B936-0104576BB81E}"/>
    <cellStyle name="40% - Accent5 2 5 5 2 3" xfId="21624" xr:uid="{413A2856-950C-494C-A56C-2515FD166B90}"/>
    <cellStyle name="40% - Accent5 2 5 5 2 3 2" xfId="43959" xr:uid="{3A35C454-F308-46A3-8B28-6B05364AC4FB}"/>
    <cellStyle name="40% - Accent5 2 5 5 2 4" xfId="34311" xr:uid="{822B5B09-477B-4D14-BC6F-0B85F85463DA}"/>
    <cellStyle name="40% - Accent5 2 5 5 3" xfId="14156" xr:uid="{0D4EA76A-8473-45DD-A6F9-9688B0AEB836}"/>
    <cellStyle name="40% - Accent5 2 5 5 3 2" xfId="24104" xr:uid="{22A7DEFC-F1D2-4DCD-B390-3F61C56C931C}"/>
    <cellStyle name="40% - Accent5 2 5 5 3 2 2" xfId="46377" xr:uid="{A7DF06C4-69F2-4131-8F93-79F1B22ABD33}"/>
    <cellStyle name="40% - Accent5 2 5 5 3 3" xfId="36729" xr:uid="{237ABBF6-885B-4344-B82E-7BEDB395E5F4}"/>
    <cellStyle name="40% - Accent5 2 5 5 4" xfId="19153" xr:uid="{7A4B958D-5D7C-460A-A075-001A1970CE64}"/>
    <cellStyle name="40% - Accent5 2 5 5 4 2" xfId="41549" xr:uid="{D8E7B9B6-865D-47E0-AB84-B31C43BEDADA}"/>
    <cellStyle name="40% - Accent5 2 5 5 5" xfId="31901" xr:uid="{2CC0B8EB-2FEC-44F7-B0E4-74864F9254C4}"/>
    <cellStyle name="40% - Accent5 2 5 6" xfId="11517" xr:uid="{76084BB5-DA0A-40D8-8EE2-DC0887E3499C}"/>
    <cellStyle name="40% - Accent5 2 5 6 2" xfId="16646" xr:uid="{E12C6166-24B6-43E2-9BB8-045CFF62EFD8}"/>
    <cellStyle name="40% - Accent5 2 5 6 2 2" xfId="26575" xr:uid="{D2CB56AD-96FD-4DF7-8FBB-BF91A4AC25A6}"/>
    <cellStyle name="40% - Accent5 2 5 6 2 2 2" xfId="48782" xr:uid="{50EAF3EB-086A-4EC0-A051-5613E76390BB}"/>
    <cellStyle name="40% - Accent5 2 5 6 2 3" xfId="39134" xr:uid="{8ABFEC0D-D03C-4323-94FC-49ADB6BD91EF}"/>
    <cellStyle name="40% - Accent5 2 5 6 3" xfId="21617" xr:uid="{2DC34880-3D36-45A7-8102-678B5F015CE1}"/>
    <cellStyle name="40% - Accent5 2 5 6 3 2" xfId="43952" xr:uid="{11E67487-6D2A-40FB-BD49-8BBD82AE7686}"/>
    <cellStyle name="40% - Accent5 2 5 6 4" xfId="34304" xr:uid="{2C4D8A0F-1F7D-43D6-8B0B-AA276120250B}"/>
    <cellStyle name="40% - Accent5 2 5 7" xfId="14149" xr:uid="{DD73A47C-268D-4EB5-93CF-75F70BA8BAA6}"/>
    <cellStyle name="40% - Accent5 2 5 7 2" xfId="24097" xr:uid="{F338FF1E-A1B4-414A-A7DD-15D1CFBDD7A3}"/>
    <cellStyle name="40% - Accent5 2 5 7 2 2" xfId="46370" xr:uid="{ACE0A581-848F-43DE-B275-087766F3684F}"/>
    <cellStyle name="40% - Accent5 2 5 7 3" xfId="36722" xr:uid="{2B1403D1-5852-469F-88D5-A9C6B6F4BCB9}"/>
    <cellStyle name="40% - Accent5 2 5 8" xfId="19146" xr:uid="{F99C36C5-E72A-441A-9CE6-A4C2783B9319}"/>
    <cellStyle name="40% - Accent5 2 5 8 2" xfId="41542" xr:uid="{10975F12-2895-4979-B78D-47F6DCA520D4}"/>
    <cellStyle name="40% - Accent5 2 5 9" xfId="31894" xr:uid="{4994F798-A92C-42B4-AAF9-B82F23D74B8C}"/>
    <cellStyle name="40% - Accent5 2 6" xfId="3236" xr:uid="{8164647F-7925-42CC-8866-54D1FDF878D6}"/>
    <cellStyle name="40% - Accent5 2 6 2" xfId="3237" xr:uid="{41E9C7DC-AEE6-4E3C-B9EC-3460407FA306}"/>
    <cellStyle name="40% - Accent5 2 6 2 2" xfId="3238" xr:uid="{7FB5B2C9-960E-47E7-A090-D94779CB805E}"/>
    <cellStyle name="40% - Accent5 2 6 2 2 2" xfId="11527" xr:uid="{FFB71519-C290-4321-B6F2-ADABFB4ACD10}"/>
    <cellStyle name="40% - Accent5 2 6 2 2 2 2" xfId="16656" xr:uid="{8DFCF737-7DAA-45D4-8415-EA05A92842F2}"/>
    <cellStyle name="40% - Accent5 2 6 2 2 2 2 2" xfId="26585" xr:uid="{921E992D-151F-4D73-B4CC-57EEB970DF6D}"/>
    <cellStyle name="40% - Accent5 2 6 2 2 2 2 2 2" xfId="48792" xr:uid="{78ACA224-FE2D-4F76-AB0A-EED7F5471DC7}"/>
    <cellStyle name="40% - Accent5 2 6 2 2 2 2 3" xfId="39144" xr:uid="{56A7D7A2-ECE6-4678-880C-431B54F68BF0}"/>
    <cellStyle name="40% - Accent5 2 6 2 2 2 3" xfId="21627" xr:uid="{33AE8807-63CC-4F1E-8C99-157C0B56DC9A}"/>
    <cellStyle name="40% - Accent5 2 6 2 2 2 3 2" xfId="43962" xr:uid="{323A2774-9DEC-4337-8E64-7F7169E3189F}"/>
    <cellStyle name="40% - Accent5 2 6 2 2 2 4" xfId="34314" xr:uid="{FFC6FA46-9ECB-4E0A-8D14-7AFFDC53F4B2}"/>
    <cellStyle name="40% - Accent5 2 6 2 2 3" xfId="14159" xr:uid="{A3C2F7DD-C4F3-4CE0-965D-410D07508B01}"/>
    <cellStyle name="40% - Accent5 2 6 2 2 3 2" xfId="24107" xr:uid="{7D9815A0-0622-428B-B951-7DE68920671C}"/>
    <cellStyle name="40% - Accent5 2 6 2 2 3 2 2" xfId="46380" xr:uid="{872D4E79-B3FA-4249-BC3F-576C1FFE1BC7}"/>
    <cellStyle name="40% - Accent5 2 6 2 2 3 3" xfId="36732" xr:uid="{A436EFB7-2AE8-431C-B90B-110E8FF4D88A}"/>
    <cellStyle name="40% - Accent5 2 6 2 2 4" xfId="19156" xr:uid="{A2FD29AB-AA7A-4C37-BD34-37406CD0AD9B}"/>
    <cellStyle name="40% - Accent5 2 6 2 2 4 2" xfId="41552" xr:uid="{E0A81E25-84F6-4175-9417-8C3AF80B1E5A}"/>
    <cellStyle name="40% - Accent5 2 6 2 2 5" xfId="31904" xr:uid="{538D848B-2B45-4719-8ABB-2F983222FB6F}"/>
    <cellStyle name="40% - Accent5 2 6 2 3" xfId="3239" xr:uid="{84E1395F-DA99-4155-87E9-528E02F1563B}"/>
    <cellStyle name="40% - Accent5 2 6 2 3 2" xfId="11528" xr:uid="{7CE18330-0370-47B0-899B-9A1D1984549C}"/>
    <cellStyle name="40% - Accent5 2 6 2 3 2 2" xfId="16657" xr:uid="{28CC7DC8-F4B6-4017-B090-26EC059EAB1E}"/>
    <cellStyle name="40% - Accent5 2 6 2 3 2 2 2" xfId="26586" xr:uid="{E85A1959-408C-42F2-80B5-E8DC504F1731}"/>
    <cellStyle name="40% - Accent5 2 6 2 3 2 2 2 2" xfId="48793" xr:uid="{7DC1E123-8CA6-4A36-81CC-D5AD8A4E92AA}"/>
    <cellStyle name="40% - Accent5 2 6 2 3 2 2 3" xfId="39145" xr:uid="{B232EEEB-D8D1-4033-9A20-4BF06893D82C}"/>
    <cellStyle name="40% - Accent5 2 6 2 3 2 3" xfId="21628" xr:uid="{7A7F90BC-00E8-4AE2-B062-F87AC6BE369F}"/>
    <cellStyle name="40% - Accent5 2 6 2 3 2 3 2" xfId="43963" xr:uid="{C31C4045-7A29-4BD8-82D4-FFF67C5A1DB4}"/>
    <cellStyle name="40% - Accent5 2 6 2 3 2 4" xfId="34315" xr:uid="{9AC4840F-4BE8-4D18-A7D9-774C9205EC15}"/>
    <cellStyle name="40% - Accent5 2 6 2 3 3" xfId="14160" xr:uid="{FD5863C1-A330-44FD-8B9A-D45F838AD1B1}"/>
    <cellStyle name="40% - Accent5 2 6 2 3 3 2" xfId="24108" xr:uid="{B27F43A7-24DD-449A-B962-AA3B07EB6245}"/>
    <cellStyle name="40% - Accent5 2 6 2 3 3 2 2" xfId="46381" xr:uid="{3684709E-B8CE-4032-8CDC-2AACFBABDDF4}"/>
    <cellStyle name="40% - Accent5 2 6 2 3 3 3" xfId="36733" xr:uid="{0452C532-0A01-4422-8C51-7EEB8184C2D7}"/>
    <cellStyle name="40% - Accent5 2 6 2 3 4" xfId="19157" xr:uid="{55C951CA-436D-4F2B-BE42-D9B0443CABC4}"/>
    <cellStyle name="40% - Accent5 2 6 2 3 4 2" xfId="41553" xr:uid="{9BAD5505-BD25-45D9-B979-614452569691}"/>
    <cellStyle name="40% - Accent5 2 6 2 3 5" xfId="31905" xr:uid="{9A88F464-2F80-4E66-A1D6-7F6EBDCD9B45}"/>
    <cellStyle name="40% - Accent5 2 6 2 4" xfId="3240" xr:uid="{03A1CEB3-ADC9-4E71-AD42-6EB3DC16218F}"/>
    <cellStyle name="40% - Accent5 2 6 2 4 2" xfId="11529" xr:uid="{A92675F0-1631-496B-880B-97FF7E04EE59}"/>
    <cellStyle name="40% - Accent5 2 6 2 4 2 2" xfId="16658" xr:uid="{7ED6BDEA-2480-4385-9DCC-18ED28579DEB}"/>
    <cellStyle name="40% - Accent5 2 6 2 4 2 2 2" xfId="26587" xr:uid="{8505EF0D-2F6F-4F6B-B4F6-FF2A0FD14DB9}"/>
    <cellStyle name="40% - Accent5 2 6 2 4 2 2 2 2" xfId="48794" xr:uid="{6C0C009B-B376-431E-A12D-C1E9D37025C7}"/>
    <cellStyle name="40% - Accent5 2 6 2 4 2 2 3" xfId="39146" xr:uid="{E3EC5740-47CF-4D91-A0D0-0E19098D88DE}"/>
    <cellStyle name="40% - Accent5 2 6 2 4 2 3" xfId="21629" xr:uid="{2E4B7E4C-7956-412F-A506-61E7D9DACB39}"/>
    <cellStyle name="40% - Accent5 2 6 2 4 2 3 2" xfId="43964" xr:uid="{3FC183BC-C536-49C1-8212-9974368631C8}"/>
    <cellStyle name="40% - Accent5 2 6 2 4 2 4" xfId="34316" xr:uid="{743ADCB0-1C5C-4991-9E45-D2E227E4DD99}"/>
    <cellStyle name="40% - Accent5 2 6 2 4 3" xfId="14161" xr:uid="{567AFF1E-D1D2-4EB2-8204-8FF0B2DBFCEB}"/>
    <cellStyle name="40% - Accent5 2 6 2 4 3 2" xfId="24109" xr:uid="{C9F935F3-15C4-4225-8579-5B090839A427}"/>
    <cellStyle name="40% - Accent5 2 6 2 4 3 2 2" xfId="46382" xr:uid="{73BD2312-B3B1-48EB-9EF1-BBAE7B97093F}"/>
    <cellStyle name="40% - Accent5 2 6 2 4 3 3" xfId="36734" xr:uid="{52B606F7-2486-45EE-9E53-EBAAEE403037}"/>
    <cellStyle name="40% - Accent5 2 6 2 4 4" xfId="19158" xr:uid="{A8788F18-B80E-4B3E-A542-AF301F0452A2}"/>
    <cellStyle name="40% - Accent5 2 6 2 4 4 2" xfId="41554" xr:uid="{AB9D7B67-049D-4F00-9EC1-3C77100CB099}"/>
    <cellStyle name="40% - Accent5 2 6 2 4 5" xfId="31906" xr:uid="{FB3EF8B7-BF07-4632-8497-06E7C9000698}"/>
    <cellStyle name="40% - Accent5 2 6 2 5" xfId="11526" xr:uid="{ACC4758E-7402-4463-AD6C-8D439B858CE9}"/>
    <cellStyle name="40% - Accent5 2 6 2 5 2" xfId="16655" xr:uid="{8F0182C4-7CE3-4C44-A768-EB1FFB94D084}"/>
    <cellStyle name="40% - Accent5 2 6 2 5 2 2" xfId="26584" xr:uid="{93093C20-3C03-4E3C-B09C-F7F454FEA84A}"/>
    <cellStyle name="40% - Accent5 2 6 2 5 2 2 2" xfId="48791" xr:uid="{09D75F40-0A66-44D5-9AC9-42FEF3E5B36E}"/>
    <cellStyle name="40% - Accent5 2 6 2 5 2 3" xfId="39143" xr:uid="{7D844B89-55E0-4B4D-A477-8E7E7BA1076B}"/>
    <cellStyle name="40% - Accent5 2 6 2 5 3" xfId="21626" xr:uid="{2B8BB2EF-FB65-43AA-AEED-7538D59AA0B7}"/>
    <cellStyle name="40% - Accent5 2 6 2 5 3 2" xfId="43961" xr:uid="{4E213767-AE9F-4937-8E1E-0F710DC2B32E}"/>
    <cellStyle name="40% - Accent5 2 6 2 5 4" xfId="34313" xr:uid="{B4034BCB-782C-4F0B-B777-9CC9B7A93E15}"/>
    <cellStyle name="40% - Accent5 2 6 2 6" xfId="14158" xr:uid="{D1DCB7E4-71E8-48E0-9925-0C38549CDC21}"/>
    <cellStyle name="40% - Accent5 2 6 2 6 2" xfId="24106" xr:uid="{9B9EA5B4-74AD-490B-BF51-3EC47CC6000E}"/>
    <cellStyle name="40% - Accent5 2 6 2 6 2 2" xfId="46379" xr:uid="{0D680BEE-59BA-4CED-9147-1B546770AA98}"/>
    <cellStyle name="40% - Accent5 2 6 2 6 3" xfId="36731" xr:uid="{67D756D5-38A5-4145-8302-BB1AED80EC71}"/>
    <cellStyle name="40% - Accent5 2 6 2 7" xfId="19155" xr:uid="{506CD8C2-9901-490E-A594-37D4F1130EB0}"/>
    <cellStyle name="40% - Accent5 2 6 2 7 2" xfId="41551" xr:uid="{FFD15F6F-8CC6-4645-BAE5-6DEE3D98CD35}"/>
    <cellStyle name="40% - Accent5 2 6 2 8" xfId="31903" xr:uid="{E391909F-23EC-4657-8CE7-FFA45AA8F879}"/>
    <cellStyle name="40% - Accent5 2 6 3" xfId="3241" xr:uid="{E28842CC-8B96-4097-8D81-F7AF043FFCAC}"/>
    <cellStyle name="40% - Accent5 2 6 3 2" xfId="11530" xr:uid="{BFBCBDBA-4EFD-43CD-8821-4FB8809A18D3}"/>
    <cellStyle name="40% - Accent5 2 6 3 2 2" xfId="16659" xr:uid="{05366C7E-AC26-41BF-92D5-B2226A1F049B}"/>
    <cellStyle name="40% - Accent5 2 6 3 2 2 2" xfId="26588" xr:uid="{979FAF49-9728-4DDF-A3D0-4F01AB6AEAD1}"/>
    <cellStyle name="40% - Accent5 2 6 3 2 2 2 2" xfId="48795" xr:uid="{F4086304-0F91-49BA-9B1D-6BAB75412F46}"/>
    <cellStyle name="40% - Accent5 2 6 3 2 2 3" xfId="39147" xr:uid="{F8F1AB2A-95B9-47F1-AAFA-5D052870B367}"/>
    <cellStyle name="40% - Accent5 2 6 3 2 3" xfId="21630" xr:uid="{8EBDBAD6-99F9-4F28-A364-8D25E0291E65}"/>
    <cellStyle name="40% - Accent5 2 6 3 2 3 2" xfId="43965" xr:uid="{E8E67A98-5D72-4A6A-B472-714D0D4452E3}"/>
    <cellStyle name="40% - Accent5 2 6 3 2 4" xfId="34317" xr:uid="{170F12C0-9194-422D-B01C-E6004F1EB709}"/>
    <cellStyle name="40% - Accent5 2 6 3 3" xfId="14162" xr:uid="{5AE08AC2-4ADE-4442-9F12-A569A3B5C87A}"/>
    <cellStyle name="40% - Accent5 2 6 3 3 2" xfId="24110" xr:uid="{94574E03-88B4-4056-87A5-DF9F4A2F7554}"/>
    <cellStyle name="40% - Accent5 2 6 3 3 2 2" xfId="46383" xr:uid="{E630BFB8-A53B-4E58-97ED-3E45DBD62310}"/>
    <cellStyle name="40% - Accent5 2 6 3 3 3" xfId="36735" xr:uid="{515484E5-53C8-47A3-AC6F-9574144E08D6}"/>
    <cellStyle name="40% - Accent5 2 6 3 4" xfId="19159" xr:uid="{4080D6BB-B40E-4403-88F8-614F29B9A5F7}"/>
    <cellStyle name="40% - Accent5 2 6 3 4 2" xfId="41555" xr:uid="{61DE40D8-9BEB-4BBB-9770-8E62B82E2CF7}"/>
    <cellStyle name="40% - Accent5 2 6 3 5" xfId="31907" xr:uid="{D64FE451-45EA-410D-9FF1-9CF80CD0E40D}"/>
    <cellStyle name="40% - Accent5 2 6 4" xfId="3242" xr:uid="{A0BD7011-97B1-435B-AF83-170D30FDD08E}"/>
    <cellStyle name="40% - Accent5 2 6 4 2" xfId="11531" xr:uid="{33BD6672-CA26-4B74-BD8F-473BD6E5DB29}"/>
    <cellStyle name="40% - Accent5 2 6 4 2 2" xfId="16660" xr:uid="{2AFF05E9-013D-4A32-8E99-FCF4226EC11F}"/>
    <cellStyle name="40% - Accent5 2 6 4 2 2 2" xfId="26589" xr:uid="{8E23246E-1C4E-498B-8F0C-4A2524CA4D3E}"/>
    <cellStyle name="40% - Accent5 2 6 4 2 2 2 2" xfId="48796" xr:uid="{46A03A52-6513-41BD-87A7-290E968FC456}"/>
    <cellStyle name="40% - Accent5 2 6 4 2 2 3" xfId="39148" xr:uid="{14F45253-2B38-4518-916A-3BE36119053B}"/>
    <cellStyle name="40% - Accent5 2 6 4 2 3" xfId="21631" xr:uid="{915BAB4B-56F9-4276-A5D7-5C30421E6283}"/>
    <cellStyle name="40% - Accent5 2 6 4 2 3 2" xfId="43966" xr:uid="{DDB91C0D-62B7-4B38-841E-DAB2B19DF8EB}"/>
    <cellStyle name="40% - Accent5 2 6 4 2 4" xfId="34318" xr:uid="{1D85EF88-4640-40E1-B806-766380C49720}"/>
    <cellStyle name="40% - Accent5 2 6 4 3" xfId="14163" xr:uid="{BF2D265A-93CB-4493-B1DD-3A78D37A2E4D}"/>
    <cellStyle name="40% - Accent5 2 6 4 3 2" xfId="24111" xr:uid="{66046613-89CF-4AE5-A1AF-7FB3B7520D85}"/>
    <cellStyle name="40% - Accent5 2 6 4 3 2 2" xfId="46384" xr:uid="{3414D453-E77B-43E6-B46C-342AE9E22B41}"/>
    <cellStyle name="40% - Accent5 2 6 4 3 3" xfId="36736" xr:uid="{4B120822-DC78-4B54-9D9D-3DA77403DF57}"/>
    <cellStyle name="40% - Accent5 2 6 4 4" xfId="19160" xr:uid="{4ED891D3-3EEE-44FF-BBEE-F6D2E9C74D6A}"/>
    <cellStyle name="40% - Accent5 2 6 4 4 2" xfId="41556" xr:uid="{02821346-BB6B-4734-B8B9-2D7B5DA7DE98}"/>
    <cellStyle name="40% - Accent5 2 6 4 5" xfId="31908" xr:uid="{0E418A39-796C-4B06-8C46-405A957DE75C}"/>
    <cellStyle name="40% - Accent5 2 6 5" xfId="3243" xr:uid="{E10358BE-00A8-456A-A6D2-1738AFF71292}"/>
    <cellStyle name="40% - Accent5 2 6 5 2" xfId="11532" xr:uid="{710AC269-ADDE-4FF3-B7A0-F96B22474882}"/>
    <cellStyle name="40% - Accent5 2 6 5 2 2" xfId="16661" xr:uid="{0A36019C-91D7-4E55-A84A-444F6F10E203}"/>
    <cellStyle name="40% - Accent5 2 6 5 2 2 2" xfId="26590" xr:uid="{4D003908-B37A-4B1F-BDA5-E016B1364FA7}"/>
    <cellStyle name="40% - Accent5 2 6 5 2 2 2 2" xfId="48797" xr:uid="{E3D535FA-FAA9-4024-BF25-6CDF29E8BBF0}"/>
    <cellStyle name="40% - Accent5 2 6 5 2 2 3" xfId="39149" xr:uid="{28C1526E-C346-4830-B2A8-AF2EE2B9F880}"/>
    <cellStyle name="40% - Accent5 2 6 5 2 3" xfId="21632" xr:uid="{C43DCE74-C0FF-4097-9C78-6750F4E23DB9}"/>
    <cellStyle name="40% - Accent5 2 6 5 2 3 2" xfId="43967" xr:uid="{9FFF57B5-56A5-40C7-9489-92FC1BC65D27}"/>
    <cellStyle name="40% - Accent5 2 6 5 2 4" xfId="34319" xr:uid="{B5C76E48-6B4F-4214-8E94-CC49548F46EC}"/>
    <cellStyle name="40% - Accent5 2 6 5 3" xfId="14164" xr:uid="{F13C75FE-097A-48AB-B26A-0C049314B736}"/>
    <cellStyle name="40% - Accent5 2 6 5 3 2" xfId="24112" xr:uid="{5F314A1E-5B9D-405C-9931-BEAFE1C369D8}"/>
    <cellStyle name="40% - Accent5 2 6 5 3 2 2" xfId="46385" xr:uid="{F21ED89E-1A0E-45F4-AA25-33156329E1EE}"/>
    <cellStyle name="40% - Accent5 2 6 5 3 3" xfId="36737" xr:uid="{3E8D1FE2-42F7-474D-9A1F-B836E1A2916B}"/>
    <cellStyle name="40% - Accent5 2 6 5 4" xfId="19161" xr:uid="{1E35C775-1932-4A39-9A15-17DF048ECF3A}"/>
    <cellStyle name="40% - Accent5 2 6 5 4 2" xfId="41557" xr:uid="{6D8D66A6-FC04-4EBD-807E-21FE007BC1C1}"/>
    <cellStyle name="40% - Accent5 2 6 5 5" xfId="31909" xr:uid="{E78781CA-BD43-41F4-921D-DE103E40DEE0}"/>
    <cellStyle name="40% - Accent5 2 6 6" xfId="11525" xr:uid="{C5F4FBB2-299C-407A-A03C-C5250B7FF084}"/>
    <cellStyle name="40% - Accent5 2 6 6 2" xfId="16654" xr:uid="{FEB52D61-453E-4443-BDE0-AC348A3E2A5B}"/>
    <cellStyle name="40% - Accent5 2 6 6 2 2" xfId="26583" xr:uid="{8EBAAA18-9A9C-481B-9C47-C6C26711937C}"/>
    <cellStyle name="40% - Accent5 2 6 6 2 2 2" xfId="48790" xr:uid="{0A44BB64-4304-408D-9D07-11E4ABD874D1}"/>
    <cellStyle name="40% - Accent5 2 6 6 2 3" xfId="39142" xr:uid="{BAC8C261-FF09-4673-ACF3-F28D4AA8020B}"/>
    <cellStyle name="40% - Accent5 2 6 6 3" xfId="21625" xr:uid="{7592E874-7839-4CF6-B69E-1097A93DB8F7}"/>
    <cellStyle name="40% - Accent5 2 6 6 3 2" xfId="43960" xr:uid="{13AAB3F5-8C94-4C78-BC56-416012F0274E}"/>
    <cellStyle name="40% - Accent5 2 6 6 4" xfId="34312" xr:uid="{7568A89E-633F-4F0C-832D-C1AFC6094F46}"/>
    <cellStyle name="40% - Accent5 2 6 7" xfId="14157" xr:uid="{AE0BD226-5F4C-4B23-B859-04BAF52B8F61}"/>
    <cellStyle name="40% - Accent5 2 6 7 2" xfId="24105" xr:uid="{748E9E5C-68FE-407E-A6D7-AF69DD3EDDA1}"/>
    <cellStyle name="40% - Accent5 2 6 7 2 2" xfId="46378" xr:uid="{0BF40797-53AC-44E2-A3A6-235B31056698}"/>
    <cellStyle name="40% - Accent5 2 6 7 3" xfId="36730" xr:uid="{24A29F92-BE5E-4DAB-AB3F-C9FD6108E4E5}"/>
    <cellStyle name="40% - Accent5 2 6 8" xfId="19154" xr:uid="{0B79A41A-9CA7-4872-9568-19A236C17DFA}"/>
    <cellStyle name="40% - Accent5 2 6 8 2" xfId="41550" xr:uid="{7EA7CACE-070D-444A-AEAE-4AC77262732D}"/>
    <cellStyle name="40% - Accent5 2 6 9" xfId="31902" xr:uid="{648249CB-A228-4D5E-ADED-532B763326C4}"/>
    <cellStyle name="40% - Accent5 2 7" xfId="3244" xr:uid="{BBDF1261-DF1C-4A89-92E0-441134326751}"/>
    <cellStyle name="40% - Accent5 2 7 2" xfId="3245" xr:uid="{587F31F9-3422-4E2F-BC76-098F7025E2A5}"/>
    <cellStyle name="40% - Accent5 2 7 2 2" xfId="3246" xr:uid="{676A4CC4-DAD9-4421-A5DF-CD9F225BD20F}"/>
    <cellStyle name="40% - Accent5 2 7 2 2 2" xfId="11535" xr:uid="{62ADD352-36FC-4A12-8C5B-A99E257BF2F7}"/>
    <cellStyle name="40% - Accent5 2 7 2 2 2 2" xfId="16664" xr:uid="{57C4D1A6-E958-46BC-B4D8-873D415F946B}"/>
    <cellStyle name="40% - Accent5 2 7 2 2 2 2 2" xfId="26593" xr:uid="{572200AA-FE91-437F-95E9-6660D3A1445D}"/>
    <cellStyle name="40% - Accent5 2 7 2 2 2 2 2 2" xfId="48800" xr:uid="{E08BE9D8-655C-4B7B-B348-A21E49D56017}"/>
    <cellStyle name="40% - Accent5 2 7 2 2 2 2 3" xfId="39152" xr:uid="{B35FA293-034A-4B6C-B40C-39F72338F69C}"/>
    <cellStyle name="40% - Accent5 2 7 2 2 2 3" xfId="21635" xr:uid="{9C1075E1-E43C-4965-B182-FA6F51FC1660}"/>
    <cellStyle name="40% - Accent5 2 7 2 2 2 3 2" xfId="43970" xr:uid="{9391EF7C-EE51-4183-9642-DF38680DC079}"/>
    <cellStyle name="40% - Accent5 2 7 2 2 2 4" xfId="34322" xr:uid="{E68DA63C-A5E8-44FD-AB38-5A9781463382}"/>
    <cellStyle name="40% - Accent5 2 7 2 2 3" xfId="14167" xr:uid="{C2902E5E-CE57-408B-B970-5451B8441995}"/>
    <cellStyle name="40% - Accent5 2 7 2 2 3 2" xfId="24115" xr:uid="{2309E9F9-97BF-4DF8-A2F5-4457336D9FD3}"/>
    <cellStyle name="40% - Accent5 2 7 2 2 3 2 2" xfId="46388" xr:uid="{C6D51D1F-CB15-4204-81D7-7A07159DC80D}"/>
    <cellStyle name="40% - Accent5 2 7 2 2 3 3" xfId="36740" xr:uid="{80EDF682-7FE8-4CEC-81A5-DD658122E36C}"/>
    <cellStyle name="40% - Accent5 2 7 2 2 4" xfId="19164" xr:uid="{C9493EA8-4283-4406-80C6-8BBEC64A9F4F}"/>
    <cellStyle name="40% - Accent5 2 7 2 2 4 2" xfId="41560" xr:uid="{0929F0D0-AFFE-40BD-9091-F0D00B433677}"/>
    <cellStyle name="40% - Accent5 2 7 2 2 5" xfId="31912" xr:uid="{F4677C3E-6E56-4C55-B30C-38FFF233C525}"/>
    <cellStyle name="40% - Accent5 2 7 2 3" xfId="3247" xr:uid="{E8BADD9E-417E-482C-9758-574785614F1D}"/>
    <cellStyle name="40% - Accent5 2 7 2 3 2" xfId="11536" xr:uid="{647D7CF9-6CF4-4BAA-8BCA-5C141B187578}"/>
    <cellStyle name="40% - Accent5 2 7 2 3 2 2" xfId="16665" xr:uid="{8627E0E2-9A72-4D32-B990-848E396D88BF}"/>
    <cellStyle name="40% - Accent5 2 7 2 3 2 2 2" xfId="26594" xr:uid="{EF70B2E7-FDB5-4919-8C96-5FDA4B7A7A82}"/>
    <cellStyle name="40% - Accent5 2 7 2 3 2 2 2 2" xfId="48801" xr:uid="{48C2FE59-4E19-4F4E-A569-A7E421443310}"/>
    <cellStyle name="40% - Accent5 2 7 2 3 2 2 3" xfId="39153" xr:uid="{F8BCE555-244C-4031-B3DC-C1FD5CA5AD02}"/>
    <cellStyle name="40% - Accent5 2 7 2 3 2 3" xfId="21636" xr:uid="{FEB7DADA-07E1-4E9E-A200-62BD386656B4}"/>
    <cellStyle name="40% - Accent5 2 7 2 3 2 3 2" xfId="43971" xr:uid="{A5EDFB51-8890-44F4-8A23-6153085D9C75}"/>
    <cellStyle name="40% - Accent5 2 7 2 3 2 4" xfId="34323" xr:uid="{24D00FB2-D7ED-450C-AFF3-BD30465FE005}"/>
    <cellStyle name="40% - Accent5 2 7 2 3 3" xfId="14168" xr:uid="{5DEBBB9B-4DA7-4408-BE50-19E46C9EDF20}"/>
    <cellStyle name="40% - Accent5 2 7 2 3 3 2" xfId="24116" xr:uid="{5B71214D-EB02-46F3-8537-F788A606E7FC}"/>
    <cellStyle name="40% - Accent5 2 7 2 3 3 2 2" xfId="46389" xr:uid="{D87407D9-B546-4BCC-9D13-EEC74715697C}"/>
    <cellStyle name="40% - Accent5 2 7 2 3 3 3" xfId="36741" xr:uid="{30314FC1-55C2-48FC-A0A7-1E65F7911160}"/>
    <cellStyle name="40% - Accent5 2 7 2 3 4" xfId="19165" xr:uid="{39D183BB-B97B-4B71-B138-F454B55FDFAA}"/>
    <cellStyle name="40% - Accent5 2 7 2 3 4 2" xfId="41561" xr:uid="{BD2C647D-201F-40A5-B672-80E426507FAF}"/>
    <cellStyle name="40% - Accent5 2 7 2 3 5" xfId="31913" xr:uid="{71DB907A-09BC-4807-BEDB-95671A3E7052}"/>
    <cellStyle name="40% - Accent5 2 7 2 4" xfId="3248" xr:uid="{850363B8-34AB-4001-9246-3531672746D6}"/>
    <cellStyle name="40% - Accent5 2 7 2 4 2" xfId="11537" xr:uid="{56DCD90B-0EE5-46F7-AFCC-442A0CD9FA8A}"/>
    <cellStyle name="40% - Accent5 2 7 2 4 2 2" xfId="16666" xr:uid="{ADE1D4EE-C198-49C2-8914-5D1B044EEE93}"/>
    <cellStyle name="40% - Accent5 2 7 2 4 2 2 2" xfId="26595" xr:uid="{7F6F5622-5764-431A-83DF-4156F3B3689A}"/>
    <cellStyle name="40% - Accent5 2 7 2 4 2 2 2 2" xfId="48802" xr:uid="{3BA7ACCB-8B4C-4BB5-9FCE-06DDA3722F88}"/>
    <cellStyle name="40% - Accent5 2 7 2 4 2 2 3" xfId="39154" xr:uid="{9C1EE4BD-180C-48CE-B811-21BCFEA6A6BA}"/>
    <cellStyle name="40% - Accent5 2 7 2 4 2 3" xfId="21637" xr:uid="{0691D6CF-661A-41DA-ADAF-EEB379E6DBDD}"/>
    <cellStyle name="40% - Accent5 2 7 2 4 2 3 2" xfId="43972" xr:uid="{884F5E58-D748-4CF0-9827-32C76E05F88A}"/>
    <cellStyle name="40% - Accent5 2 7 2 4 2 4" xfId="34324" xr:uid="{EFE2EA33-C5ED-4CBA-B355-4BAD78C07071}"/>
    <cellStyle name="40% - Accent5 2 7 2 4 3" xfId="14169" xr:uid="{AD2A8FA0-F8DF-4F53-BCD9-3E9694A02AA8}"/>
    <cellStyle name="40% - Accent5 2 7 2 4 3 2" xfId="24117" xr:uid="{4C6F1F9B-9574-48E4-8C58-17735D3A5793}"/>
    <cellStyle name="40% - Accent5 2 7 2 4 3 2 2" xfId="46390" xr:uid="{48A9B0D1-7EDB-4F61-ABEF-9F3D3F0F6731}"/>
    <cellStyle name="40% - Accent5 2 7 2 4 3 3" xfId="36742" xr:uid="{9D0E71F2-D60E-4E8B-A317-B07411253887}"/>
    <cellStyle name="40% - Accent5 2 7 2 4 4" xfId="19166" xr:uid="{129013ED-FE11-4237-95E8-A43E93A124F8}"/>
    <cellStyle name="40% - Accent5 2 7 2 4 4 2" xfId="41562" xr:uid="{4B622A5E-8AB0-4CCF-92B2-3A7418D386CA}"/>
    <cellStyle name="40% - Accent5 2 7 2 4 5" xfId="31914" xr:uid="{58A547E3-B071-42C9-B690-8A43880A5EA0}"/>
    <cellStyle name="40% - Accent5 2 7 2 5" xfId="11534" xr:uid="{C05558FA-EC4F-40DA-B568-6174A6350A2C}"/>
    <cellStyle name="40% - Accent5 2 7 2 5 2" xfId="16663" xr:uid="{2B05D354-AE5A-4ABB-934C-C4A720F6E043}"/>
    <cellStyle name="40% - Accent5 2 7 2 5 2 2" xfId="26592" xr:uid="{4068ED89-4BD5-458D-9C21-4FE8EA64DD99}"/>
    <cellStyle name="40% - Accent5 2 7 2 5 2 2 2" xfId="48799" xr:uid="{7217657F-79FC-4406-A02A-E63582AAF330}"/>
    <cellStyle name="40% - Accent5 2 7 2 5 2 3" xfId="39151" xr:uid="{FD23B388-D462-4274-9623-43AB9BCA82EF}"/>
    <cellStyle name="40% - Accent5 2 7 2 5 3" xfId="21634" xr:uid="{75FB39E2-5106-414C-8D14-E0CEA12AA8DC}"/>
    <cellStyle name="40% - Accent5 2 7 2 5 3 2" xfId="43969" xr:uid="{5A7CF21B-FE7C-4F26-B8E7-E7B6370A1C8B}"/>
    <cellStyle name="40% - Accent5 2 7 2 5 4" xfId="34321" xr:uid="{763AAE87-7C53-4034-8CEC-F758CBC6A5A1}"/>
    <cellStyle name="40% - Accent5 2 7 2 6" xfId="14166" xr:uid="{B430F86D-5D87-4308-A253-CC2ED9CEE6CE}"/>
    <cellStyle name="40% - Accent5 2 7 2 6 2" xfId="24114" xr:uid="{1794FC32-793A-4BB9-B4B2-0C5CFC19060E}"/>
    <cellStyle name="40% - Accent5 2 7 2 6 2 2" xfId="46387" xr:uid="{ECD2EFB0-F880-4572-A385-C71D796EE913}"/>
    <cellStyle name="40% - Accent5 2 7 2 6 3" xfId="36739" xr:uid="{76D15CF2-8F28-4AD1-9C25-57937FE740EE}"/>
    <cellStyle name="40% - Accent5 2 7 2 7" xfId="19163" xr:uid="{8E1D1A40-129D-42A6-A1A8-4CDBF03E0E33}"/>
    <cellStyle name="40% - Accent5 2 7 2 7 2" xfId="41559" xr:uid="{5FAECA19-AD55-42FA-B940-B820DE020794}"/>
    <cellStyle name="40% - Accent5 2 7 2 8" xfId="31911" xr:uid="{5D05BF57-108D-4587-9E8B-B912646AED89}"/>
    <cellStyle name="40% - Accent5 2 7 3" xfId="3249" xr:uid="{8CA00730-4B78-4F75-BB9F-6319D51CEDCE}"/>
    <cellStyle name="40% - Accent5 2 7 3 2" xfId="11538" xr:uid="{772975F8-18DD-4E33-9841-1AA4F4E3C89A}"/>
    <cellStyle name="40% - Accent5 2 7 3 2 2" xfId="16667" xr:uid="{FBBB8000-EFBA-462E-9491-0107DD3555AE}"/>
    <cellStyle name="40% - Accent5 2 7 3 2 2 2" xfId="26596" xr:uid="{43AA9D14-A443-4F8D-9BFF-49710A0AE8A2}"/>
    <cellStyle name="40% - Accent5 2 7 3 2 2 2 2" xfId="48803" xr:uid="{1557252B-B3EF-4296-B178-845B56AC976A}"/>
    <cellStyle name="40% - Accent5 2 7 3 2 2 3" xfId="39155" xr:uid="{67388AFF-0FFB-4667-B587-2C71B9351300}"/>
    <cellStyle name="40% - Accent5 2 7 3 2 3" xfId="21638" xr:uid="{93F3B63C-7946-48C8-A2D9-FC7DC3F5F09D}"/>
    <cellStyle name="40% - Accent5 2 7 3 2 3 2" xfId="43973" xr:uid="{1BD57E15-4A59-4EB4-88BE-BF36E75DC1FB}"/>
    <cellStyle name="40% - Accent5 2 7 3 2 4" xfId="34325" xr:uid="{AB4BBE41-0A19-49FE-B318-98EED673A0F4}"/>
    <cellStyle name="40% - Accent5 2 7 3 3" xfId="14170" xr:uid="{1E0BE525-33B6-4707-8057-7F87CF9E7C1A}"/>
    <cellStyle name="40% - Accent5 2 7 3 3 2" xfId="24118" xr:uid="{BCE4F613-5C5A-40ED-A8E3-EEC305C828F8}"/>
    <cellStyle name="40% - Accent5 2 7 3 3 2 2" xfId="46391" xr:uid="{48B2D7D2-0F02-4521-9CBC-88281728F0E8}"/>
    <cellStyle name="40% - Accent5 2 7 3 3 3" xfId="36743" xr:uid="{9B62EB3D-1429-4278-87A4-83D6ACFB93C5}"/>
    <cellStyle name="40% - Accent5 2 7 3 4" xfId="19167" xr:uid="{B6608D61-9E0B-498B-AA55-108A0B13ECA1}"/>
    <cellStyle name="40% - Accent5 2 7 3 4 2" xfId="41563" xr:uid="{1104E3C6-D246-4EB9-AF2D-CACD807CAF74}"/>
    <cellStyle name="40% - Accent5 2 7 3 5" xfId="31915" xr:uid="{6D0D9343-02B8-483C-A56F-B4EB9E77E89F}"/>
    <cellStyle name="40% - Accent5 2 7 4" xfId="3250" xr:uid="{EEDFE3FB-D63A-428D-86CA-5F534B371554}"/>
    <cellStyle name="40% - Accent5 2 7 4 2" xfId="11539" xr:uid="{8962D3E9-D758-4AC8-AF43-A81F0AC67621}"/>
    <cellStyle name="40% - Accent5 2 7 4 2 2" xfId="16668" xr:uid="{201BC200-6DBB-4705-9545-CD478DF2CBAF}"/>
    <cellStyle name="40% - Accent5 2 7 4 2 2 2" xfId="26597" xr:uid="{347AB65B-3B0A-4D2F-814D-FE471B1C1284}"/>
    <cellStyle name="40% - Accent5 2 7 4 2 2 2 2" xfId="48804" xr:uid="{D564628C-E4C2-4B5F-8803-FC71F67E879B}"/>
    <cellStyle name="40% - Accent5 2 7 4 2 2 3" xfId="39156" xr:uid="{65148873-A229-4489-B3BE-6861AE118EE5}"/>
    <cellStyle name="40% - Accent5 2 7 4 2 3" xfId="21639" xr:uid="{687C7F45-A8D6-46D6-A743-D53D6BD520A8}"/>
    <cellStyle name="40% - Accent5 2 7 4 2 3 2" xfId="43974" xr:uid="{E5342FBD-C6A1-4CCD-88CE-1BCDE2E2172B}"/>
    <cellStyle name="40% - Accent5 2 7 4 2 4" xfId="34326" xr:uid="{D5D81FEF-6D21-48BA-A1AE-A5B53175DF36}"/>
    <cellStyle name="40% - Accent5 2 7 4 3" xfId="14171" xr:uid="{64000BF7-6279-495D-8A94-3CA0848361B8}"/>
    <cellStyle name="40% - Accent5 2 7 4 3 2" xfId="24119" xr:uid="{BBEECB79-2334-4749-9C02-14B395D4DB5C}"/>
    <cellStyle name="40% - Accent5 2 7 4 3 2 2" xfId="46392" xr:uid="{0F19CD1A-5486-489C-8705-8D67755B8565}"/>
    <cellStyle name="40% - Accent5 2 7 4 3 3" xfId="36744" xr:uid="{95BBD26E-E73D-43CA-BF06-8ED06876C77F}"/>
    <cellStyle name="40% - Accent5 2 7 4 4" xfId="19168" xr:uid="{3FE0E76E-F92D-4D0B-BECA-70835843A68F}"/>
    <cellStyle name="40% - Accent5 2 7 4 4 2" xfId="41564" xr:uid="{5D47BC4E-6213-475C-B5BF-3E9044CFFC77}"/>
    <cellStyle name="40% - Accent5 2 7 4 5" xfId="31916" xr:uid="{CFAC5514-912C-4A20-AFC1-5F3A53B3D5D6}"/>
    <cellStyle name="40% - Accent5 2 7 5" xfId="3251" xr:uid="{B03D4BD5-36B8-48F5-920E-1F917E74EFAD}"/>
    <cellStyle name="40% - Accent5 2 7 5 2" xfId="11540" xr:uid="{17995645-E23B-42F9-AB24-33B2FABF8EE1}"/>
    <cellStyle name="40% - Accent5 2 7 5 2 2" xfId="16669" xr:uid="{4349184E-FEC1-4C9E-9859-59778641B8D3}"/>
    <cellStyle name="40% - Accent5 2 7 5 2 2 2" xfId="26598" xr:uid="{1909A034-3953-401B-84FE-428A753A1FDC}"/>
    <cellStyle name="40% - Accent5 2 7 5 2 2 2 2" xfId="48805" xr:uid="{7E058263-57ED-4285-80F0-1F6D5BE548B2}"/>
    <cellStyle name="40% - Accent5 2 7 5 2 2 3" xfId="39157" xr:uid="{CCDE71C8-62D5-4229-8C61-3E357824A451}"/>
    <cellStyle name="40% - Accent5 2 7 5 2 3" xfId="21640" xr:uid="{E3FF6746-82D1-4765-99A6-1701042BBB54}"/>
    <cellStyle name="40% - Accent5 2 7 5 2 3 2" xfId="43975" xr:uid="{CE25BEC9-98E1-4A50-8C74-B192888892E8}"/>
    <cellStyle name="40% - Accent5 2 7 5 2 4" xfId="34327" xr:uid="{E056B4FE-609B-42B1-8D5C-C9A2575B2575}"/>
    <cellStyle name="40% - Accent5 2 7 5 3" xfId="14172" xr:uid="{827C079E-0233-4739-8A1A-6882BC0BEE11}"/>
    <cellStyle name="40% - Accent5 2 7 5 3 2" xfId="24120" xr:uid="{9B8AC57C-8AE7-4F83-983A-E44AF642A1CA}"/>
    <cellStyle name="40% - Accent5 2 7 5 3 2 2" xfId="46393" xr:uid="{196CF24A-9A0B-4235-AC6B-027D823C0BBA}"/>
    <cellStyle name="40% - Accent5 2 7 5 3 3" xfId="36745" xr:uid="{3C499827-CFEC-4AE4-90C9-870DC28FD3DE}"/>
    <cellStyle name="40% - Accent5 2 7 5 4" xfId="19169" xr:uid="{BA48000D-70D2-432B-AFBB-44CCFADE933E}"/>
    <cellStyle name="40% - Accent5 2 7 5 4 2" xfId="41565" xr:uid="{8998F947-6712-4DAD-BE51-12792E96F4BD}"/>
    <cellStyle name="40% - Accent5 2 7 5 5" xfId="31917" xr:uid="{7D58723F-69BD-4B7C-9EB0-B6A2F2878474}"/>
    <cellStyle name="40% - Accent5 2 7 6" xfId="11533" xr:uid="{46E8C347-510F-479D-9905-9E010D1CDEB4}"/>
    <cellStyle name="40% - Accent5 2 7 6 2" xfId="16662" xr:uid="{8EED966A-8997-45EF-84FB-89427DCEB57A}"/>
    <cellStyle name="40% - Accent5 2 7 6 2 2" xfId="26591" xr:uid="{A628C5A8-030C-4B9E-9C30-9A8CFBBC31DF}"/>
    <cellStyle name="40% - Accent5 2 7 6 2 2 2" xfId="48798" xr:uid="{C76F2715-FA1B-4CA0-A8D0-51D0F2E0198C}"/>
    <cellStyle name="40% - Accent5 2 7 6 2 3" xfId="39150" xr:uid="{6CBFF1F6-A500-4734-A8A3-73D84623280A}"/>
    <cellStyle name="40% - Accent5 2 7 6 3" xfId="21633" xr:uid="{990FF54B-29CD-4E8C-8DCB-D9EBC4A2D1B0}"/>
    <cellStyle name="40% - Accent5 2 7 6 3 2" xfId="43968" xr:uid="{7D036A12-7E96-41A8-8547-5AAB7C711687}"/>
    <cellStyle name="40% - Accent5 2 7 6 4" xfId="34320" xr:uid="{B77F545C-9979-41FC-BCB2-46FDEE19C432}"/>
    <cellStyle name="40% - Accent5 2 7 7" xfId="14165" xr:uid="{354A5F9E-2AB0-43B4-ADF0-C64CC596FEDF}"/>
    <cellStyle name="40% - Accent5 2 7 7 2" xfId="24113" xr:uid="{1A2194C9-9C40-4DB5-91E1-1F9E44B9221D}"/>
    <cellStyle name="40% - Accent5 2 7 7 2 2" xfId="46386" xr:uid="{A1FECD4F-B532-430D-BE06-4950AFF7D6E8}"/>
    <cellStyle name="40% - Accent5 2 7 7 3" xfId="36738" xr:uid="{0957E5E7-FAB3-4EE1-8A1F-F00496B0F674}"/>
    <cellStyle name="40% - Accent5 2 7 8" xfId="19162" xr:uid="{50014E3C-66D5-4EC6-8D74-EA80BDEF8DD3}"/>
    <cellStyle name="40% - Accent5 2 7 8 2" xfId="41558" xr:uid="{B1E1A0C4-0230-43F2-9CEE-0438D56CE317}"/>
    <cellStyle name="40% - Accent5 2 7 9" xfId="31910" xr:uid="{DFD78AE4-63EE-4154-8C4F-DF19F1A470BE}"/>
    <cellStyle name="40% - Accent5 2 8" xfId="3252" xr:uid="{31D47C18-1180-411F-97EA-48EEB6C221B8}"/>
    <cellStyle name="40% - Accent5 2 8 2" xfId="11541" xr:uid="{A3FC6A0A-51C0-4400-BEFC-78AD59C82568}"/>
    <cellStyle name="40% - Accent5 2 8 2 2" xfId="16670" xr:uid="{A4F80C95-D7D3-454F-9343-CE0B20F36182}"/>
    <cellStyle name="40% - Accent5 2 8 2 2 2" xfId="26599" xr:uid="{A3B640EC-3B35-438A-AFC8-2D18D7082C35}"/>
    <cellStyle name="40% - Accent5 2 8 2 2 2 2" xfId="48806" xr:uid="{228552E0-3F2C-46CF-A749-9D98B292178C}"/>
    <cellStyle name="40% - Accent5 2 8 2 2 3" xfId="39158" xr:uid="{58B8EA07-5F68-4D6B-A31B-C0EC2B2658A2}"/>
    <cellStyle name="40% - Accent5 2 8 2 3" xfId="21641" xr:uid="{07A45CEE-D44D-4476-B3BD-3B7C59059A7A}"/>
    <cellStyle name="40% - Accent5 2 8 2 3 2" xfId="43976" xr:uid="{98CA3845-FDBA-4894-9973-E93F32EF83B1}"/>
    <cellStyle name="40% - Accent5 2 8 2 4" xfId="34328" xr:uid="{ED05CEDD-16CF-469C-8EB7-6BBDD17B236B}"/>
    <cellStyle name="40% - Accent5 2 8 3" xfId="14173" xr:uid="{0C6AB9E1-BDB8-40FD-8CC9-82B8D8A8FC71}"/>
    <cellStyle name="40% - Accent5 2 8 3 2" xfId="24121" xr:uid="{BC4BA1C3-6596-484A-922D-1CE4E52A85A0}"/>
    <cellStyle name="40% - Accent5 2 8 3 2 2" xfId="46394" xr:uid="{6C1DEBEC-B748-4EEE-B0BC-03647B5F70DE}"/>
    <cellStyle name="40% - Accent5 2 8 3 3" xfId="36746" xr:uid="{8B1B51FF-C1B8-42E5-9EA0-3D466D1A4506}"/>
    <cellStyle name="40% - Accent5 2 8 4" xfId="19170" xr:uid="{CC6392A7-E775-4E68-B83F-8A06FD5F7B3F}"/>
    <cellStyle name="40% - Accent5 2 8 4 2" xfId="41566" xr:uid="{BD6CAA24-0638-46B0-9A36-1A12C25297B9}"/>
    <cellStyle name="40% - Accent5 2 8 5" xfId="31918" xr:uid="{2854434B-8B14-4330-B4A8-CCB1AC940079}"/>
    <cellStyle name="40% - Accent5 2 9" xfId="3253" xr:uid="{5C6B49F9-818D-486B-ABA0-39798BE7814C}"/>
    <cellStyle name="40% - Accent5 2 9 2" xfId="3254" xr:uid="{F5AB49C9-8440-41DD-8126-98E3B4C56A48}"/>
    <cellStyle name="40% - Accent5 2 9 3" xfId="3255" xr:uid="{CC7B5D2C-51CA-424B-B626-2448F3BBF42E}"/>
    <cellStyle name="40% - Accent5 3" xfId="358" xr:uid="{8C81B572-394A-44C2-8235-35B7AC52AAF8}"/>
    <cellStyle name="40% - Accent5 3 10" xfId="3256" xr:uid="{D60CC2E1-24B5-4044-96EF-45F826F0B73E}"/>
    <cellStyle name="40% - Accent5 3 2" xfId="3257" xr:uid="{8A5A70FD-CCA3-441D-AE28-E038A573144D}"/>
    <cellStyle name="40% - Accent5 3 2 2" xfId="3258" xr:uid="{70DE8957-808E-4C04-865D-A549C8976A42}"/>
    <cellStyle name="40% - Accent5 3 2 2 2" xfId="3259" xr:uid="{8AD09939-EA5F-4215-A028-5AD4BF047BE8}"/>
    <cellStyle name="40% - Accent5 3 2 2 2 2" xfId="11544" xr:uid="{EC402B86-B4D3-4201-921A-D415F7666E75}"/>
    <cellStyle name="40% - Accent5 3 2 2 2 2 2" xfId="16673" xr:uid="{FC0BD7BF-814C-48DA-A78C-B1496920178C}"/>
    <cellStyle name="40% - Accent5 3 2 2 2 2 2 2" xfId="26602" xr:uid="{0EFD413A-AF54-435B-A47B-4DF1B5359B20}"/>
    <cellStyle name="40% - Accent5 3 2 2 2 2 2 2 2" xfId="48809" xr:uid="{D148D9F0-4611-4952-B447-F1A9D5CD4BCD}"/>
    <cellStyle name="40% - Accent5 3 2 2 2 2 2 3" xfId="39161" xr:uid="{C75E69FE-D19E-4073-BE23-070FD30C16F2}"/>
    <cellStyle name="40% - Accent5 3 2 2 2 2 3" xfId="21644" xr:uid="{9677F1A5-6B84-4FFB-955E-CF5864F93ED3}"/>
    <cellStyle name="40% - Accent5 3 2 2 2 2 3 2" xfId="43979" xr:uid="{9FAB1E36-12C7-4C45-803F-234D9B4367E7}"/>
    <cellStyle name="40% - Accent5 3 2 2 2 2 4" xfId="34331" xr:uid="{AC92A812-F424-4981-BB80-6FF5ACCA8BAA}"/>
    <cellStyle name="40% - Accent5 3 2 2 2 3" xfId="14176" xr:uid="{39591280-46B3-4923-BCEA-8F7B86EA734C}"/>
    <cellStyle name="40% - Accent5 3 2 2 2 3 2" xfId="24124" xr:uid="{1F2F4BE7-37BA-4B49-94F8-35E27A91CEE7}"/>
    <cellStyle name="40% - Accent5 3 2 2 2 3 2 2" xfId="46397" xr:uid="{0F70654E-DB01-4A24-A3A4-6567927B343B}"/>
    <cellStyle name="40% - Accent5 3 2 2 2 3 3" xfId="36749" xr:uid="{B90118E7-0266-4B58-B5D8-799D621007E4}"/>
    <cellStyle name="40% - Accent5 3 2 2 2 4" xfId="19173" xr:uid="{D7A5B04B-C401-4F97-BD7F-1F25AF8BEA53}"/>
    <cellStyle name="40% - Accent5 3 2 2 2 4 2" xfId="41569" xr:uid="{BBA0BCB3-AD34-4D65-A56D-C3AFB331C4DC}"/>
    <cellStyle name="40% - Accent5 3 2 2 2 5" xfId="31921" xr:uid="{FC92D349-A18E-407D-9FE5-D5FB63A4A41E}"/>
    <cellStyle name="40% - Accent5 3 2 2 3" xfId="3260" xr:uid="{24DF49DE-094A-49A4-B263-9D7FBDF463E4}"/>
    <cellStyle name="40% - Accent5 3 2 2 3 2" xfId="11545" xr:uid="{606CCB3B-EA2B-4A57-A17C-23E716E946FC}"/>
    <cellStyle name="40% - Accent5 3 2 2 3 2 2" xfId="16674" xr:uid="{ACC2D880-3583-41EC-A8C2-1E3B6AC668CB}"/>
    <cellStyle name="40% - Accent5 3 2 2 3 2 2 2" xfId="26603" xr:uid="{1D8824E6-CCBD-41F0-87CE-98CC20456CE2}"/>
    <cellStyle name="40% - Accent5 3 2 2 3 2 2 2 2" xfId="48810" xr:uid="{A4C44B4B-6824-4373-8F38-F425C88B4A0B}"/>
    <cellStyle name="40% - Accent5 3 2 2 3 2 2 3" xfId="39162" xr:uid="{1F392633-7ABB-4704-86FA-1B700ABBB949}"/>
    <cellStyle name="40% - Accent5 3 2 2 3 2 3" xfId="21645" xr:uid="{9E7CDE26-6067-4215-A22E-F056C4B12A56}"/>
    <cellStyle name="40% - Accent5 3 2 2 3 2 3 2" xfId="43980" xr:uid="{73069338-36D8-45D3-949D-BCF30EBDD887}"/>
    <cellStyle name="40% - Accent5 3 2 2 3 2 4" xfId="34332" xr:uid="{1D856B5F-56CC-404D-BFEF-D8B02D7A848B}"/>
    <cellStyle name="40% - Accent5 3 2 2 3 3" xfId="14177" xr:uid="{67BD48D3-0299-4C84-9A43-5553DE9BBC6A}"/>
    <cellStyle name="40% - Accent5 3 2 2 3 3 2" xfId="24125" xr:uid="{9258BBB8-C5D2-41C8-9DF2-4A236ABA686F}"/>
    <cellStyle name="40% - Accent5 3 2 2 3 3 2 2" xfId="46398" xr:uid="{C6B791A4-0A2C-470E-B56B-7AE050924526}"/>
    <cellStyle name="40% - Accent5 3 2 2 3 3 3" xfId="36750" xr:uid="{8DA45CFD-F53A-4F93-93F4-C0C4DC00B925}"/>
    <cellStyle name="40% - Accent5 3 2 2 3 4" xfId="19174" xr:uid="{B2163178-1B20-49C0-8BF1-E70A89817E21}"/>
    <cellStyle name="40% - Accent5 3 2 2 3 4 2" xfId="41570" xr:uid="{59B6B03C-AE27-4CC5-8A6F-C0EE18AA9E0A}"/>
    <cellStyle name="40% - Accent5 3 2 2 3 5" xfId="31922" xr:uid="{6D74C278-2643-4F14-85C1-B2A098A2AF4D}"/>
    <cellStyle name="40% - Accent5 3 2 2 4" xfId="3261" xr:uid="{EE71D3B5-5BA5-40BC-8037-2626587CCB39}"/>
    <cellStyle name="40% - Accent5 3 2 2 4 2" xfId="11546" xr:uid="{0E094368-DE70-4599-88FB-11AB3E383186}"/>
    <cellStyle name="40% - Accent5 3 2 2 4 2 2" xfId="16675" xr:uid="{ADBF416A-0C04-4AC9-8B0B-D8B304F6FFC4}"/>
    <cellStyle name="40% - Accent5 3 2 2 4 2 2 2" xfId="26604" xr:uid="{40C08F0B-B049-4A25-AF40-D9E58C3C70A9}"/>
    <cellStyle name="40% - Accent5 3 2 2 4 2 2 2 2" xfId="48811" xr:uid="{CBE19878-DC6D-4B36-A744-E69F464E3A55}"/>
    <cellStyle name="40% - Accent5 3 2 2 4 2 2 3" xfId="39163" xr:uid="{7E1BAD23-6120-4CBE-9E0C-A16CB3F099AE}"/>
    <cellStyle name="40% - Accent5 3 2 2 4 2 3" xfId="21646" xr:uid="{18F0F7FF-4257-450F-A4E6-8ABC6EB630C5}"/>
    <cellStyle name="40% - Accent5 3 2 2 4 2 3 2" xfId="43981" xr:uid="{16F930E0-121A-4146-A686-CC2A9E9111AB}"/>
    <cellStyle name="40% - Accent5 3 2 2 4 2 4" xfId="34333" xr:uid="{8858D175-F419-42D6-BB73-192CA34AC0B0}"/>
    <cellStyle name="40% - Accent5 3 2 2 4 3" xfId="14178" xr:uid="{7CA1ACC7-EBD6-4540-9DAA-7DF6BA314F5C}"/>
    <cellStyle name="40% - Accent5 3 2 2 4 3 2" xfId="24126" xr:uid="{DA666441-BD50-40DC-93AB-C61E4805AE51}"/>
    <cellStyle name="40% - Accent5 3 2 2 4 3 2 2" xfId="46399" xr:uid="{08EE3B89-6647-4701-803D-0B64E0769AEF}"/>
    <cellStyle name="40% - Accent5 3 2 2 4 3 3" xfId="36751" xr:uid="{F0F1548A-C131-4F56-8142-972CF245D359}"/>
    <cellStyle name="40% - Accent5 3 2 2 4 4" xfId="19175" xr:uid="{27345EDF-16F5-43C5-BA0E-54218A7DFEB8}"/>
    <cellStyle name="40% - Accent5 3 2 2 4 4 2" xfId="41571" xr:uid="{1D221C4B-B1FB-4D22-A552-AA0443B8C0EE}"/>
    <cellStyle name="40% - Accent5 3 2 2 4 5" xfId="31923" xr:uid="{17EDE5EF-5480-4495-A333-7FC306D6188E}"/>
    <cellStyle name="40% - Accent5 3 2 2 5" xfId="11543" xr:uid="{FEC97E82-31C9-480D-A829-A7BF3185BFFD}"/>
    <cellStyle name="40% - Accent5 3 2 2 5 2" xfId="16672" xr:uid="{55A68301-ADB2-4F3C-8057-FCC479B17521}"/>
    <cellStyle name="40% - Accent5 3 2 2 5 2 2" xfId="26601" xr:uid="{B662F137-58E1-4BBB-AFAC-2FA21986C7E8}"/>
    <cellStyle name="40% - Accent5 3 2 2 5 2 2 2" xfId="48808" xr:uid="{582F0007-7ED1-4D62-BB70-66C03D70C958}"/>
    <cellStyle name="40% - Accent5 3 2 2 5 2 3" xfId="39160" xr:uid="{3CB3B449-BD37-4CD6-BF4A-C5AC158EC278}"/>
    <cellStyle name="40% - Accent5 3 2 2 5 3" xfId="21643" xr:uid="{C13BFD3D-26AE-41AB-B563-6811C9C47EAF}"/>
    <cellStyle name="40% - Accent5 3 2 2 5 3 2" xfId="43978" xr:uid="{C60E4B3A-6A26-4A2E-9934-9C683392D6E2}"/>
    <cellStyle name="40% - Accent5 3 2 2 5 4" xfId="34330" xr:uid="{2F93247D-5460-496A-8CBF-80BF1461B537}"/>
    <cellStyle name="40% - Accent5 3 2 2 6" xfId="14175" xr:uid="{349A8DCC-A2EA-463B-B5E6-EA301A63FE00}"/>
    <cellStyle name="40% - Accent5 3 2 2 6 2" xfId="24123" xr:uid="{600553DB-E35E-48BB-B3AD-E6163D0E110D}"/>
    <cellStyle name="40% - Accent5 3 2 2 6 2 2" xfId="46396" xr:uid="{04529CC4-6518-48F6-8D01-EA28F4C47562}"/>
    <cellStyle name="40% - Accent5 3 2 2 6 3" xfId="36748" xr:uid="{99BA192F-3434-4B32-90C5-E11A0CA269C9}"/>
    <cellStyle name="40% - Accent5 3 2 2 7" xfId="19172" xr:uid="{26D3CB23-DFDB-4F9E-B767-EE066E00FFC2}"/>
    <cellStyle name="40% - Accent5 3 2 2 7 2" xfId="41568" xr:uid="{EA0F7AC7-4D7B-46C4-9E34-C3ADCFF6A4B1}"/>
    <cellStyle name="40% - Accent5 3 2 2 8" xfId="31920" xr:uid="{1C8FCD20-9420-4AAD-ACD8-343FD20B4122}"/>
    <cellStyle name="40% - Accent5 3 2 3" xfId="3262" xr:uid="{C43750BF-993A-4C0D-8727-1187D249BF72}"/>
    <cellStyle name="40% - Accent5 3 2 3 2" xfId="11547" xr:uid="{D04E4409-B2F3-406F-ACBB-4571898F7B33}"/>
    <cellStyle name="40% - Accent5 3 2 3 2 2" xfId="16676" xr:uid="{9C77434B-7AFB-4E22-9595-E3BCFE7988A9}"/>
    <cellStyle name="40% - Accent5 3 2 3 2 2 2" xfId="26605" xr:uid="{03A69E4B-1662-4A4D-BBD6-D27CA4643303}"/>
    <cellStyle name="40% - Accent5 3 2 3 2 2 2 2" xfId="48812" xr:uid="{8DDD2116-C079-48EC-B97C-856114225026}"/>
    <cellStyle name="40% - Accent5 3 2 3 2 2 3" xfId="39164" xr:uid="{83296580-0414-40F6-A5C0-555060E91FF6}"/>
    <cellStyle name="40% - Accent5 3 2 3 2 3" xfId="21647" xr:uid="{0DACDCED-2172-482C-BF95-467DFE1AD82B}"/>
    <cellStyle name="40% - Accent5 3 2 3 2 3 2" xfId="43982" xr:uid="{2428C71F-8F0D-48EA-999E-8B685E5CC90C}"/>
    <cellStyle name="40% - Accent5 3 2 3 2 4" xfId="34334" xr:uid="{2EF9100B-DF85-4C23-A538-887EF1512986}"/>
    <cellStyle name="40% - Accent5 3 2 3 3" xfId="14179" xr:uid="{7038DCA2-776B-49C5-BC40-D7CE6316F5C1}"/>
    <cellStyle name="40% - Accent5 3 2 3 3 2" xfId="24127" xr:uid="{2B80A31A-4004-4F58-8852-F7F923A60D12}"/>
    <cellStyle name="40% - Accent5 3 2 3 3 2 2" xfId="46400" xr:uid="{9F2A40F5-8388-4089-9DCF-9F24ABD82221}"/>
    <cellStyle name="40% - Accent5 3 2 3 3 3" xfId="36752" xr:uid="{D51E16D2-34FE-49CD-BC1C-3BABE0F9AA16}"/>
    <cellStyle name="40% - Accent5 3 2 3 4" xfId="19176" xr:uid="{5ED449C1-6CB9-4F9A-8457-16FB57252E20}"/>
    <cellStyle name="40% - Accent5 3 2 3 4 2" xfId="41572" xr:uid="{B44EAA15-DCAA-447D-B7DE-34DFD0C19A8C}"/>
    <cellStyle name="40% - Accent5 3 2 3 5" xfId="31924" xr:uid="{FD5D4C77-D9CF-41A5-9577-6D175B535C21}"/>
    <cellStyle name="40% - Accent5 3 2 4" xfId="3263" xr:uid="{B97A6E90-FD45-4E42-A9D8-AFABEF5752DE}"/>
    <cellStyle name="40% - Accent5 3 2 4 2" xfId="11548" xr:uid="{123EB049-42DF-42B1-9FC9-77E5280C4D23}"/>
    <cellStyle name="40% - Accent5 3 2 4 2 2" xfId="16677" xr:uid="{7C3865CA-5ADD-4698-8F61-BD5C7F4F7B0A}"/>
    <cellStyle name="40% - Accent5 3 2 4 2 2 2" xfId="26606" xr:uid="{3D0E176C-FAF5-4BFC-B006-775F29E34D7B}"/>
    <cellStyle name="40% - Accent5 3 2 4 2 2 2 2" xfId="48813" xr:uid="{FA03D7B6-C1B7-4E8A-B62E-DCA482310B87}"/>
    <cellStyle name="40% - Accent5 3 2 4 2 2 3" xfId="39165" xr:uid="{403BF319-B596-4722-9429-0BBAF499D1D8}"/>
    <cellStyle name="40% - Accent5 3 2 4 2 3" xfId="21648" xr:uid="{9BC20B12-F95C-44BF-AECD-8A032C234CC1}"/>
    <cellStyle name="40% - Accent5 3 2 4 2 3 2" xfId="43983" xr:uid="{AA2EFA22-78EA-448A-86FC-DDE2322B3D3A}"/>
    <cellStyle name="40% - Accent5 3 2 4 2 4" xfId="34335" xr:uid="{AE340E41-8243-4FAC-9E08-DA89133C7DF8}"/>
    <cellStyle name="40% - Accent5 3 2 4 3" xfId="14180" xr:uid="{955645D3-A7D7-4BF9-A563-100693F9B665}"/>
    <cellStyle name="40% - Accent5 3 2 4 3 2" xfId="24128" xr:uid="{5C5A81B4-B8C0-4DA1-8A6B-E8471785938C}"/>
    <cellStyle name="40% - Accent5 3 2 4 3 2 2" xfId="46401" xr:uid="{C721D678-C909-40E5-8CF4-19D66DBD6FBE}"/>
    <cellStyle name="40% - Accent5 3 2 4 3 3" xfId="36753" xr:uid="{4D7DFE96-25FA-4ECA-9226-08DF61A77278}"/>
    <cellStyle name="40% - Accent5 3 2 4 4" xfId="19177" xr:uid="{82FA9C78-7B86-40D7-A0FC-ABBC9D4C6ABB}"/>
    <cellStyle name="40% - Accent5 3 2 4 4 2" xfId="41573" xr:uid="{4A5CFBBE-7618-4CDD-9AB0-A380C2966D3A}"/>
    <cellStyle name="40% - Accent5 3 2 4 5" xfId="31925" xr:uid="{1A75A42E-476F-4940-ACB4-C3C76EC1E4A7}"/>
    <cellStyle name="40% - Accent5 3 2 5" xfId="3264" xr:uid="{D77BF213-30F0-4395-997B-465EFA0FEE72}"/>
    <cellStyle name="40% - Accent5 3 2 5 2" xfId="11549" xr:uid="{8DFBC19E-163F-4324-8DF7-B6D637C148F1}"/>
    <cellStyle name="40% - Accent5 3 2 5 2 2" xfId="16678" xr:uid="{7CFECDCE-E4DB-45D7-B1B1-0F10A3A67573}"/>
    <cellStyle name="40% - Accent5 3 2 5 2 2 2" xfId="26607" xr:uid="{DB7791AC-A806-4D73-BE05-4519D115A692}"/>
    <cellStyle name="40% - Accent5 3 2 5 2 2 2 2" xfId="48814" xr:uid="{EAAFB301-B671-4AF2-9253-F1D03E58C18C}"/>
    <cellStyle name="40% - Accent5 3 2 5 2 2 3" xfId="39166" xr:uid="{2835C047-623C-4EA5-89EA-E757963BC5BF}"/>
    <cellStyle name="40% - Accent5 3 2 5 2 3" xfId="21649" xr:uid="{9373A5D0-49CC-409D-99BB-B2427AB21FDB}"/>
    <cellStyle name="40% - Accent5 3 2 5 2 3 2" xfId="43984" xr:uid="{EB5DDB9C-0337-474A-9866-82C61C2B25A6}"/>
    <cellStyle name="40% - Accent5 3 2 5 2 4" xfId="34336" xr:uid="{C5733DAC-A9C2-4EE9-ACA2-5BA3DF371273}"/>
    <cellStyle name="40% - Accent5 3 2 5 3" xfId="14181" xr:uid="{DD1FAE71-8469-486F-BD95-918B83318894}"/>
    <cellStyle name="40% - Accent5 3 2 5 3 2" xfId="24129" xr:uid="{16913D9C-517A-4DCD-BE38-627F75509C25}"/>
    <cellStyle name="40% - Accent5 3 2 5 3 2 2" xfId="46402" xr:uid="{BD19423D-F569-43D5-87E3-9245000C2F30}"/>
    <cellStyle name="40% - Accent5 3 2 5 3 3" xfId="36754" xr:uid="{831B2FC5-8A2C-47F9-9201-C0C0FF70AFB6}"/>
    <cellStyle name="40% - Accent5 3 2 5 4" xfId="19178" xr:uid="{A0C8BAB2-471F-40DC-80D0-490E3931D43C}"/>
    <cellStyle name="40% - Accent5 3 2 5 4 2" xfId="41574" xr:uid="{CAD7FF19-0FEC-4653-8B64-21BB50B3BD38}"/>
    <cellStyle name="40% - Accent5 3 2 5 5" xfId="31926" xr:uid="{E360601D-5D7E-4F45-82D9-7A93C847EB37}"/>
    <cellStyle name="40% - Accent5 3 2 6" xfId="11542" xr:uid="{4191FA35-EE3F-44EB-8CA5-535F8572D582}"/>
    <cellStyle name="40% - Accent5 3 2 6 2" xfId="16671" xr:uid="{33AAFFF8-D77C-4C06-85B2-58A2B92F6603}"/>
    <cellStyle name="40% - Accent5 3 2 6 2 2" xfId="26600" xr:uid="{1E8D62B9-71BF-41A9-B098-7CA76A9C31D3}"/>
    <cellStyle name="40% - Accent5 3 2 6 2 2 2" xfId="48807" xr:uid="{A487433C-3C89-46F3-8203-97B167CC22C4}"/>
    <cellStyle name="40% - Accent5 3 2 6 2 3" xfId="39159" xr:uid="{453EB95F-51B0-4D38-8E92-F3EBFA176525}"/>
    <cellStyle name="40% - Accent5 3 2 6 3" xfId="21642" xr:uid="{2FF0A510-A2C9-46B8-9EF6-581003D8163B}"/>
    <cellStyle name="40% - Accent5 3 2 6 3 2" xfId="43977" xr:uid="{234E43C5-0015-447F-8BFC-B50E75C5321A}"/>
    <cellStyle name="40% - Accent5 3 2 6 4" xfId="34329" xr:uid="{EA9E8729-0682-460A-A0C3-2D6741BE5570}"/>
    <cellStyle name="40% - Accent5 3 2 7" xfId="14174" xr:uid="{1B2CACC4-CB7D-4020-BCAC-C261A94F3AF3}"/>
    <cellStyle name="40% - Accent5 3 2 7 2" xfId="24122" xr:uid="{26B3A667-BFF2-4B66-B70B-436095AB613F}"/>
    <cellStyle name="40% - Accent5 3 2 7 2 2" xfId="46395" xr:uid="{12F4A738-574E-4351-B15F-7E579BA86C17}"/>
    <cellStyle name="40% - Accent5 3 2 7 3" xfId="36747" xr:uid="{C7BAA7F7-5B87-45CD-9063-B6229C5E1D7D}"/>
    <cellStyle name="40% - Accent5 3 2 8" xfId="19171" xr:uid="{40DD2925-AAC4-4DD2-95F2-84DC96642462}"/>
    <cellStyle name="40% - Accent5 3 2 8 2" xfId="41567" xr:uid="{C72D5C51-E193-4286-B01B-072B32752961}"/>
    <cellStyle name="40% - Accent5 3 2 9" xfId="31919" xr:uid="{4A55B011-0DB3-415B-9FCE-C0B0DD1E28AE}"/>
    <cellStyle name="40% - Accent5 3 3" xfId="3265" xr:uid="{6CB844C9-FA72-4981-9258-D6EFAF9F4CEB}"/>
    <cellStyle name="40% - Accent5 3 3 2" xfId="3266" xr:uid="{CCABCCB9-19D3-47D7-BF77-6A942E56E638}"/>
    <cellStyle name="40% - Accent5 3 3 2 2" xfId="3267" xr:uid="{3E721FBA-2302-4174-B688-D73241456766}"/>
    <cellStyle name="40% - Accent5 3 3 2 2 2" xfId="11552" xr:uid="{0DDC42BA-294E-448B-950F-559B25AB4D73}"/>
    <cellStyle name="40% - Accent5 3 3 2 2 2 2" xfId="16681" xr:uid="{52A35E35-3D94-49CA-AED9-5D501187F1ED}"/>
    <cellStyle name="40% - Accent5 3 3 2 2 2 2 2" xfId="26610" xr:uid="{CDFCDDAC-4AA7-470E-9887-17B40E8B3721}"/>
    <cellStyle name="40% - Accent5 3 3 2 2 2 2 2 2" xfId="48817" xr:uid="{65AB8EFD-273E-4D0F-BE6C-0F190629BCB7}"/>
    <cellStyle name="40% - Accent5 3 3 2 2 2 2 3" xfId="39169" xr:uid="{4BE2F8E9-3C75-4344-B93E-9444A6780918}"/>
    <cellStyle name="40% - Accent5 3 3 2 2 2 3" xfId="21652" xr:uid="{9EBA57EB-4DF8-4F0F-A692-43DBC089E1E1}"/>
    <cellStyle name="40% - Accent5 3 3 2 2 2 3 2" xfId="43987" xr:uid="{C18FCE8E-06B2-4CE9-949B-68D09C02B1AA}"/>
    <cellStyle name="40% - Accent5 3 3 2 2 2 4" xfId="34339" xr:uid="{7FD7A601-A459-49BC-8BC6-6A5DBD12F319}"/>
    <cellStyle name="40% - Accent5 3 3 2 2 3" xfId="14184" xr:uid="{DE1A5036-0F78-4710-BFA5-FBF5C4B3D8CE}"/>
    <cellStyle name="40% - Accent5 3 3 2 2 3 2" xfId="24132" xr:uid="{1035998C-31CA-41EF-88DF-3C387EFCB401}"/>
    <cellStyle name="40% - Accent5 3 3 2 2 3 2 2" xfId="46405" xr:uid="{33D38717-38C6-4F32-8A81-4A8D0C8A2E28}"/>
    <cellStyle name="40% - Accent5 3 3 2 2 3 3" xfId="36757" xr:uid="{90A75CD9-37CD-4FC4-A627-E011EF1083BB}"/>
    <cellStyle name="40% - Accent5 3 3 2 2 4" xfId="19181" xr:uid="{3AEB9685-2E23-4D07-BC68-E7359677F8BC}"/>
    <cellStyle name="40% - Accent5 3 3 2 2 4 2" xfId="41577" xr:uid="{85997D8E-205E-498E-BC9D-473567C942E8}"/>
    <cellStyle name="40% - Accent5 3 3 2 2 5" xfId="31929" xr:uid="{16D1B559-3850-40D2-9ABD-9FC3967F7264}"/>
    <cellStyle name="40% - Accent5 3 3 2 3" xfId="3268" xr:uid="{7BDEF690-3FE0-4157-9B6D-83A8178867E2}"/>
    <cellStyle name="40% - Accent5 3 3 2 3 2" xfId="11553" xr:uid="{223666B9-59F7-4984-9049-E44E85F67D36}"/>
    <cellStyle name="40% - Accent5 3 3 2 3 2 2" xfId="16682" xr:uid="{347CE91D-A02F-46BC-A9AE-7E535040CF22}"/>
    <cellStyle name="40% - Accent5 3 3 2 3 2 2 2" xfId="26611" xr:uid="{4ACB8F58-E229-4A52-BBFB-CA3B3B59DFB6}"/>
    <cellStyle name="40% - Accent5 3 3 2 3 2 2 2 2" xfId="48818" xr:uid="{27DEC34D-6B63-41F3-B36F-9F2124BC6DEC}"/>
    <cellStyle name="40% - Accent5 3 3 2 3 2 2 3" xfId="39170" xr:uid="{73FD9F70-5B02-405E-A8AA-A74C3889C49C}"/>
    <cellStyle name="40% - Accent5 3 3 2 3 2 3" xfId="21653" xr:uid="{35AD4F01-34D7-4D87-B3C0-81EB3E9AC933}"/>
    <cellStyle name="40% - Accent5 3 3 2 3 2 3 2" xfId="43988" xr:uid="{B3CAA0D8-52D9-4BF0-9086-1260661E0636}"/>
    <cellStyle name="40% - Accent5 3 3 2 3 2 4" xfId="34340" xr:uid="{C58E07A9-6027-46E2-9421-A5BAAD0C31DB}"/>
    <cellStyle name="40% - Accent5 3 3 2 3 3" xfId="14185" xr:uid="{7CF0CED9-44C0-4BFF-860F-1E9BDFB11004}"/>
    <cellStyle name="40% - Accent5 3 3 2 3 3 2" xfId="24133" xr:uid="{5D99E012-1F3E-414A-A283-F26D5D20F0FD}"/>
    <cellStyle name="40% - Accent5 3 3 2 3 3 2 2" xfId="46406" xr:uid="{7C7D69C3-4342-414C-9163-A596A6F5FBF9}"/>
    <cellStyle name="40% - Accent5 3 3 2 3 3 3" xfId="36758" xr:uid="{9D27E7C5-0BD1-4F9B-9292-B6CA5F7BD064}"/>
    <cellStyle name="40% - Accent5 3 3 2 3 4" xfId="19182" xr:uid="{23BE897D-EFD2-4F07-9361-F36783C5A002}"/>
    <cellStyle name="40% - Accent5 3 3 2 3 4 2" xfId="41578" xr:uid="{B922C0BE-F61B-4534-ADAA-3AFB5C12AD55}"/>
    <cellStyle name="40% - Accent5 3 3 2 3 5" xfId="31930" xr:uid="{B36BBCF7-5B5C-4723-8B2A-A2C593E32CDB}"/>
    <cellStyle name="40% - Accent5 3 3 2 4" xfId="3269" xr:uid="{38A7E2ED-FBFE-480B-BE79-AD83E350D44D}"/>
    <cellStyle name="40% - Accent5 3 3 2 4 2" xfId="11554" xr:uid="{39D25333-92EB-43E8-8B16-56D04539724D}"/>
    <cellStyle name="40% - Accent5 3 3 2 4 2 2" xfId="16683" xr:uid="{66054659-500C-4EE9-8551-073F3DA9AEF5}"/>
    <cellStyle name="40% - Accent5 3 3 2 4 2 2 2" xfId="26612" xr:uid="{080DBD8D-80F3-4C79-869C-2535FD3E6AFE}"/>
    <cellStyle name="40% - Accent5 3 3 2 4 2 2 2 2" xfId="48819" xr:uid="{9519D2C9-375A-411D-B486-099F24970D51}"/>
    <cellStyle name="40% - Accent5 3 3 2 4 2 2 3" xfId="39171" xr:uid="{C778DBED-7A41-40DB-B0DC-ADD5E4D8A567}"/>
    <cellStyle name="40% - Accent5 3 3 2 4 2 3" xfId="21654" xr:uid="{D872BD9E-94E1-400C-BDE3-DB8443C3746A}"/>
    <cellStyle name="40% - Accent5 3 3 2 4 2 3 2" xfId="43989" xr:uid="{AE2385F2-9BB0-45CC-8819-E96FD58DF034}"/>
    <cellStyle name="40% - Accent5 3 3 2 4 2 4" xfId="34341" xr:uid="{5812D5C9-2161-435F-9359-10834859CF70}"/>
    <cellStyle name="40% - Accent5 3 3 2 4 3" xfId="14186" xr:uid="{1DE0809B-92AC-41AA-9696-0D5D2E209634}"/>
    <cellStyle name="40% - Accent5 3 3 2 4 3 2" xfId="24134" xr:uid="{F87E07FC-12FB-47BF-AC7A-BC2454F7EB70}"/>
    <cellStyle name="40% - Accent5 3 3 2 4 3 2 2" xfId="46407" xr:uid="{70690A47-7F8F-42D8-9662-6B25FF6C550D}"/>
    <cellStyle name="40% - Accent5 3 3 2 4 3 3" xfId="36759" xr:uid="{9E54CBC5-C53D-4C17-9B1D-352708399341}"/>
    <cellStyle name="40% - Accent5 3 3 2 4 4" xfId="19183" xr:uid="{53262D33-2C3D-416A-B81C-8C34168E40A2}"/>
    <cellStyle name="40% - Accent5 3 3 2 4 4 2" xfId="41579" xr:uid="{8DEEEB5B-AC51-422C-A84F-DE58BA9C203C}"/>
    <cellStyle name="40% - Accent5 3 3 2 4 5" xfId="31931" xr:uid="{E5AFB3AD-DE4E-4F1F-895C-33140AA21068}"/>
    <cellStyle name="40% - Accent5 3 3 2 5" xfId="11551" xr:uid="{F0361F7E-4F2C-49E4-A11F-A5FF14B60119}"/>
    <cellStyle name="40% - Accent5 3 3 2 5 2" xfId="16680" xr:uid="{B230EB60-A861-4370-ACCA-896B8742F99A}"/>
    <cellStyle name="40% - Accent5 3 3 2 5 2 2" xfId="26609" xr:uid="{435720D0-1BEF-4B83-93A4-0DD7E536A38A}"/>
    <cellStyle name="40% - Accent5 3 3 2 5 2 2 2" xfId="48816" xr:uid="{5B04B75A-10D6-43A5-B758-093AFB8FA4AF}"/>
    <cellStyle name="40% - Accent5 3 3 2 5 2 3" xfId="39168" xr:uid="{B39F7C04-4651-4FBA-8B14-9D6B6C2CF774}"/>
    <cellStyle name="40% - Accent5 3 3 2 5 3" xfId="21651" xr:uid="{A56669F6-6E78-4D05-BAC3-9728310A26E2}"/>
    <cellStyle name="40% - Accent5 3 3 2 5 3 2" xfId="43986" xr:uid="{7CDD29B5-C665-47DA-A7D9-689D26FD2825}"/>
    <cellStyle name="40% - Accent5 3 3 2 5 4" xfId="34338" xr:uid="{88A7410C-F537-4455-9611-4A72CF4C435C}"/>
    <cellStyle name="40% - Accent5 3 3 2 6" xfId="14183" xr:uid="{4927885C-AB76-438E-AA08-14F5388594C4}"/>
    <cellStyle name="40% - Accent5 3 3 2 6 2" xfId="24131" xr:uid="{1CC6D707-978A-41B2-B99E-452872B39272}"/>
    <cellStyle name="40% - Accent5 3 3 2 6 2 2" xfId="46404" xr:uid="{020BAD69-44C1-41CD-9838-3907F2B0CCA4}"/>
    <cellStyle name="40% - Accent5 3 3 2 6 3" xfId="36756" xr:uid="{A6D43B81-BF29-45BA-9902-BA953968E858}"/>
    <cellStyle name="40% - Accent5 3 3 2 7" xfId="19180" xr:uid="{7D9C9516-6BD6-475F-B83E-570782577AEB}"/>
    <cellStyle name="40% - Accent5 3 3 2 7 2" xfId="41576" xr:uid="{B9A8FDAB-E9F7-4337-8ACC-A4AAB39CF403}"/>
    <cellStyle name="40% - Accent5 3 3 2 8" xfId="31928" xr:uid="{9362DD6E-F352-4BD9-9909-AD7904376E9C}"/>
    <cellStyle name="40% - Accent5 3 3 3" xfId="3270" xr:uid="{6B93696C-08B7-45BE-B86F-99684D059D7D}"/>
    <cellStyle name="40% - Accent5 3 3 3 2" xfId="11555" xr:uid="{5CC7F6EC-C2C1-48D2-8B90-73727A7EF3EB}"/>
    <cellStyle name="40% - Accent5 3 3 3 2 2" xfId="16684" xr:uid="{35EC5B46-E25E-45E8-9839-0140A314FEB1}"/>
    <cellStyle name="40% - Accent5 3 3 3 2 2 2" xfId="26613" xr:uid="{6CD75A89-9CA5-4FAA-8D53-84F48CA7150C}"/>
    <cellStyle name="40% - Accent5 3 3 3 2 2 2 2" xfId="48820" xr:uid="{F36DCD3B-52B7-4E8E-8776-F51638A20956}"/>
    <cellStyle name="40% - Accent5 3 3 3 2 2 3" xfId="39172" xr:uid="{60780B66-A1DF-472C-84C3-0BD1CA73A02C}"/>
    <cellStyle name="40% - Accent5 3 3 3 2 3" xfId="21655" xr:uid="{A89A521E-5A7F-4013-A262-89E31B22D99B}"/>
    <cellStyle name="40% - Accent5 3 3 3 2 3 2" xfId="43990" xr:uid="{B1B79389-E01B-4B12-A502-8AE30BD177D8}"/>
    <cellStyle name="40% - Accent5 3 3 3 2 4" xfId="34342" xr:uid="{9E9160FA-C86F-4B67-A239-A89D5E82BA3B}"/>
    <cellStyle name="40% - Accent5 3 3 3 3" xfId="14187" xr:uid="{8357328C-E9DE-45E9-807C-B31ABED5E509}"/>
    <cellStyle name="40% - Accent5 3 3 3 3 2" xfId="24135" xr:uid="{8E2F60DB-6FF3-4932-AF56-73030211B939}"/>
    <cellStyle name="40% - Accent5 3 3 3 3 2 2" xfId="46408" xr:uid="{27AF25C5-712D-466F-9AB5-AEAA573A4E51}"/>
    <cellStyle name="40% - Accent5 3 3 3 3 3" xfId="36760" xr:uid="{1D99DEE2-32E6-4826-8701-DDF02A43AEB8}"/>
    <cellStyle name="40% - Accent5 3 3 3 4" xfId="19184" xr:uid="{3DA3C57D-96A3-4E06-A7FA-6131B7576971}"/>
    <cellStyle name="40% - Accent5 3 3 3 4 2" xfId="41580" xr:uid="{0785A891-18EA-45DC-BD0D-8E9961EA2F67}"/>
    <cellStyle name="40% - Accent5 3 3 3 5" xfId="31932" xr:uid="{E7EFD432-74B4-4960-AB95-A61E435B3D1E}"/>
    <cellStyle name="40% - Accent5 3 3 4" xfId="3271" xr:uid="{67D38A93-FB02-4C73-BAFD-59C56BDE5015}"/>
    <cellStyle name="40% - Accent5 3 3 4 2" xfId="11556" xr:uid="{2D0834F6-01B0-417B-89CE-4634AB6D7110}"/>
    <cellStyle name="40% - Accent5 3 3 4 2 2" xfId="16685" xr:uid="{9592DAB4-FEEE-48DC-B845-568C5723511B}"/>
    <cellStyle name="40% - Accent5 3 3 4 2 2 2" xfId="26614" xr:uid="{9B4C46A2-AFF7-4ABF-812A-A869713F89EA}"/>
    <cellStyle name="40% - Accent5 3 3 4 2 2 2 2" xfId="48821" xr:uid="{23AA3CF0-17FD-4BFA-AD19-A9BE66E773B6}"/>
    <cellStyle name="40% - Accent5 3 3 4 2 2 3" xfId="39173" xr:uid="{E2C9323D-5453-4D1F-A51C-A1AA5FD5510F}"/>
    <cellStyle name="40% - Accent5 3 3 4 2 3" xfId="21656" xr:uid="{FB3E855E-6CF4-4EEE-95EF-20AF141E5EF5}"/>
    <cellStyle name="40% - Accent5 3 3 4 2 3 2" xfId="43991" xr:uid="{4B8FAF0D-D6E2-492F-9F5F-26D04317F1FA}"/>
    <cellStyle name="40% - Accent5 3 3 4 2 4" xfId="34343" xr:uid="{EC947D0A-2BC5-498F-9C13-7B063EDAFF7D}"/>
    <cellStyle name="40% - Accent5 3 3 4 3" xfId="14188" xr:uid="{5361C154-2B7D-4C03-893B-AEC177AD29D9}"/>
    <cellStyle name="40% - Accent5 3 3 4 3 2" xfId="24136" xr:uid="{76ECE041-FAE3-4B6D-8C7B-D13E7F300EA3}"/>
    <cellStyle name="40% - Accent5 3 3 4 3 2 2" xfId="46409" xr:uid="{6BAAFE17-0F6D-4318-B23B-AE4D5949F6AC}"/>
    <cellStyle name="40% - Accent5 3 3 4 3 3" xfId="36761" xr:uid="{679D9EA5-A9B9-4B65-80ED-573A9E543C22}"/>
    <cellStyle name="40% - Accent5 3 3 4 4" xfId="19185" xr:uid="{8DB2D30B-874A-4DC0-9FFE-397BDA75D0A0}"/>
    <cellStyle name="40% - Accent5 3 3 4 4 2" xfId="41581" xr:uid="{248CE30C-65C7-4A3C-BD6E-6FDDC2A6D8F6}"/>
    <cellStyle name="40% - Accent5 3 3 4 5" xfId="31933" xr:uid="{F3AD2F6A-229F-4E89-A587-88060A63E6B9}"/>
    <cellStyle name="40% - Accent5 3 3 5" xfId="3272" xr:uid="{F6B9E7EC-3AA7-4E0C-966B-3ABC3570330E}"/>
    <cellStyle name="40% - Accent5 3 3 5 2" xfId="11557" xr:uid="{4529A48F-85B4-4204-AC49-270E0A31D839}"/>
    <cellStyle name="40% - Accent5 3 3 5 2 2" xfId="16686" xr:uid="{B4C334EF-06E1-476F-98D6-A4B70268329D}"/>
    <cellStyle name="40% - Accent5 3 3 5 2 2 2" xfId="26615" xr:uid="{9A57B9C9-0177-491A-B50B-D40453C3B138}"/>
    <cellStyle name="40% - Accent5 3 3 5 2 2 2 2" xfId="48822" xr:uid="{449603D5-D46E-438A-BD66-AD60637C5F6C}"/>
    <cellStyle name="40% - Accent5 3 3 5 2 2 3" xfId="39174" xr:uid="{FFF8486D-7BEC-49E6-9448-EE30C83AA2B5}"/>
    <cellStyle name="40% - Accent5 3 3 5 2 3" xfId="21657" xr:uid="{F236B9D4-59F7-48F7-8C74-D663CF4187E1}"/>
    <cellStyle name="40% - Accent5 3 3 5 2 3 2" xfId="43992" xr:uid="{6298BAFD-3403-48DF-A707-81AD66FDFE6F}"/>
    <cellStyle name="40% - Accent5 3 3 5 2 4" xfId="34344" xr:uid="{7008B6C7-A9F0-45C4-B239-0B77E6B2E5BF}"/>
    <cellStyle name="40% - Accent5 3 3 5 3" xfId="14189" xr:uid="{6AD99B54-26D9-40C3-BE3A-5E100EF9239E}"/>
    <cellStyle name="40% - Accent5 3 3 5 3 2" xfId="24137" xr:uid="{A77348BE-0540-43DC-B147-316DEFA0AEE3}"/>
    <cellStyle name="40% - Accent5 3 3 5 3 2 2" xfId="46410" xr:uid="{81E0367F-EF4C-4A07-85BD-6B44F50D8807}"/>
    <cellStyle name="40% - Accent5 3 3 5 3 3" xfId="36762" xr:uid="{EE6E738D-576C-4C48-B3D4-F343C000E63E}"/>
    <cellStyle name="40% - Accent5 3 3 5 4" xfId="19186" xr:uid="{5A231C53-83CA-4989-91B0-836BB2A0A880}"/>
    <cellStyle name="40% - Accent5 3 3 5 4 2" xfId="41582" xr:uid="{E607B764-E68E-41A3-A15D-D811459F0C40}"/>
    <cellStyle name="40% - Accent5 3 3 5 5" xfId="31934" xr:uid="{4B91CFA0-C4E9-4B83-9183-08A8218C5D14}"/>
    <cellStyle name="40% - Accent5 3 3 6" xfId="11550" xr:uid="{1BBFF587-5A5A-4168-9421-89807B7A67F6}"/>
    <cellStyle name="40% - Accent5 3 3 6 2" xfId="16679" xr:uid="{671B17CE-A676-4E30-9D3B-21F3C4255D20}"/>
    <cellStyle name="40% - Accent5 3 3 6 2 2" xfId="26608" xr:uid="{849E25FE-E664-4589-9557-1D7A4EB0A8B0}"/>
    <cellStyle name="40% - Accent5 3 3 6 2 2 2" xfId="48815" xr:uid="{794C30B9-1267-45E1-88B2-66FBDD62E758}"/>
    <cellStyle name="40% - Accent5 3 3 6 2 3" xfId="39167" xr:uid="{5CB27171-D4E3-44C9-B78F-088F7F1823C7}"/>
    <cellStyle name="40% - Accent5 3 3 6 3" xfId="21650" xr:uid="{B8D0D6C3-8AB5-41AA-95F5-F2203BDF1B00}"/>
    <cellStyle name="40% - Accent5 3 3 6 3 2" xfId="43985" xr:uid="{B0D10AF3-ED71-4281-8799-2627FB9FCE4E}"/>
    <cellStyle name="40% - Accent5 3 3 6 4" xfId="34337" xr:uid="{45D339B5-88A0-4528-9D61-C63092B6B4AF}"/>
    <cellStyle name="40% - Accent5 3 3 7" xfId="14182" xr:uid="{0593A904-7800-41E7-B8E5-2E05D6A9EB6F}"/>
    <cellStyle name="40% - Accent5 3 3 7 2" xfId="24130" xr:uid="{5467A153-FDB6-4092-B37C-E77F89964D4E}"/>
    <cellStyle name="40% - Accent5 3 3 7 2 2" xfId="46403" xr:uid="{629714CB-B736-4C85-8988-46BFD319B1B0}"/>
    <cellStyle name="40% - Accent5 3 3 7 3" xfId="36755" xr:uid="{E0E3E8BD-F5C1-4B76-B76B-2574922A820D}"/>
    <cellStyle name="40% - Accent5 3 3 8" xfId="19179" xr:uid="{161635C3-6A35-4C62-9AB2-E82104F574A1}"/>
    <cellStyle name="40% - Accent5 3 3 8 2" xfId="41575" xr:uid="{D4CF32C1-2029-4020-88C1-FA33AA92E4AD}"/>
    <cellStyle name="40% - Accent5 3 3 9" xfId="31927" xr:uid="{FD8850CE-E535-437B-8FAF-F1B259E6F4C5}"/>
    <cellStyle name="40% - Accent5 3 4" xfId="3273" xr:uid="{69BA099E-BAFD-43C3-AA94-4F6F182E1768}"/>
    <cellStyle name="40% - Accent5 3 4 2" xfId="3274" xr:uid="{DDEB95DD-6F54-4123-8C07-C4B2F361F679}"/>
    <cellStyle name="40% - Accent5 3 4 2 2" xfId="3275" xr:uid="{32FB0124-A1F1-41BA-B8B1-365B290423F4}"/>
    <cellStyle name="40% - Accent5 3 4 2 2 2" xfId="11560" xr:uid="{E0FC96A8-AFF5-4A2F-95BA-EF48DDB7AFEC}"/>
    <cellStyle name="40% - Accent5 3 4 2 2 2 2" xfId="16689" xr:uid="{D4F24E3D-AB50-496F-B5A6-621AE1C25442}"/>
    <cellStyle name="40% - Accent5 3 4 2 2 2 2 2" xfId="26618" xr:uid="{8F120779-6EAA-4C12-9565-8CA77F2C1A01}"/>
    <cellStyle name="40% - Accent5 3 4 2 2 2 2 2 2" xfId="48825" xr:uid="{FCAD6194-5880-4AC0-BAA1-DCF454462630}"/>
    <cellStyle name="40% - Accent5 3 4 2 2 2 2 3" xfId="39177" xr:uid="{4F2B16E6-95E4-41F2-9DD3-06BD100922D2}"/>
    <cellStyle name="40% - Accent5 3 4 2 2 2 3" xfId="21660" xr:uid="{9375A216-489E-4721-9595-5B40698CF318}"/>
    <cellStyle name="40% - Accent5 3 4 2 2 2 3 2" xfId="43995" xr:uid="{694451BA-3D23-4F27-B7FF-B92069B2ADF5}"/>
    <cellStyle name="40% - Accent5 3 4 2 2 2 4" xfId="34347" xr:uid="{5902E958-C2E9-4468-9519-DB2A9130E551}"/>
    <cellStyle name="40% - Accent5 3 4 2 2 3" xfId="14192" xr:uid="{A06AB0A4-F9B3-4A3B-A24D-A5CF8329499A}"/>
    <cellStyle name="40% - Accent5 3 4 2 2 3 2" xfId="24140" xr:uid="{842A1F55-DFB5-41D8-AF38-D8DBE7798208}"/>
    <cellStyle name="40% - Accent5 3 4 2 2 3 2 2" xfId="46413" xr:uid="{6E5F8380-7288-47F3-8881-4210A39E8407}"/>
    <cellStyle name="40% - Accent5 3 4 2 2 3 3" xfId="36765" xr:uid="{A9ADD8ED-F3E3-4424-8FD2-6AE893EBB004}"/>
    <cellStyle name="40% - Accent5 3 4 2 2 4" xfId="19189" xr:uid="{AC1B0113-6E60-475B-871E-FA9050BAAB3D}"/>
    <cellStyle name="40% - Accent5 3 4 2 2 4 2" xfId="41585" xr:uid="{F7FF33C9-139D-4615-96F3-1A59ABC89F43}"/>
    <cellStyle name="40% - Accent5 3 4 2 2 5" xfId="31937" xr:uid="{EC7F9DF1-E26C-4CF0-BA29-D00A47EFF6DC}"/>
    <cellStyle name="40% - Accent5 3 4 2 3" xfId="3276" xr:uid="{FF5932C1-A3EA-4E14-BC8D-793E58C77F2F}"/>
    <cellStyle name="40% - Accent5 3 4 2 3 2" xfId="11561" xr:uid="{C8D2204B-F187-48E4-922E-E40F0460FAD1}"/>
    <cellStyle name="40% - Accent5 3 4 2 3 2 2" xfId="16690" xr:uid="{43A83398-A0CD-4B11-9E83-2445B8DA26F2}"/>
    <cellStyle name="40% - Accent5 3 4 2 3 2 2 2" xfId="26619" xr:uid="{01B3BD18-E035-456F-9B1A-84663F2FB9FF}"/>
    <cellStyle name="40% - Accent5 3 4 2 3 2 2 2 2" xfId="48826" xr:uid="{CBCB8AD2-A877-44BE-9BD1-F67906415AA0}"/>
    <cellStyle name="40% - Accent5 3 4 2 3 2 2 3" xfId="39178" xr:uid="{21E49B29-56E5-401A-85E4-20235AF445CD}"/>
    <cellStyle name="40% - Accent5 3 4 2 3 2 3" xfId="21661" xr:uid="{EB2505F5-960F-43E4-A65F-C7AA1FD66628}"/>
    <cellStyle name="40% - Accent5 3 4 2 3 2 3 2" xfId="43996" xr:uid="{BA092BB0-FE98-49DA-8AD3-82B85C00E9E2}"/>
    <cellStyle name="40% - Accent5 3 4 2 3 2 4" xfId="34348" xr:uid="{86062C43-40D4-4F54-A260-C37ADC2699E6}"/>
    <cellStyle name="40% - Accent5 3 4 2 3 3" xfId="14193" xr:uid="{598DA21C-5C21-4CEB-8A5D-12A068E92A77}"/>
    <cellStyle name="40% - Accent5 3 4 2 3 3 2" xfId="24141" xr:uid="{B16DB09E-93A5-4CAD-B88C-54C75C316189}"/>
    <cellStyle name="40% - Accent5 3 4 2 3 3 2 2" xfId="46414" xr:uid="{9D10308C-60EF-450E-813D-151C30C003B1}"/>
    <cellStyle name="40% - Accent5 3 4 2 3 3 3" xfId="36766" xr:uid="{49BD97D5-C29C-4D15-B798-1DFEAED67122}"/>
    <cellStyle name="40% - Accent5 3 4 2 3 4" xfId="19190" xr:uid="{EC1D64E4-ADA4-4B6A-9D49-965C007EA818}"/>
    <cellStyle name="40% - Accent5 3 4 2 3 4 2" xfId="41586" xr:uid="{18A55C1C-DAE3-4DED-A90D-196950AD7CEF}"/>
    <cellStyle name="40% - Accent5 3 4 2 3 5" xfId="31938" xr:uid="{2D5AB024-D0C6-489F-85AC-01F1184695FB}"/>
    <cellStyle name="40% - Accent5 3 4 2 4" xfId="3277" xr:uid="{D5BF352A-62DB-40CD-B121-0A64D34086BA}"/>
    <cellStyle name="40% - Accent5 3 4 2 4 2" xfId="11562" xr:uid="{FB379E9D-FDF9-4688-8CA1-132E8EE3490D}"/>
    <cellStyle name="40% - Accent5 3 4 2 4 2 2" xfId="16691" xr:uid="{895E0336-A67B-4845-8053-C3930D236726}"/>
    <cellStyle name="40% - Accent5 3 4 2 4 2 2 2" xfId="26620" xr:uid="{575E7AF1-545F-42B0-B71E-67AD3685CC49}"/>
    <cellStyle name="40% - Accent5 3 4 2 4 2 2 2 2" xfId="48827" xr:uid="{2FA7A3E1-CAC6-45FA-80A5-04DAF60D3C1E}"/>
    <cellStyle name="40% - Accent5 3 4 2 4 2 2 3" xfId="39179" xr:uid="{B1F8828E-8B5C-43F8-8816-E5DFCC39B096}"/>
    <cellStyle name="40% - Accent5 3 4 2 4 2 3" xfId="21662" xr:uid="{8A6BA27E-A7FE-4D23-840F-7647F9513BD3}"/>
    <cellStyle name="40% - Accent5 3 4 2 4 2 3 2" xfId="43997" xr:uid="{0FE35FB4-918E-4272-89C7-291F80D545C5}"/>
    <cellStyle name="40% - Accent5 3 4 2 4 2 4" xfId="34349" xr:uid="{202B7F00-18DE-431A-B206-7E17590531D0}"/>
    <cellStyle name="40% - Accent5 3 4 2 4 3" xfId="14194" xr:uid="{3D6AA236-C18D-465A-8121-2FFACBD397EB}"/>
    <cellStyle name="40% - Accent5 3 4 2 4 3 2" xfId="24142" xr:uid="{BA1F4F84-AB96-4B7C-86B6-C036C30F55A4}"/>
    <cellStyle name="40% - Accent5 3 4 2 4 3 2 2" xfId="46415" xr:uid="{175B6253-98BF-4657-B9C7-BEA58BCDB3CB}"/>
    <cellStyle name="40% - Accent5 3 4 2 4 3 3" xfId="36767" xr:uid="{EA5D7F6A-B5F9-4BC9-8522-4079A9C94F61}"/>
    <cellStyle name="40% - Accent5 3 4 2 4 4" xfId="19191" xr:uid="{D203D508-CA46-4710-874B-E71B555BD77A}"/>
    <cellStyle name="40% - Accent5 3 4 2 4 4 2" xfId="41587" xr:uid="{90A5F411-0E2A-4E98-997E-1181468EF279}"/>
    <cellStyle name="40% - Accent5 3 4 2 4 5" xfId="31939" xr:uid="{BCC4170C-BE9B-4D46-A089-837FB56BDA98}"/>
    <cellStyle name="40% - Accent5 3 4 2 5" xfId="11559" xr:uid="{50CFF56B-E499-4858-807D-CC0669CFF0E3}"/>
    <cellStyle name="40% - Accent5 3 4 2 5 2" xfId="16688" xr:uid="{DCBF50AB-88B1-4567-9803-7A559CEA6D9B}"/>
    <cellStyle name="40% - Accent5 3 4 2 5 2 2" xfId="26617" xr:uid="{1031A16F-FAC1-4038-AB1A-8B1C23813C81}"/>
    <cellStyle name="40% - Accent5 3 4 2 5 2 2 2" xfId="48824" xr:uid="{14CFE303-8DD3-4BDB-B099-9A05486A2593}"/>
    <cellStyle name="40% - Accent5 3 4 2 5 2 3" xfId="39176" xr:uid="{B11503E5-0AAC-4C79-8A0C-0025366A07EC}"/>
    <cellStyle name="40% - Accent5 3 4 2 5 3" xfId="21659" xr:uid="{B6016C9F-AE58-4FEC-A483-84410F8CC35B}"/>
    <cellStyle name="40% - Accent5 3 4 2 5 3 2" xfId="43994" xr:uid="{9A817EF5-6DA7-44A3-A572-59AE26F4191B}"/>
    <cellStyle name="40% - Accent5 3 4 2 5 4" xfId="34346" xr:uid="{1C7DC6DF-98E6-42FD-8177-26EE470AE064}"/>
    <cellStyle name="40% - Accent5 3 4 2 6" xfId="14191" xr:uid="{B5E3AE4F-D9EA-4E6D-A5EC-9386B46724C2}"/>
    <cellStyle name="40% - Accent5 3 4 2 6 2" xfId="24139" xr:uid="{CB2E138E-AE26-4C75-A8E9-9001242D2EB2}"/>
    <cellStyle name="40% - Accent5 3 4 2 6 2 2" xfId="46412" xr:uid="{C07A38F6-4C52-4B6F-9DC4-549B6C953F91}"/>
    <cellStyle name="40% - Accent5 3 4 2 6 3" xfId="36764" xr:uid="{D54E553F-9BA4-4CF6-B6AF-25BA2184C93A}"/>
    <cellStyle name="40% - Accent5 3 4 2 7" xfId="19188" xr:uid="{D0A144DB-EE6E-452E-BA51-049ABCE22437}"/>
    <cellStyle name="40% - Accent5 3 4 2 7 2" xfId="41584" xr:uid="{559DD2AB-FFEB-49E3-93E2-C4584706EC1E}"/>
    <cellStyle name="40% - Accent5 3 4 2 8" xfId="31936" xr:uid="{2BB06353-EA14-4F71-B3D6-D33AEB6B94D3}"/>
    <cellStyle name="40% - Accent5 3 4 3" xfId="3278" xr:uid="{1DA307E1-5805-4FF1-8FC3-171A4C41DD0B}"/>
    <cellStyle name="40% - Accent5 3 4 3 2" xfId="11563" xr:uid="{02266F0C-4200-4DB2-AFA9-D5B8EEF9A15B}"/>
    <cellStyle name="40% - Accent5 3 4 3 2 2" xfId="16692" xr:uid="{8906223B-0BC3-4161-BE79-FD06F3A76EA3}"/>
    <cellStyle name="40% - Accent5 3 4 3 2 2 2" xfId="26621" xr:uid="{D2681EDD-5CBD-4C57-93F5-C8D09E59FB7D}"/>
    <cellStyle name="40% - Accent5 3 4 3 2 2 2 2" xfId="48828" xr:uid="{F6DEA4BD-B3EA-48D5-8AF3-72AAAE3400AF}"/>
    <cellStyle name="40% - Accent5 3 4 3 2 2 3" xfId="39180" xr:uid="{C0F4B033-408C-4445-A031-8F25E7FFE26F}"/>
    <cellStyle name="40% - Accent5 3 4 3 2 3" xfId="21663" xr:uid="{0CA36E39-8E4A-414E-BB25-690E99008DD5}"/>
    <cellStyle name="40% - Accent5 3 4 3 2 3 2" xfId="43998" xr:uid="{9AA81467-A920-4C23-8FF3-A0C92C10608A}"/>
    <cellStyle name="40% - Accent5 3 4 3 2 4" xfId="34350" xr:uid="{FE209D8E-1B59-48E0-B338-0782EBC09EEF}"/>
    <cellStyle name="40% - Accent5 3 4 3 3" xfId="14195" xr:uid="{99EFDBD9-7C2B-4B15-8E1C-4ACB9242DB8C}"/>
    <cellStyle name="40% - Accent5 3 4 3 3 2" xfId="24143" xr:uid="{BFAFE4BB-A09B-4156-87D2-24EB62D909F3}"/>
    <cellStyle name="40% - Accent5 3 4 3 3 2 2" xfId="46416" xr:uid="{1B874843-A857-4F56-8169-E9D5C4F48D15}"/>
    <cellStyle name="40% - Accent5 3 4 3 3 3" xfId="36768" xr:uid="{73A04EB3-8700-4722-A32A-FBE27B244113}"/>
    <cellStyle name="40% - Accent5 3 4 3 4" xfId="19192" xr:uid="{CBC6D2A3-186C-4552-BD7F-97EECBEFFEBF}"/>
    <cellStyle name="40% - Accent5 3 4 3 4 2" xfId="41588" xr:uid="{31D09879-3C2B-4D28-9188-003CC58AC1DF}"/>
    <cellStyle name="40% - Accent5 3 4 3 5" xfId="31940" xr:uid="{AB13CB88-B6EA-4E63-BB84-D8F05516751F}"/>
    <cellStyle name="40% - Accent5 3 4 4" xfId="3279" xr:uid="{DD161DEF-C713-4B56-A763-BEACA919B4BB}"/>
    <cellStyle name="40% - Accent5 3 4 4 2" xfId="11564" xr:uid="{A4978EA3-4013-4626-A3DD-E1FB14555422}"/>
    <cellStyle name="40% - Accent5 3 4 4 2 2" xfId="16693" xr:uid="{64F41A80-5BD6-4691-89F2-CEC18FF229D1}"/>
    <cellStyle name="40% - Accent5 3 4 4 2 2 2" xfId="26622" xr:uid="{8F54698A-38EF-445D-8658-97A9F3DA5850}"/>
    <cellStyle name="40% - Accent5 3 4 4 2 2 2 2" xfId="48829" xr:uid="{AC721975-2053-407E-8BA1-0ABB1B5F5609}"/>
    <cellStyle name="40% - Accent5 3 4 4 2 2 3" xfId="39181" xr:uid="{52FDA442-8C96-49D4-8A0D-AE5111EC847F}"/>
    <cellStyle name="40% - Accent5 3 4 4 2 3" xfId="21664" xr:uid="{65D42810-24DC-4A2F-BF3B-B9CCBCC8988D}"/>
    <cellStyle name="40% - Accent5 3 4 4 2 3 2" xfId="43999" xr:uid="{15B0944E-15C1-41B8-BF54-DB8F470428A0}"/>
    <cellStyle name="40% - Accent5 3 4 4 2 4" xfId="34351" xr:uid="{938718F4-050F-4C59-B297-B7FDBA50A18A}"/>
    <cellStyle name="40% - Accent5 3 4 4 3" xfId="14196" xr:uid="{8AB5479D-7709-4E78-8649-B27FE5CF55D4}"/>
    <cellStyle name="40% - Accent5 3 4 4 3 2" xfId="24144" xr:uid="{15028DAA-DDD7-49A1-A9E9-900DC7E9DF8F}"/>
    <cellStyle name="40% - Accent5 3 4 4 3 2 2" xfId="46417" xr:uid="{09AFDC6F-0BC4-4FF4-B9C8-E8CA394C63A3}"/>
    <cellStyle name="40% - Accent5 3 4 4 3 3" xfId="36769" xr:uid="{6D9A467F-9DAE-4E48-8BAD-1EFB63BECBA9}"/>
    <cellStyle name="40% - Accent5 3 4 4 4" xfId="19193" xr:uid="{57A34E14-F21E-472B-B25A-037C1C08E1BC}"/>
    <cellStyle name="40% - Accent5 3 4 4 4 2" xfId="41589" xr:uid="{96BE75EC-45B2-404B-BAD1-00AFF25FBA15}"/>
    <cellStyle name="40% - Accent5 3 4 4 5" xfId="31941" xr:uid="{F7471FB7-CE04-4C57-A137-1D0FFDB3D27C}"/>
    <cellStyle name="40% - Accent5 3 4 5" xfId="3280" xr:uid="{4AA1DD8C-14CA-4891-8937-B2529776C37E}"/>
    <cellStyle name="40% - Accent5 3 4 5 2" xfId="11565" xr:uid="{D02C4748-EC13-4EAD-8A06-E8D612B65AB5}"/>
    <cellStyle name="40% - Accent5 3 4 5 2 2" xfId="16694" xr:uid="{2143AD89-3D3A-4629-B131-6A06D35EA59B}"/>
    <cellStyle name="40% - Accent5 3 4 5 2 2 2" xfId="26623" xr:uid="{761722AC-9B14-4C9B-B1A5-351317385908}"/>
    <cellStyle name="40% - Accent5 3 4 5 2 2 2 2" xfId="48830" xr:uid="{69CD988D-E66E-4D9A-B102-FD30927ECD5D}"/>
    <cellStyle name="40% - Accent5 3 4 5 2 2 3" xfId="39182" xr:uid="{7BC4BF3D-5C2A-4D19-B65C-4D5BDB2FA44E}"/>
    <cellStyle name="40% - Accent5 3 4 5 2 3" xfId="21665" xr:uid="{9EFB2E9B-2B7F-4933-BF37-55B0500351BE}"/>
    <cellStyle name="40% - Accent5 3 4 5 2 3 2" xfId="44000" xr:uid="{9F5EF019-3D9E-45CD-A7B8-C17A5461885A}"/>
    <cellStyle name="40% - Accent5 3 4 5 2 4" xfId="34352" xr:uid="{83B18F61-9E5E-401A-A1B7-065D69DC7746}"/>
    <cellStyle name="40% - Accent5 3 4 5 3" xfId="14197" xr:uid="{9ABA1F87-9318-4692-9382-55B8C490D775}"/>
    <cellStyle name="40% - Accent5 3 4 5 3 2" xfId="24145" xr:uid="{5F56276D-391D-4E2C-9035-18C0B7D24646}"/>
    <cellStyle name="40% - Accent5 3 4 5 3 2 2" xfId="46418" xr:uid="{252CD2D1-D9AA-4761-94B4-CB600FED4E1B}"/>
    <cellStyle name="40% - Accent5 3 4 5 3 3" xfId="36770" xr:uid="{1ECC69C8-CF0C-4EF4-A4E4-283BCEE9E9A2}"/>
    <cellStyle name="40% - Accent5 3 4 5 4" xfId="19194" xr:uid="{ED915524-67CE-4A74-9BB2-A104931F1ED8}"/>
    <cellStyle name="40% - Accent5 3 4 5 4 2" xfId="41590" xr:uid="{341F37DD-974D-45FC-87C4-112C732B7582}"/>
    <cellStyle name="40% - Accent5 3 4 5 5" xfId="31942" xr:uid="{580343A8-B449-407F-96F9-85E522F21F6C}"/>
    <cellStyle name="40% - Accent5 3 4 6" xfId="11558" xr:uid="{406EBC6F-64B2-4F5C-93D2-9BD7F26EC5E4}"/>
    <cellStyle name="40% - Accent5 3 4 6 2" xfId="16687" xr:uid="{8ED650EE-67A2-4FD4-9458-898DFB5098DF}"/>
    <cellStyle name="40% - Accent5 3 4 6 2 2" xfId="26616" xr:uid="{852A1EF5-5864-4EED-A356-0311B85A90BC}"/>
    <cellStyle name="40% - Accent5 3 4 6 2 2 2" xfId="48823" xr:uid="{E9078C9C-1527-4A3E-A357-6E4BB0A74506}"/>
    <cellStyle name="40% - Accent5 3 4 6 2 3" xfId="39175" xr:uid="{AD0FBEA6-BD75-4C77-AE51-13D703B840DF}"/>
    <cellStyle name="40% - Accent5 3 4 6 3" xfId="21658" xr:uid="{ABE30452-3756-447C-AB33-A38015031E17}"/>
    <cellStyle name="40% - Accent5 3 4 6 3 2" xfId="43993" xr:uid="{56FD1116-9CFF-49D4-8F4B-8A4254CA6A90}"/>
    <cellStyle name="40% - Accent5 3 4 6 4" xfId="34345" xr:uid="{44029530-C299-42F3-BD68-79D1DA8623A4}"/>
    <cellStyle name="40% - Accent5 3 4 7" xfId="14190" xr:uid="{B0F1C9D1-2D8D-4C44-B7AE-4B23027B6CD0}"/>
    <cellStyle name="40% - Accent5 3 4 7 2" xfId="24138" xr:uid="{1ADCBB49-A9A7-42A1-8857-1A6302D9CC10}"/>
    <cellStyle name="40% - Accent5 3 4 7 2 2" xfId="46411" xr:uid="{A1576982-2B08-4379-A1E5-39F72B270C6E}"/>
    <cellStyle name="40% - Accent5 3 4 7 3" xfId="36763" xr:uid="{208F3E58-1527-40DF-9EF3-2FD463401F51}"/>
    <cellStyle name="40% - Accent5 3 4 8" xfId="19187" xr:uid="{3B0490C4-A7CE-4A6F-BF00-A4AB5BF6BC7A}"/>
    <cellStyle name="40% - Accent5 3 4 8 2" xfId="41583" xr:uid="{542AFBE8-60A6-4533-883B-4456F481F904}"/>
    <cellStyle name="40% - Accent5 3 4 9" xfId="31935" xr:uid="{B2817ABA-B8B8-41CA-A20E-18C386EEA02C}"/>
    <cellStyle name="40% - Accent5 3 5" xfId="3281" xr:uid="{DE388C06-F50F-4820-AAC0-ED64887A3913}"/>
    <cellStyle name="40% - Accent5 3 5 2" xfId="3282" xr:uid="{88880BBA-8F31-48E1-A9AC-4A1A00B51486}"/>
    <cellStyle name="40% - Accent5 3 5 2 2" xfId="3283" xr:uid="{CCCFC910-4FD4-4462-9142-40074701298C}"/>
    <cellStyle name="40% - Accent5 3 5 2 2 2" xfId="11568" xr:uid="{19FFAC86-5CE7-4D88-A86B-3AC802605802}"/>
    <cellStyle name="40% - Accent5 3 5 2 2 2 2" xfId="16697" xr:uid="{1CB831F9-106A-4E12-ABF7-EC5A39E2F02E}"/>
    <cellStyle name="40% - Accent5 3 5 2 2 2 2 2" xfId="26626" xr:uid="{C6CBEFFA-6AC3-4491-A1D1-D9CCEC06F991}"/>
    <cellStyle name="40% - Accent5 3 5 2 2 2 2 2 2" xfId="48833" xr:uid="{F403B12A-5273-4A67-A02F-F8FCC3C8201A}"/>
    <cellStyle name="40% - Accent5 3 5 2 2 2 2 3" xfId="39185" xr:uid="{8BC8CDC1-EFDC-4F6E-81B0-55033F06CEBB}"/>
    <cellStyle name="40% - Accent5 3 5 2 2 2 3" xfId="21668" xr:uid="{63B1660F-264E-4737-93AB-805C3F01C9B1}"/>
    <cellStyle name="40% - Accent5 3 5 2 2 2 3 2" xfId="44003" xr:uid="{05F786D7-9371-4A20-B9A6-31191153D9DA}"/>
    <cellStyle name="40% - Accent5 3 5 2 2 2 4" xfId="34355" xr:uid="{F740A480-2ACF-4306-ABAF-816FF0FE2BB7}"/>
    <cellStyle name="40% - Accent5 3 5 2 2 3" xfId="14200" xr:uid="{C7846537-ABA3-4D31-A216-78174CD56C91}"/>
    <cellStyle name="40% - Accent5 3 5 2 2 3 2" xfId="24148" xr:uid="{10D9544B-A315-40C3-BE66-5B16D6CA8054}"/>
    <cellStyle name="40% - Accent5 3 5 2 2 3 2 2" xfId="46421" xr:uid="{E28ABFB0-B5C4-45B7-BFA5-C3A511CF1FCD}"/>
    <cellStyle name="40% - Accent5 3 5 2 2 3 3" xfId="36773" xr:uid="{B596DFF1-E2AD-4A7D-BAD8-F3B5FD2DA83A}"/>
    <cellStyle name="40% - Accent5 3 5 2 2 4" xfId="19197" xr:uid="{52BD8CC2-01E8-4A6F-9C05-25D8C9E0FAC5}"/>
    <cellStyle name="40% - Accent5 3 5 2 2 4 2" xfId="41593" xr:uid="{C6F6BE86-3553-4B4F-864C-B4AA6C1A2F23}"/>
    <cellStyle name="40% - Accent5 3 5 2 2 5" xfId="31945" xr:uid="{10D5EDF5-DD2C-4F0F-A47D-354BC0D50BA8}"/>
    <cellStyle name="40% - Accent5 3 5 2 3" xfId="3284" xr:uid="{BF16C562-D2C9-4947-9E0E-9E9F0AF8A264}"/>
    <cellStyle name="40% - Accent5 3 5 2 3 2" xfId="11569" xr:uid="{FF1DB6E9-3E63-4B41-9834-DED0EBC3DBE7}"/>
    <cellStyle name="40% - Accent5 3 5 2 3 2 2" xfId="16698" xr:uid="{0BA06279-90E9-4504-9E2A-64A706B5C9AC}"/>
    <cellStyle name="40% - Accent5 3 5 2 3 2 2 2" xfId="26627" xr:uid="{B8B6AAD9-B898-46BB-A666-87CA2F3F3F2F}"/>
    <cellStyle name="40% - Accent5 3 5 2 3 2 2 2 2" xfId="48834" xr:uid="{59502B35-6B66-4503-AA8C-1CA110008308}"/>
    <cellStyle name="40% - Accent5 3 5 2 3 2 2 3" xfId="39186" xr:uid="{CA6A8D42-9D86-42EF-A035-43B372492722}"/>
    <cellStyle name="40% - Accent5 3 5 2 3 2 3" xfId="21669" xr:uid="{B53FF891-A1A0-4F41-A04C-C2F4807866AE}"/>
    <cellStyle name="40% - Accent5 3 5 2 3 2 3 2" xfId="44004" xr:uid="{70558617-9D37-4F9E-9667-882881935121}"/>
    <cellStyle name="40% - Accent5 3 5 2 3 2 4" xfId="34356" xr:uid="{8EB1E7A0-07FC-4243-844F-989FA682F79F}"/>
    <cellStyle name="40% - Accent5 3 5 2 3 3" xfId="14201" xr:uid="{CF31CE33-B459-4C76-85A0-F4FB9C2B1F83}"/>
    <cellStyle name="40% - Accent5 3 5 2 3 3 2" xfId="24149" xr:uid="{5C96EE95-29CC-45D3-AD7B-63EADA509507}"/>
    <cellStyle name="40% - Accent5 3 5 2 3 3 2 2" xfId="46422" xr:uid="{D5465A71-CA8B-486F-9AE2-8B926817EDC5}"/>
    <cellStyle name="40% - Accent5 3 5 2 3 3 3" xfId="36774" xr:uid="{9264AACE-4CC7-4595-8685-B4829F1C5BBC}"/>
    <cellStyle name="40% - Accent5 3 5 2 3 4" xfId="19198" xr:uid="{A3699D83-0075-43D7-925F-2DF925EC7C45}"/>
    <cellStyle name="40% - Accent5 3 5 2 3 4 2" xfId="41594" xr:uid="{126EDE3F-2B8D-4AF2-8A70-9B5C7F5C6B3F}"/>
    <cellStyle name="40% - Accent5 3 5 2 3 5" xfId="31946" xr:uid="{0DD31402-98F0-4D93-AA0D-8D297C8B10AA}"/>
    <cellStyle name="40% - Accent5 3 5 2 4" xfId="3285" xr:uid="{16131F49-1515-412D-8ADF-2BB09D8B7ABE}"/>
    <cellStyle name="40% - Accent5 3 5 2 4 2" xfId="11570" xr:uid="{C4930132-C737-4D27-966F-73F297EA94A7}"/>
    <cellStyle name="40% - Accent5 3 5 2 4 2 2" xfId="16699" xr:uid="{0CA4080F-7CAB-48CD-A1D8-5A8628122FDB}"/>
    <cellStyle name="40% - Accent5 3 5 2 4 2 2 2" xfId="26628" xr:uid="{48206F3A-A7AB-4622-9C01-8BA808C324DE}"/>
    <cellStyle name="40% - Accent5 3 5 2 4 2 2 2 2" xfId="48835" xr:uid="{9B4FBBB2-59B1-42B5-9127-0DE7D5736B7D}"/>
    <cellStyle name="40% - Accent5 3 5 2 4 2 2 3" xfId="39187" xr:uid="{01CF18DA-22D1-4C84-A33D-E5DA7F596C7D}"/>
    <cellStyle name="40% - Accent5 3 5 2 4 2 3" xfId="21670" xr:uid="{24918D37-1E00-4200-941E-DD3FF8ABC248}"/>
    <cellStyle name="40% - Accent5 3 5 2 4 2 3 2" xfId="44005" xr:uid="{32CE6361-82A9-4177-9346-DA290639A0ED}"/>
    <cellStyle name="40% - Accent5 3 5 2 4 2 4" xfId="34357" xr:uid="{9FBB8582-8C55-4700-BD37-D9CF2C8B23CF}"/>
    <cellStyle name="40% - Accent5 3 5 2 4 3" xfId="14202" xr:uid="{28070346-FC55-4C78-B9CB-7CC01AB16024}"/>
    <cellStyle name="40% - Accent5 3 5 2 4 3 2" xfId="24150" xr:uid="{BA26D6BB-4FC8-40A9-BA58-972240C64841}"/>
    <cellStyle name="40% - Accent5 3 5 2 4 3 2 2" xfId="46423" xr:uid="{F6630ABB-5FEE-4175-B2AC-69ED408D0C54}"/>
    <cellStyle name="40% - Accent5 3 5 2 4 3 3" xfId="36775" xr:uid="{CFFD7EA8-C889-434D-B6BA-F925288B323D}"/>
    <cellStyle name="40% - Accent5 3 5 2 4 4" xfId="19199" xr:uid="{F13DCEE7-377E-44EB-9344-5E77322FCF29}"/>
    <cellStyle name="40% - Accent5 3 5 2 4 4 2" xfId="41595" xr:uid="{B7A1FB8C-50BB-45C5-8741-DEDA69E936C6}"/>
    <cellStyle name="40% - Accent5 3 5 2 4 5" xfId="31947" xr:uid="{113B21C6-A59D-49E1-B96E-026FC6F98B85}"/>
    <cellStyle name="40% - Accent5 3 5 2 5" xfId="11567" xr:uid="{14AB57B4-7C94-4F71-9463-FDE03D828CD4}"/>
    <cellStyle name="40% - Accent5 3 5 2 5 2" xfId="16696" xr:uid="{39AF3791-3628-4A7A-AA1E-0715CB688ED3}"/>
    <cellStyle name="40% - Accent5 3 5 2 5 2 2" xfId="26625" xr:uid="{F74ED427-3DD3-4F45-9721-76CEDAA7BAB6}"/>
    <cellStyle name="40% - Accent5 3 5 2 5 2 2 2" xfId="48832" xr:uid="{F3FB6697-46EE-438F-8A48-BDC80BBC340A}"/>
    <cellStyle name="40% - Accent5 3 5 2 5 2 3" xfId="39184" xr:uid="{A37C04BC-4100-4C21-A184-CB7761E9F271}"/>
    <cellStyle name="40% - Accent5 3 5 2 5 3" xfId="21667" xr:uid="{B51DF07E-AC83-4271-87FE-0690CCEA42E1}"/>
    <cellStyle name="40% - Accent5 3 5 2 5 3 2" xfId="44002" xr:uid="{B2DBE6D6-467E-46E7-9FC6-B006A30CD1DC}"/>
    <cellStyle name="40% - Accent5 3 5 2 5 4" xfId="34354" xr:uid="{0D038BA7-873D-4414-9CD1-56D0D71EE10E}"/>
    <cellStyle name="40% - Accent5 3 5 2 6" xfId="14199" xr:uid="{6F9C034E-ACAD-4D12-BDF0-5A7E1018DF55}"/>
    <cellStyle name="40% - Accent5 3 5 2 6 2" xfId="24147" xr:uid="{AA54077B-3002-4A65-BC31-A59C393A6ACF}"/>
    <cellStyle name="40% - Accent5 3 5 2 6 2 2" xfId="46420" xr:uid="{B1EC576C-0988-4735-88F0-75842AA0DCAC}"/>
    <cellStyle name="40% - Accent5 3 5 2 6 3" xfId="36772" xr:uid="{6C77B2DA-1097-4D7C-B06A-CA3D92A8ED26}"/>
    <cellStyle name="40% - Accent5 3 5 2 7" xfId="19196" xr:uid="{F0A88B0D-E20E-4709-8955-13D7135D67AB}"/>
    <cellStyle name="40% - Accent5 3 5 2 7 2" xfId="41592" xr:uid="{EB648896-2E31-49CF-99BC-18A6146FF7BE}"/>
    <cellStyle name="40% - Accent5 3 5 2 8" xfId="31944" xr:uid="{B3EEE252-657D-4441-A8F0-2352EB88BAB9}"/>
    <cellStyle name="40% - Accent5 3 5 3" xfId="3286" xr:uid="{59DE6DE0-9CDA-4531-A8ED-E2EB87C31D71}"/>
    <cellStyle name="40% - Accent5 3 5 3 2" xfId="11571" xr:uid="{56973FA4-2725-4F2B-8CFC-DA1BF49C1D83}"/>
    <cellStyle name="40% - Accent5 3 5 3 2 2" xfId="16700" xr:uid="{16D364D1-6D5E-42AB-8136-DFD6F17F32EF}"/>
    <cellStyle name="40% - Accent5 3 5 3 2 2 2" xfId="26629" xr:uid="{3452C458-074F-4DC6-AC01-F72265105B09}"/>
    <cellStyle name="40% - Accent5 3 5 3 2 2 2 2" xfId="48836" xr:uid="{69C6CDFC-97F1-4BF9-AAD2-D3609FF3D144}"/>
    <cellStyle name="40% - Accent5 3 5 3 2 2 3" xfId="39188" xr:uid="{E46E557A-B401-4E87-8687-99CA018E0D37}"/>
    <cellStyle name="40% - Accent5 3 5 3 2 3" xfId="21671" xr:uid="{DAB2922A-8481-4E00-B750-F28AB8080B9F}"/>
    <cellStyle name="40% - Accent5 3 5 3 2 3 2" xfId="44006" xr:uid="{6930C369-AF0D-4F2F-A9A5-E27D8A33DB53}"/>
    <cellStyle name="40% - Accent5 3 5 3 2 4" xfId="34358" xr:uid="{182974E3-53CB-4836-B14C-7FDA74F6E094}"/>
    <cellStyle name="40% - Accent5 3 5 3 3" xfId="14203" xr:uid="{37BFA173-91BA-489B-BFA8-70FCD6163972}"/>
    <cellStyle name="40% - Accent5 3 5 3 3 2" xfId="24151" xr:uid="{C35F240D-3CFC-4733-9766-3DE8EED8E0D4}"/>
    <cellStyle name="40% - Accent5 3 5 3 3 2 2" xfId="46424" xr:uid="{DC86A67E-8562-4C1E-8352-5251D13E549C}"/>
    <cellStyle name="40% - Accent5 3 5 3 3 3" xfId="36776" xr:uid="{0623E836-3D7D-4D52-976D-9DB34A0D20E0}"/>
    <cellStyle name="40% - Accent5 3 5 3 4" xfId="19200" xr:uid="{C2A9AABC-3639-424C-9705-9E32926A5FFC}"/>
    <cellStyle name="40% - Accent5 3 5 3 4 2" xfId="41596" xr:uid="{51FB809A-A263-46B3-A4C7-DE2E71AE0BC3}"/>
    <cellStyle name="40% - Accent5 3 5 3 5" xfId="31948" xr:uid="{54A92766-C4CA-489E-9A4D-0F22E8153571}"/>
    <cellStyle name="40% - Accent5 3 5 4" xfId="3287" xr:uid="{5483E32C-B291-4D6C-98E8-E5E51D3BC451}"/>
    <cellStyle name="40% - Accent5 3 5 4 2" xfId="11572" xr:uid="{5F7C6F3D-91C0-45BC-98C7-A759005FDE7C}"/>
    <cellStyle name="40% - Accent5 3 5 4 2 2" xfId="16701" xr:uid="{A0607989-AFE5-4969-AAA4-DB39A49A1651}"/>
    <cellStyle name="40% - Accent5 3 5 4 2 2 2" xfId="26630" xr:uid="{C3BAF6B9-DE92-4B64-9FD9-D9D8E858204E}"/>
    <cellStyle name="40% - Accent5 3 5 4 2 2 2 2" xfId="48837" xr:uid="{D632BFCA-63E7-4A74-9D1B-ED52C4C0ED5C}"/>
    <cellStyle name="40% - Accent5 3 5 4 2 2 3" xfId="39189" xr:uid="{3C6DE1E6-1F13-49F6-9E03-E4FEC70C7BCB}"/>
    <cellStyle name="40% - Accent5 3 5 4 2 3" xfId="21672" xr:uid="{FEE4A6B4-0FEB-408D-BDDA-93D00AA80134}"/>
    <cellStyle name="40% - Accent5 3 5 4 2 3 2" xfId="44007" xr:uid="{87D12F65-D256-4DB7-B348-ACC2FB87EB51}"/>
    <cellStyle name="40% - Accent5 3 5 4 2 4" xfId="34359" xr:uid="{629CE421-26A2-4362-9ED5-233963C035EC}"/>
    <cellStyle name="40% - Accent5 3 5 4 3" xfId="14204" xr:uid="{F040FAB0-A301-4B1C-9EF5-D69D59C8967F}"/>
    <cellStyle name="40% - Accent5 3 5 4 3 2" xfId="24152" xr:uid="{1B2379BA-763A-4531-9D7C-AE58826BC9A3}"/>
    <cellStyle name="40% - Accent5 3 5 4 3 2 2" xfId="46425" xr:uid="{1F4B2119-B9DC-44F7-B95E-6635687E6A61}"/>
    <cellStyle name="40% - Accent5 3 5 4 3 3" xfId="36777" xr:uid="{DC4AD895-8D12-453D-AEAC-62DF6FF26016}"/>
    <cellStyle name="40% - Accent5 3 5 4 4" xfId="19201" xr:uid="{717F2823-5EBA-4B2F-AF3A-D6B436F1BB43}"/>
    <cellStyle name="40% - Accent5 3 5 4 4 2" xfId="41597" xr:uid="{2819FE37-AFF6-4E95-A510-74EF98831BC2}"/>
    <cellStyle name="40% - Accent5 3 5 4 5" xfId="31949" xr:uid="{8E32F858-50C2-4AFD-A67F-3F4C054F0619}"/>
    <cellStyle name="40% - Accent5 3 5 5" xfId="3288" xr:uid="{907AFE8F-ED9F-4496-B330-A91A6DA3BF65}"/>
    <cellStyle name="40% - Accent5 3 5 5 2" xfId="11573" xr:uid="{E03E2B7E-7596-4AEC-B269-90AD73183D0C}"/>
    <cellStyle name="40% - Accent5 3 5 5 2 2" xfId="16702" xr:uid="{1AA59F7B-2849-41FE-97ED-17BFB132A55F}"/>
    <cellStyle name="40% - Accent5 3 5 5 2 2 2" xfId="26631" xr:uid="{7E4F19A4-590E-41C0-BF88-B68C95179B0B}"/>
    <cellStyle name="40% - Accent5 3 5 5 2 2 2 2" xfId="48838" xr:uid="{D20FA41B-5907-44B8-8D26-3988343BD1ED}"/>
    <cellStyle name="40% - Accent5 3 5 5 2 2 3" xfId="39190" xr:uid="{0C2502EF-0D6B-4059-BE95-76D5BC6D4E81}"/>
    <cellStyle name="40% - Accent5 3 5 5 2 3" xfId="21673" xr:uid="{E5BFA386-CCD4-4665-BB8B-2AF5CCBDAE5D}"/>
    <cellStyle name="40% - Accent5 3 5 5 2 3 2" xfId="44008" xr:uid="{8544EB64-3B68-4D5C-B965-35904D06BC81}"/>
    <cellStyle name="40% - Accent5 3 5 5 2 4" xfId="34360" xr:uid="{4ECDE488-257E-4CE2-A6C7-E9FB7A9ADDC4}"/>
    <cellStyle name="40% - Accent5 3 5 5 3" xfId="14205" xr:uid="{F1B93FFF-68E1-4B70-8EC4-06ED59F380E6}"/>
    <cellStyle name="40% - Accent5 3 5 5 3 2" xfId="24153" xr:uid="{3D69F538-C209-41DF-8BCD-463E24DF8776}"/>
    <cellStyle name="40% - Accent5 3 5 5 3 2 2" xfId="46426" xr:uid="{538B2B4E-4C03-462E-BF29-F01FDCE4969C}"/>
    <cellStyle name="40% - Accent5 3 5 5 3 3" xfId="36778" xr:uid="{2627DAA0-9116-4060-9D9C-139B3680FA74}"/>
    <cellStyle name="40% - Accent5 3 5 5 4" xfId="19202" xr:uid="{EBC681BC-4D65-4645-BB6E-930CE5486A43}"/>
    <cellStyle name="40% - Accent5 3 5 5 4 2" xfId="41598" xr:uid="{D74EE3D8-E381-400E-8D13-C3F8757F72F2}"/>
    <cellStyle name="40% - Accent5 3 5 5 5" xfId="31950" xr:uid="{7F7A3203-4E5D-4432-AEE1-9E0E0B7F1C03}"/>
    <cellStyle name="40% - Accent5 3 5 6" xfId="11566" xr:uid="{72261F2F-6684-47A2-8433-25A43784138D}"/>
    <cellStyle name="40% - Accent5 3 5 6 2" xfId="16695" xr:uid="{001849B5-AC56-4A95-8B1C-607F42CD99B5}"/>
    <cellStyle name="40% - Accent5 3 5 6 2 2" xfId="26624" xr:uid="{3A96879F-B710-4301-8BCB-CCB99E05377D}"/>
    <cellStyle name="40% - Accent5 3 5 6 2 2 2" xfId="48831" xr:uid="{17E53881-427C-490A-8941-C87C4E60CD50}"/>
    <cellStyle name="40% - Accent5 3 5 6 2 3" xfId="39183" xr:uid="{129BF7AE-5205-4484-99B6-A905912BC0B0}"/>
    <cellStyle name="40% - Accent5 3 5 6 3" xfId="21666" xr:uid="{6FC17B2D-F6C4-4DC5-B5A2-DCC537C8650D}"/>
    <cellStyle name="40% - Accent5 3 5 6 3 2" xfId="44001" xr:uid="{FF066B10-A012-479C-AFA8-24E41AE32198}"/>
    <cellStyle name="40% - Accent5 3 5 6 4" xfId="34353" xr:uid="{6C1F13E3-CEFD-4AF1-8505-4553B57FA5FE}"/>
    <cellStyle name="40% - Accent5 3 5 7" xfId="14198" xr:uid="{3A88E037-715C-4BA3-8B6A-D976F63A712D}"/>
    <cellStyle name="40% - Accent5 3 5 7 2" xfId="24146" xr:uid="{FC33E401-6024-4B29-81B9-46D402AC6048}"/>
    <cellStyle name="40% - Accent5 3 5 7 2 2" xfId="46419" xr:uid="{1D473466-96D8-4921-B7FE-36D340805E8E}"/>
    <cellStyle name="40% - Accent5 3 5 7 3" xfId="36771" xr:uid="{EA63CC0A-889C-4C65-8762-98F776211E85}"/>
    <cellStyle name="40% - Accent5 3 5 8" xfId="19195" xr:uid="{BD1201FD-E05F-42BA-AB5C-C249658FF2D9}"/>
    <cellStyle name="40% - Accent5 3 5 8 2" xfId="41591" xr:uid="{292B6118-DBA2-4B0C-98DC-707BB9642DD6}"/>
    <cellStyle name="40% - Accent5 3 5 9" xfId="31943" xr:uid="{DAF4DBCA-F1C7-4B88-9975-F88133604F5A}"/>
    <cellStyle name="40% - Accent5 3 6" xfId="3289" xr:uid="{797CAA20-3FEA-4B38-8662-3EA2DAAEC311}"/>
    <cellStyle name="40% - Accent5 3 6 2" xfId="3290" xr:uid="{7884AA9D-4851-4C52-B6C7-F48589330E3A}"/>
    <cellStyle name="40% - Accent5 3 7" xfId="3291" xr:uid="{B0073CE4-AA39-4CC2-A26E-3C5FF375930F}"/>
    <cellStyle name="40% - Accent5 3 7 2" xfId="3292" xr:uid="{8336FAAA-EE92-4C6F-9BB5-71889DDD6F76}"/>
    <cellStyle name="40% - Accent5 3 8" xfId="3293" xr:uid="{4CB3B3F6-29A8-498D-99F9-1F9617EA580A}"/>
    <cellStyle name="40% - Accent5 3 9" xfId="3294" xr:uid="{875C5CDA-F971-4793-A433-4963E62C3251}"/>
    <cellStyle name="40% - Accent5 4" xfId="267" xr:uid="{D3E1E334-B29D-4EDB-9EA8-F9482266D42D}"/>
    <cellStyle name="40% - Accent5 4 2" xfId="487" xr:uid="{6F40EAAC-E1D7-4D76-8B58-490173EFA682}"/>
    <cellStyle name="40% - Accent5 4 2 2" xfId="3296" xr:uid="{C2E82C07-F404-49BE-969C-126D477E70C4}"/>
    <cellStyle name="40% - Accent5 4 2 3" xfId="10421" xr:uid="{226BC952-677F-45B9-A6B6-55952838DCFD}"/>
    <cellStyle name="40% - Accent5 4 2 3 2" xfId="15550" xr:uid="{64FAEDDE-EB39-4CA2-9F3D-DB82B42C8DC0}"/>
    <cellStyle name="40% - Accent5 4 2 3 2 2" xfId="25479" xr:uid="{2EB45FE0-05BF-4BE3-B58A-7A8019702089}"/>
    <cellStyle name="40% - Accent5 4 2 3 2 2 2" xfId="47686" xr:uid="{3F65D16D-AB22-46CF-AF73-1F64BCE4264A}"/>
    <cellStyle name="40% - Accent5 4 2 3 2 3" xfId="38038" xr:uid="{198747F2-6EAD-4A38-AA92-D38CD7B27D25}"/>
    <cellStyle name="40% - Accent5 4 2 3 3" xfId="20523" xr:uid="{C3F2B90A-2DD4-49B1-84D8-1EBC465F8105}"/>
    <cellStyle name="40% - Accent5 4 2 3 3 2" xfId="42858" xr:uid="{CF6F0FB5-A72A-4DA6-A45B-50E222950A2D}"/>
    <cellStyle name="40% - Accent5 4 2 3 4" xfId="33210" xr:uid="{DE229C95-E80C-4CEA-A770-3EE5C933E4AF}"/>
    <cellStyle name="40% - Accent5 4 2 4" xfId="13039" xr:uid="{16E879B2-7BB2-4B51-925F-9D74CFA48834}"/>
    <cellStyle name="40% - Accent5 4 2 4 2" xfId="22992" xr:uid="{34B919E3-51D7-4E61-B187-F91EE9DD55BF}"/>
    <cellStyle name="40% - Accent5 4 2 4 2 2" xfId="45276" xr:uid="{04F91BB6-E217-4188-AF4B-E8AB6D071088}"/>
    <cellStyle name="40% - Accent5 4 2 4 3" xfId="35628" xr:uid="{9420E9F1-6BD9-40A9-9E0D-12B5B574DC51}"/>
    <cellStyle name="40% - Accent5 4 2 5" xfId="18045" xr:uid="{3A68E5BA-A17A-4015-82ED-CF870986362F}"/>
    <cellStyle name="40% - Accent5 4 2 5 2" xfId="40448" xr:uid="{83ED52B9-1DFC-4812-861C-3FF090D84E57}"/>
    <cellStyle name="40% - Accent5 4 2 6" xfId="30802" xr:uid="{A88624D7-5BF9-48BA-B2D3-756D2B0D6C8F}"/>
    <cellStyle name="40% - Accent5 4 3" xfId="3297" xr:uid="{39E205D9-6599-43D8-BCAB-C112B58ADA63}"/>
    <cellStyle name="40% - Accent5 4 4" xfId="3298" xr:uid="{FDA94882-7C41-43AA-9814-C6C88EE2B3D6}"/>
    <cellStyle name="40% - Accent5 4 5" xfId="3295" xr:uid="{78104278-736A-4596-8220-1E64E5F55E1F}"/>
    <cellStyle name="40% - Accent5 4 6" xfId="10301" xr:uid="{C204783E-8EBE-4A29-B996-A5F31FF9C4DE}"/>
    <cellStyle name="40% - Accent5 4 6 2" xfId="15430" xr:uid="{1965F646-5F87-466D-AAEA-77843017784F}"/>
    <cellStyle name="40% - Accent5 4 6 2 2" xfId="25359" xr:uid="{4F0D02AA-CA8B-4CFE-84E0-72A566526A05}"/>
    <cellStyle name="40% - Accent5 4 6 2 2 2" xfId="47566" xr:uid="{9F5F74BE-DFB5-49AE-88A0-14755131AE8D}"/>
    <cellStyle name="40% - Accent5 4 6 2 3" xfId="37918" xr:uid="{C1D45675-0EA4-458D-A8AE-4CC24FC40D16}"/>
    <cellStyle name="40% - Accent5 4 6 3" xfId="20403" xr:uid="{55E4F274-B33F-43EB-AB94-ABF9AC66F880}"/>
    <cellStyle name="40% - Accent5 4 6 3 2" xfId="42738" xr:uid="{D742A3AC-74FC-44D7-8A1F-A1FF4B923674}"/>
    <cellStyle name="40% - Accent5 4 6 4" xfId="33090" xr:uid="{7C0ADE47-44B2-4705-BF36-C88F0547E133}"/>
    <cellStyle name="40% - Accent5 4 7" xfId="12918" xr:uid="{FAB3542D-20C5-446D-A7D1-5783B1A4B4CF}"/>
    <cellStyle name="40% - Accent5 4 7 2" xfId="22871" xr:uid="{DDD197CF-7B32-4D18-8633-7C82CF93303E}"/>
    <cellStyle name="40% - Accent5 4 7 2 2" xfId="45155" xr:uid="{703D314D-892F-4020-9351-DBBD389EF3B0}"/>
    <cellStyle name="40% - Accent5 4 7 3" xfId="35507" xr:uid="{2E951856-2F02-4465-9603-60F2FD061C61}"/>
    <cellStyle name="40% - Accent5 4 8" xfId="17924" xr:uid="{8B7E2D95-9FE0-435B-B6D0-909256F86816}"/>
    <cellStyle name="40% - Accent5 4 8 2" xfId="40327" xr:uid="{A69CC5E0-1E2B-4455-B447-69DFE95D8FA6}"/>
    <cellStyle name="40% - Accent5 4 9" xfId="30681" xr:uid="{57490CFD-700D-4CEF-BD06-14F6649D2724}"/>
    <cellStyle name="40% - Accent5 5" xfId="402" xr:uid="{E9A81C50-FB47-4366-BA95-E68838B84C22}"/>
    <cellStyle name="40% - Accent5 5 2" xfId="3300" xr:uid="{F992AC7D-D2B3-4569-B3AF-7505D84A6C62}"/>
    <cellStyle name="40% - Accent5 5 3" xfId="3301" xr:uid="{593E8FA8-CFCB-4A79-80E5-E3D791620336}"/>
    <cellStyle name="40% - Accent5 5 4" xfId="3299" xr:uid="{01877C8D-907E-4722-BAAA-7F8639201DF6}"/>
    <cellStyle name="40% - Accent5 5 5" xfId="10336" xr:uid="{97A99F10-3E5D-4A65-BA8A-92A2781AD960}"/>
    <cellStyle name="40% - Accent5 5 5 2" xfId="15465" xr:uid="{BCD8A36B-DA15-417C-99CE-C0E81A5D2238}"/>
    <cellStyle name="40% - Accent5 5 5 2 2" xfId="25394" xr:uid="{D1B1AFD7-E094-4899-B2E5-2D279D7A738D}"/>
    <cellStyle name="40% - Accent5 5 5 2 2 2" xfId="47601" xr:uid="{C71F4072-31A4-4B4A-BDB0-A2A8D95469D0}"/>
    <cellStyle name="40% - Accent5 5 5 2 3" xfId="37953" xr:uid="{C6D9F16D-A424-4BB5-B6FA-6AF676E47C00}"/>
    <cellStyle name="40% - Accent5 5 5 3" xfId="20438" xr:uid="{0FE6B90A-3D86-4965-B6F8-EF554800CF8C}"/>
    <cellStyle name="40% - Accent5 5 5 3 2" xfId="42773" xr:uid="{4CD7E144-8580-4E81-A40F-B54799F3012B}"/>
    <cellStyle name="40% - Accent5 5 5 4" xfId="33125" xr:uid="{89FBC041-2367-4788-8635-D76784B68ACF}"/>
    <cellStyle name="40% - Accent5 5 6" xfId="12954" xr:uid="{8FA5E06A-2B5F-493C-B85A-2184E02736E7}"/>
    <cellStyle name="40% - Accent5 5 6 2" xfId="22907" xr:uid="{053EE0B8-C38F-43C4-84DA-E5E7B02650F5}"/>
    <cellStyle name="40% - Accent5 5 6 2 2" xfId="45191" xr:uid="{6B400198-12D5-411A-AD9F-0C534AB17506}"/>
    <cellStyle name="40% - Accent5 5 6 3" xfId="35543" xr:uid="{2D141138-320A-45F5-BC89-938B56B0BE2B}"/>
    <cellStyle name="40% - Accent5 5 7" xfId="17960" xr:uid="{1BE87EC4-26A4-4B0B-A84C-050965995202}"/>
    <cellStyle name="40% - Accent5 5 7 2" xfId="40363" xr:uid="{C4989708-7546-4405-8B99-E25C7AAA9E8C}"/>
    <cellStyle name="40% - Accent5 5 8" xfId="30717" xr:uid="{DAA65072-2599-4C35-9C49-4A0D7139478E}"/>
    <cellStyle name="40% - Accent5 6" xfId="3302" xr:uid="{A99A007C-9C1C-4059-8AE2-A4A2B4D70812}"/>
    <cellStyle name="40% - Accent5 6 2" xfId="3303" xr:uid="{DFE5FDFB-876B-4A7F-ABA2-D4ED487F69DC}"/>
    <cellStyle name="40% - Accent5 6 2 2" xfId="3304" xr:uid="{7654D61B-DEA0-4BFF-B8DC-2291AE43DC27}"/>
    <cellStyle name="40% - Accent5 6 2 2 2" xfId="3305" xr:uid="{BE755B13-DAB6-4C9C-947F-06363ABFF702}"/>
    <cellStyle name="40% - Accent5 6 2 2 2 2" xfId="3306" xr:uid="{971742DF-E399-4A95-B580-3AD9C9F88333}"/>
    <cellStyle name="40% - Accent5 6 2 2 3" xfId="3307" xr:uid="{77C9D903-D404-41C5-BFC0-B2C357FA7FE2}"/>
    <cellStyle name="40% - Accent5 6 2 2 3 2" xfId="3308" xr:uid="{CBDCBC3C-0C02-4294-91AC-2D67055A0027}"/>
    <cellStyle name="40% - Accent5 6 2 2 4" xfId="3309" xr:uid="{B158344E-9234-4B39-9B7E-F3F35F6030BB}"/>
    <cellStyle name="40% - Accent5 6 2 3" xfId="3310" xr:uid="{7CFD1A9A-11E6-4363-8060-9F6C74E30DBA}"/>
    <cellStyle name="40% - Accent5 6 2 3 2" xfId="3311" xr:uid="{16613466-159C-487E-A752-94917F9D709F}"/>
    <cellStyle name="40% - Accent5 6 2 4" xfId="3312" xr:uid="{CB6625F5-5452-4D24-9E06-004D142D97D8}"/>
    <cellStyle name="40% - Accent5 6 2 4 2" xfId="3313" xr:uid="{FB7AD920-D0A7-41A1-A22B-7B34FD597844}"/>
    <cellStyle name="40% - Accent5 6 2 5" xfId="3314" xr:uid="{448A91CA-09CE-4E37-AF92-051B3D696855}"/>
    <cellStyle name="40% - Accent5 6 3" xfId="3315" xr:uid="{23B86078-6EE6-467D-B3B9-23E4D2DD5DAA}"/>
    <cellStyle name="40% - Accent5 6 3 2" xfId="3316" xr:uid="{CF396C86-08B5-4C8A-A5E9-57017F67EE10}"/>
    <cellStyle name="40% - Accent5 6 3 2 2" xfId="3317" xr:uid="{DA7E6C19-8AEF-4979-A043-DE60AF6AFD66}"/>
    <cellStyle name="40% - Accent5 6 3 3" xfId="3318" xr:uid="{30E982A6-4C7A-4ECF-AB54-33315E49C9ED}"/>
    <cellStyle name="40% - Accent5 6 3 3 2" xfId="3319" xr:uid="{83B47E36-C277-4614-BE67-EE6EC999D6D7}"/>
    <cellStyle name="40% - Accent5 6 3 4" xfId="3320" xr:uid="{E7780EB4-8B50-4F78-9977-164FDCDF7C09}"/>
    <cellStyle name="40% - Accent5 6 4" xfId="3321" xr:uid="{7F49732F-B9C7-41A6-8A84-8C96D3539B22}"/>
    <cellStyle name="40% - Accent5 6 4 2" xfId="3322" xr:uid="{E3489516-A3DD-4CB9-B7BC-AFC1A5B23FDA}"/>
    <cellStyle name="40% - Accent5 6 5" xfId="3323" xr:uid="{7600CF9B-FEFF-4125-8128-C588EE80DDBD}"/>
    <cellStyle name="40% - Accent5 6 5 2" xfId="3324" xr:uid="{C7A92B66-EE1C-4FD0-BAA4-9021144C9941}"/>
    <cellStyle name="40% - Accent5 6 6" xfId="3325" xr:uid="{8DA3D186-AE24-439A-9DB7-B99B66CE296D}"/>
    <cellStyle name="40% - Accent5 7" xfId="3326" xr:uid="{9E9CDF90-03CA-4B43-82C4-76123C36217E}"/>
    <cellStyle name="40% - Accent5 7 2" xfId="3327" xr:uid="{DE3330FF-8B0F-4B9F-A878-F36CB81003B2}"/>
    <cellStyle name="40% - Accent5 7 2 2" xfId="11575" xr:uid="{A8855285-0E7D-4ED4-9C32-FC7F513E9EE5}"/>
    <cellStyle name="40% - Accent5 7 2 2 2" xfId="16704" xr:uid="{DCF93E60-75B1-4BC5-9371-6E94B65377AA}"/>
    <cellStyle name="40% - Accent5 7 2 2 2 2" xfId="26633" xr:uid="{E61253EF-A7F5-47E3-A567-287A9ED7F5EB}"/>
    <cellStyle name="40% - Accent5 7 2 2 2 2 2" xfId="48840" xr:uid="{37C3F4C2-2214-4DE2-BFE4-59FE4C3D0AE1}"/>
    <cellStyle name="40% - Accent5 7 2 2 2 3" xfId="39192" xr:uid="{FF135531-F612-431C-829C-451D05AC7A4F}"/>
    <cellStyle name="40% - Accent5 7 2 2 3" xfId="21675" xr:uid="{7F2701EE-06D1-47B9-9CDD-F859EE0FAA38}"/>
    <cellStyle name="40% - Accent5 7 2 2 3 2" xfId="44010" xr:uid="{C6D26385-B741-4972-94BA-4CF5CD78CC43}"/>
    <cellStyle name="40% - Accent5 7 2 2 4" xfId="34362" xr:uid="{F4118B10-83E8-4683-9C6C-73C7B7B84D39}"/>
    <cellStyle name="40% - Accent5 7 2 3" xfId="14207" xr:uid="{3FD145CC-CC73-4EC3-A851-7ECF61F95EB3}"/>
    <cellStyle name="40% - Accent5 7 2 3 2" xfId="24155" xr:uid="{883D2937-9FB8-4CF5-A349-1CF5AEBC8C66}"/>
    <cellStyle name="40% - Accent5 7 2 3 2 2" xfId="46428" xr:uid="{C06A7583-CC91-4C89-A3F0-46BEBEA69BA8}"/>
    <cellStyle name="40% - Accent5 7 2 3 3" xfId="36780" xr:uid="{EC5C9D3E-20B8-4CA3-80C6-9A7E77B88127}"/>
    <cellStyle name="40% - Accent5 7 2 4" xfId="19204" xr:uid="{D42241F2-B1F3-4C6C-96C4-2E0FFB507F7D}"/>
    <cellStyle name="40% - Accent5 7 2 4 2" xfId="41600" xr:uid="{73577343-0D35-4C90-8387-198BC0B2E4B8}"/>
    <cellStyle name="40% - Accent5 7 2 5" xfId="31952" xr:uid="{70C477CD-630E-43F9-893A-D6CA55481762}"/>
    <cellStyle name="40% - Accent5 7 3" xfId="3328" xr:uid="{F353AEE2-4EFF-480F-8E4D-4BB4D7BDFEA6}"/>
    <cellStyle name="40% - Accent5 7 3 2" xfId="11576" xr:uid="{B2929F97-D6B7-4205-A9F1-1A5447FD657C}"/>
    <cellStyle name="40% - Accent5 7 3 2 2" xfId="16705" xr:uid="{D9F7C947-6793-4685-B623-B864282FC793}"/>
    <cellStyle name="40% - Accent5 7 3 2 2 2" xfId="26634" xr:uid="{8CAD5B9D-3CC1-40D5-8F81-EFE347B7B20B}"/>
    <cellStyle name="40% - Accent5 7 3 2 2 2 2" xfId="48841" xr:uid="{02816DAE-6E63-44B7-8C10-FB58682029E3}"/>
    <cellStyle name="40% - Accent5 7 3 2 2 3" xfId="39193" xr:uid="{14D78E3D-7C44-49DC-8AB0-3A08D409CD08}"/>
    <cellStyle name="40% - Accent5 7 3 2 3" xfId="21676" xr:uid="{71F10113-125C-49DF-9194-38AE2D8F67A5}"/>
    <cellStyle name="40% - Accent5 7 3 2 3 2" xfId="44011" xr:uid="{91807042-BFE7-48B8-97FE-1A859E7A1DF1}"/>
    <cellStyle name="40% - Accent5 7 3 2 4" xfId="34363" xr:uid="{4099845E-D046-4B2B-9D0E-B26A533570C0}"/>
    <cellStyle name="40% - Accent5 7 3 3" xfId="14208" xr:uid="{C48D4C45-E665-4029-86A5-789522A339CE}"/>
    <cellStyle name="40% - Accent5 7 3 3 2" xfId="24156" xr:uid="{15EBD164-E596-4D19-AA9E-C1F1927EDBAC}"/>
    <cellStyle name="40% - Accent5 7 3 3 2 2" xfId="46429" xr:uid="{4023887B-6E17-4DE0-A4F1-C7AE3D81DDAC}"/>
    <cellStyle name="40% - Accent5 7 3 3 3" xfId="36781" xr:uid="{CBFB6247-BE81-418A-8BF9-3FB74AA02F07}"/>
    <cellStyle name="40% - Accent5 7 3 4" xfId="19205" xr:uid="{20AE1A50-4002-4AAF-A8D6-4854B8BED52A}"/>
    <cellStyle name="40% - Accent5 7 3 4 2" xfId="41601" xr:uid="{5ABED8AD-EC31-4973-91B4-10FB859E75F3}"/>
    <cellStyle name="40% - Accent5 7 3 5" xfId="31953" xr:uid="{E7A45EE8-0B44-4247-9B25-0565DA39D00E}"/>
    <cellStyle name="40% - Accent5 7 4" xfId="3329" xr:uid="{266E1320-DB7E-4B14-A49F-F7E780185CFD}"/>
    <cellStyle name="40% - Accent5 7 4 2" xfId="11577" xr:uid="{BDFB7218-BFB1-43E1-B43C-22673A8B7BF3}"/>
    <cellStyle name="40% - Accent5 7 4 2 2" xfId="16706" xr:uid="{9D5D5F42-EDF8-46D3-94B5-74ECBEAA69FC}"/>
    <cellStyle name="40% - Accent5 7 4 2 2 2" xfId="26635" xr:uid="{ABE0E3AC-ED37-4A8C-821B-3E23B3B98749}"/>
    <cellStyle name="40% - Accent5 7 4 2 2 2 2" xfId="48842" xr:uid="{6385E76C-962F-4D26-A126-39598ACE724D}"/>
    <cellStyle name="40% - Accent5 7 4 2 2 3" xfId="39194" xr:uid="{51E9ADCC-1971-4711-A412-B4643FF726B6}"/>
    <cellStyle name="40% - Accent5 7 4 2 3" xfId="21677" xr:uid="{5A077134-E705-4467-BA34-62C5388077FF}"/>
    <cellStyle name="40% - Accent5 7 4 2 3 2" xfId="44012" xr:uid="{90221DF8-6479-4D84-ACFF-6EE4F5AAB009}"/>
    <cellStyle name="40% - Accent5 7 4 2 4" xfId="34364" xr:uid="{8EAAFBDC-B146-4C48-B94C-BB77FE925612}"/>
    <cellStyle name="40% - Accent5 7 4 3" xfId="14209" xr:uid="{EEA0C50E-9F5B-48AB-BEB7-05F2F38B7C33}"/>
    <cellStyle name="40% - Accent5 7 4 3 2" xfId="24157" xr:uid="{43F8520E-F301-4608-B72C-8D7DFB3725DE}"/>
    <cellStyle name="40% - Accent5 7 4 3 2 2" xfId="46430" xr:uid="{AB24279E-3E2F-43F8-96F9-ABCCC5CAD038}"/>
    <cellStyle name="40% - Accent5 7 4 3 3" xfId="36782" xr:uid="{E7BFA286-A4D5-40D1-8F7D-65704920E1A9}"/>
    <cellStyle name="40% - Accent5 7 4 4" xfId="19206" xr:uid="{DE5B28E9-A563-4CDE-9B98-DAB091A49D37}"/>
    <cellStyle name="40% - Accent5 7 4 4 2" xfId="41602" xr:uid="{2970215F-9B66-46F1-AFF2-D392A541E39D}"/>
    <cellStyle name="40% - Accent5 7 4 5" xfId="31954" xr:uid="{9B2AD8DC-61B6-439E-AC7A-078A875906FE}"/>
    <cellStyle name="40% - Accent5 7 5" xfId="11574" xr:uid="{B4E80991-EDFB-4942-A5CD-10A81FCED8C9}"/>
    <cellStyle name="40% - Accent5 7 5 2" xfId="16703" xr:uid="{ADDF2526-9838-4C03-9429-A690FBD1B5F4}"/>
    <cellStyle name="40% - Accent5 7 5 2 2" xfId="26632" xr:uid="{6211E570-21D7-49E3-9246-7D639427A7C4}"/>
    <cellStyle name="40% - Accent5 7 5 2 2 2" xfId="48839" xr:uid="{0A6FEC3E-49CA-4696-930A-5D916C7E0954}"/>
    <cellStyle name="40% - Accent5 7 5 2 3" xfId="39191" xr:uid="{FE16F6E0-95D9-44A6-8EFB-A568E4F9E2A5}"/>
    <cellStyle name="40% - Accent5 7 5 3" xfId="21674" xr:uid="{1E4853F0-3DCA-4348-A0C1-99C0DDD20DE4}"/>
    <cellStyle name="40% - Accent5 7 5 3 2" xfId="44009" xr:uid="{8EDE7E84-1AC9-4108-A9A3-2655359B49B8}"/>
    <cellStyle name="40% - Accent5 7 5 4" xfId="34361" xr:uid="{4EF1403F-3D9B-4CEC-8C68-1F2FFA52E82F}"/>
    <cellStyle name="40% - Accent5 7 6" xfId="14206" xr:uid="{B3DA3EA0-B49A-4FC5-BBC4-A10D52EEA4A5}"/>
    <cellStyle name="40% - Accent5 7 6 2" xfId="24154" xr:uid="{B62785D2-B6A4-48D1-BE28-5C38204095C9}"/>
    <cellStyle name="40% - Accent5 7 6 2 2" xfId="46427" xr:uid="{CED2F3B2-5FF2-406F-80E0-E32871E58845}"/>
    <cellStyle name="40% - Accent5 7 6 3" xfId="36779" xr:uid="{1B67DB23-9616-4E26-95F3-F2DC8265DD14}"/>
    <cellStyle name="40% - Accent5 7 7" xfId="19203" xr:uid="{F9ABDE5B-89CE-48F2-AAF4-B136F2239BC1}"/>
    <cellStyle name="40% - Accent5 7 7 2" xfId="41599" xr:uid="{AFFE669B-5788-4A2F-BA6E-22A512C5A797}"/>
    <cellStyle name="40% - Accent5 7 8" xfId="31951" xr:uid="{4509885A-0E20-4416-9323-0F2F5F40C3CC}"/>
    <cellStyle name="40% - Accent5 8" xfId="3330" xr:uid="{D4D19886-CA8D-4512-8686-BBB80A35B5B6}"/>
    <cellStyle name="40% - Accent5 8 2" xfId="3331" xr:uid="{E6D38E52-B1DB-422D-AA1C-788DDCD021FE}"/>
    <cellStyle name="40% - Accent5 8 2 2" xfId="11579" xr:uid="{F061A368-C2E9-40DB-814C-9903092C5338}"/>
    <cellStyle name="40% - Accent5 8 2 2 2" xfId="16708" xr:uid="{B1D721C4-B940-46BE-A7BE-914523D39E1E}"/>
    <cellStyle name="40% - Accent5 8 2 2 2 2" xfId="26637" xr:uid="{D2855D5F-E2B2-42EB-AA0D-1267F6BD2274}"/>
    <cellStyle name="40% - Accent5 8 2 2 2 2 2" xfId="48844" xr:uid="{1D21ABE7-F3DF-4F12-8AC0-13C0506EB0B4}"/>
    <cellStyle name="40% - Accent5 8 2 2 2 3" xfId="39196" xr:uid="{9C22B8C7-2FAC-4A94-BF04-5703EFE1C8CD}"/>
    <cellStyle name="40% - Accent5 8 2 2 3" xfId="21679" xr:uid="{917399E4-B7DC-4D67-8543-89AC83342A2F}"/>
    <cellStyle name="40% - Accent5 8 2 2 3 2" xfId="44014" xr:uid="{64E0B9E8-C3CA-4425-99AF-E75451CB9870}"/>
    <cellStyle name="40% - Accent5 8 2 2 4" xfId="34366" xr:uid="{FADF4AA5-76BA-41A9-AC5D-CDB0517805DA}"/>
    <cellStyle name="40% - Accent5 8 2 3" xfId="14211" xr:uid="{BDCDA5B4-5AF0-4653-A406-0E0998FDAC51}"/>
    <cellStyle name="40% - Accent5 8 2 3 2" xfId="24159" xr:uid="{C0BC338E-7C4B-4EF5-A2FD-CDA6166C783A}"/>
    <cellStyle name="40% - Accent5 8 2 3 2 2" xfId="46432" xr:uid="{DF088569-EA41-4596-A902-10AA8C657E65}"/>
    <cellStyle name="40% - Accent5 8 2 3 3" xfId="36784" xr:uid="{B9536C63-ED29-4D8E-99EF-B9C35EADB476}"/>
    <cellStyle name="40% - Accent5 8 2 4" xfId="19208" xr:uid="{E582BD5E-74FB-4BC3-A91A-E7B16C7E6F99}"/>
    <cellStyle name="40% - Accent5 8 2 4 2" xfId="41604" xr:uid="{75446939-9ED7-487D-8986-612D3F2F178D}"/>
    <cellStyle name="40% - Accent5 8 2 5" xfId="31956" xr:uid="{8E49C76F-7A1F-4BE0-B36D-3A143A29C81E}"/>
    <cellStyle name="40% - Accent5 8 3" xfId="3332" xr:uid="{BC90E1C9-4213-429E-8C97-475477AD13A4}"/>
    <cellStyle name="40% - Accent5 8 3 2" xfId="11580" xr:uid="{44997514-116B-4045-B3AD-131F6F624D7F}"/>
    <cellStyle name="40% - Accent5 8 3 2 2" xfId="16709" xr:uid="{C7AF0199-E65B-46B6-8124-37F64039C42F}"/>
    <cellStyle name="40% - Accent5 8 3 2 2 2" xfId="26638" xr:uid="{DB2C3DF2-8F26-42D1-8DD5-E4CF01F4278D}"/>
    <cellStyle name="40% - Accent5 8 3 2 2 2 2" xfId="48845" xr:uid="{50DA8C8E-BEB1-40D2-A746-4E7895242A5A}"/>
    <cellStyle name="40% - Accent5 8 3 2 2 3" xfId="39197" xr:uid="{37F61450-569A-4893-806F-C8D886E5F4D6}"/>
    <cellStyle name="40% - Accent5 8 3 2 3" xfId="21680" xr:uid="{F97BC380-E62E-46DC-8B7E-F9A068CE6A80}"/>
    <cellStyle name="40% - Accent5 8 3 2 3 2" xfId="44015" xr:uid="{C8A60D63-ECB1-4108-AD3A-0785C2725D39}"/>
    <cellStyle name="40% - Accent5 8 3 2 4" xfId="34367" xr:uid="{06D2893D-6A3E-40BD-B5B3-9A3733D9B643}"/>
    <cellStyle name="40% - Accent5 8 3 3" xfId="14212" xr:uid="{1E8AE3A0-DB61-490F-B3F2-52A4D003D7AE}"/>
    <cellStyle name="40% - Accent5 8 3 3 2" xfId="24160" xr:uid="{F298EE4F-3E7C-4EC1-9548-55F0612E0473}"/>
    <cellStyle name="40% - Accent5 8 3 3 2 2" xfId="46433" xr:uid="{F9D559FA-B5A4-49B4-9966-940F8D39D8E1}"/>
    <cellStyle name="40% - Accent5 8 3 3 3" xfId="36785" xr:uid="{E7747334-C806-46C2-9AA4-CDC506DCAB7C}"/>
    <cellStyle name="40% - Accent5 8 3 4" xfId="19209" xr:uid="{A28AC656-13DB-43C4-A4D3-FB82603A11AF}"/>
    <cellStyle name="40% - Accent5 8 3 4 2" xfId="41605" xr:uid="{67377044-38CC-4ED8-A85F-70EDE37659B0}"/>
    <cellStyle name="40% - Accent5 8 3 5" xfId="31957" xr:uid="{E1E6A141-F2A5-45AE-B100-70610E42E9AC}"/>
    <cellStyle name="40% - Accent5 8 4" xfId="3333" xr:uid="{45F82850-2809-451B-AE2A-5E7C1B0D4EB5}"/>
    <cellStyle name="40% - Accent5 8 4 2" xfId="11581" xr:uid="{6929A41A-B635-4426-9D91-DF95A55C6A3E}"/>
    <cellStyle name="40% - Accent5 8 4 2 2" xfId="16710" xr:uid="{C204489B-2999-4520-ADA0-0F0C51FE6FD9}"/>
    <cellStyle name="40% - Accent5 8 4 2 2 2" xfId="26639" xr:uid="{8A78C077-69F1-4430-96CF-D4DB1D5E5A58}"/>
    <cellStyle name="40% - Accent5 8 4 2 2 2 2" xfId="48846" xr:uid="{436E491B-AFFB-4089-AEDC-A1E39F428C82}"/>
    <cellStyle name="40% - Accent5 8 4 2 2 3" xfId="39198" xr:uid="{512DCB5B-DA46-4887-BBD7-0C744A8C46C2}"/>
    <cellStyle name="40% - Accent5 8 4 2 3" xfId="21681" xr:uid="{8DCEEE93-D645-431F-B975-0759DFDF3138}"/>
    <cellStyle name="40% - Accent5 8 4 2 3 2" xfId="44016" xr:uid="{43509D13-C7ED-4970-B742-0EFECAD895F8}"/>
    <cellStyle name="40% - Accent5 8 4 2 4" xfId="34368" xr:uid="{48FE49E4-2117-4B65-AFAA-8877147EAA73}"/>
    <cellStyle name="40% - Accent5 8 4 3" xfId="14213" xr:uid="{1EECE32E-6A38-42D5-B2E4-CB1E70848C82}"/>
    <cellStyle name="40% - Accent5 8 4 3 2" xfId="24161" xr:uid="{DD1F3127-0DB1-414A-A680-BAADA3901010}"/>
    <cellStyle name="40% - Accent5 8 4 3 2 2" xfId="46434" xr:uid="{98191ED1-3F1B-48FB-9C71-2D110461C13D}"/>
    <cellStyle name="40% - Accent5 8 4 3 3" xfId="36786" xr:uid="{9DCDC8F0-3FCA-404D-9F9E-F1AE44609DB2}"/>
    <cellStyle name="40% - Accent5 8 4 4" xfId="19210" xr:uid="{608AAC8F-481C-4F3D-A98B-EE3F2DEAD894}"/>
    <cellStyle name="40% - Accent5 8 4 4 2" xfId="41606" xr:uid="{21F1A256-64CB-4328-B3A6-AB56CFD49D17}"/>
    <cellStyle name="40% - Accent5 8 4 5" xfId="31958" xr:uid="{94D43E92-8636-43B1-9151-1A8A408DCCB9}"/>
    <cellStyle name="40% - Accent5 8 5" xfId="11578" xr:uid="{755104EE-2743-46CF-97CB-87FCC8EEFBAB}"/>
    <cellStyle name="40% - Accent5 8 5 2" xfId="16707" xr:uid="{CA3B2772-B92B-4840-8EE3-09642A92BBCB}"/>
    <cellStyle name="40% - Accent5 8 5 2 2" xfId="26636" xr:uid="{35F69CBB-A193-4121-B9E4-B558B02B24CF}"/>
    <cellStyle name="40% - Accent5 8 5 2 2 2" xfId="48843" xr:uid="{42416B4D-AA1C-4608-A060-BFC294BE7EF6}"/>
    <cellStyle name="40% - Accent5 8 5 2 3" xfId="39195" xr:uid="{82845516-6519-4C8A-949E-987996351374}"/>
    <cellStyle name="40% - Accent5 8 5 3" xfId="21678" xr:uid="{7DC4E751-825F-4693-8989-7F96C32EE997}"/>
    <cellStyle name="40% - Accent5 8 5 3 2" xfId="44013" xr:uid="{ACFB9FEA-E5A9-4AF7-AD7F-C434FCE7426B}"/>
    <cellStyle name="40% - Accent5 8 5 4" xfId="34365" xr:uid="{8CF54D35-A661-4704-9020-D86240FA7DF1}"/>
    <cellStyle name="40% - Accent5 8 6" xfId="14210" xr:uid="{4833C492-FEA6-4228-BEB4-81E22DBAA7C3}"/>
    <cellStyle name="40% - Accent5 8 6 2" xfId="24158" xr:uid="{8D2B6620-CCD1-4DFE-A649-D60F004C99AA}"/>
    <cellStyle name="40% - Accent5 8 6 2 2" xfId="46431" xr:uid="{C62524ED-3FC2-4596-8D4A-776D31E11D60}"/>
    <cellStyle name="40% - Accent5 8 6 3" xfId="36783" xr:uid="{163CBC8E-31A6-4842-A1F6-D708585E44B5}"/>
    <cellStyle name="40% - Accent5 8 7" xfId="19207" xr:uid="{C9297AEB-64A2-4295-B841-B5C34C589B00}"/>
    <cellStyle name="40% - Accent5 8 7 2" xfId="41603" xr:uid="{F3E615A2-29EA-4E5F-AC6F-7AEE8D613AD5}"/>
    <cellStyle name="40% - Accent5 8 8" xfId="31955" xr:uid="{0E6277B6-392A-4E9B-8A28-DBCFCF3B316F}"/>
    <cellStyle name="40% - Accent5 9" xfId="3334" xr:uid="{289021D3-0E1B-41AC-BA71-393E9DA5557E}"/>
    <cellStyle name="40% - Accent5 9 2" xfId="3335" xr:uid="{24CF15EF-B00F-4DE7-88DE-28DDD9A197D6}"/>
    <cellStyle name="40% - Accent5 9 2 2" xfId="11583" xr:uid="{0811D7E6-E8E9-47AF-91A9-D23D3C530A54}"/>
    <cellStyle name="40% - Accent5 9 2 2 2" xfId="16712" xr:uid="{1CE25B6E-7364-472A-BFD1-A6E2CBB07DFF}"/>
    <cellStyle name="40% - Accent5 9 2 2 2 2" xfId="26641" xr:uid="{3EF776D3-254C-4DDA-8CF1-396650BBB8DE}"/>
    <cellStyle name="40% - Accent5 9 2 2 2 2 2" xfId="48848" xr:uid="{F9444967-457D-4DFA-B0E3-AC56B7894FCB}"/>
    <cellStyle name="40% - Accent5 9 2 2 2 3" xfId="39200" xr:uid="{9BAD6AED-4176-4EEE-BB5C-CC715FDC3858}"/>
    <cellStyle name="40% - Accent5 9 2 2 3" xfId="21683" xr:uid="{89AC9547-44CC-40A9-863E-27EA4D1C554D}"/>
    <cellStyle name="40% - Accent5 9 2 2 3 2" xfId="44018" xr:uid="{14CAC313-EF58-47D6-A652-876A3D5841A4}"/>
    <cellStyle name="40% - Accent5 9 2 2 4" xfId="34370" xr:uid="{7BCE2193-D384-44EE-8514-7B1F35E13B0A}"/>
    <cellStyle name="40% - Accent5 9 2 3" xfId="14215" xr:uid="{F9DF3A9E-C122-4326-90D6-1B2317763C8B}"/>
    <cellStyle name="40% - Accent5 9 2 3 2" xfId="24163" xr:uid="{BC234B0A-7BCE-4F60-8928-76A32A48478E}"/>
    <cellStyle name="40% - Accent5 9 2 3 2 2" xfId="46436" xr:uid="{AA903446-FA35-43CF-9EDB-10B35A6AF566}"/>
    <cellStyle name="40% - Accent5 9 2 3 3" xfId="36788" xr:uid="{0EAF4706-055E-410F-9BC8-78E6357DF471}"/>
    <cellStyle name="40% - Accent5 9 2 4" xfId="19212" xr:uid="{BAF11C29-BD74-4095-8C4B-EC3807B8648C}"/>
    <cellStyle name="40% - Accent5 9 2 4 2" xfId="41608" xr:uid="{3480C91B-B950-4DFA-B629-73609AA9868D}"/>
    <cellStyle name="40% - Accent5 9 2 5" xfId="31960" xr:uid="{E2A6F080-C822-4067-84F8-1699E01CA0BD}"/>
    <cellStyle name="40% - Accent5 9 3" xfId="3336" xr:uid="{70731075-BF25-409F-AB41-26C2C967CAC3}"/>
    <cellStyle name="40% - Accent5 9 3 2" xfId="11584" xr:uid="{9CB311C5-30F6-4691-9956-D8947BC98670}"/>
    <cellStyle name="40% - Accent5 9 3 2 2" xfId="16713" xr:uid="{90B9A5B3-F81C-484D-AC09-5669DB3F2F98}"/>
    <cellStyle name="40% - Accent5 9 3 2 2 2" xfId="26642" xr:uid="{3994F2F9-0170-4F25-B690-B1A3C6AA4331}"/>
    <cellStyle name="40% - Accent5 9 3 2 2 2 2" xfId="48849" xr:uid="{B44BBF8A-D562-4967-AF89-237AA977D89D}"/>
    <cellStyle name="40% - Accent5 9 3 2 2 3" xfId="39201" xr:uid="{A52DF5E1-1B31-43C5-B83C-0273BF6702A0}"/>
    <cellStyle name="40% - Accent5 9 3 2 3" xfId="21684" xr:uid="{C47105E6-7B87-4FC6-A5C0-E9FF1B0D8267}"/>
    <cellStyle name="40% - Accent5 9 3 2 3 2" xfId="44019" xr:uid="{552B1E96-C8D2-40C0-9A30-C729AC291CDF}"/>
    <cellStyle name="40% - Accent5 9 3 2 4" xfId="34371" xr:uid="{AB6087DA-1CA5-491A-A330-8357A83FAE60}"/>
    <cellStyle name="40% - Accent5 9 3 3" xfId="14216" xr:uid="{18446F69-97A1-42F8-ACE7-A7E9F6125731}"/>
    <cellStyle name="40% - Accent5 9 3 3 2" xfId="24164" xr:uid="{05950F02-B052-42D7-A25F-442A529779C9}"/>
    <cellStyle name="40% - Accent5 9 3 3 2 2" xfId="46437" xr:uid="{48DBDBFE-742E-49D8-AB20-21A124D10D48}"/>
    <cellStyle name="40% - Accent5 9 3 3 3" xfId="36789" xr:uid="{3C78161A-F953-418C-BE76-BE474FD21BCA}"/>
    <cellStyle name="40% - Accent5 9 3 4" xfId="19213" xr:uid="{04E17ACC-384F-4BDE-BFA4-08B87614191F}"/>
    <cellStyle name="40% - Accent5 9 3 4 2" xfId="41609" xr:uid="{822261E7-6B19-4E30-9668-32CFE9AEA2F4}"/>
    <cellStyle name="40% - Accent5 9 3 5" xfId="31961" xr:uid="{26A87FF0-FA29-47A6-8484-15F6A809CF56}"/>
    <cellStyle name="40% - Accent5 9 4" xfId="3337" xr:uid="{BD2C0754-76A6-4919-AC02-9140F65C5E98}"/>
    <cellStyle name="40% - Accent5 9 4 2" xfId="11585" xr:uid="{4EEE2A48-5687-4FCB-BF3E-35074EF06768}"/>
    <cellStyle name="40% - Accent5 9 4 2 2" xfId="16714" xr:uid="{C20B5619-5E70-4200-96D4-8F60069CD912}"/>
    <cellStyle name="40% - Accent5 9 4 2 2 2" xfId="26643" xr:uid="{85BD243B-CACE-4E10-A899-D872396482D0}"/>
    <cellStyle name="40% - Accent5 9 4 2 2 2 2" xfId="48850" xr:uid="{17D02D09-95A8-4985-891C-4B2339C29C70}"/>
    <cellStyle name="40% - Accent5 9 4 2 2 3" xfId="39202" xr:uid="{C82DAFFB-4DDC-47F6-A69A-79F3F357C321}"/>
    <cellStyle name="40% - Accent5 9 4 2 3" xfId="21685" xr:uid="{08F25774-6B0F-4C14-9127-D71EFA123276}"/>
    <cellStyle name="40% - Accent5 9 4 2 3 2" xfId="44020" xr:uid="{11804885-CDD0-4C74-8C0F-43AED9EFB948}"/>
    <cellStyle name="40% - Accent5 9 4 2 4" xfId="34372" xr:uid="{125AA5C7-4DEB-493D-BC46-CCA2FAE51C15}"/>
    <cellStyle name="40% - Accent5 9 4 3" xfId="14217" xr:uid="{DFD217FE-376B-4D73-8952-C28A1C0647E8}"/>
    <cellStyle name="40% - Accent5 9 4 3 2" xfId="24165" xr:uid="{8A7CCD54-CBED-4F5E-BA6B-317C0D6B1B9B}"/>
    <cellStyle name="40% - Accent5 9 4 3 2 2" xfId="46438" xr:uid="{64243D25-04C1-44F5-B94D-E8D9D5A0B329}"/>
    <cellStyle name="40% - Accent5 9 4 3 3" xfId="36790" xr:uid="{27E10794-79BF-414B-9EA6-C5F3C8BD4B91}"/>
    <cellStyle name="40% - Accent5 9 4 4" xfId="19214" xr:uid="{1E3CB747-BC4F-40C1-945C-9821F40E3E97}"/>
    <cellStyle name="40% - Accent5 9 4 4 2" xfId="41610" xr:uid="{B934082B-EF09-4910-935D-C5348E7D7D05}"/>
    <cellStyle name="40% - Accent5 9 4 5" xfId="31962" xr:uid="{E1B258F9-63ED-4768-A632-7C142D725456}"/>
    <cellStyle name="40% - Accent5 9 5" xfId="11582" xr:uid="{730AB0A1-EEC8-4A04-A356-64140931A076}"/>
    <cellStyle name="40% - Accent5 9 5 2" xfId="16711" xr:uid="{E5BD3437-F3C1-4A0B-A8D3-F431834B7E88}"/>
    <cellStyle name="40% - Accent5 9 5 2 2" xfId="26640" xr:uid="{38193883-597E-4C9F-AC30-D1747AEBDC4D}"/>
    <cellStyle name="40% - Accent5 9 5 2 2 2" xfId="48847" xr:uid="{0C201A40-A8AD-4631-8B18-58D7699DFD3E}"/>
    <cellStyle name="40% - Accent5 9 5 2 3" xfId="39199" xr:uid="{22D9306D-6EC4-4521-A362-FD2C14A1121B}"/>
    <cellStyle name="40% - Accent5 9 5 3" xfId="21682" xr:uid="{A9E2C466-C285-4BEB-8789-E18FA0EA5346}"/>
    <cellStyle name="40% - Accent5 9 5 3 2" xfId="44017" xr:uid="{50BD9745-7430-4492-B219-2C0B35FB38C4}"/>
    <cellStyle name="40% - Accent5 9 5 4" xfId="34369" xr:uid="{67BDD10F-F0A9-4578-896E-08233F06F8DA}"/>
    <cellStyle name="40% - Accent5 9 6" xfId="14214" xr:uid="{502279CF-F94E-4376-A2F9-BA2A5A64AAF9}"/>
    <cellStyle name="40% - Accent5 9 6 2" xfId="24162" xr:uid="{1C6ACF8E-35CE-4DC4-A594-DC09B17BF5C7}"/>
    <cellStyle name="40% - Accent5 9 6 2 2" xfId="46435" xr:uid="{B05A088F-EB05-4894-9E4B-7E50B718C57F}"/>
    <cellStyle name="40% - Accent5 9 6 3" xfId="36787" xr:uid="{9162BE8C-5C8B-46D4-9AFB-D57E21E19FCC}"/>
    <cellStyle name="40% - Accent5 9 7" xfId="19211" xr:uid="{BD86EEBC-12CC-42D4-949C-50AB93ECB774}"/>
    <cellStyle name="40% - Accent5 9 7 2" xfId="41607" xr:uid="{B7199C66-39B1-42CE-9B94-1DE9945536D6}"/>
    <cellStyle name="40% - Accent5 9 8" xfId="31959" xr:uid="{02AF3EAD-44A1-42D5-A5BB-08B9EDC02919}"/>
    <cellStyle name="40% - Accent6" xfId="50" builtinId="51" customBuiltin="1"/>
    <cellStyle name="40% - Accent6 10" xfId="3338" xr:uid="{F3289039-253B-40B0-852C-2FB6A3BEC1DA}"/>
    <cellStyle name="40% - Accent6 10 2" xfId="3339" xr:uid="{E00A0B2F-EE41-4B5A-B33B-CBBF1BD92EDD}"/>
    <cellStyle name="40% - Accent6 10 2 2" xfId="11587" xr:uid="{29F85B59-C1D9-4685-A3A6-0452877C9E86}"/>
    <cellStyle name="40% - Accent6 10 2 2 2" xfId="16716" xr:uid="{0C436B65-32F4-433F-A3E9-CAD21F22D3D8}"/>
    <cellStyle name="40% - Accent6 10 2 2 2 2" xfId="26645" xr:uid="{12183444-FF61-473F-BA86-ED67E3054A5C}"/>
    <cellStyle name="40% - Accent6 10 2 2 2 2 2" xfId="48852" xr:uid="{868D6609-271F-4CCD-A749-08414DAB11B1}"/>
    <cellStyle name="40% - Accent6 10 2 2 2 3" xfId="39204" xr:uid="{355D04F4-4F8E-42C3-887E-983A94107657}"/>
    <cellStyle name="40% - Accent6 10 2 2 3" xfId="21687" xr:uid="{94AE8058-700F-4084-A785-559977F90F2E}"/>
    <cellStyle name="40% - Accent6 10 2 2 3 2" xfId="44022" xr:uid="{A04F1E38-47E9-43E7-B840-FB2DCF48DCAD}"/>
    <cellStyle name="40% - Accent6 10 2 2 4" xfId="34374" xr:uid="{D471FAF1-512A-43E3-847A-1AEA907D8D6C}"/>
    <cellStyle name="40% - Accent6 10 2 3" xfId="14219" xr:uid="{5FC05E3B-50C8-4F7A-819F-7F4596F8B734}"/>
    <cellStyle name="40% - Accent6 10 2 3 2" xfId="24167" xr:uid="{FABCA314-FE69-41C1-A1D0-94CFE57F65F6}"/>
    <cellStyle name="40% - Accent6 10 2 3 2 2" xfId="46440" xr:uid="{0C6AB627-5AC6-49E5-B1F0-6ED18653EFB5}"/>
    <cellStyle name="40% - Accent6 10 2 3 3" xfId="36792" xr:uid="{4BF43098-4669-488A-84C8-D22EF013EF3C}"/>
    <cellStyle name="40% - Accent6 10 2 4" xfId="19216" xr:uid="{49AD910B-27DC-4FB1-A721-174354574F5E}"/>
    <cellStyle name="40% - Accent6 10 2 4 2" xfId="41612" xr:uid="{83F9E34D-112D-49AD-ADD9-8F9F629599FF}"/>
    <cellStyle name="40% - Accent6 10 2 5" xfId="31964" xr:uid="{74CA7965-27E5-48B4-A3A6-CC08B982B8DA}"/>
    <cellStyle name="40% - Accent6 10 3" xfId="3340" xr:uid="{4F63E48E-7E8A-4053-8677-F73DF51CEB43}"/>
    <cellStyle name="40% - Accent6 10 3 2" xfId="11588" xr:uid="{11D7AC6C-6A5A-4321-9593-BEFF7F65B319}"/>
    <cellStyle name="40% - Accent6 10 3 2 2" xfId="16717" xr:uid="{78DE1F3B-FAAF-4635-BD60-996D76423A43}"/>
    <cellStyle name="40% - Accent6 10 3 2 2 2" xfId="26646" xr:uid="{C459BEAE-C6A5-4A0A-AFD1-D8FF17DEFB7F}"/>
    <cellStyle name="40% - Accent6 10 3 2 2 2 2" xfId="48853" xr:uid="{7F0FA9F6-0722-4637-85A6-7F4D829DF6AC}"/>
    <cellStyle name="40% - Accent6 10 3 2 2 3" xfId="39205" xr:uid="{E6A0A6CF-5DFB-43D1-9DFE-86D9099641F5}"/>
    <cellStyle name="40% - Accent6 10 3 2 3" xfId="21688" xr:uid="{ABBFA6BB-13D6-42F5-8E76-C7EC217387C1}"/>
    <cellStyle name="40% - Accent6 10 3 2 3 2" xfId="44023" xr:uid="{7F60D7AA-C8D4-438C-B124-C44D78FCC2CC}"/>
    <cellStyle name="40% - Accent6 10 3 2 4" xfId="34375" xr:uid="{C1B66966-3444-435B-97EA-249BC4A3AC8F}"/>
    <cellStyle name="40% - Accent6 10 3 3" xfId="14220" xr:uid="{145D05CA-6B26-49CB-BD3E-DC99C3E646AB}"/>
    <cellStyle name="40% - Accent6 10 3 3 2" xfId="24168" xr:uid="{C6E1CB62-E4C1-4775-845A-6DB906882F87}"/>
    <cellStyle name="40% - Accent6 10 3 3 2 2" xfId="46441" xr:uid="{88DF5E2F-759E-4F4C-8719-D641F66A37DE}"/>
    <cellStyle name="40% - Accent6 10 3 3 3" xfId="36793" xr:uid="{B0BD8A09-57AC-4D59-8930-E119765D1C6A}"/>
    <cellStyle name="40% - Accent6 10 3 4" xfId="19217" xr:uid="{A7B33574-D576-4B15-8488-CB12D0BF40C2}"/>
    <cellStyle name="40% - Accent6 10 3 4 2" xfId="41613" xr:uid="{C2EB3E49-3935-4A9C-A8AF-83D14AAD482A}"/>
    <cellStyle name="40% - Accent6 10 3 5" xfId="31965" xr:uid="{E6279114-9F3B-408A-AA3B-41E93B140CD6}"/>
    <cellStyle name="40% - Accent6 10 4" xfId="3341" xr:uid="{18C1524C-E62C-48BD-89A8-94F8E847EB1E}"/>
    <cellStyle name="40% - Accent6 10 4 2" xfId="11589" xr:uid="{F12D2162-85E0-463D-B606-FF64227E1C54}"/>
    <cellStyle name="40% - Accent6 10 4 2 2" xfId="16718" xr:uid="{376A61F2-A1D5-40E0-BE05-235416F13418}"/>
    <cellStyle name="40% - Accent6 10 4 2 2 2" xfId="26647" xr:uid="{09B71992-E534-4723-981F-66F070786FDD}"/>
    <cellStyle name="40% - Accent6 10 4 2 2 2 2" xfId="48854" xr:uid="{FF7841D2-EE4B-4631-A371-C17CBF9D48A3}"/>
    <cellStyle name="40% - Accent6 10 4 2 2 3" xfId="39206" xr:uid="{2C866A11-3C1A-4018-A832-ECD181B89C88}"/>
    <cellStyle name="40% - Accent6 10 4 2 3" xfId="21689" xr:uid="{8CF796BB-C92F-4472-A4F0-FF491052A71A}"/>
    <cellStyle name="40% - Accent6 10 4 2 3 2" xfId="44024" xr:uid="{F9B6092C-4746-4B16-8FDC-56D0786A4137}"/>
    <cellStyle name="40% - Accent6 10 4 2 4" xfId="34376" xr:uid="{BAEAAE95-D05E-400C-8190-97E07AA04FA8}"/>
    <cellStyle name="40% - Accent6 10 4 3" xfId="14221" xr:uid="{3DA00FE2-ACD3-4D72-AC4F-3A8A0974DAC4}"/>
    <cellStyle name="40% - Accent6 10 4 3 2" xfId="24169" xr:uid="{A25969B7-523E-428A-89AD-FE76EEAEDE34}"/>
    <cellStyle name="40% - Accent6 10 4 3 2 2" xfId="46442" xr:uid="{5692BF73-7CCB-4160-BEBC-F2E082740219}"/>
    <cellStyle name="40% - Accent6 10 4 3 3" xfId="36794" xr:uid="{E12CC28C-335C-4D75-ACC3-8C2C616C21A9}"/>
    <cellStyle name="40% - Accent6 10 4 4" xfId="19218" xr:uid="{4C086E8C-88CC-422C-9285-594084A50230}"/>
    <cellStyle name="40% - Accent6 10 4 4 2" xfId="41614" xr:uid="{4E13658A-FF5A-4366-B5FA-88992F442E21}"/>
    <cellStyle name="40% - Accent6 10 4 5" xfId="31966" xr:uid="{30A8EF0F-AF9F-4B2D-8DEA-9510387FE893}"/>
    <cellStyle name="40% - Accent6 10 5" xfId="11586" xr:uid="{9DF3C754-068F-4E24-8B2C-BC98441B759D}"/>
    <cellStyle name="40% - Accent6 10 5 2" xfId="16715" xr:uid="{EAFAFE91-77EC-4CA7-8CBB-05E230DE90C9}"/>
    <cellStyle name="40% - Accent6 10 5 2 2" xfId="26644" xr:uid="{8E11D17E-32B8-4463-AC07-2870773D23E1}"/>
    <cellStyle name="40% - Accent6 10 5 2 2 2" xfId="48851" xr:uid="{C5040773-40C8-415C-8C08-A95C033A691C}"/>
    <cellStyle name="40% - Accent6 10 5 2 3" xfId="39203" xr:uid="{9920492A-4D63-42C1-B4DE-BDE893B9DFBA}"/>
    <cellStyle name="40% - Accent6 10 5 3" xfId="21686" xr:uid="{4F958111-9250-4CAD-9E8A-D301BB58B11A}"/>
    <cellStyle name="40% - Accent6 10 5 3 2" xfId="44021" xr:uid="{83924B7D-AE37-4DC7-8900-A1D9F5E57F4D}"/>
    <cellStyle name="40% - Accent6 10 5 4" xfId="34373" xr:uid="{12EDEFA9-6920-49F2-B85A-5F58CF735318}"/>
    <cellStyle name="40% - Accent6 10 6" xfId="14218" xr:uid="{111E5B8A-7A55-432E-B4EE-B8F44818B427}"/>
    <cellStyle name="40% - Accent6 10 6 2" xfId="24166" xr:uid="{B9281B3C-1BF8-4190-A827-86CA8D5D9EFE}"/>
    <cellStyle name="40% - Accent6 10 6 2 2" xfId="46439" xr:uid="{3C9795FB-E9E4-451D-AC70-D2674189E24A}"/>
    <cellStyle name="40% - Accent6 10 6 3" xfId="36791" xr:uid="{430F9C06-14A6-45A3-9D72-359C69895DF8}"/>
    <cellStyle name="40% - Accent6 10 7" xfId="19215" xr:uid="{014EAEBB-8EE8-4EDF-9572-55020AA46E2D}"/>
    <cellStyle name="40% - Accent6 10 7 2" xfId="41611" xr:uid="{3F2B00A2-51C9-4C3B-94D2-BC3A94DD1B11}"/>
    <cellStyle name="40% - Accent6 10 8" xfId="31963" xr:uid="{73393634-3500-4897-A154-C09D04CDB4AF}"/>
    <cellStyle name="40% - Accent6 11" xfId="3342" xr:uid="{2D849FB5-5E05-40D6-8151-93561A9BB3AE}"/>
    <cellStyle name="40% - Accent6 11 2" xfId="11590" xr:uid="{869D35D6-3DA0-4B88-ACC7-A60499409C39}"/>
    <cellStyle name="40% - Accent6 11 2 2" xfId="16719" xr:uid="{8A1EE03C-1F26-4E5C-8BC8-5894EB52A79E}"/>
    <cellStyle name="40% - Accent6 11 2 2 2" xfId="26648" xr:uid="{ED7345EC-1DEC-4ECC-9DEC-2F8987DF4B7F}"/>
    <cellStyle name="40% - Accent6 11 2 2 2 2" xfId="48855" xr:uid="{7FC18E38-2C04-4C56-8311-9F78C7115357}"/>
    <cellStyle name="40% - Accent6 11 2 2 3" xfId="39207" xr:uid="{0A787F0C-ECBE-498A-A5D9-07DBB5E144A1}"/>
    <cellStyle name="40% - Accent6 11 2 3" xfId="21690" xr:uid="{7471F343-DFAF-447E-B941-8961E0E46B92}"/>
    <cellStyle name="40% - Accent6 11 2 3 2" xfId="44025" xr:uid="{AD316FC1-5444-47A0-BFE1-CD46B5F1F597}"/>
    <cellStyle name="40% - Accent6 11 2 4" xfId="34377" xr:uid="{40CF7901-0F93-4D8F-979A-F74A65F1A2A4}"/>
    <cellStyle name="40% - Accent6 11 3" xfId="14222" xr:uid="{24960ABC-777E-470C-BAFC-0C7625A01D19}"/>
    <cellStyle name="40% - Accent6 11 3 2" xfId="24170" xr:uid="{DC6D419C-4E07-49AB-962C-0AA7FF548C16}"/>
    <cellStyle name="40% - Accent6 11 3 2 2" xfId="46443" xr:uid="{243F127D-3A35-4A8E-A916-A0EC88C8A8E4}"/>
    <cellStyle name="40% - Accent6 11 3 3" xfId="36795" xr:uid="{80EB7E1F-728C-4220-8197-F254C96C3864}"/>
    <cellStyle name="40% - Accent6 11 4" xfId="19219" xr:uid="{7CCD3E8C-8B27-4D7C-B8CB-88B2070A57DA}"/>
    <cellStyle name="40% - Accent6 11 4 2" xfId="41615" xr:uid="{F2AC716E-A036-4101-97B0-815B1C2A92A6}"/>
    <cellStyle name="40% - Accent6 11 5" xfId="31967" xr:uid="{836F626C-7FEE-4A52-9258-1E17A559507F}"/>
    <cellStyle name="40% - Accent6 12" xfId="3343" xr:uid="{B43C8858-9DAB-4237-B19C-2C1BE20241D1}"/>
    <cellStyle name="40% - Accent6 12 2" xfId="11591" xr:uid="{6F79AD5D-8318-47C4-AD91-2EDF6F9FB5FD}"/>
    <cellStyle name="40% - Accent6 12 2 2" xfId="16720" xr:uid="{8C218BDB-B434-4B54-804E-B0CBF7A5F63F}"/>
    <cellStyle name="40% - Accent6 12 2 2 2" xfId="26649" xr:uid="{52D190A4-EDDD-4EE9-8C4D-30B42266F8B0}"/>
    <cellStyle name="40% - Accent6 12 2 2 2 2" xfId="48856" xr:uid="{821D9ABC-12EE-470E-9AB1-EF6A15114054}"/>
    <cellStyle name="40% - Accent6 12 2 2 3" xfId="39208" xr:uid="{8B81414E-6FA7-4E47-A633-9B64A254FF60}"/>
    <cellStyle name="40% - Accent6 12 2 3" xfId="21691" xr:uid="{B84986FB-A717-4F01-99D5-BBB5C2DE6AF6}"/>
    <cellStyle name="40% - Accent6 12 2 3 2" xfId="44026" xr:uid="{B1DD3B25-A337-4ACB-9E18-BF89D3EEF067}"/>
    <cellStyle name="40% - Accent6 12 2 4" xfId="34378" xr:uid="{26ADDE94-8456-49FA-B6D2-CB70B1828982}"/>
    <cellStyle name="40% - Accent6 12 3" xfId="14223" xr:uid="{45AB10A3-29FB-419A-996B-13BF638AD17D}"/>
    <cellStyle name="40% - Accent6 12 3 2" xfId="24171" xr:uid="{559DF5DA-BBDA-45E2-A737-460FF40161B9}"/>
    <cellStyle name="40% - Accent6 12 3 2 2" xfId="46444" xr:uid="{D41E4462-259C-46FC-9595-0086A56A13BF}"/>
    <cellStyle name="40% - Accent6 12 3 3" xfId="36796" xr:uid="{3017D659-F99F-4556-A2E9-883E2BAE9F31}"/>
    <cellStyle name="40% - Accent6 12 4" xfId="19220" xr:uid="{8FD8C008-39E9-4D2A-BE26-892013E4E9AB}"/>
    <cellStyle name="40% - Accent6 12 4 2" xfId="41616" xr:uid="{608D02B0-13BF-4CDD-BC9D-C007C82EE5B1}"/>
    <cellStyle name="40% - Accent6 12 5" xfId="31968" xr:uid="{E46C959F-D184-4D21-8501-EF123D4F69BA}"/>
    <cellStyle name="40% - Accent6 13" xfId="3344" xr:uid="{98252255-6577-4144-B68B-615DF9A4AE26}"/>
    <cellStyle name="40% - Accent6 13 2" xfId="11592" xr:uid="{11CA3C9D-9B58-4CD9-B14C-C6E8ED453DE8}"/>
    <cellStyle name="40% - Accent6 13 2 2" xfId="16721" xr:uid="{D0ECCFDD-E6AF-4070-863F-07346BA3C0CF}"/>
    <cellStyle name="40% - Accent6 13 2 2 2" xfId="26650" xr:uid="{7C526860-30C6-4CD8-A79D-BC29D61CE158}"/>
    <cellStyle name="40% - Accent6 13 2 2 2 2" xfId="48857" xr:uid="{09281D4D-7C1D-493C-A228-CA180511C28E}"/>
    <cellStyle name="40% - Accent6 13 2 2 3" xfId="39209" xr:uid="{0688EC6C-0D7D-424B-91BF-071258BB0B2A}"/>
    <cellStyle name="40% - Accent6 13 2 3" xfId="21692" xr:uid="{4D23B429-B4CB-4EDC-B82D-B2F51092D64F}"/>
    <cellStyle name="40% - Accent6 13 2 3 2" xfId="44027" xr:uid="{40D0CCA8-6C55-47F5-B6EA-C7DE38A0B5A9}"/>
    <cellStyle name="40% - Accent6 13 2 4" xfId="34379" xr:uid="{CD91DFDE-907C-4634-BAAB-903D82A9085C}"/>
    <cellStyle name="40% - Accent6 13 3" xfId="14224" xr:uid="{8245F6DD-5955-41E4-97C8-9D25B3D0B2DA}"/>
    <cellStyle name="40% - Accent6 13 3 2" xfId="24172" xr:uid="{DC99920C-CF15-4A20-98E1-DDBFC84D173B}"/>
    <cellStyle name="40% - Accent6 13 3 2 2" xfId="46445" xr:uid="{8448D699-7DBE-4726-BEAC-5F692D9EDFD7}"/>
    <cellStyle name="40% - Accent6 13 3 3" xfId="36797" xr:uid="{CA00FDF2-B369-4DF8-98D4-9CE27FCA5940}"/>
    <cellStyle name="40% - Accent6 13 4" xfId="19221" xr:uid="{79EC9088-0FF6-4EAA-8388-7921E7BB7061}"/>
    <cellStyle name="40% - Accent6 13 4 2" xfId="41617" xr:uid="{A7631FB6-385F-4967-B29F-791A0A66C2F1}"/>
    <cellStyle name="40% - Accent6 13 5" xfId="31969" xr:uid="{9A3D7B51-522B-4C29-B804-A36F5A1C6AF7}"/>
    <cellStyle name="40% - Accent6 14" xfId="3345" xr:uid="{98786C91-717B-40D1-A64F-657BE37B71A2}"/>
    <cellStyle name="40% - Accent6 14 2" xfId="11593" xr:uid="{1C43C4BE-70E6-4CE0-97C7-64ACEC839BB8}"/>
    <cellStyle name="40% - Accent6 14 2 2" xfId="16722" xr:uid="{57479BAC-F1BC-461D-BD72-B50BF00CCAB3}"/>
    <cellStyle name="40% - Accent6 14 2 2 2" xfId="26651" xr:uid="{27053724-AD11-4371-BD3B-9BBBC6A7EF03}"/>
    <cellStyle name="40% - Accent6 14 2 2 2 2" xfId="48858" xr:uid="{8585E87C-D3F2-4A2F-A5B4-7A4EA7B4AED9}"/>
    <cellStyle name="40% - Accent6 14 2 2 3" xfId="39210" xr:uid="{E8E501A0-C329-4E38-A393-7A298A48EBD6}"/>
    <cellStyle name="40% - Accent6 14 2 3" xfId="21693" xr:uid="{2EA83DDE-A3A3-41A3-8ACC-DE417483C0E6}"/>
    <cellStyle name="40% - Accent6 14 2 3 2" xfId="44028" xr:uid="{0DED3A50-4C28-4A0B-932E-0E220F28FCCD}"/>
    <cellStyle name="40% - Accent6 14 2 4" xfId="34380" xr:uid="{A64F086A-A380-42DB-BB6C-D81404A2BB62}"/>
    <cellStyle name="40% - Accent6 14 3" xfId="14225" xr:uid="{39343BC1-E897-47F6-968A-5A507FF04967}"/>
    <cellStyle name="40% - Accent6 14 3 2" xfId="24173" xr:uid="{52A137FD-A291-4FB1-8F0B-0B193DB2F083}"/>
    <cellStyle name="40% - Accent6 14 3 2 2" xfId="46446" xr:uid="{8A61C167-862A-4C6B-82A2-F0B6DE64CB06}"/>
    <cellStyle name="40% - Accent6 14 3 3" xfId="36798" xr:uid="{1F63CB6B-0A30-4A77-B39A-BFCCE8A4E581}"/>
    <cellStyle name="40% - Accent6 14 4" xfId="19222" xr:uid="{F87E8691-1A2E-4D48-A643-F73E17F326F8}"/>
    <cellStyle name="40% - Accent6 14 4 2" xfId="41618" xr:uid="{26D9D123-7539-432D-A6D1-198469660794}"/>
    <cellStyle name="40% - Accent6 14 5" xfId="31970" xr:uid="{B16937B6-5ACC-4661-95AE-C7EC7DC5FEAA}"/>
    <cellStyle name="40% - Accent6 15" xfId="3346" xr:uid="{BD8371D8-F5DF-4498-B83E-DB5EE6DFC8DB}"/>
    <cellStyle name="40% - Accent6 15 2" xfId="11594" xr:uid="{6A677734-55CC-4E16-8FF7-5662AF3F7233}"/>
    <cellStyle name="40% - Accent6 15 2 2" xfId="16723" xr:uid="{CBC54FE8-A06B-409C-B20D-0B82F1A1B5F4}"/>
    <cellStyle name="40% - Accent6 15 2 2 2" xfId="26652" xr:uid="{266D155B-C1B0-41B1-88EF-97D2750F1E8B}"/>
    <cellStyle name="40% - Accent6 15 2 2 2 2" xfId="48859" xr:uid="{E38A4F9C-EBD2-470C-9977-DA252C7F8DBC}"/>
    <cellStyle name="40% - Accent6 15 2 2 3" xfId="39211" xr:uid="{DB77122A-6371-443D-85C0-D4C4ADE9F691}"/>
    <cellStyle name="40% - Accent6 15 2 3" xfId="21694" xr:uid="{433F62E6-DB0C-44D1-A1B5-638FB408527C}"/>
    <cellStyle name="40% - Accent6 15 2 3 2" xfId="44029" xr:uid="{F8103B2A-9DDF-47B2-B1CB-7E6B5DF7BFDC}"/>
    <cellStyle name="40% - Accent6 15 2 4" xfId="34381" xr:uid="{26317F7D-0E5E-4EBD-913F-B357BAD2F42C}"/>
    <cellStyle name="40% - Accent6 15 3" xfId="14226" xr:uid="{4DB57674-BE43-41FF-8D85-EAC1AF234C32}"/>
    <cellStyle name="40% - Accent6 15 3 2" xfId="24174" xr:uid="{065329DE-2559-45B8-AF9A-ACBF1712288D}"/>
    <cellStyle name="40% - Accent6 15 3 2 2" xfId="46447" xr:uid="{299E7E0D-EBCE-4653-9E4D-DFDD2471163A}"/>
    <cellStyle name="40% - Accent6 15 3 3" xfId="36799" xr:uid="{61D0EA8A-C735-4A41-BF9D-778882D3734E}"/>
    <cellStyle name="40% - Accent6 15 4" xfId="19223" xr:uid="{5D8DD4E9-A601-4D01-9E2C-F6E999F639F4}"/>
    <cellStyle name="40% - Accent6 15 4 2" xfId="41619" xr:uid="{AE6B46F7-F370-4FEB-B5B4-328157302A22}"/>
    <cellStyle name="40% - Accent6 15 5" xfId="31971" xr:uid="{D2F0E90A-11C0-4E0A-9EC3-AF0AAE6BE457}"/>
    <cellStyle name="40% - Accent6 16" xfId="10208" xr:uid="{80DF1435-D7D4-4FDD-BBB0-8EFFFE5F75DA}"/>
    <cellStyle name="40% - Accent6 16 2" xfId="15344" xr:uid="{474FBE0A-66F3-476F-AAF3-2B24D4CCAEF6}"/>
    <cellStyle name="40% - Accent6 16 2 2" xfId="25277" xr:uid="{14857856-289E-4984-94FF-D0CC0E0DFD8E}"/>
    <cellStyle name="40% - Accent6 16 2 2 2" xfId="47484" xr:uid="{BAA90CC2-124D-4C25-AF67-9313C23D0F99}"/>
    <cellStyle name="40% - Accent6 16 2 3" xfId="37836" xr:uid="{27A4EEA9-FDDA-4E6E-ABC9-FDC9AABA39A6}"/>
    <cellStyle name="40% - Accent6 16 3" xfId="20321" xr:uid="{A3F374B1-54FD-460C-B060-24772F60F66C}"/>
    <cellStyle name="40% - Accent6 16 3 2" xfId="42656" xr:uid="{74CDE500-7371-4C15-819B-2675AEDEDDF5}"/>
    <cellStyle name="40% - Accent6 16 4" xfId="33008" xr:uid="{35A2FD60-DC33-4FD0-8E4F-3E0EECDA4F51}"/>
    <cellStyle name="40% - Accent6 17" xfId="12835" xr:uid="{B7C2C2EF-B04F-4781-A41F-BE1BA6D468D4}"/>
    <cellStyle name="40% - Accent6 17 2" xfId="22788" xr:uid="{8B54E08E-1099-4767-A94B-C4E1764942AD}"/>
    <cellStyle name="40% - Accent6 17 2 2" xfId="45072" xr:uid="{A2F28367-559C-4B74-8E83-4324D118DE18}"/>
    <cellStyle name="40% - Accent6 17 3" xfId="35424" xr:uid="{103E936A-2990-41CA-821E-CDB10B3F8328}"/>
    <cellStyle name="40% - Accent6 18" xfId="17842" xr:uid="{224C24D7-D059-48A4-B0BC-BD37F9C7438F}"/>
    <cellStyle name="40% - Accent6 18 2" xfId="40245" xr:uid="{7340513C-CA21-4CB9-9BA9-A6C31420920C}"/>
    <cellStyle name="40% - Accent6 19" xfId="30590" xr:uid="{3170A215-E914-4D7D-A0B9-4E6B7D92FDD5}"/>
    <cellStyle name="40% - Accent6 2" xfId="183" xr:uid="{5CC33ABD-DFA0-43A7-9CAF-AFF17C479352}"/>
    <cellStyle name="40% - Accent6 2 10" xfId="3348" xr:uid="{9CBB4CB5-252B-49A2-ACFE-D9EC5F597570}"/>
    <cellStyle name="40% - Accent6 2 11" xfId="3347" xr:uid="{200FC43E-1369-48C5-9AEA-53582F7B9919}"/>
    <cellStyle name="40% - Accent6 2 12" xfId="9313" xr:uid="{BBC94104-B9CC-4684-9103-11DA26E2F3FB}"/>
    <cellStyle name="40% - Accent6 2 12 2" xfId="27826" xr:uid="{17A899BF-65C0-4D17-BE66-B27B68A87C3C}"/>
    <cellStyle name="40% - Accent6 2 12 2 2" xfId="49928" xr:uid="{8F18D35D-ED04-467A-8C77-4ACCC852AA6A}"/>
    <cellStyle name="40% - Accent6 2 13" xfId="10274" xr:uid="{9B4C515D-73C4-4431-8A2D-44108010E23D}"/>
    <cellStyle name="40% - Accent6 2 13 2" xfId="15403" xr:uid="{5F2D22A6-9B48-4A4F-9CF5-DF3017F91853}"/>
    <cellStyle name="40% - Accent6 2 13 2 2" xfId="25332" xr:uid="{1D310055-5077-4B45-B7B3-00637FCE77AB}"/>
    <cellStyle name="40% - Accent6 2 13 2 2 2" xfId="47539" xr:uid="{4898BA75-C799-47B1-8720-8AE0D2153452}"/>
    <cellStyle name="40% - Accent6 2 13 2 3" xfId="37891" xr:uid="{F661ABF6-430E-40C7-9DE3-966FF4B1AE72}"/>
    <cellStyle name="40% - Accent6 2 13 3" xfId="20376" xr:uid="{16E7E6AA-4873-45E1-8D43-2342DA978411}"/>
    <cellStyle name="40% - Accent6 2 13 3 2" xfId="42711" xr:uid="{E44A2882-25EA-4D26-AA27-04FA23797541}"/>
    <cellStyle name="40% - Accent6 2 13 4" xfId="33063" xr:uid="{257458C1-0E34-4420-844F-3CCC3F64023D}"/>
    <cellStyle name="40% - Accent6 2 14" xfId="12891" xr:uid="{8F8213F2-9796-45C4-86BF-AF7C6A0AC0CE}"/>
    <cellStyle name="40% - Accent6 2 14 2" xfId="22844" xr:uid="{1DE93E0E-0E04-43D6-B36C-3E6A51709759}"/>
    <cellStyle name="40% - Accent6 2 14 2 2" xfId="45128" xr:uid="{AA67E6B4-5251-4CE3-9ADB-C0A04BE0BF55}"/>
    <cellStyle name="40% - Accent6 2 14 3" xfId="35480" xr:uid="{D2A9BFF0-F23C-4190-A340-FA17D33419AC}"/>
    <cellStyle name="40% - Accent6 2 15" xfId="17897" xr:uid="{BD849488-5B96-4754-85F8-D77B7CC3704B}"/>
    <cellStyle name="40% - Accent6 2 15 2" xfId="40300" xr:uid="{672FA994-243C-46D0-8E77-8BAA13577180}"/>
    <cellStyle name="40% - Accent6 2 16" xfId="30654" xr:uid="{22DF030B-BFFE-426A-9CC6-04563BC602D5}"/>
    <cellStyle name="40% - Accent6 2 2" xfId="332" xr:uid="{67AFBDEA-6FEE-4425-8AC2-EBC8BDFAA492}"/>
    <cellStyle name="40% - Accent6 2 2 10" xfId="9314" xr:uid="{3DB77A78-8728-4476-90DC-4CB2E848B53B}"/>
    <cellStyle name="40% - Accent6 2 2 2" xfId="3350" xr:uid="{2B0EE180-E594-4D2D-BACC-AACC72EC44DB}"/>
    <cellStyle name="40% - Accent6 2 2 2 2" xfId="3351" xr:uid="{A2149341-931B-44C0-9BE8-E1ECB2CC9A6A}"/>
    <cellStyle name="40% - Accent6 2 2 2 2 2" xfId="11596" xr:uid="{6478D41E-9977-4DBD-A8C9-040C0C9D2F74}"/>
    <cellStyle name="40% - Accent6 2 2 2 2 2 2" xfId="16725" xr:uid="{2F091230-1669-4DF4-9104-121939AC0A4B}"/>
    <cellStyle name="40% - Accent6 2 2 2 2 2 2 2" xfId="26654" xr:uid="{4794B3D3-B4D4-413F-A2EC-61D74BC09A35}"/>
    <cellStyle name="40% - Accent6 2 2 2 2 2 2 2 2" xfId="48861" xr:uid="{C843A27E-5CDF-45FD-99A9-4DEF1CBF6250}"/>
    <cellStyle name="40% - Accent6 2 2 2 2 2 2 3" xfId="39213" xr:uid="{B7E8DB34-1087-4FCB-9B62-3BDCC76BD807}"/>
    <cellStyle name="40% - Accent6 2 2 2 2 2 3" xfId="21696" xr:uid="{DDA33E8A-64A7-422A-A32B-A3CD809D1DEC}"/>
    <cellStyle name="40% - Accent6 2 2 2 2 2 3 2" xfId="44031" xr:uid="{5C28B56B-0789-4B5A-9CB0-7581285EBB19}"/>
    <cellStyle name="40% - Accent6 2 2 2 2 2 4" xfId="34383" xr:uid="{D088BE33-6E4E-4816-8E3B-B444C9C6C1E5}"/>
    <cellStyle name="40% - Accent6 2 2 2 2 3" xfId="14228" xr:uid="{25406330-D73E-4A75-A2BF-300A208A5AF0}"/>
    <cellStyle name="40% - Accent6 2 2 2 2 3 2" xfId="24176" xr:uid="{625A59FD-9B32-4D4D-A23E-CC5B45F9E17E}"/>
    <cellStyle name="40% - Accent6 2 2 2 2 3 2 2" xfId="46449" xr:uid="{8DDAAA55-8A35-438A-8EC7-E75E170A2EA6}"/>
    <cellStyle name="40% - Accent6 2 2 2 2 3 3" xfId="36801" xr:uid="{19195B2C-6A98-4E64-A77A-71A92BA35628}"/>
    <cellStyle name="40% - Accent6 2 2 2 2 4" xfId="19225" xr:uid="{97D77CE5-287C-4773-BCAC-BA6642A99D5C}"/>
    <cellStyle name="40% - Accent6 2 2 2 2 4 2" xfId="41621" xr:uid="{0E6784ED-B82B-4258-AD0D-4C0C5FDAE942}"/>
    <cellStyle name="40% - Accent6 2 2 2 2 5" xfId="31973" xr:uid="{27E1AC0D-D568-4F32-A280-D807D851FC7D}"/>
    <cellStyle name="40% - Accent6 2 2 2 3" xfId="3352" xr:uid="{41290BCB-FC6B-4EE9-9716-93D43698F345}"/>
    <cellStyle name="40% - Accent6 2 2 2 3 2" xfId="11597" xr:uid="{994B4037-FFFB-43BA-ABF5-0B4869B1613B}"/>
    <cellStyle name="40% - Accent6 2 2 2 3 2 2" xfId="16726" xr:uid="{20364E1E-410E-46AF-A32C-BB492AF1B96E}"/>
    <cellStyle name="40% - Accent6 2 2 2 3 2 2 2" xfId="26655" xr:uid="{D2EBDCFB-53F2-4839-8E6C-3C153F3A3A3C}"/>
    <cellStyle name="40% - Accent6 2 2 2 3 2 2 2 2" xfId="48862" xr:uid="{35755C90-4BC0-4ABA-A9C8-5559130366CB}"/>
    <cellStyle name="40% - Accent6 2 2 2 3 2 2 3" xfId="39214" xr:uid="{976FFC26-C54B-4515-A033-BEFCBE172842}"/>
    <cellStyle name="40% - Accent6 2 2 2 3 2 3" xfId="21697" xr:uid="{6BC52CAF-E460-44E6-A218-066DA046275D}"/>
    <cellStyle name="40% - Accent6 2 2 2 3 2 3 2" xfId="44032" xr:uid="{A40754E9-7DCE-422A-BB3C-E5FEB3AADCF2}"/>
    <cellStyle name="40% - Accent6 2 2 2 3 2 4" xfId="34384" xr:uid="{3053A566-0EE6-4641-AE13-D358001EE48C}"/>
    <cellStyle name="40% - Accent6 2 2 2 3 3" xfId="14229" xr:uid="{47B6C1C7-E577-4D6B-A296-0051B5187801}"/>
    <cellStyle name="40% - Accent6 2 2 2 3 3 2" xfId="24177" xr:uid="{8385840E-886D-4297-87DC-E52D0DFD3C6B}"/>
    <cellStyle name="40% - Accent6 2 2 2 3 3 2 2" xfId="46450" xr:uid="{7817B4EC-7FED-427A-9E69-CC70B22DEB78}"/>
    <cellStyle name="40% - Accent6 2 2 2 3 3 3" xfId="36802" xr:uid="{1310729C-E654-4AC8-A749-FC2879834337}"/>
    <cellStyle name="40% - Accent6 2 2 2 3 4" xfId="19226" xr:uid="{063D3B97-7B49-4DEA-AF40-431925607A0C}"/>
    <cellStyle name="40% - Accent6 2 2 2 3 4 2" xfId="41622" xr:uid="{F12226B7-A407-45F6-AA3F-867968F4C95C}"/>
    <cellStyle name="40% - Accent6 2 2 2 3 5" xfId="31974" xr:uid="{822DE02A-F8DB-4E82-98F7-767DAAF20F33}"/>
    <cellStyle name="40% - Accent6 2 2 2 4" xfId="3353" xr:uid="{2D94086E-89F5-43C1-81F0-850C365FDC46}"/>
    <cellStyle name="40% - Accent6 2 2 2 4 2" xfId="11598" xr:uid="{99BF64F3-9165-44DC-9C90-6A47E5E72CA4}"/>
    <cellStyle name="40% - Accent6 2 2 2 4 2 2" xfId="16727" xr:uid="{AE36A571-F473-4FB3-AC79-0DC2F605CB9B}"/>
    <cellStyle name="40% - Accent6 2 2 2 4 2 2 2" xfId="26656" xr:uid="{1CE1C7E4-7CF4-4145-8583-BF009D055DEF}"/>
    <cellStyle name="40% - Accent6 2 2 2 4 2 2 2 2" xfId="48863" xr:uid="{70FFF5B0-2EBD-49A1-8292-7836C60E4E38}"/>
    <cellStyle name="40% - Accent6 2 2 2 4 2 2 3" xfId="39215" xr:uid="{3DE7F48B-54CF-4351-B63F-B7A5C1FFB8BA}"/>
    <cellStyle name="40% - Accent6 2 2 2 4 2 3" xfId="21698" xr:uid="{C38EA56F-90A1-4DBE-BA90-F089DAB838EA}"/>
    <cellStyle name="40% - Accent6 2 2 2 4 2 3 2" xfId="44033" xr:uid="{777A382C-AF79-40E1-B669-446748191C43}"/>
    <cellStyle name="40% - Accent6 2 2 2 4 2 4" xfId="34385" xr:uid="{EF87798C-9B26-4AAD-9AEB-234A426F544A}"/>
    <cellStyle name="40% - Accent6 2 2 2 4 3" xfId="14230" xr:uid="{DC4D9A14-63A5-4B26-8BDB-487889915721}"/>
    <cellStyle name="40% - Accent6 2 2 2 4 3 2" xfId="24178" xr:uid="{F2B32895-0288-407E-AA51-643F00572623}"/>
    <cellStyle name="40% - Accent6 2 2 2 4 3 2 2" xfId="46451" xr:uid="{10A6C58A-D94C-46A7-9D97-C0180045D4B5}"/>
    <cellStyle name="40% - Accent6 2 2 2 4 3 3" xfId="36803" xr:uid="{3ADAA184-43D0-4110-B3DF-691DCEF3B84E}"/>
    <cellStyle name="40% - Accent6 2 2 2 4 4" xfId="19227" xr:uid="{7D8188F0-BE09-44AD-A2C9-8CEA396147B6}"/>
    <cellStyle name="40% - Accent6 2 2 2 4 4 2" xfId="41623" xr:uid="{DA05A558-AC05-4853-93D9-E6FC23F69A1D}"/>
    <cellStyle name="40% - Accent6 2 2 2 4 5" xfId="31975" xr:uid="{612971C5-52F0-4BD5-83CA-04982A2A2C30}"/>
    <cellStyle name="40% - Accent6 2 2 2 5" xfId="11595" xr:uid="{6F9BE1D7-2F88-481E-8F97-8D29030247B1}"/>
    <cellStyle name="40% - Accent6 2 2 2 5 2" xfId="16724" xr:uid="{3F94CF45-4F44-4215-AA5D-9866AE78BC70}"/>
    <cellStyle name="40% - Accent6 2 2 2 5 2 2" xfId="26653" xr:uid="{4175E62E-97C4-421D-AAB0-AC912898A5BB}"/>
    <cellStyle name="40% - Accent6 2 2 2 5 2 2 2" xfId="48860" xr:uid="{95DA0ED6-0B65-4E5C-BAA0-8B5BD6F9ACB5}"/>
    <cellStyle name="40% - Accent6 2 2 2 5 2 3" xfId="39212" xr:uid="{9302E172-6E20-4DAD-A0C2-861B05F10D56}"/>
    <cellStyle name="40% - Accent6 2 2 2 5 3" xfId="21695" xr:uid="{DA615F4A-4829-40D2-98B5-E8AF6997F02D}"/>
    <cellStyle name="40% - Accent6 2 2 2 5 3 2" xfId="44030" xr:uid="{133950AD-F42D-45C0-8B36-31388A76A4AA}"/>
    <cellStyle name="40% - Accent6 2 2 2 5 4" xfId="34382" xr:uid="{5C23E6C7-1E13-4A27-9143-43E10566AA9D}"/>
    <cellStyle name="40% - Accent6 2 2 2 6" xfId="14227" xr:uid="{7C7D7319-9D3F-46FF-8401-2F49B0AD7E49}"/>
    <cellStyle name="40% - Accent6 2 2 2 6 2" xfId="24175" xr:uid="{E238CEC7-5DB1-4E5C-B259-736F696A8706}"/>
    <cellStyle name="40% - Accent6 2 2 2 6 2 2" xfId="46448" xr:uid="{162A2460-DA8F-4BD1-B049-ECE1FEF7CDB9}"/>
    <cellStyle name="40% - Accent6 2 2 2 6 3" xfId="36800" xr:uid="{34AA103A-61C5-4658-AABF-6FECBB847F02}"/>
    <cellStyle name="40% - Accent6 2 2 2 7" xfId="19224" xr:uid="{AD57F583-8CA0-4403-BA83-B044D04E9F2A}"/>
    <cellStyle name="40% - Accent6 2 2 2 7 2" xfId="41620" xr:uid="{B66176DF-98F2-4494-AE86-28AA42C72811}"/>
    <cellStyle name="40% - Accent6 2 2 2 8" xfId="31972" xr:uid="{C4120D69-3C59-4D79-8945-10197FD0A583}"/>
    <cellStyle name="40% - Accent6 2 2 3" xfId="3354" xr:uid="{7E46E757-6C82-4B07-869D-4E4663177656}"/>
    <cellStyle name="40% - Accent6 2 2 4" xfId="3355" xr:uid="{53B20D5F-2F2F-4D2E-AC7A-531F2935D5B8}"/>
    <cellStyle name="40% - Accent6 2 2 4 2" xfId="11599" xr:uid="{8C3D49CD-05A6-4A5B-8DA9-D4AB01287023}"/>
    <cellStyle name="40% - Accent6 2 2 4 2 2" xfId="16728" xr:uid="{C6B36391-BCEF-4F29-98A6-C000EB226DED}"/>
    <cellStyle name="40% - Accent6 2 2 4 2 2 2" xfId="26657" xr:uid="{D0F00C30-71B0-4060-A95F-B250A1A7C659}"/>
    <cellStyle name="40% - Accent6 2 2 4 2 2 2 2" xfId="48864" xr:uid="{3FDFA010-23A6-461C-BCAA-790B156D8DD9}"/>
    <cellStyle name="40% - Accent6 2 2 4 2 2 3" xfId="39216" xr:uid="{2A52FE60-C1B1-47F0-97D1-AB9F2908C73A}"/>
    <cellStyle name="40% - Accent6 2 2 4 2 3" xfId="21699" xr:uid="{390AD4D4-0EB6-4262-A7C3-FBC18A7EA52E}"/>
    <cellStyle name="40% - Accent6 2 2 4 2 3 2" xfId="44034" xr:uid="{07A9BC7E-E576-433F-A725-727580F6EBB2}"/>
    <cellStyle name="40% - Accent6 2 2 4 2 4" xfId="34386" xr:uid="{863B946C-17E3-486E-8134-28A9301AF2F1}"/>
    <cellStyle name="40% - Accent6 2 2 4 3" xfId="14231" xr:uid="{9D27E9B0-C110-4349-AF5F-1A20D920404B}"/>
    <cellStyle name="40% - Accent6 2 2 4 3 2" xfId="24179" xr:uid="{A5A100FF-A8B5-498E-A2FC-7D1453F6B504}"/>
    <cellStyle name="40% - Accent6 2 2 4 3 2 2" xfId="46452" xr:uid="{F73EEBE2-8189-4FE9-92DB-EBDE93644B44}"/>
    <cellStyle name="40% - Accent6 2 2 4 3 3" xfId="36804" xr:uid="{70AAE050-06D6-42AD-A308-2D97DAAE5386}"/>
    <cellStyle name="40% - Accent6 2 2 4 4" xfId="19228" xr:uid="{788E62F2-F259-4FA3-BA79-0B47F930C021}"/>
    <cellStyle name="40% - Accent6 2 2 4 4 2" xfId="41624" xr:uid="{52327A8E-38FF-4287-8282-41E8550642C1}"/>
    <cellStyle name="40% - Accent6 2 2 4 5" xfId="31976" xr:uid="{295479F5-E9E6-4373-BD07-3BF2C1439F54}"/>
    <cellStyle name="40% - Accent6 2 2 5" xfId="3356" xr:uid="{BEE3E8B7-376E-4740-8A32-FA7E449952A7}"/>
    <cellStyle name="40% - Accent6 2 2 5 2" xfId="11600" xr:uid="{C798A262-6AD9-429A-AEDD-E5AEF1EAC7DC}"/>
    <cellStyle name="40% - Accent6 2 2 5 2 2" xfId="16729" xr:uid="{1650EC57-18FB-4233-94A2-13E70A05D165}"/>
    <cellStyle name="40% - Accent6 2 2 5 2 2 2" xfId="26658" xr:uid="{88EFFFC2-90C9-4BE9-880B-3679C7A9FCA8}"/>
    <cellStyle name="40% - Accent6 2 2 5 2 2 2 2" xfId="48865" xr:uid="{45394B69-4FC8-4D5E-BA24-F68603921F50}"/>
    <cellStyle name="40% - Accent6 2 2 5 2 2 3" xfId="39217" xr:uid="{39FE2F54-ACF0-44DA-8D79-ABC6EA31D5F2}"/>
    <cellStyle name="40% - Accent6 2 2 5 2 3" xfId="21700" xr:uid="{0CEF5F2C-647F-4849-BA30-6470DE11F7F3}"/>
    <cellStyle name="40% - Accent6 2 2 5 2 3 2" xfId="44035" xr:uid="{C0A63B14-9566-4FA3-94CD-0CAC2CBBE00B}"/>
    <cellStyle name="40% - Accent6 2 2 5 2 4" xfId="34387" xr:uid="{12B87050-3FFF-4521-BD9F-743F3ED0065F}"/>
    <cellStyle name="40% - Accent6 2 2 5 3" xfId="14232" xr:uid="{475030E2-07E0-4FDA-A357-76B3B9E7FC50}"/>
    <cellStyle name="40% - Accent6 2 2 5 3 2" xfId="24180" xr:uid="{A37770E7-8896-4632-A77C-341D63FC53FC}"/>
    <cellStyle name="40% - Accent6 2 2 5 3 2 2" xfId="46453" xr:uid="{C0F0CA4E-9A14-4C52-9A12-F76DA0FB60A0}"/>
    <cellStyle name="40% - Accent6 2 2 5 3 3" xfId="36805" xr:uid="{A994EFFE-76AF-4805-982B-51F18C929C4D}"/>
    <cellStyle name="40% - Accent6 2 2 5 4" xfId="19229" xr:uid="{92E490A6-6DFF-44E0-94F2-A3539BF64956}"/>
    <cellStyle name="40% - Accent6 2 2 5 4 2" xfId="41625" xr:uid="{F9781455-A42F-4E9A-BFEC-3DC3D123D642}"/>
    <cellStyle name="40% - Accent6 2 2 5 5" xfId="31977" xr:uid="{4680A7CD-FBF6-4CCC-B17C-C255E6927428}"/>
    <cellStyle name="40% - Accent6 2 2 6" xfId="3357" xr:uid="{229EE9E3-F437-44C3-AE74-C6228F49542D}"/>
    <cellStyle name="40% - Accent6 2 2 6 2" xfId="11601" xr:uid="{D5AAAC1A-FBB8-478F-807F-114CCE9AFD4D}"/>
    <cellStyle name="40% - Accent6 2 2 6 2 2" xfId="16730" xr:uid="{12762FB5-EE0B-4407-9FE0-872E44571B16}"/>
    <cellStyle name="40% - Accent6 2 2 6 2 2 2" xfId="26659" xr:uid="{BECD3AD8-4EFF-41CC-9833-C107B53CE14E}"/>
    <cellStyle name="40% - Accent6 2 2 6 2 2 2 2" xfId="48866" xr:uid="{6F5068F8-E550-474B-B14A-1942E6A43DBA}"/>
    <cellStyle name="40% - Accent6 2 2 6 2 2 3" xfId="39218" xr:uid="{524636E9-AFE2-4D86-AE7B-711F814CA41D}"/>
    <cellStyle name="40% - Accent6 2 2 6 2 3" xfId="21701" xr:uid="{DCBD9287-93FE-4F97-8252-9335F24EA12F}"/>
    <cellStyle name="40% - Accent6 2 2 6 2 3 2" xfId="44036" xr:uid="{E4188BAF-2B07-4B30-A7EF-064A09B9B4E5}"/>
    <cellStyle name="40% - Accent6 2 2 6 2 4" xfId="34388" xr:uid="{0DF9717F-6D86-4F3D-ADCD-827E4A318F8A}"/>
    <cellStyle name="40% - Accent6 2 2 6 3" xfId="14233" xr:uid="{1893034A-4969-4FBE-ABC3-5B360D764604}"/>
    <cellStyle name="40% - Accent6 2 2 6 3 2" xfId="24181" xr:uid="{EE28491C-36C8-4D54-BA0D-DF58F5F6F7C3}"/>
    <cellStyle name="40% - Accent6 2 2 6 3 2 2" xfId="46454" xr:uid="{DD076EC0-15E1-407A-88E9-719A3CF17DBD}"/>
    <cellStyle name="40% - Accent6 2 2 6 3 3" xfId="36806" xr:uid="{60DF95B0-8730-4907-B17B-D295C1E05B56}"/>
    <cellStyle name="40% - Accent6 2 2 6 4" xfId="19230" xr:uid="{BDF8B589-175A-4F2E-85F6-A0191F283B8D}"/>
    <cellStyle name="40% - Accent6 2 2 6 4 2" xfId="41626" xr:uid="{A25E75FE-6E9D-4542-AAA4-A715B9FCE022}"/>
    <cellStyle name="40% - Accent6 2 2 6 5" xfId="31978" xr:uid="{7FF6159D-B89D-4814-A337-77099BC88694}"/>
    <cellStyle name="40% - Accent6 2 2 7" xfId="3358" xr:uid="{236F7890-EA93-4CAE-8527-754928C338B5}"/>
    <cellStyle name="40% - Accent6 2 2 7 2" xfId="11602" xr:uid="{84FC32FB-007C-4230-987C-B31BF29FCD3A}"/>
    <cellStyle name="40% - Accent6 2 2 7 2 2" xfId="16731" xr:uid="{CC89976C-6740-43E3-AEF0-899853A2EA04}"/>
    <cellStyle name="40% - Accent6 2 2 7 2 2 2" xfId="26660" xr:uid="{A1697A3B-3BB8-464C-A566-4ACC8BEAE9B7}"/>
    <cellStyle name="40% - Accent6 2 2 7 2 2 2 2" xfId="48867" xr:uid="{14560320-E2C8-4604-95C6-574AC4A00137}"/>
    <cellStyle name="40% - Accent6 2 2 7 2 2 3" xfId="39219" xr:uid="{E2AB7F4D-F0DF-40A5-94FC-6DACC3449564}"/>
    <cellStyle name="40% - Accent6 2 2 7 2 3" xfId="21702" xr:uid="{4FCD0EF8-E8F2-4512-B59D-A651A1315611}"/>
    <cellStyle name="40% - Accent6 2 2 7 2 3 2" xfId="44037" xr:uid="{55D66D1B-C2B1-4F62-A80B-6F84EFB6B095}"/>
    <cellStyle name="40% - Accent6 2 2 7 2 4" xfId="34389" xr:uid="{5BA51AF7-524D-4A39-BFA9-490E91AD1B4B}"/>
    <cellStyle name="40% - Accent6 2 2 7 3" xfId="14234" xr:uid="{4CD80090-ED55-41E6-9FA6-EB9098C678EB}"/>
    <cellStyle name="40% - Accent6 2 2 7 3 2" xfId="24182" xr:uid="{FC02D844-6A91-4031-A46C-B4CF87ECDDBE}"/>
    <cellStyle name="40% - Accent6 2 2 7 3 2 2" xfId="46455" xr:uid="{B15499A6-9EEF-437D-A922-FC93583A102C}"/>
    <cellStyle name="40% - Accent6 2 2 7 3 3" xfId="36807" xr:uid="{4317D62E-5A72-47C9-A4E4-81298BCA32C0}"/>
    <cellStyle name="40% - Accent6 2 2 7 4" xfId="19231" xr:uid="{1DCF1221-66DA-436E-8E27-90B36A43522E}"/>
    <cellStyle name="40% - Accent6 2 2 7 4 2" xfId="41627" xr:uid="{2EE7D0E1-744D-4406-9087-8C2DED14F59F}"/>
    <cellStyle name="40% - Accent6 2 2 7 5" xfId="31979" xr:uid="{50FADACB-7ABC-42AE-9617-24D1058BAD55}"/>
    <cellStyle name="40% - Accent6 2 2 8" xfId="3359" xr:uid="{B0B0D090-4200-4DB6-837A-E8075F125C68}"/>
    <cellStyle name="40% - Accent6 2 2 9" xfId="3349" xr:uid="{BD711675-7018-4088-8D55-555381C1E69E}"/>
    <cellStyle name="40% - Accent6 2 3" xfId="460" xr:uid="{A1574CCE-66A9-4211-A975-9A560BFDD821}"/>
    <cellStyle name="40% - Accent6 2 3 10" xfId="13012" xr:uid="{CCDB0175-873A-4C12-8C1C-EC325A8E8B27}"/>
    <cellStyle name="40% - Accent6 2 3 10 2" xfId="22965" xr:uid="{EF0E07BA-E165-4698-92FA-AA9E705FA748}"/>
    <cellStyle name="40% - Accent6 2 3 10 2 2" xfId="45249" xr:uid="{201B92D6-6DE1-468D-859B-69F6A26794B7}"/>
    <cellStyle name="40% - Accent6 2 3 10 3" xfId="35601" xr:uid="{D6D20558-A6BA-4653-BE47-69BF13B20FEC}"/>
    <cellStyle name="40% - Accent6 2 3 11" xfId="18018" xr:uid="{9E270E07-7349-4420-BE65-BC3F23783CB7}"/>
    <cellStyle name="40% - Accent6 2 3 11 2" xfId="40421" xr:uid="{1101D7A2-B9A5-424C-AD94-5052450CD8C3}"/>
    <cellStyle name="40% - Accent6 2 3 12" xfId="30775" xr:uid="{2648E13A-92F7-4947-9F81-0737E471F550}"/>
    <cellStyle name="40% - Accent6 2 3 2" xfId="3361" xr:uid="{E6C4E361-D029-4F4A-A135-AECC965478E6}"/>
    <cellStyle name="40% - Accent6 2 3 2 2" xfId="3362" xr:uid="{46290B6B-400C-4ED6-A5AE-D47775861B64}"/>
    <cellStyle name="40% - Accent6 2 3 2 2 2" xfId="11604" xr:uid="{45537374-998D-47AE-84BE-2B3E18AC9D34}"/>
    <cellStyle name="40% - Accent6 2 3 2 2 2 2" xfId="16733" xr:uid="{AA5D8572-46FF-4F2F-A2BC-C5123ADD86EE}"/>
    <cellStyle name="40% - Accent6 2 3 2 2 2 2 2" xfId="26662" xr:uid="{A3EC5E02-6D40-4A24-940C-FD636D5816F8}"/>
    <cellStyle name="40% - Accent6 2 3 2 2 2 2 2 2" xfId="48869" xr:uid="{30323ECF-D51A-46F0-B186-1F465D29909B}"/>
    <cellStyle name="40% - Accent6 2 3 2 2 2 2 3" xfId="39221" xr:uid="{0DD4409D-A2A7-4CDC-B2EB-9B26EF97AE53}"/>
    <cellStyle name="40% - Accent6 2 3 2 2 2 3" xfId="21704" xr:uid="{7CABC0EC-0DB1-49F5-AD89-15A570CE1124}"/>
    <cellStyle name="40% - Accent6 2 3 2 2 2 3 2" xfId="44039" xr:uid="{0DBFE887-9618-4C80-B4D9-740F4E311B45}"/>
    <cellStyle name="40% - Accent6 2 3 2 2 2 4" xfId="34391" xr:uid="{971AE161-0394-47EC-B2CA-72C0A30B485B}"/>
    <cellStyle name="40% - Accent6 2 3 2 2 3" xfId="14236" xr:uid="{70521754-799A-44FB-8F19-F54235B16B93}"/>
    <cellStyle name="40% - Accent6 2 3 2 2 3 2" xfId="24184" xr:uid="{A3F8F31E-E379-4EBF-BCFE-9EA702AA77E7}"/>
    <cellStyle name="40% - Accent6 2 3 2 2 3 2 2" xfId="46457" xr:uid="{687B4FF6-8C69-431C-A842-CDCF6F416F2D}"/>
    <cellStyle name="40% - Accent6 2 3 2 2 3 3" xfId="36809" xr:uid="{2DAB17CB-3BD6-4ECF-B195-7127ED3A2851}"/>
    <cellStyle name="40% - Accent6 2 3 2 2 4" xfId="19233" xr:uid="{CB566313-E7BA-4F12-8655-121373835ACE}"/>
    <cellStyle name="40% - Accent6 2 3 2 2 4 2" xfId="41629" xr:uid="{8D7441E6-8A73-47E5-BC8B-3B62645353ED}"/>
    <cellStyle name="40% - Accent6 2 3 2 2 5" xfId="31981" xr:uid="{FDB64487-EE86-49CB-B60E-941EAB0B70C4}"/>
    <cellStyle name="40% - Accent6 2 3 2 3" xfId="3363" xr:uid="{F0299EC1-F6B2-45DE-B81E-C376BE28DE75}"/>
    <cellStyle name="40% - Accent6 2 3 2 3 2" xfId="11605" xr:uid="{D599C4FE-692C-436C-9705-4F8A634FDB76}"/>
    <cellStyle name="40% - Accent6 2 3 2 3 2 2" xfId="16734" xr:uid="{2C301140-D3F9-47E3-BCB9-6E4FD057B138}"/>
    <cellStyle name="40% - Accent6 2 3 2 3 2 2 2" xfId="26663" xr:uid="{2246CF2D-9FA5-4CFE-86CA-7A43937982C2}"/>
    <cellStyle name="40% - Accent6 2 3 2 3 2 2 2 2" xfId="48870" xr:uid="{0829A545-B123-4179-A1F2-88D7757736AA}"/>
    <cellStyle name="40% - Accent6 2 3 2 3 2 2 3" xfId="39222" xr:uid="{E6A9DEB8-8407-4027-B2DD-07323A861087}"/>
    <cellStyle name="40% - Accent6 2 3 2 3 2 3" xfId="21705" xr:uid="{C2CF09C3-1CC0-4DDA-A346-FFCDF47B6E48}"/>
    <cellStyle name="40% - Accent6 2 3 2 3 2 3 2" xfId="44040" xr:uid="{ED303A7C-5E05-47B5-9F52-3682825FC379}"/>
    <cellStyle name="40% - Accent6 2 3 2 3 2 4" xfId="34392" xr:uid="{743BB89F-A60D-4E59-B299-E6D7297DC758}"/>
    <cellStyle name="40% - Accent6 2 3 2 3 3" xfId="14237" xr:uid="{E76A8F00-874E-4575-9A88-B13AEEF5A70F}"/>
    <cellStyle name="40% - Accent6 2 3 2 3 3 2" xfId="24185" xr:uid="{9EE459FC-A44B-4655-BC6E-893D8DB7EA9A}"/>
    <cellStyle name="40% - Accent6 2 3 2 3 3 2 2" xfId="46458" xr:uid="{BC949CA3-20C0-4BF1-B280-E6D5813E7573}"/>
    <cellStyle name="40% - Accent6 2 3 2 3 3 3" xfId="36810" xr:uid="{556E0459-CF60-4CB1-8BF5-3E368F4EF624}"/>
    <cellStyle name="40% - Accent6 2 3 2 3 4" xfId="19234" xr:uid="{BB8F5F7F-884D-4C7F-BA1C-DD45B0C31823}"/>
    <cellStyle name="40% - Accent6 2 3 2 3 4 2" xfId="41630" xr:uid="{7AA3F54A-8866-469E-9562-C27BFC975FD8}"/>
    <cellStyle name="40% - Accent6 2 3 2 3 5" xfId="31982" xr:uid="{DD1B807E-75D7-459B-A037-902544728A20}"/>
    <cellStyle name="40% - Accent6 2 3 2 4" xfId="3364" xr:uid="{4FBE8C44-96C1-4432-BBF9-E3299565A392}"/>
    <cellStyle name="40% - Accent6 2 3 2 4 2" xfId="11606" xr:uid="{C783F01C-9F50-47CF-A15F-29C6BDF6F23B}"/>
    <cellStyle name="40% - Accent6 2 3 2 4 2 2" xfId="16735" xr:uid="{2D165A1A-7B10-40E5-83B6-ACA3B2B5017A}"/>
    <cellStyle name="40% - Accent6 2 3 2 4 2 2 2" xfId="26664" xr:uid="{779A9907-1864-40E8-A056-388530E03C0D}"/>
    <cellStyle name="40% - Accent6 2 3 2 4 2 2 2 2" xfId="48871" xr:uid="{A077F3E1-DCD7-4345-B717-FB22C08CDE2A}"/>
    <cellStyle name="40% - Accent6 2 3 2 4 2 2 3" xfId="39223" xr:uid="{27B32F9A-EE9A-4D5D-8BEC-A56C2781E9CF}"/>
    <cellStyle name="40% - Accent6 2 3 2 4 2 3" xfId="21706" xr:uid="{56B86332-B000-48D2-9582-A4222FAEAA5E}"/>
    <cellStyle name="40% - Accent6 2 3 2 4 2 3 2" xfId="44041" xr:uid="{5CEF03BD-4A51-4172-BD0D-7E2592B79CBA}"/>
    <cellStyle name="40% - Accent6 2 3 2 4 2 4" xfId="34393" xr:uid="{2A7976BB-5D9C-460D-81C6-CEBEF27B6C2A}"/>
    <cellStyle name="40% - Accent6 2 3 2 4 3" xfId="14238" xr:uid="{839D1CDC-56BA-4C7A-A550-49524C582814}"/>
    <cellStyle name="40% - Accent6 2 3 2 4 3 2" xfId="24186" xr:uid="{4E44A6C1-587A-45E7-859F-9ED1BD71EFED}"/>
    <cellStyle name="40% - Accent6 2 3 2 4 3 2 2" xfId="46459" xr:uid="{D422A7D3-2A7C-4918-BED2-8C7BB3FF3555}"/>
    <cellStyle name="40% - Accent6 2 3 2 4 3 3" xfId="36811" xr:uid="{14C54383-F575-4FF6-BBC3-4BF38783FD6E}"/>
    <cellStyle name="40% - Accent6 2 3 2 4 4" xfId="19235" xr:uid="{A5B48708-D899-466F-B939-FC4D566B28DF}"/>
    <cellStyle name="40% - Accent6 2 3 2 4 4 2" xfId="41631" xr:uid="{B6A61B11-5007-49B8-8E63-6C5737EBD702}"/>
    <cellStyle name="40% - Accent6 2 3 2 4 5" xfId="31983" xr:uid="{8ED36B9F-123C-4DC3-BE6A-81CB24B0F0ED}"/>
    <cellStyle name="40% - Accent6 2 3 2 5" xfId="11603" xr:uid="{80742C99-8FDF-4974-9358-3417C28AE5A4}"/>
    <cellStyle name="40% - Accent6 2 3 2 5 2" xfId="16732" xr:uid="{09765CEE-AF67-4BC3-978D-7ACBF251D6FA}"/>
    <cellStyle name="40% - Accent6 2 3 2 5 2 2" xfId="26661" xr:uid="{06D759F6-74AB-43E3-B771-7F2D4C0576AC}"/>
    <cellStyle name="40% - Accent6 2 3 2 5 2 2 2" xfId="48868" xr:uid="{05302921-FFA3-4957-9AB2-F86D4EC228CE}"/>
    <cellStyle name="40% - Accent6 2 3 2 5 2 3" xfId="39220" xr:uid="{81454DD6-8C61-4ABB-BBCE-63D5824A5678}"/>
    <cellStyle name="40% - Accent6 2 3 2 5 3" xfId="21703" xr:uid="{665DF8C0-6F71-43B2-BDA5-1666A12813E2}"/>
    <cellStyle name="40% - Accent6 2 3 2 5 3 2" xfId="44038" xr:uid="{224EFA03-3E8D-449D-B540-2C9D1A8E64AE}"/>
    <cellStyle name="40% - Accent6 2 3 2 5 4" xfId="34390" xr:uid="{6562B456-88FF-4637-A3F9-AD31CE05E074}"/>
    <cellStyle name="40% - Accent6 2 3 2 6" xfId="14235" xr:uid="{8BC5B78E-68EE-4899-96FF-DE05E34F4450}"/>
    <cellStyle name="40% - Accent6 2 3 2 6 2" xfId="24183" xr:uid="{741FCC74-9080-41D1-BF02-550F2BFE18E8}"/>
    <cellStyle name="40% - Accent6 2 3 2 6 2 2" xfId="46456" xr:uid="{27669A88-1054-4478-B1E5-9BE51A0EAEAB}"/>
    <cellStyle name="40% - Accent6 2 3 2 6 3" xfId="36808" xr:uid="{FD773FFF-29D8-4890-ABA4-BA1BB9A534E9}"/>
    <cellStyle name="40% - Accent6 2 3 2 7" xfId="19232" xr:uid="{886BE5F3-31A2-4105-A9AD-C7269BE37467}"/>
    <cellStyle name="40% - Accent6 2 3 2 7 2" xfId="41628" xr:uid="{C1D8D770-C931-4819-B335-21AAA5695FA8}"/>
    <cellStyle name="40% - Accent6 2 3 2 8" xfId="31980" xr:uid="{B59F310D-FD4E-4719-AF17-404101E791E9}"/>
    <cellStyle name="40% - Accent6 2 3 3" xfId="3365" xr:uid="{2359C762-5E3C-4C60-80F7-D768245FD8BF}"/>
    <cellStyle name="40% - Accent6 2 3 3 2" xfId="11607" xr:uid="{1A4A46B0-151E-41B9-AEEE-C62B8D3E79EE}"/>
    <cellStyle name="40% - Accent6 2 3 3 2 2" xfId="16736" xr:uid="{B7B0D5CF-0090-4C3E-AA08-5B5979194DBE}"/>
    <cellStyle name="40% - Accent6 2 3 3 2 2 2" xfId="26665" xr:uid="{DA93928C-AB73-47F4-9FBD-5325A2A99417}"/>
    <cellStyle name="40% - Accent6 2 3 3 2 2 2 2" xfId="48872" xr:uid="{51AB9869-8195-4742-AEB9-1D3266C3776D}"/>
    <cellStyle name="40% - Accent6 2 3 3 2 2 3" xfId="39224" xr:uid="{36D62EFD-40A3-4491-B544-E427BBA2CDC3}"/>
    <cellStyle name="40% - Accent6 2 3 3 2 3" xfId="21707" xr:uid="{7B630D81-A4B2-49BD-AB61-7DCF8E2A7CA5}"/>
    <cellStyle name="40% - Accent6 2 3 3 2 3 2" xfId="44042" xr:uid="{D42F4E3F-6EAF-42CF-B434-EE75598E5F08}"/>
    <cellStyle name="40% - Accent6 2 3 3 2 4" xfId="34394" xr:uid="{EDFDDBB6-78A0-4662-B7B5-F600791BDE52}"/>
    <cellStyle name="40% - Accent6 2 3 3 3" xfId="14239" xr:uid="{E90BE51C-B85D-46C1-80D7-7442CF043036}"/>
    <cellStyle name="40% - Accent6 2 3 3 3 2" xfId="24187" xr:uid="{A38F0565-E0A1-4741-A66B-348D73CBE568}"/>
    <cellStyle name="40% - Accent6 2 3 3 3 2 2" xfId="46460" xr:uid="{F2CF58D7-CBBD-45EA-A95E-401C4CC69B8A}"/>
    <cellStyle name="40% - Accent6 2 3 3 3 3" xfId="36812" xr:uid="{4A3DE8D2-21F4-433D-BCA8-34C1F4205332}"/>
    <cellStyle name="40% - Accent6 2 3 3 4" xfId="19236" xr:uid="{568B7EB9-8CB3-4F90-925A-F7B5445CF211}"/>
    <cellStyle name="40% - Accent6 2 3 3 4 2" xfId="41632" xr:uid="{50BA4C8A-7A09-440C-BE8F-677C66D8328D}"/>
    <cellStyle name="40% - Accent6 2 3 3 5" xfId="31984" xr:uid="{DA3C0788-637E-43C2-BF89-AA1B7647F4EC}"/>
    <cellStyle name="40% - Accent6 2 3 4" xfId="3366" xr:uid="{BE627631-62B8-49DA-878B-6407C015626F}"/>
    <cellStyle name="40% - Accent6 2 3 4 2" xfId="11608" xr:uid="{34B73456-0EDF-40AE-A2CF-015FC5CE75DF}"/>
    <cellStyle name="40% - Accent6 2 3 4 2 2" xfId="16737" xr:uid="{602E00BD-088E-4F8C-BAA6-DDA782345FDF}"/>
    <cellStyle name="40% - Accent6 2 3 4 2 2 2" xfId="26666" xr:uid="{78412630-4EB4-4945-8094-5A18080EA68A}"/>
    <cellStyle name="40% - Accent6 2 3 4 2 2 2 2" xfId="48873" xr:uid="{40CE5DAF-333F-4C9E-92CE-8B8D4EC43356}"/>
    <cellStyle name="40% - Accent6 2 3 4 2 2 3" xfId="39225" xr:uid="{F7CCC1DC-6F02-4EF7-B93E-4A65CBB153F5}"/>
    <cellStyle name="40% - Accent6 2 3 4 2 3" xfId="21708" xr:uid="{F04A36D3-79DC-40F8-B78F-2F1EB9AE5040}"/>
    <cellStyle name="40% - Accent6 2 3 4 2 3 2" xfId="44043" xr:uid="{31F11E2F-91A3-4F93-B157-270B94BB3BBE}"/>
    <cellStyle name="40% - Accent6 2 3 4 2 4" xfId="34395" xr:uid="{4F83EAD5-11C2-4CC8-BA24-885A88B5CA89}"/>
    <cellStyle name="40% - Accent6 2 3 4 3" xfId="14240" xr:uid="{DEFDCD0E-A3D0-4ED0-9B90-AD37E22A12B3}"/>
    <cellStyle name="40% - Accent6 2 3 4 3 2" xfId="24188" xr:uid="{2441444A-2579-4A2B-8C26-5B7B54DB9D3C}"/>
    <cellStyle name="40% - Accent6 2 3 4 3 2 2" xfId="46461" xr:uid="{919B4692-B630-46C4-9A9D-ED3B757873A5}"/>
    <cellStyle name="40% - Accent6 2 3 4 3 3" xfId="36813" xr:uid="{C1FE2DA2-94F6-4839-AF08-766B26F6B67C}"/>
    <cellStyle name="40% - Accent6 2 3 4 4" xfId="19237" xr:uid="{EBC36404-3E46-4E3A-A3C7-C9985FBC570A}"/>
    <cellStyle name="40% - Accent6 2 3 4 4 2" xfId="41633" xr:uid="{691EED3E-0D00-4101-89E5-A608FBAABB9A}"/>
    <cellStyle name="40% - Accent6 2 3 4 5" xfId="31985" xr:uid="{89CA3D2C-416F-482D-8EF5-D0FF1ECB52D9}"/>
    <cellStyle name="40% - Accent6 2 3 5" xfId="3367" xr:uid="{40F6A9D3-106D-423F-9EB8-5400793A5EC0}"/>
    <cellStyle name="40% - Accent6 2 3 5 2" xfId="11609" xr:uid="{D7FCD56A-ACCE-430A-B4F4-A608FB1B7F3A}"/>
    <cellStyle name="40% - Accent6 2 3 5 2 2" xfId="16738" xr:uid="{33309271-B7B3-4C46-9F7B-1FD3047B6CBC}"/>
    <cellStyle name="40% - Accent6 2 3 5 2 2 2" xfId="26667" xr:uid="{1B6CE815-E993-4388-9D40-192CCE3198E6}"/>
    <cellStyle name="40% - Accent6 2 3 5 2 2 2 2" xfId="48874" xr:uid="{C94D53E1-DE34-4874-BBC7-5B0744DD04BC}"/>
    <cellStyle name="40% - Accent6 2 3 5 2 2 3" xfId="39226" xr:uid="{0E5A87F5-20C7-4EB5-BFBA-6E48615B23BB}"/>
    <cellStyle name="40% - Accent6 2 3 5 2 3" xfId="21709" xr:uid="{F812261E-F156-4C81-B08E-F9B5063E3EF1}"/>
    <cellStyle name="40% - Accent6 2 3 5 2 3 2" xfId="44044" xr:uid="{A0C79894-5266-4AE2-90F7-A51D03686AC2}"/>
    <cellStyle name="40% - Accent6 2 3 5 2 4" xfId="34396" xr:uid="{15923BDF-2567-4C0B-8BA2-D30D96B3FCE0}"/>
    <cellStyle name="40% - Accent6 2 3 5 3" xfId="14241" xr:uid="{58713A33-835C-404E-B6C1-61BEA783ADE2}"/>
    <cellStyle name="40% - Accent6 2 3 5 3 2" xfId="24189" xr:uid="{FC7F9304-FFF5-41A9-BB1C-8D4587A92D0E}"/>
    <cellStyle name="40% - Accent6 2 3 5 3 2 2" xfId="46462" xr:uid="{16A02033-8179-4EAB-8FF7-4AC1FCE912E2}"/>
    <cellStyle name="40% - Accent6 2 3 5 3 3" xfId="36814" xr:uid="{49129A70-A7F5-479B-96EC-197B19FC9C7A}"/>
    <cellStyle name="40% - Accent6 2 3 5 4" xfId="19238" xr:uid="{E70FE13D-A74A-4887-AEB8-CE2A51AF70BA}"/>
    <cellStyle name="40% - Accent6 2 3 5 4 2" xfId="41634" xr:uid="{EAAFDF8B-9D98-44BC-8264-E8AE8C28298D}"/>
    <cellStyle name="40% - Accent6 2 3 5 5" xfId="31986" xr:uid="{45A800B1-3217-4B30-8D4D-6CAB61244F87}"/>
    <cellStyle name="40% - Accent6 2 3 6" xfId="3368" xr:uid="{27A5FD5B-188D-46EE-AA1A-9015CCAADFC4}"/>
    <cellStyle name="40% - Accent6 2 3 6 2" xfId="11610" xr:uid="{D3B915E8-DE62-4090-A427-82386DB82DAC}"/>
    <cellStyle name="40% - Accent6 2 3 6 2 2" xfId="16739" xr:uid="{4BE27F38-59F6-4320-B05C-9100D0F39767}"/>
    <cellStyle name="40% - Accent6 2 3 6 2 2 2" xfId="26668" xr:uid="{3CA3614F-9945-4A5D-A2E1-07AEF10D2B53}"/>
    <cellStyle name="40% - Accent6 2 3 6 2 2 2 2" xfId="48875" xr:uid="{5D8CDED2-4CD3-4A55-B2B6-33D25AE6F013}"/>
    <cellStyle name="40% - Accent6 2 3 6 2 2 3" xfId="39227" xr:uid="{A4EFEB47-4082-477F-A759-7255DE959604}"/>
    <cellStyle name="40% - Accent6 2 3 6 2 3" xfId="21710" xr:uid="{5B01864F-3945-449A-8570-F8456042A6DF}"/>
    <cellStyle name="40% - Accent6 2 3 6 2 3 2" xfId="44045" xr:uid="{136E12AB-1017-4756-B977-1B49669D1C55}"/>
    <cellStyle name="40% - Accent6 2 3 6 2 4" xfId="34397" xr:uid="{54ED7A5A-AA97-4589-9E68-C3EE77736A73}"/>
    <cellStyle name="40% - Accent6 2 3 6 3" xfId="14242" xr:uid="{165462AC-D6BF-4553-ACDC-CC6FDA3E5572}"/>
    <cellStyle name="40% - Accent6 2 3 6 3 2" xfId="24190" xr:uid="{9C79E755-0278-4A07-AD1C-24AD8FBA15E4}"/>
    <cellStyle name="40% - Accent6 2 3 6 3 2 2" xfId="46463" xr:uid="{2F0AE99E-EB8D-4252-87A9-4B0E376E30C7}"/>
    <cellStyle name="40% - Accent6 2 3 6 3 3" xfId="36815" xr:uid="{58AD28C0-3DC6-4477-8EE8-2811DF6B62B0}"/>
    <cellStyle name="40% - Accent6 2 3 6 4" xfId="19239" xr:uid="{C2F77199-3E94-4A62-86C9-C7BA29092572}"/>
    <cellStyle name="40% - Accent6 2 3 6 4 2" xfId="41635" xr:uid="{1D64E45E-303E-47CF-8903-60F041029848}"/>
    <cellStyle name="40% - Accent6 2 3 6 5" xfId="31987" xr:uid="{59F9DE39-82C7-4478-BEBB-47CEA0100BCA}"/>
    <cellStyle name="40% - Accent6 2 3 7" xfId="3369" xr:uid="{34DCEFBA-B43A-4DA8-937F-DC82C6BFC48B}"/>
    <cellStyle name="40% - Accent6 2 3 8" xfId="3360" xr:uid="{024E64DB-1016-4C12-8FB1-C29D2201DFAD}"/>
    <cellStyle name="40% - Accent6 2 3 9" xfId="10394" xr:uid="{FD94260B-0795-45DA-BF42-E8A08AC38C84}"/>
    <cellStyle name="40% - Accent6 2 3 9 2" xfId="15523" xr:uid="{ED68CC57-D8EA-45F0-ADA7-DBD65EB3825D}"/>
    <cellStyle name="40% - Accent6 2 3 9 2 2" xfId="25452" xr:uid="{B840B9F9-77D6-42D6-848F-63294A12FA68}"/>
    <cellStyle name="40% - Accent6 2 3 9 2 2 2" xfId="47659" xr:uid="{B84398F8-5E0D-47B3-9291-854495653582}"/>
    <cellStyle name="40% - Accent6 2 3 9 2 3" xfId="38011" xr:uid="{BC3470C3-4D16-48C3-8C4A-51C906966F14}"/>
    <cellStyle name="40% - Accent6 2 3 9 3" xfId="20496" xr:uid="{72A35F1A-EED8-46EB-A04D-B06D5E70493D}"/>
    <cellStyle name="40% - Accent6 2 3 9 3 2" xfId="42831" xr:uid="{6806A6AD-678E-4F83-9FE5-5A1F85D2B7C0}"/>
    <cellStyle name="40% - Accent6 2 3 9 4" xfId="33183" xr:uid="{461D3456-A3A0-4235-BCBE-24BBA646B175}"/>
    <cellStyle name="40% - Accent6 2 4" xfId="3370" xr:uid="{85791D25-ED50-4427-BB5D-704853DD7E32}"/>
    <cellStyle name="40% - Accent6 2 4 2" xfId="3371" xr:uid="{F3A3DB30-4AE8-4CF1-A1C2-BA009975EFD7}"/>
    <cellStyle name="40% - Accent6 2 4 2 2" xfId="3372" xr:uid="{7D82D43A-5FB7-4C73-8F6C-F1D7C5223351}"/>
    <cellStyle name="40% - Accent6 2 4 2 2 2" xfId="11613" xr:uid="{3A17211C-6179-440A-B543-7F2A9E60928B}"/>
    <cellStyle name="40% - Accent6 2 4 2 2 2 2" xfId="16742" xr:uid="{15120F7B-022F-4E4E-A64A-1F76970BC68C}"/>
    <cellStyle name="40% - Accent6 2 4 2 2 2 2 2" xfId="26671" xr:uid="{63C97D4E-3178-4253-AD73-ACF5289D795B}"/>
    <cellStyle name="40% - Accent6 2 4 2 2 2 2 2 2" xfId="48878" xr:uid="{3AEC5428-95B0-4BD8-992C-256E8F76559A}"/>
    <cellStyle name="40% - Accent6 2 4 2 2 2 2 3" xfId="39230" xr:uid="{9CB54AAD-9DB7-474B-9A8E-31E7C626625E}"/>
    <cellStyle name="40% - Accent6 2 4 2 2 2 3" xfId="21713" xr:uid="{C8CAAC61-4FDA-47FB-BAAE-8C7618B4A27C}"/>
    <cellStyle name="40% - Accent6 2 4 2 2 2 3 2" xfId="44048" xr:uid="{5942197B-DF3A-436A-972D-8E47090BCCBF}"/>
    <cellStyle name="40% - Accent6 2 4 2 2 2 4" xfId="34400" xr:uid="{6FC224A4-B32A-4772-9478-16248CFF5DB6}"/>
    <cellStyle name="40% - Accent6 2 4 2 2 3" xfId="14245" xr:uid="{474FDDC0-2698-410A-B3AB-9EC345016B9C}"/>
    <cellStyle name="40% - Accent6 2 4 2 2 3 2" xfId="24193" xr:uid="{3CF3E712-794E-42A8-9692-BBD1A2C01FC2}"/>
    <cellStyle name="40% - Accent6 2 4 2 2 3 2 2" xfId="46466" xr:uid="{F28319B6-503D-4217-A016-6F7B5D73F144}"/>
    <cellStyle name="40% - Accent6 2 4 2 2 3 3" xfId="36818" xr:uid="{6D52E45B-DC8F-4C05-BD94-7CDCB39FA973}"/>
    <cellStyle name="40% - Accent6 2 4 2 2 4" xfId="19242" xr:uid="{EC2486E0-DF09-4809-8883-9490D429717E}"/>
    <cellStyle name="40% - Accent6 2 4 2 2 4 2" xfId="41638" xr:uid="{5AB05790-8548-442F-B5F7-3B7F6E856E63}"/>
    <cellStyle name="40% - Accent6 2 4 2 2 5" xfId="31990" xr:uid="{8D62A5CA-CB99-4A22-8665-27E358E9F415}"/>
    <cellStyle name="40% - Accent6 2 4 2 3" xfId="3373" xr:uid="{E29EB2D3-CC5D-40D9-91D3-82367EC65A6B}"/>
    <cellStyle name="40% - Accent6 2 4 2 3 2" xfId="11614" xr:uid="{9D714003-3311-475F-B99C-E61B2E526EFF}"/>
    <cellStyle name="40% - Accent6 2 4 2 3 2 2" xfId="16743" xr:uid="{379B00E5-AD12-4062-AF7B-51E1BB7A26DE}"/>
    <cellStyle name="40% - Accent6 2 4 2 3 2 2 2" xfId="26672" xr:uid="{B3301842-BB3E-42C4-A53E-F2A0A96C62F2}"/>
    <cellStyle name="40% - Accent6 2 4 2 3 2 2 2 2" xfId="48879" xr:uid="{AE60B648-4FC8-4932-8B7B-900D5A407E21}"/>
    <cellStyle name="40% - Accent6 2 4 2 3 2 2 3" xfId="39231" xr:uid="{C2C2FB6D-72EA-4318-9D21-97583AF2F135}"/>
    <cellStyle name="40% - Accent6 2 4 2 3 2 3" xfId="21714" xr:uid="{78871EEE-565B-4B19-BBCB-4F156460894C}"/>
    <cellStyle name="40% - Accent6 2 4 2 3 2 3 2" xfId="44049" xr:uid="{1405E565-504C-4047-9CF6-E9899AA1C4F2}"/>
    <cellStyle name="40% - Accent6 2 4 2 3 2 4" xfId="34401" xr:uid="{E361A818-69D7-4DC2-A17F-34739C569BC5}"/>
    <cellStyle name="40% - Accent6 2 4 2 3 3" xfId="14246" xr:uid="{D640E11C-47C8-46B2-B0A6-757895C24CD8}"/>
    <cellStyle name="40% - Accent6 2 4 2 3 3 2" xfId="24194" xr:uid="{4EE2F9D0-B964-427D-8A6E-F34B12D18795}"/>
    <cellStyle name="40% - Accent6 2 4 2 3 3 2 2" xfId="46467" xr:uid="{3A242C77-3E2E-40D3-B993-7B534B5FAC36}"/>
    <cellStyle name="40% - Accent6 2 4 2 3 3 3" xfId="36819" xr:uid="{5D314901-BFE9-459E-B247-998B48DE9EEE}"/>
    <cellStyle name="40% - Accent6 2 4 2 3 4" xfId="19243" xr:uid="{EA64A8F8-E0A2-4777-A958-A6BF6F02F808}"/>
    <cellStyle name="40% - Accent6 2 4 2 3 4 2" xfId="41639" xr:uid="{FBD42C62-D018-4D86-BBBF-9DA0C62C26F3}"/>
    <cellStyle name="40% - Accent6 2 4 2 3 5" xfId="31991" xr:uid="{33D963B9-45FB-4D69-87C2-3450D41A9D4B}"/>
    <cellStyle name="40% - Accent6 2 4 2 4" xfId="3374" xr:uid="{1ECC655A-4BFD-4D55-B70B-A8DB65417E71}"/>
    <cellStyle name="40% - Accent6 2 4 2 4 2" xfId="11615" xr:uid="{7EE9CBCB-2AF3-4346-82E1-4BBBFFC6B878}"/>
    <cellStyle name="40% - Accent6 2 4 2 4 2 2" xfId="16744" xr:uid="{520C3976-4F5D-4056-8AB2-E854955B6DE2}"/>
    <cellStyle name="40% - Accent6 2 4 2 4 2 2 2" xfId="26673" xr:uid="{72AC184A-1E28-4F41-905B-17E20480EF53}"/>
    <cellStyle name="40% - Accent6 2 4 2 4 2 2 2 2" xfId="48880" xr:uid="{36957D40-C4FC-4493-AF58-6DDD50E3DE3E}"/>
    <cellStyle name="40% - Accent6 2 4 2 4 2 2 3" xfId="39232" xr:uid="{3EA0B5FF-5C5D-4DD9-A27B-617B247EC957}"/>
    <cellStyle name="40% - Accent6 2 4 2 4 2 3" xfId="21715" xr:uid="{DB7ABD2F-71D6-4267-96C1-05AF7D95B2B0}"/>
    <cellStyle name="40% - Accent6 2 4 2 4 2 3 2" xfId="44050" xr:uid="{15C9F737-B3D1-4E54-984B-823047D1EE92}"/>
    <cellStyle name="40% - Accent6 2 4 2 4 2 4" xfId="34402" xr:uid="{82B3A82A-45C3-491D-9E11-D99D0AF0B23C}"/>
    <cellStyle name="40% - Accent6 2 4 2 4 3" xfId="14247" xr:uid="{E82BF2F5-2010-4170-83F1-31BB5CB71F8D}"/>
    <cellStyle name="40% - Accent6 2 4 2 4 3 2" xfId="24195" xr:uid="{DCAD1388-BD13-49A2-8904-854857A85AB7}"/>
    <cellStyle name="40% - Accent6 2 4 2 4 3 2 2" xfId="46468" xr:uid="{D2648448-1CFF-47D0-8CA3-17B20E861437}"/>
    <cellStyle name="40% - Accent6 2 4 2 4 3 3" xfId="36820" xr:uid="{AF93C4F0-5FA9-45FC-8853-063C466DD9CC}"/>
    <cellStyle name="40% - Accent6 2 4 2 4 4" xfId="19244" xr:uid="{63BFDE2D-7B22-4D6A-9C26-D66C8EAE720D}"/>
    <cellStyle name="40% - Accent6 2 4 2 4 4 2" xfId="41640" xr:uid="{DBA0B403-0509-4224-82CB-163E3C22B271}"/>
    <cellStyle name="40% - Accent6 2 4 2 4 5" xfId="31992" xr:uid="{B479658E-BBFD-4F2B-88CA-23CC9BE77174}"/>
    <cellStyle name="40% - Accent6 2 4 2 5" xfId="11612" xr:uid="{040F4E40-8276-4DB5-A31C-8B0A681BB89B}"/>
    <cellStyle name="40% - Accent6 2 4 2 5 2" xfId="16741" xr:uid="{70503526-8158-40C4-8C3E-C2D92003989B}"/>
    <cellStyle name="40% - Accent6 2 4 2 5 2 2" xfId="26670" xr:uid="{486DCE66-2458-44FA-B232-7C29D57CACFB}"/>
    <cellStyle name="40% - Accent6 2 4 2 5 2 2 2" xfId="48877" xr:uid="{0E9145AA-3044-427C-954F-914684DABB8D}"/>
    <cellStyle name="40% - Accent6 2 4 2 5 2 3" xfId="39229" xr:uid="{59C943DF-F36F-4A5B-AC97-3B1C314516B9}"/>
    <cellStyle name="40% - Accent6 2 4 2 5 3" xfId="21712" xr:uid="{2184B17D-3A09-4661-9BE7-B1F602EB39AE}"/>
    <cellStyle name="40% - Accent6 2 4 2 5 3 2" xfId="44047" xr:uid="{DDB05373-0244-4B42-B790-639188469683}"/>
    <cellStyle name="40% - Accent6 2 4 2 5 4" xfId="34399" xr:uid="{9A0FEA68-CC4B-4B30-9FD4-6E7117DD4081}"/>
    <cellStyle name="40% - Accent6 2 4 2 6" xfId="14244" xr:uid="{37E5E49A-F565-41CA-BCEA-612F045792CE}"/>
    <cellStyle name="40% - Accent6 2 4 2 6 2" xfId="24192" xr:uid="{75818767-DF09-472A-AC49-BA6E48448353}"/>
    <cellStyle name="40% - Accent6 2 4 2 6 2 2" xfId="46465" xr:uid="{4A9C0A06-6764-4A35-871C-BFB89597543D}"/>
    <cellStyle name="40% - Accent6 2 4 2 6 3" xfId="36817" xr:uid="{1E50B458-679F-4D55-BCF1-AB251A5B14D7}"/>
    <cellStyle name="40% - Accent6 2 4 2 7" xfId="19241" xr:uid="{6A799F84-FCBE-494A-BD67-3DADD8213F2B}"/>
    <cellStyle name="40% - Accent6 2 4 2 7 2" xfId="41637" xr:uid="{4EEEF8A7-A126-4371-97CA-36A509A569D7}"/>
    <cellStyle name="40% - Accent6 2 4 2 8" xfId="31989" xr:uid="{C50D2733-C6BD-4770-B62C-DBFE7AAD0CC4}"/>
    <cellStyle name="40% - Accent6 2 4 3" xfId="3375" xr:uid="{60CAC5EC-2629-4511-97B7-531E39CE4FE8}"/>
    <cellStyle name="40% - Accent6 2 4 3 2" xfId="11616" xr:uid="{FEE2B0F5-3CEC-4B18-8852-1C236576282F}"/>
    <cellStyle name="40% - Accent6 2 4 3 2 2" xfId="16745" xr:uid="{95222D69-132E-4372-B9FB-BF61BB0E88F6}"/>
    <cellStyle name="40% - Accent6 2 4 3 2 2 2" xfId="26674" xr:uid="{A544937F-0D8B-491D-BA21-3D18BD5D4722}"/>
    <cellStyle name="40% - Accent6 2 4 3 2 2 2 2" xfId="48881" xr:uid="{4045ECB2-95C7-43B7-85C4-765FEA8ED55C}"/>
    <cellStyle name="40% - Accent6 2 4 3 2 2 3" xfId="39233" xr:uid="{3B743DEE-CAA4-4947-A24C-C17DB65FBD2D}"/>
    <cellStyle name="40% - Accent6 2 4 3 2 3" xfId="21716" xr:uid="{1459E944-177E-4FD7-8FC2-01D3D77DE1C0}"/>
    <cellStyle name="40% - Accent6 2 4 3 2 3 2" xfId="44051" xr:uid="{9A3799DD-55CF-41E4-9ACA-58B4F6877281}"/>
    <cellStyle name="40% - Accent6 2 4 3 2 4" xfId="34403" xr:uid="{5C0CF74C-AD24-43FE-AAAF-646D222FAC46}"/>
    <cellStyle name="40% - Accent6 2 4 3 3" xfId="14248" xr:uid="{C8F21DA8-4B0B-4A74-9507-220446F4083B}"/>
    <cellStyle name="40% - Accent6 2 4 3 3 2" xfId="24196" xr:uid="{605392B3-84F6-4CCD-A46B-5BDF8E460EE4}"/>
    <cellStyle name="40% - Accent6 2 4 3 3 2 2" xfId="46469" xr:uid="{B6934211-2BD4-4E48-B86E-E9A4D38D2C11}"/>
    <cellStyle name="40% - Accent6 2 4 3 3 3" xfId="36821" xr:uid="{6658CDB9-CD65-4EBD-B7F3-DEE81B5B444E}"/>
    <cellStyle name="40% - Accent6 2 4 3 4" xfId="19245" xr:uid="{79AD0B31-6747-47B6-9848-BDE2D6746732}"/>
    <cellStyle name="40% - Accent6 2 4 3 4 2" xfId="41641" xr:uid="{27B25138-8057-416C-A929-3AD6FE62FA79}"/>
    <cellStyle name="40% - Accent6 2 4 3 5" xfId="31993" xr:uid="{E2232EE8-7E0E-4344-88D4-1B5D6576C67F}"/>
    <cellStyle name="40% - Accent6 2 4 4" xfId="3376" xr:uid="{32C98050-97F0-4603-B9E2-17E375BD20AC}"/>
    <cellStyle name="40% - Accent6 2 4 4 2" xfId="11617" xr:uid="{30E73594-8AA6-47AD-B805-A0C432AC2BAF}"/>
    <cellStyle name="40% - Accent6 2 4 4 2 2" xfId="16746" xr:uid="{E24A5F9D-C54E-4EC4-9804-4D504DFEFB69}"/>
    <cellStyle name="40% - Accent6 2 4 4 2 2 2" xfId="26675" xr:uid="{5E4826CD-8AAE-4F97-ADE4-47E63B196D64}"/>
    <cellStyle name="40% - Accent6 2 4 4 2 2 2 2" xfId="48882" xr:uid="{DCEBA5A1-DC00-4686-82CE-E432069F7CBC}"/>
    <cellStyle name="40% - Accent6 2 4 4 2 2 3" xfId="39234" xr:uid="{AADE4CA2-A1AE-4371-B883-6A3697965E33}"/>
    <cellStyle name="40% - Accent6 2 4 4 2 3" xfId="21717" xr:uid="{EAF84A91-2DCC-4637-B5CA-DA0F28E08561}"/>
    <cellStyle name="40% - Accent6 2 4 4 2 3 2" xfId="44052" xr:uid="{B37DBAEA-6F24-4D81-8B62-6E34152DA43D}"/>
    <cellStyle name="40% - Accent6 2 4 4 2 4" xfId="34404" xr:uid="{725AE684-C007-4708-A682-DCA81D1597B7}"/>
    <cellStyle name="40% - Accent6 2 4 4 3" xfId="14249" xr:uid="{7E25B708-686C-4023-8B05-7A838C1905C3}"/>
    <cellStyle name="40% - Accent6 2 4 4 3 2" xfId="24197" xr:uid="{B0AF5837-F2E9-4048-AC14-155F5B43500C}"/>
    <cellStyle name="40% - Accent6 2 4 4 3 2 2" xfId="46470" xr:uid="{AB83A1A8-3F96-4690-8D00-BC06468DEB53}"/>
    <cellStyle name="40% - Accent6 2 4 4 3 3" xfId="36822" xr:uid="{F6E4F3E7-A218-44B1-A43E-BC9E18F6D97B}"/>
    <cellStyle name="40% - Accent6 2 4 4 4" xfId="19246" xr:uid="{4A9A8BA6-CAF9-4582-8A36-AD264FBC2055}"/>
    <cellStyle name="40% - Accent6 2 4 4 4 2" xfId="41642" xr:uid="{978E969E-ADA1-428D-9D15-46EB413E4FD4}"/>
    <cellStyle name="40% - Accent6 2 4 4 5" xfId="31994" xr:uid="{D405E248-8B3E-48E7-BA60-2D86665B3A08}"/>
    <cellStyle name="40% - Accent6 2 4 5" xfId="3377" xr:uid="{29BBA35D-0E44-409B-B0CA-114B0C303FFF}"/>
    <cellStyle name="40% - Accent6 2 4 5 2" xfId="11618" xr:uid="{2A055DCD-6F23-49A9-AFEF-56A034F21572}"/>
    <cellStyle name="40% - Accent6 2 4 5 2 2" xfId="16747" xr:uid="{2DBA7ECE-B48D-4E82-AF29-270020BBE144}"/>
    <cellStyle name="40% - Accent6 2 4 5 2 2 2" xfId="26676" xr:uid="{2E6CC564-49CB-4D24-AB3B-6B875A0A1374}"/>
    <cellStyle name="40% - Accent6 2 4 5 2 2 2 2" xfId="48883" xr:uid="{BF3D3C42-0FF3-4E0A-8EBA-B8D432287675}"/>
    <cellStyle name="40% - Accent6 2 4 5 2 2 3" xfId="39235" xr:uid="{A0552DCF-34A4-4F87-8B2B-4D52BD7AE1FE}"/>
    <cellStyle name="40% - Accent6 2 4 5 2 3" xfId="21718" xr:uid="{E9480C9E-9F30-4DC9-B1D1-6E6C53EECD58}"/>
    <cellStyle name="40% - Accent6 2 4 5 2 3 2" xfId="44053" xr:uid="{2A382D33-AC1F-4618-AC2B-CEEC2A41758C}"/>
    <cellStyle name="40% - Accent6 2 4 5 2 4" xfId="34405" xr:uid="{E9C6D8FD-BE30-49E5-BA1F-45F388A721BF}"/>
    <cellStyle name="40% - Accent6 2 4 5 3" xfId="14250" xr:uid="{306A2C72-30A2-458A-B2F1-A8DDAC242DA8}"/>
    <cellStyle name="40% - Accent6 2 4 5 3 2" xfId="24198" xr:uid="{9C9463BA-AD77-48D7-8AC0-E0FF71F5802D}"/>
    <cellStyle name="40% - Accent6 2 4 5 3 2 2" xfId="46471" xr:uid="{5A236414-00A2-4CEE-BF85-F4B4DABFA653}"/>
    <cellStyle name="40% - Accent6 2 4 5 3 3" xfId="36823" xr:uid="{B8AF4881-A4B2-4405-B979-FF8B8C1C02A3}"/>
    <cellStyle name="40% - Accent6 2 4 5 4" xfId="19247" xr:uid="{6A2BE3A1-726B-4753-9659-57B9B6D726F9}"/>
    <cellStyle name="40% - Accent6 2 4 5 4 2" xfId="41643" xr:uid="{61E78A89-D5CE-42AC-91B1-BCDED6E5E196}"/>
    <cellStyle name="40% - Accent6 2 4 5 5" xfId="31995" xr:uid="{96476ACE-CA0A-48E6-9BC4-CAFB0ADE8B22}"/>
    <cellStyle name="40% - Accent6 2 4 6" xfId="11611" xr:uid="{D705CACF-0724-4B76-9E96-A6B8F9F4298D}"/>
    <cellStyle name="40% - Accent6 2 4 6 2" xfId="16740" xr:uid="{BB69B27C-9985-4DAC-AD72-3754954CC254}"/>
    <cellStyle name="40% - Accent6 2 4 6 2 2" xfId="26669" xr:uid="{276CC879-630A-491E-B1E3-90FD20F9BDC4}"/>
    <cellStyle name="40% - Accent6 2 4 6 2 2 2" xfId="48876" xr:uid="{D33F01CE-9090-4ED3-B205-9120C3479721}"/>
    <cellStyle name="40% - Accent6 2 4 6 2 3" xfId="39228" xr:uid="{F59614F1-1010-46E3-AB50-806475D81E10}"/>
    <cellStyle name="40% - Accent6 2 4 6 3" xfId="21711" xr:uid="{4D525395-B470-4410-8DE7-63BCFD3DE3A0}"/>
    <cellStyle name="40% - Accent6 2 4 6 3 2" xfId="44046" xr:uid="{6762166C-4275-439C-83BF-DDFC4E3BD088}"/>
    <cellStyle name="40% - Accent6 2 4 6 4" xfId="34398" xr:uid="{7461D9C5-9EC1-4DBE-9754-910BFEF0A858}"/>
    <cellStyle name="40% - Accent6 2 4 7" xfId="14243" xr:uid="{8B3BFEA1-B63A-4D37-BA57-D71C1125EC48}"/>
    <cellStyle name="40% - Accent6 2 4 7 2" xfId="24191" xr:uid="{14CA5CDC-E694-4A18-AE7F-DC9C580A5335}"/>
    <cellStyle name="40% - Accent6 2 4 7 2 2" xfId="46464" xr:uid="{FD31C0A6-4D78-4EC0-85DF-48F55B8A2E99}"/>
    <cellStyle name="40% - Accent6 2 4 7 3" xfId="36816" xr:uid="{46F79D28-7F3C-4A9F-A462-BAE498A8C45B}"/>
    <cellStyle name="40% - Accent6 2 4 8" xfId="19240" xr:uid="{80BD4D44-9D58-4D0A-8DD1-1FDD5542EA97}"/>
    <cellStyle name="40% - Accent6 2 4 8 2" xfId="41636" xr:uid="{4D5640A3-3D1D-42EC-8872-72D540737FBF}"/>
    <cellStyle name="40% - Accent6 2 4 9" xfId="31988" xr:uid="{AAC89448-DB63-4505-B13A-00F4AD81B149}"/>
    <cellStyle name="40% - Accent6 2 5" xfId="3378" xr:uid="{2A088099-7A5F-47A5-8EE8-B9E636C003A4}"/>
    <cellStyle name="40% - Accent6 2 5 2" xfId="3379" xr:uid="{5B5811BB-96D8-47CA-8544-3012DE596D17}"/>
    <cellStyle name="40% - Accent6 2 5 2 2" xfId="3380" xr:uid="{F9D6717F-EA7D-4030-B8D0-E1E7A1E46EDA}"/>
    <cellStyle name="40% - Accent6 2 5 2 2 2" xfId="11621" xr:uid="{29119E9D-8577-4496-9CC9-E343A8CCD1A7}"/>
    <cellStyle name="40% - Accent6 2 5 2 2 2 2" xfId="16750" xr:uid="{CBADAC4C-F420-4107-BD23-4A3D555D57F7}"/>
    <cellStyle name="40% - Accent6 2 5 2 2 2 2 2" xfId="26679" xr:uid="{20AD4C21-C05B-4081-BB18-0D0F2509D888}"/>
    <cellStyle name="40% - Accent6 2 5 2 2 2 2 2 2" xfId="48886" xr:uid="{A3D4B715-D5F1-4879-AD44-6B2499B005E2}"/>
    <cellStyle name="40% - Accent6 2 5 2 2 2 2 3" xfId="39238" xr:uid="{6CEDAADF-D015-4B74-96B6-39FAF850417D}"/>
    <cellStyle name="40% - Accent6 2 5 2 2 2 3" xfId="21721" xr:uid="{10FDC46D-B6B1-407C-849A-AD97EB3AE840}"/>
    <cellStyle name="40% - Accent6 2 5 2 2 2 3 2" xfId="44056" xr:uid="{2412DF5A-4826-4C26-A045-D8A30EA95E31}"/>
    <cellStyle name="40% - Accent6 2 5 2 2 2 4" xfId="34408" xr:uid="{A5B72369-C85E-42AA-BFE5-CCC1C4770500}"/>
    <cellStyle name="40% - Accent6 2 5 2 2 3" xfId="14253" xr:uid="{657D596E-CFDF-4802-93AB-DD102959F2A2}"/>
    <cellStyle name="40% - Accent6 2 5 2 2 3 2" xfId="24201" xr:uid="{CA952E88-5ADF-48D0-9641-E164A59B95DB}"/>
    <cellStyle name="40% - Accent6 2 5 2 2 3 2 2" xfId="46474" xr:uid="{C770DBE8-3FB7-4863-9662-7915E093FA01}"/>
    <cellStyle name="40% - Accent6 2 5 2 2 3 3" xfId="36826" xr:uid="{2871C3BB-1E79-4FB6-B3D7-9FCB82E3FB53}"/>
    <cellStyle name="40% - Accent6 2 5 2 2 4" xfId="19250" xr:uid="{055AA08E-4D0D-4F2C-9991-AE55E2892F37}"/>
    <cellStyle name="40% - Accent6 2 5 2 2 4 2" xfId="41646" xr:uid="{5EC77CE4-8E19-401E-A078-10A2E60030B0}"/>
    <cellStyle name="40% - Accent6 2 5 2 2 5" xfId="31998" xr:uid="{42D5742D-8AD1-433C-AB08-2F7A2E7D8855}"/>
    <cellStyle name="40% - Accent6 2 5 2 3" xfId="3381" xr:uid="{AC106A94-F6F3-48AB-B207-FBE96E56F675}"/>
    <cellStyle name="40% - Accent6 2 5 2 3 2" xfId="11622" xr:uid="{B7D0B9B9-460D-4B6F-A6EB-667F0B8BD419}"/>
    <cellStyle name="40% - Accent6 2 5 2 3 2 2" xfId="16751" xr:uid="{8E79F783-2E57-439B-BC69-0491F42A2355}"/>
    <cellStyle name="40% - Accent6 2 5 2 3 2 2 2" xfId="26680" xr:uid="{1E15A92B-D058-4A00-BB43-3DEA05FACFC3}"/>
    <cellStyle name="40% - Accent6 2 5 2 3 2 2 2 2" xfId="48887" xr:uid="{608995C5-1D42-4651-94B8-0D0C3C03B826}"/>
    <cellStyle name="40% - Accent6 2 5 2 3 2 2 3" xfId="39239" xr:uid="{47CBB66B-110E-465C-A7AB-CBD5715DE6B6}"/>
    <cellStyle name="40% - Accent6 2 5 2 3 2 3" xfId="21722" xr:uid="{2CD77FC4-62BF-4D95-B253-6BF879AB7C04}"/>
    <cellStyle name="40% - Accent6 2 5 2 3 2 3 2" xfId="44057" xr:uid="{D713D5F6-2820-4A15-BA5F-CAD2B03FA9B1}"/>
    <cellStyle name="40% - Accent6 2 5 2 3 2 4" xfId="34409" xr:uid="{7FC9DC3C-4C7C-46D3-A9D3-86ABE2D25C5B}"/>
    <cellStyle name="40% - Accent6 2 5 2 3 3" xfId="14254" xr:uid="{8961C6F7-2D8E-4641-B0B7-CD1EAD2CA9D0}"/>
    <cellStyle name="40% - Accent6 2 5 2 3 3 2" xfId="24202" xr:uid="{8C5079C5-C8DA-49C8-BCE2-DB0BA6354365}"/>
    <cellStyle name="40% - Accent6 2 5 2 3 3 2 2" xfId="46475" xr:uid="{FC3468E9-7070-4A57-9AB9-B076784475A3}"/>
    <cellStyle name="40% - Accent6 2 5 2 3 3 3" xfId="36827" xr:uid="{FE940962-89C6-4BA7-8269-70718546ECFB}"/>
    <cellStyle name="40% - Accent6 2 5 2 3 4" xfId="19251" xr:uid="{BDDC99D0-6399-446F-ADEC-41B4DD90B271}"/>
    <cellStyle name="40% - Accent6 2 5 2 3 4 2" xfId="41647" xr:uid="{206BEA3C-4CA6-4175-B927-1ABF62649198}"/>
    <cellStyle name="40% - Accent6 2 5 2 3 5" xfId="31999" xr:uid="{7893CE52-E42D-44CD-88E2-FCE08DC8CE38}"/>
    <cellStyle name="40% - Accent6 2 5 2 4" xfId="3382" xr:uid="{C916D6B2-65F5-41DB-959C-B298C506E6A3}"/>
    <cellStyle name="40% - Accent6 2 5 2 4 2" xfId="11623" xr:uid="{D8174C29-2312-46D2-858C-56CBBC424513}"/>
    <cellStyle name="40% - Accent6 2 5 2 4 2 2" xfId="16752" xr:uid="{2D401170-C555-4727-A7DD-587303BC68D2}"/>
    <cellStyle name="40% - Accent6 2 5 2 4 2 2 2" xfId="26681" xr:uid="{F3D5C582-3B63-4E39-8316-C3166A7CCABA}"/>
    <cellStyle name="40% - Accent6 2 5 2 4 2 2 2 2" xfId="48888" xr:uid="{2914F13C-7E19-48BE-9A75-707C133736A4}"/>
    <cellStyle name="40% - Accent6 2 5 2 4 2 2 3" xfId="39240" xr:uid="{85FFC57F-BE43-4E38-A666-B9189375DD04}"/>
    <cellStyle name="40% - Accent6 2 5 2 4 2 3" xfId="21723" xr:uid="{ED9F7873-8EDE-4C71-99FD-8EDDB4F768FE}"/>
    <cellStyle name="40% - Accent6 2 5 2 4 2 3 2" xfId="44058" xr:uid="{6A3625A2-8179-4814-B630-43D8D107CB8B}"/>
    <cellStyle name="40% - Accent6 2 5 2 4 2 4" xfId="34410" xr:uid="{F906ECE9-FF0F-40F0-BA55-3FDC2DEE5951}"/>
    <cellStyle name="40% - Accent6 2 5 2 4 3" xfId="14255" xr:uid="{F7F857B2-B8B5-4FB5-884D-587DA5708D45}"/>
    <cellStyle name="40% - Accent6 2 5 2 4 3 2" xfId="24203" xr:uid="{0ABD5CCB-5A8A-44F1-8CAC-FAF9585A59D4}"/>
    <cellStyle name="40% - Accent6 2 5 2 4 3 2 2" xfId="46476" xr:uid="{C4FC49C1-3FA0-40DF-8885-E38D51512454}"/>
    <cellStyle name="40% - Accent6 2 5 2 4 3 3" xfId="36828" xr:uid="{5E1675B1-FC82-4CEE-88AD-1BB524BA870D}"/>
    <cellStyle name="40% - Accent6 2 5 2 4 4" xfId="19252" xr:uid="{B966A636-BDDF-453F-B4F4-AE3BF1B5CDDC}"/>
    <cellStyle name="40% - Accent6 2 5 2 4 4 2" xfId="41648" xr:uid="{D43C63E3-5898-434A-BD6E-CB99C42D4DD2}"/>
    <cellStyle name="40% - Accent6 2 5 2 4 5" xfId="32000" xr:uid="{6187F7FD-7F53-4C24-8AE1-FC6E7D4E2DA3}"/>
    <cellStyle name="40% - Accent6 2 5 2 5" xfId="11620" xr:uid="{310DDC7B-3BCC-42A0-B2FE-8521BEDED61F}"/>
    <cellStyle name="40% - Accent6 2 5 2 5 2" xfId="16749" xr:uid="{3FF65205-4E67-42DC-8E1F-9048A6E9B01A}"/>
    <cellStyle name="40% - Accent6 2 5 2 5 2 2" xfId="26678" xr:uid="{3163EAD5-AD91-4DA0-A069-AA70694A63EB}"/>
    <cellStyle name="40% - Accent6 2 5 2 5 2 2 2" xfId="48885" xr:uid="{3E6D4286-9FA3-4B80-967E-BF208C8C33DA}"/>
    <cellStyle name="40% - Accent6 2 5 2 5 2 3" xfId="39237" xr:uid="{E56A91AB-9A4A-4AF2-A9A2-E87570BC8B53}"/>
    <cellStyle name="40% - Accent6 2 5 2 5 3" xfId="21720" xr:uid="{A8ACAAA5-F9ED-4D07-8472-88F858AA5ACB}"/>
    <cellStyle name="40% - Accent6 2 5 2 5 3 2" xfId="44055" xr:uid="{3BC967D4-F22E-4BE8-B6A1-B2278A26266F}"/>
    <cellStyle name="40% - Accent6 2 5 2 5 4" xfId="34407" xr:uid="{DEA1A583-6A5A-4CA6-BDFC-27BEF3AB00DC}"/>
    <cellStyle name="40% - Accent6 2 5 2 6" xfId="14252" xr:uid="{E6B091B7-B4AD-4DF7-8A53-FD727096B468}"/>
    <cellStyle name="40% - Accent6 2 5 2 6 2" xfId="24200" xr:uid="{6726AF50-1F31-41CC-8BAD-AFCA6FC7D4AE}"/>
    <cellStyle name="40% - Accent6 2 5 2 6 2 2" xfId="46473" xr:uid="{1F73E713-3D9F-4540-95FF-2379D11A6C9B}"/>
    <cellStyle name="40% - Accent6 2 5 2 6 3" xfId="36825" xr:uid="{4D790D6A-F5F3-486C-A01D-68A947C0E768}"/>
    <cellStyle name="40% - Accent6 2 5 2 7" xfId="19249" xr:uid="{603AF23E-053B-4B8D-A3DB-B89411FC24DD}"/>
    <cellStyle name="40% - Accent6 2 5 2 7 2" xfId="41645" xr:uid="{4B43C858-C9C2-4656-A264-83D7C12064F5}"/>
    <cellStyle name="40% - Accent6 2 5 2 8" xfId="31997" xr:uid="{49ED4338-DBF3-4D96-90B3-544BE4AFAB84}"/>
    <cellStyle name="40% - Accent6 2 5 3" xfId="3383" xr:uid="{28504D76-9A09-4812-A09E-FBA580125ECB}"/>
    <cellStyle name="40% - Accent6 2 5 3 2" xfId="11624" xr:uid="{D584215E-5B78-42C7-9249-1D3725D3ADFF}"/>
    <cellStyle name="40% - Accent6 2 5 3 2 2" xfId="16753" xr:uid="{F4ACF417-B077-423C-9A62-617CB1ACCA88}"/>
    <cellStyle name="40% - Accent6 2 5 3 2 2 2" xfId="26682" xr:uid="{D23721F9-8BBE-498C-9E89-BCF144D02113}"/>
    <cellStyle name="40% - Accent6 2 5 3 2 2 2 2" xfId="48889" xr:uid="{D978C59A-AAF6-47A0-AFC7-E336540F6FBD}"/>
    <cellStyle name="40% - Accent6 2 5 3 2 2 3" xfId="39241" xr:uid="{0DA27DA1-5E7D-4143-BA6D-0084A450923F}"/>
    <cellStyle name="40% - Accent6 2 5 3 2 3" xfId="21724" xr:uid="{15EC774F-1439-4E35-B963-990C09F6CC10}"/>
    <cellStyle name="40% - Accent6 2 5 3 2 3 2" xfId="44059" xr:uid="{6F5C602D-5506-43BE-A698-F7E95BD13BB9}"/>
    <cellStyle name="40% - Accent6 2 5 3 2 4" xfId="34411" xr:uid="{724552E8-4E60-41C4-97C2-3755533DA9E7}"/>
    <cellStyle name="40% - Accent6 2 5 3 3" xfId="14256" xr:uid="{86EAC99F-D6B5-4F45-9DD8-A161753873E7}"/>
    <cellStyle name="40% - Accent6 2 5 3 3 2" xfId="24204" xr:uid="{6DA9CDDC-E3A3-4CBE-9E50-BCC538189B99}"/>
    <cellStyle name="40% - Accent6 2 5 3 3 2 2" xfId="46477" xr:uid="{9042D43E-4BAD-474A-BDCB-66AE299C1588}"/>
    <cellStyle name="40% - Accent6 2 5 3 3 3" xfId="36829" xr:uid="{DDA23ADB-37C8-48F7-88F6-7D04970E2E4A}"/>
    <cellStyle name="40% - Accent6 2 5 3 4" xfId="19253" xr:uid="{72315DD3-3109-49E5-9F93-BAE51C013109}"/>
    <cellStyle name="40% - Accent6 2 5 3 4 2" xfId="41649" xr:uid="{1B534EDB-2CEF-4DDD-A399-901DC5C406B1}"/>
    <cellStyle name="40% - Accent6 2 5 3 5" xfId="32001" xr:uid="{1692BCF9-D73A-41F2-843D-CCBC6EE6C637}"/>
    <cellStyle name="40% - Accent6 2 5 4" xfId="3384" xr:uid="{3E04ACE9-DBDB-416D-AD42-D17961F85F8F}"/>
    <cellStyle name="40% - Accent6 2 5 4 2" xfId="11625" xr:uid="{F6E9D0CE-E1A5-4BCB-A62C-BB19239AD64B}"/>
    <cellStyle name="40% - Accent6 2 5 4 2 2" xfId="16754" xr:uid="{F789AF88-716B-4251-AE9A-3E4D39E704D5}"/>
    <cellStyle name="40% - Accent6 2 5 4 2 2 2" xfId="26683" xr:uid="{5146BD8D-E02A-4EEF-A405-D36242A5B735}"/>
    <cellStyle name="40% - Accent6 2 5 4 2 2 2 2" xfId="48890" xr:uid="{E01E73A4-9B60-48BD-A863-318FB53EEC60}"/>
    <cellStyle name="40% - Accent6 2 5 4 2 2 3" xfId="39242" xr:uid="{2FBFC2A9-A70F-439B-884B-9DB431C7A2AF}"/>
    <cellStyle name="40% - Accent6 2 5 4 2 3" xfId="21725" xr:uid="{1EBF9EF0-76C9-486C-8BD3-4C4F5AFC7741}"/>
    <cellStyle name="40% - Accent6 2 5 4 2 3 2" xfId="44060" xr:uid="{ECAEA9F0-EC67-46CC-A106-ADD4D58277DB}"/>
    <cellStyle name="40% - Accent6 2 5 4 2 4" xfId="34412" xr:uid="{EB3DE03B-DF4D-410E-9928-54EB4666264F}"/>
    <cellStyle name="40% - Accent6 2 5 4 3" xfId="14257" xr:uid="{B69FCB00-DD78-45B5-B09C-96DD223AF753}"/>
    <cellStyle name="40% - Accent6 2 5 4 3 2" xfId="24205" xr:uid="{3B5C7130-7528-4A6F-8FC0-76E42D7B6D6B}"/>
    <cellStyle name="40% - Accent6 2 5 4 3 2 2" xfId="46478" xr:uid="{31F4B7F7-1B55-4D60-BDDC-60F78E2A77CD}"/>
    <cellStyle name="40% - Accent6 2 5 4 3 3" xfId="36830" xr:uid="{04800E67-7EFE-4752-8562-4AE2AD495CFA}"/>
    <cellStyle name="40% - Accent6 2 5 4 4" xfId="19254" xr:uid="{9703AAA3-E7A6-45FF-A1E6-3EAE4BB4CE57}"/>
    <cellStyle name="40% - Accent6 2 5 4 4 2" xfId="41650" xr:uid="{24B223F8-AAD8-4951-BDC4-7868104DE1CD}"/>
    <cellStyle name="40% - Accent6 2 5 4 5" xfId="32002" xr:uid="{FCDD9653-6ACB-4AE4-A2EE-110A5EE98F88}"/>
    <cellStyle name="40% - Accent6 2 5 5" xfId="3385" xr:uid="{10863744-92A5-449F-8403-582ECD89E21D}"/>
    <cellStyle name="40% - Accent6 2 5 5 2" xfId="11626" xr:uid="{939CF4F4-A61C-4040-A876-95B751686A50}"/>
    <cellStyle name="40% - Accent6 2 5 5 2 2" xfId="16755" xr:uid="{E93EFD6D-0B52-4E8F-8E6F-3215E9E4114F}"/>
    <cellStyle name="40% - Accent6 2 5 5 2 2 2" xfId="26684" xr:uid="{754AD9D5-14EF-4FCE-ADE2-D359DCD9B7A6}"/>
    <cellStyle name="40% - Accent6 2 5 5 2 2 2 2" xfId="48891" xr:uid="{B2A2DFA5-2745-462F-9D2A-6AAE89D227F2}"/>
    <cellStyle name="40% - Accent6 2 5 5 2 2 3" xfId="39243" xr:uid="{A4364967-7E39-45ED-9D75-FA1531DB0C85}"/>
    <cellStyle name="40% - Accent6 2 5 5 2 3" xfId="21726" xr:uid="{E5345A20-FB34-42BF-927A-9CBEF3D00514}"/>
    <cellStyle name="40% - Accent6 2 5 5 2 3 2" xfId="44061" xr:uid="{08343433-2A1F-4ECF-BEA9-569170871E5E}"/>
    <cellStyle name="40% - Accent6 2 5 5 2 4" xfId="34413" xr:uid="{970B734D-AB90-42BB-B18D-15BA165AEBB4}"/>
    <cellStyle name="40% - Accent6 2 5 5 3" xfId="14258" xr:uid="{B11AC751-FED7-402F-8059-E3F151DA8497}"/>
    <cellStyle name="40% - Accent6 2 5 5 3 2" xfId="24206" xr:uid="{8F662A56-5DB2-48FC-8190-DC988C047CB5}"/>
    <cellStyle name="40% - Accent6 2 5 5 3 2 2" xfId="46479" xr:uid="{79B2255A-9884-4A6B-924B-5E1FF6822FEB}"/>
    <cellStyle name="40% - Accent6 2 5 5 3 3" xfId="36831" xr:uid="{B14690B4-893D-4B0F-9D7D-250B7F7DAC0D}"/>
    <cellStyle name="40% - Accent6 2 5 5 4" xfId="19255" xr:uid="{E114D892-6F0B-496F-800E-38B0A58423F7}"/>
    <cellStyle name="40% - Accent6 2 5 5 4 2" xfId="41651" xr:uid="{44595188-C011-42D3-BD77-723818555520}"/>
    <cellStyle name="40% - Accent6 2 5 5 5" xfId="32003" xr:uid="{EF49EBED-6EE8-4C99-AE5E-D01DFF94B42F}"/>
    <cellStyle name="40% - Accent6 2 5 6" xfId="11619" xr:uid="{5D5A72A4-99E7-4C83-B38B-4A50EA44F647}"/>
    <cellStyle name="40% - Accent6 2 5 6 2" xfId="16748" xr:uid="{112F9C23-DB21-48A5-AADC-93559386EFBF}"/>
    <cellStyle name="40% - Accent6 2 5 6 2 2" xfId="26677" xr:uid="{1328B162-3000-4EFB-8F2C-1D6738994A22}"/>
    <cellStyle name="40% - Accent6 2 5 6 2 2 2" xfId="48884" xr:uid="{AFD19EE4-E934-4C1C-AE2E-2CF7FF70FF9A}"/>
    <cellStyle name="40% - Accent6 2 5 6 2 3" xfId="39236" xr:uid="{0C5E20FB-7E35-4529-9DE5-69917D6E6D3A}"/>
    <cellStyle name="40% - Accent6 2 5 6 3" xfId="21719" xr:uid="{46B768FC-91FF-473A-B0B9-5D86559D0909}"/>
    <cellStyle name="40% - Accent6 2 5 6 3 2" xfId="44054" xr:uid="{1CC311DD-8C05-4F7B-9399-18E6C4BA1A79}"/>
    <cellStyle name="40% - Accent6 2 5 6 4" xfId="34406" xr:uid="{7BAFBFE5-D727-47DF-8E91-BD1EB08B7D0B}"/>
    <cellStyle name="40% - Accent6 2 5 7" xfId="14251" xr:uid="{54D1FD55-00BF-4994-94D4-FF6BEDF36717}"/>
    <cellStyle name="40% - Accent6 2 5 7 2" xfId="24199" xr:uid="{7E8CE5E4-3A80-4B78-ACDA-B698809CE58F}"/>
    <cellStyle name="40% - Accent6 2 5 7 2 2" xfId="46472" xr:uid="{561A4B85-0B18-4601-8ACB-2CA845931E31}"/>
    <cellStyle name="40% - Accent6 2 5 7 3" xfId="36824" xr:uid="{A4173475-E6BE-4A3E-856F-6891EDA42691}"/>
    <cellStyle name="40% - Accent6 2 5 8" xfId="19248" xr:uid="{7636431E-0BA2-43CC-8114-4D71F2193652}"/>
    <cellStyle name="40% - Accent6 2 5 8 2" xfId="41644" xr:uid="{6F0B7BEF-D087-42B9-A2EB-7432D81DAF3F}"/>
    <cellStyle name="40% - Accent6 2 5 9" xfId="31996" xr:uid="{4EF1F0ED-D3A1-4C9F-9DE6-CA61119D2AC9}"/>
    <cellStyle name="40% - Accent6 2 6" xfId="3386" xr:uid="{6EBA2DAE-C9AF-4EFF-99AB-9EC268B97B11}"/>
    <cellStyle name="40% - Accent6 2 6 2" xfId="3387" xr:uid="{2841FF8A-3CD4-46C1-8AA3-E3F55EE2D17C}"/>
    <cellStyle name="40% - Accent6 2 6 2 2" xfId="3388" xr:uid="{CD7D1607-DCF5-445E-8DA9-6BC950C4CD45}"/>
    <cellStyle name="40% - Accent6 2 6 2 2 2" xfId="11629" xr:uid="{2292785C-E867-43DA-A5DC-3E7942248311}"/>
    <cellStyle name="40% - Accent6 2 6 2 2 2 2" xfId="16758" xr:uid="{EF004FC7-DD22-4BF7-9B49-A991A25DF72D}"/>
    <cellStyle name="40% - Accent6 2 6 2 2 2 2 2" xfId="26687" xr:uid="{CB8EB718-E8CA-4926-9973-50D832426340}"/>
    <cellStyle name="40% - Accent6 2 6 2 2 2 2 2 2" xfId="48894" xr:uid="{ACC2C0F0-7C0C-4697-9A49-AEEB3A972728}"/>
    <cellStyle name="40% - Accent6 2 6 2 2 2 2 3" xfId="39246" xr:uid="{37534B90-AC3E-40D8-ABDB-0DB64FCED067}"/>
    <cellStyle name="40% - Accent6 2 6 2 2 2 3" xfId="21729" xr:uid="{69C168BC-A0E4-4D1D-822D-7127AF1D9279}"/>
    <cellStyle name="40% - Accent6 2 6 2 2 2 3 2" xfId="44064" xr:uid="{F35DBB3B-24F3-45E5-A045-EF6981077488}"/>
    <cellStyle name="40% - Accent6 2 6 2 2 2 4" xfId="34416" xr:uid="{8FCF42B6-A646-42AA-BE06-84D57BC9BAEE}"/>
    <cellStyle name="40% - Accent6 2 6 2 2 3" xfId="14261" xr:uid="{B165CB5A-9EEF-4549-BA4E-745D39290E95}"/>
    <cellStyle name="40% - Accent6 2 6 2 2 3 2" xfId="24209" xr:uid="{CC576405-3D82-420A-BA0F-A80E41E4650F}"/>
    <cellStyle name="40% - Accent6 2 6 2 2 3 2 2" xfId="46482" xr:uid="{C66B9D14-F6FE-4B9A-B6DD-1C7365F9FC74}"/>
    <cellStyle name="40% - Accent6 2 6 2 2 3 3" xfId="36834" xr:uid="{905EDDD3-1AFB-4ECA-AD03-5C145826DEB1}"/>
    <cellStyle name="40% - Accent6 2 6 2 2 4" xfId="19258" xr:uid="{33908677-2B96-4029-838D-D52A37AF78F0}"/>
    <cellStyle name="40% - Accent6 2 6 2 2 4 2" xfId="41654" xr:uid="{CB0CCB5A-1493-4375-805D-C1C65F0E039B}"/>
    <cellStyle name="40% - Accent6 2 6 2 2 5" xfId="32006" xr:uid="{BF59F853-F571-41EA-BD47-AEBE1FE6D647}"/>
    <cellStyle name="40% - Accent6 2 6 2 3" xfId="3389" xr:uid="{DC1C9EE3-EE51-4F18-AAF9-B2A468EF2900}"/>
    <cellStyle name="40% - Accent6 2 6 2 3 2" xfId="11630" xr:uid="{BA499D7C-4ADE-4443-82EB-B88D1655A6DF}"/>
    <cellStyle name="40% - Accent6 2 6 2 3 2 2" xfId="16759" xr:uid="{9AA1D79E-EAE3-43BF-97D0-7464CCA1F65F}"/>
    <cellStyle name="40% - Accent6 2 6 2 3 2 2 2" xfId="26688" xr:uid="{EBB9AC6D-127C-4CDD-B425-4F6E1ED48485}"/>
    <cellStyle name="40% - Accent6 2 6 2 3 2 2 2 2" xfId="48895" xr:uid="{095C2353-CB21-4B57-A88B-4547C7C20CEC}"/>
    <cellStyle name="40% - Accent6 2 6 2 3 2 2 3" xfId="39247" xr:uid="{EB833FEC-1C87-4FDB-A825-81EF679B396A}"/>
    <cellStyle name="40% - Accent6 2 6 2 3 2 3" xfId="21730" xr:uid="{F95B46F9-2724-4B66-B7D4-ABA66AB7448C}"/>
    <cellStyle name="40% - Accent6 2 6 2 3 2 3 2" xfId="44065" xr:uid="{0EFDD3B2-9F7B-419E-9756-F1F855D3EFFB}"/>
    <cellStyle name="40% - Accent6 2 6 2 3 2 4" xfId="34417" xr:uid="{CD1DC1D4-1318-4403-BD99-CB77A64689AF}"/>
    <cellStyle name="40% - Accent6 2 6 2 3 3" xfId="14262" xr:uid="{AF27B6DD-B0E1-4C51-BA2B-3ABBA535F40A}"/>
    <cellStyle name="40% - Accent6 2 6 2 3 3 2" xfId="24210" xr:uid="{69FD890F-1302-454F-8D54-D5C5B815E915}"/>
    <cellStyle name="40% - Accent6 2 6 2 3 3 2 2" xfId="46483" xr:uid="{528C20D7-CBE4-48D4-8812-63033B600E25}"/>
    <cellStyle name="40% - Accent6 2 6 2 3 3 3" xfId="36835" xr:uid="{8D81F766-D299-4C0B-905E-1554FAED9912}"/>
    <cellStyle name="40% - Accent6 2 6 2 3 4" xfId="19259" xr:uid="{F9F223E2-8183-442D-A449-1285A7E568CB}"/>
    <cellStyle name="40% - Accent6 2 6 2 3 4 2" xfId="41655" xr:uid="{DE49BC34-72C7-478A-9810-DA394B839B7F}"/>
    <cellStyle name="40% - Accent6 2 6 2 3 5" xfId="32007" xr:uid="{27F62FBD-4546-4FC0-B5FC-5C3D02BFC121}"/>
    <cellStyle name="40% - Accent6 2 6 2 4" xfId="3390" xr:uid="{0D1207B4-7DEE-4951-9560-830CBBA0EFE7}"/>
    <cellStyle name="40% - Accent6 2 6 2 4 2" xfId="11631" xr:uid="{EAC4C66C-D96D-4B7C-9065-C037BE9B1018}"/>
    <cellStyle name="40% - Accent6 2 6 2 4 2 2" xfId="16760" xr:uid="{5312CA63-4E45-4284-9D81-904D00BC47E8}"/>
    <cellStyle name="40% - Accent6 2 6 2 4 2 2 2" xfId="26689" xr:uid="{4F647FBC-838D-4D1B-9666-B7F3EC865D82}"/>
    <cellStyle name="40% - Accent6 2 6 2 4 2 2 2 2" xfId="48896" xr:uid="{55F2227A-AEB0-4DC7-B60D-5AE913B26355}"/>
    <cellStyle name="40% - Accent6 2 6 2 4 2 2 3" xfId="39248" xr:uid="{9C56DFC2-4C59-4DDE-A4DA-DFA09904E22F}"/>
    <cellStyle name="40% - Accent6 2 6 2 4 2 3" xfId="21731" xr:uid="{545C9BFE-3C54-48A0-8ABF-42F8DE94C2E3}"/>
    <cellStyle name="40% - Accent6 2 6 2 4 2 3 2" xfId="44066" xr:uid="{6896D71A-26DD-48AB-8997-C0F221A661B5}"/>
    <cellStyle name="40% - Accent6 2 6 2 4 2 4" xfId="34418" xr:uid="{CE49D7EA-CA58-4ABC-9AC7-C3E3283858C3}"/>
    <cellStyle name="40% - Accent6 2 6 2 4 3" xfId="14263" xr:uid="{B7554DA1-AA81-4941-A59D-5504AC05DC0E}"/>
    <cellStyle name="40% - Accent6 2 6 2 4 3 2" xfId="24211" xr:uid="{19D06D5F-DC5D-4EB5-854E-4302F1BC87C8}"/>
    <cellStyle name="40% - Accent6 2 6 2 4 3 2 2" xfId="46484" xr:uid="{1A813ADA-D321-4A26-A583-7FDD1ED69F04}"/>
    <cellStyle name="40% - Accent6 2 6 2 4 3 3" xfId="36836" xr:uid="{F0D11D83-E9C8-41C4-BF56-92A765BD0B33}"/>
    <cellStyle name="40% - Accent6 2 6 2 4 4" xfId="19260" xr:uid="{4571EC9C-2576-4C6F-A2C2-C715D494AF9E}"/>
    <cellStyle name="40% - Accent6 2 6 2 4 4 2" xfId="41656" xr:uid="{EDA27017-F7D3-44C4-AA73-ED7EDF4172D4}"/>
    <cellStyle name="40% - Accent6 2 6 2 4 5" xfId="32008" xr:uid="{D0FF0FD6-A813-4AE2-ABB1-3BC8DFC7EC5A}"/>
    <cellStyle name="40% - Accent6 2 6 2 5" xfId="11628" xr:uid="{D634F3D7-D901-44E6-BCBD-7839B97092D8}"/>
    <cellStyle name="40% - Accent6 2 6 2 5 2" xfId="16757" xr:uid="{552B9D78-5B2B-41EB-8243-EDA595640A28}"/>
    <cellStyle name="40% - Accent6 2 6 2 5 2 2" xfId="26686" xr:uid="{F7764726-F937-4AA9-8727-80D3CDAC550A}"/>
    <cellStyle name="40% - Accent6 2 6 2 5 2 2 2" xfId="48893" xr:uid="{1608AB48-41C3-4415-B33A-72C718829C12}"/>
    <cellStyle name="40% - Accent6 2 6 2 5 2 3" xfId="39245" xr:uid="{275CDFA7-A11E-4069-B912-212CD17FED4E}"/>
    <cellStyle name="40% - Accent6 2 6 2 5 3" xfId="21728" xr:uid="{267EFE6F-239D-4A1D-8EB9-AD6E35D547F4}"/>
    <cellStyle name="40% - Accent6 2 6 2 5 3 2" xfId="44063" xr:uid="{E5F775EB-58E0-4A27-BF69-43B45B93D0C7}"/>
    <cellStyle name="40% - Accent6 2 6 2 5 4" xfId="34415" xr:uid="{FDCCEE62-0D62-49B5-9534-6BF9D501173F}"/>
    <cellStyle name="40% - Accent6 2 6 2 6" xfId="14260" xr:uid="{82790CF5-82C7-4156-9D06-F50E7107DE38}"/>
    <cellStyle name="40% - Accent6 2 6 2 6 2" xfId="24208" xr:uid="{62145869-AAF0-43DB-ADC3-7D21496C021E}"/>
    <cellStyle name="40% - Accent6 2 6 2 6 2 2" xfId="46481" xr:uid="{1B2123E5-08BA-4E52-AFA0-51FA8114D4F3}"/>
    <cellStyle name="40% - Accent6 2 6 2 6 3" xfId="36833" xr:uid="{E59A7992-C09C-4DBB-9117-5B94DC2F8C59}"/>
    <cellStyle name="40% - Accent6 2 6 2 7" xfId="19257" xr:uid="{C27A0533-E643-41A4-AC74-F2D6A7B5DEC6}"/>
    <cellStyle name="40% - Accent6 2 6 2 7 2" xfId="41653" xr:uid="{F09F1F02-641B-468B-8F40-8C1D89056577}"/>
    <cellStyle name="40% - Accent6 2 6 2 8" xfId="32005" xr:uid="{E5C0ABB3-D5ED-48BC-A055-63FBC368D559}"/>
    <cellStyle name="40% - Accent6 2 6 3" xfId="3391" xr:uid="{ED659147-6CBF-4117-B38B-16000C48A527}"/>
    <cellStyle name="40% - Accent6 2 6 3 2" xfId="11632" xr:uid="{BBBD65DE-CDF9-4AF7-986B-E78E037777FD}"/>
    <cellStyle name="40% - Accent6 2 6 3 2 2" xfId="16761" xr:uid="{3B28A381-5662-40A2-9FC5-8C91C525ACA5}"/>
    <cellStyle name="40% - Accent6 2 6 3 2 2 2" xfId="26690" xr:uid="{3FB0E59D-8DEB-4EBE-A9F0-B8C772BD2C5F}"/>
    <cellStyle name="40% - Accent6 2 6 3 2 2 2 2" xfId="48897" xr:uid="{DFAAC5FE-DB2C-4C0F-BF75-229A0AB5D015}"/>
    <cellStyle name="40% - Accent6 2 6 3 2 2 3" xfId="39249" xr:uid="{9EA885BE-F195-4238-8392-7CD2BBC4CA9D}"/>
    <cellStyle name="40% - Accent6 2 6 3 2 3" xfId="21732" xr:uid="{2C41A36D-8E49-4339-A056-92E11CCE56F5}"/>
    <cellStyle name="40% - Accent6 2 6 3 2 3 2" xfId="44067" xr:uid="{2D27CB46-C61C-4F5F-9D6D-3EF3A6CB69CC}"/>
    <cellStyle name="40% - Accent6 2 6 3 2 4" xfId="34419" xr:uid="{1CF7C6E9-4FC5-4B74-A1CC-6FC6163AB49F}"/>
    <cellStyle name="40% - Accent6 2 6 3 3" xfId="14264" xr:uid="{7072684E-7CD3-4622-BD4D-2F286F13C1F0}"/>
    <cellStyle name="40% - Accent6 2 6 3 3 2" xfId="24212" xr:uid="{B07FBEF6-3EEB-46B7-B62E-56AE48C188BF}"/>
    <cellStyle name="40% - Accent6 2 6 3 3 2 2" xfId="46485" xr:uid="{AB50E1CF-83CC-4BE3-AB49-1146634F65AE}"/>
    <cellStyle name="40% - Accent6 2 6 3 3 3" xfId="36837" xr:uid="{8E1E9EE3-F093-490A-93E8-B2E298CA216C}"/>
    <cellStyle name="40% - Accent6 2 6 3 4" xfId="19261" xr:uid="{54DE2FED-5697-4126-B6DC-B432FB3D8D9B}"/>
    <cellStyle name="40% - Accent6 2 6 3 4 2" xfId="41657" xr:uid="{74F19970-EA9B-4EDE-8613-322EBB3F2643}"/>
    <cellStyle name="40% - Accent6 2 6 3 5" xfId="32009" xr:uid="{A015FE62-5F3E-4C9E-90D4-CC843151B9F7}"/>
    <cellStyle name="40% - Accent6 2 6 4" xfId="3392" xr:uid="{96884C04-E0C7-48DB-9AAA-A1239BD07689}"/>
    <cellStyle name="40% - Accent6 2 6 4 2" xfId="11633" xr:uid="{0721FC8B-FDEF-4600-B1C6-B027BE23FFE3}"/>
    <cellStyle name="40% - Accent6 2 6 4 2 2" xfId="16762" xr:uid="{2C32838C-F1EC-427A-A912-8B58E4AAAA4A}"/>
    <cellStyle name="40% - Accent6 2 6 4 2 2 2" xfId="26691" xr:uid="{83283043-1515-4CAD-8CF5-4A10632F0819}"/>
    <cellStyle name="40% - Accent6 2 6 4 2 2 2 2" xfId="48898" xr:uid="{9782CF12-204E-4015-8740-3789F6836AE3}"/>
    <cellStyle name="40% - Accent6 2 6 4 2 2 3" xfId="39250" xr:uid="{859BF9B1-0928-45D6-BCAC-E840CB8D70FD}"/>
    <cellStyle name="40% - Accent6 2 6 4 2 3" xfId="21733" xr:uid="{D3BC8CA7-E44F-481D-B72C-D9202B8A3C85}"/>
    <cellStyle name="40% - Accent6 2 6 4 2 3 2" xfId="44068" xr:uid="{055EE4DC-ADEB-4024-B1D7-11614F0D6A87}"/>
    <cellStyle name="40% - Accent6 2 6 4 2 4" xfId="34420" xr:uid="{6A292573-42C6-498A-968D-2129D6C194AF}"/>
    <cellStyle name="40% - Accent6 2 6 4 3" xfId="14265" xr:uid="{E1A4DBF4-A66D-491E-B1C3-365E2C7E4813}"/>
    <cellStyle name="40% - Accent6 2 6 4 3 2" xfId="24213" xr:uid="{A0C5F5F9-7EB0-47FA-A495-0DC11A67821E}"/>
    <cellStyle name="40% - Accent6 2 6 4 3 2 2" xfId="46486" xr:uid="{4FEABDD8-8267-415B-A8ED-14819841E3F9}"/>
    <cellStyle name="40% - Accent6 2 6 4 3 3" xfId="36838" xr:uid="{1D91652D-F429-42C1-BA6E-0546435E3FB7}"/>
    <cellStyle name="40% - Accent6 2 6 4 4" xfId="19262" xr:uid="{B8C979BE-013F-4158-BF39-A513D913E138}"/>
    <cellStyle name="40% - Accent6 2 6 4 4 2" xfId="41658" xr:uid="{53AB98CF-4A51-407E-8741-6D02A87AE4A0}"/>
    <cellStyle name="40% - Accent6 2 6 4 5" xfId="32010" xr:uid="{C08C5AC6-F305-4AF2-B9D8-4B3FB8826ED6}"/>
    <cellStyle name="40% - Accent6 2 6 5" xfId="3393" xr:uid="{527F52B3-DE40-4647-8598-F8E4B4B644AC}"/>
    <cellStyle name="40% - Accent6 2 6 5 2" xfId="11634" xr:uid="{A6B96A07-CE07-49DA-8996-3BF9C31BCED0}"/>
    <cellStyle name="40% - Accent6 2 6 5 2 2" xfId="16763" xr:uid="{24DBB3F9-1498-47F7-9D24-2A0AC14D4E27}"/>
    <cellStyle name="40% - Accent6 2 6 5 2 2 2" xfId="26692" xr:uid="{641C2B8D-D048-494B-BDC0-B2C3DFDBAF26}"/>
    <cellStyle name="40% - Accent6 2 6 5 2 2 2 2" xfId="48899" xr:uid="{A7E78EB8-A7D1-4476-9375-CCA52DCA8E77}"/>
    <cellStyle name="40% - Accent6 2 6 5 2 2 3" xfId="39251" xr:uid="{4BD61485-3E5E-4D28-AAA1-0CCF22DACADF}"/>
    <cellStyle name="40% - Accent6 2 6 5 2 3" xfId="21734" xr:uid="{DB434510-18B1-460B-B195-2630E4DEE1E3}"/>
    <cellStyle name="40% - Accent6 2 6 5 2 3 2" xfId="44069" xr:uid="{A68A5CBB-0F5B-434B-80A3-739716640F1D}"/>
    <cellStyle name="40% - Accent6 2 6 5 2 4" xfId="34421" xr:uid="{78D4CDA0-D227-495E-B8D3-26AD8BCE2A85}"/>
    <cellStyle name="40% - Accent6 2 6 5 3" xfId="14266" xr:uid="{D644C08F-BF5C-4641-BCCC-AB17779771FA}"/>
    <cellStyle name="40% - Accent6 2 6 5 3 2" xfId="24214" xr:uid="{86A59F72-055C-497F-9CBE-180B2304D724}"/>
    <cellStyle name="40% - Accent6 2 6 5 3 2 2" xfId="46487" xr:uid="{BE3A494B-366E-4213-991E-BBEA689E5DD1}"/>
    <cellStyle name="40% - Accent6 2 6 5 3 3" xfId="36839" xr:uid="{F111A67B-0034-413F-B41D-5455A2182833}"/>
    <cellStyle name="40% - Accent6 2 6 5 4" xfId="19263" xr:uid="{56760645-98D3-483A-BA45-16BE39E00A59}"/>
    <cellStyle name="40% - Accent6 2 6 5 4 2" xfId="41659" xr:uid="{63C7D9F8-70E2-4FD8-8F99-5B63F20759C0}"/>
    <cellStyle name="40% - Accent6 2 6 5 5" xfId="32011" xr:uid="{1882F92F-3F9D-4A3E-A7FE-DC5D7691E9F4}"/>
    <cellStyle name="40% - Accent6 2 6 6" xfId="11627" xr:uid="{808431C4-0961-4334-84A2-6EBA24CED322}"/>
    <cellStyle name="40% - Accent6 2 6 6 2" xfId="16756" xr:uid="{73AB5814-A318-4CBD-AEDE-CE2CE643AB51}"/>
    <cellStyle name="40% - Accent6 2 6 6 2 2" xfId="26685" xr:uid="{54A0B650-E45C-4CE2-B8C8-3DA7389F5E90}"/>
    <cellStyle name="40% - Accent6 2 6 6 2 2 2" xfId="48892" xr:uid="{261DB755-D1B2-43E2-A330-53673C177BF4}"/>
    <cellStyle name="40% - Accent6 2 6 6 2 3" xfId="39244" xr:uid="{F87B1384-6B02-4448-B38E-C5B31DB47A35}"/>
    <cellStyle name="40% - Accent6 2 6 6 3" xfId="21727" xr:uid="{E05E5DD8-8E48-4988-992D-FDA8FD73921A}"/>
    <cellStyle name="40% - Accent6 2 6 6 3 2" xfId="44062" xr:uid="{B6DF6FC4-A1D4-4B4D-9751-49406548526B}"/>
    <cellStyle name="40% - Accent6 2 6 6 4" xfId="34414" xr:uid="{DE3455B2-44B9-4412-97A3-E266358BE5E5}"/>
    <cellStyle name="40% - Accent6 2 6 7" xfId="14259" xr:uid="{E532E9C7-405A-4F4A-8DAF-2B2F45916E63}"/>
    <cellStyle name="40% - Accent6 2 6 7 2" xfId="24207" xr:uid="{0D34BF0C-DDB9-4CFB-9797-AFEC14912FAE}"/>
    <cellStyle name="40% - Accent6 2 6 7 2 2" xfId="46480" xr:uid="{1B03D596-9319-4BE8-8A92-97412AECBF54}"/>
    <cellStyle name="40% - Accent6 2 6 7 3" xfId="36832" xr:uid="{0237D58C-F51D-47B3-962E-5A2B1F62CB47}"/>
    <cellStyle name="40% - Accent6 2 6 8" xfId="19256" xr:uid="{2270F7EE-9443-4768-AD70-FFDE6F475962}"/>
    <cellStyle name="40% - Accent6 2 6 8 2" xfId="41652" xr:uid="{58287AE1-A99E-4628-9725-DB3AC6EBA02D}"/>
    <cellStyle name="40% - Accent6 2 6 9" xfId="32004" xr:uid="{2ED68276-111A-493A-B989-0FB2C4D120C5}"/>
    <cellStyle name="40% - Accent6 2 7" xfId="3394" xr:uid="{EF1B3893-5FB8-4AEF-9EEE-D8D7BC5C1357}"/>
    <cellStyle name="40% - Accent6 2 7 2" xfId="3395" xr:uid="{122CD9F8-2196-46FA-89A4-EF8BBFC4FF89}"/>
    <cellStyle name="40% - Accent6 2 7 2 2" xfId="3396" xr:uid="{19D66616-4839-4948-ACDF-D8C483BE90F3}"/>
    <cellStyle name="40% - Accent6 2 7 2 2 2" xfId="11637" xr:uid="{9CF3D866-F7A0-4121-99F5-724F9369F31E}"/>
    <cellStyle name="40% - Accent6 2 7 2 2 2 2" xfId="16766" xr:uid="{F02730A9-A8D3-48F3-92F7-5D8C8817FE60}"/>
    <cellStyle name="40% - Accent6 2 7 2 2 2 2 2" xfId="26695" xr:uid="{3C962A40-1FF5-4B65-ACA0-511766354BBF}"/>
    <cellStyle name="40% - Accent6 2 7 2 2 2 2 2 2" xfId="48902" xr:uid="{716FC35D-1354-48F0-A633-22EE7AAA2235}"/>
    <cellStyle name="40% - Accent6 2 7 2 2 2 2 3" xfId="39254" xr:uid="{BD99F264-B2A3-4427-B06C-1D3FDCD82B95}"/>
    <cellStyle name="40% - Accent6 2 7 2 2 2 3" xfId="21737" xr:uid="{34EAFEE0-B4AA-466E-B283-688D5A3B2646}"/>
    <cellStyle name="40% - Accent6 2 7 2 2 2 3 2" xfId="44072" xr:uid="{C19FEB6C-9E08-4BBD-A5A7-61842357525D}"/>
    <cellStyle name="40% - Accent6 2 7 2 2 2 4" xfId="34424" xr:uid="{4B477CC3-1793-4343-B379-30C8F36ADD0E}"/>
    <cellStyle name="40% - Accent6 2 7 2 2 3" xfId="14269" xr:uid="{6039DEF9-559A-4FDF-9C57-0471CD4A78B3}"/>
    <cellStyle name="40% - Accent6 2 7 2 2 3 2" xfId="24217" xr:uid="{8FB07E06-C579-42AE-837D-B380B8FC59CA}"/>
    <cellStyle name="40% - Accent6 2 7 2 2 3 2 2" xfId="46490" xr:uid="{06ACFC9F-DDF0-4DAC-8322-FAA8AC340961}"/>
    <cellStyle name="40% - Accent6 2 7 2 2 3 3" xfId="36842" xr:uid="{17FFAD68-329C-419F-A29B-84EE53069840}"/>
    <cellStyle name="40% - Accent6 2 7 2 2 4" xfId="19266" xr:uid="{B38C34EB-05C0-41A7-9D99-B11B0DBACF99}"/>
    <cellStyle name="40% - Accent6 2 7 2 2 4 2" xfId="41662" xr:uid="{3E8ACB7B-C342-4F63-B302-7C2D4B73322F}"/>
    <cellStyle name="40% - Accent6 2 7 2 2 5" xfId="32014" xr:uid="{86C9B52E-D7BB-40E1-9CA3-979EA39E7848}"/>
    <cellStyle name="40% - Accent6 2 7 2 3" xfId="3397" xr:uid="{F838CC74-1D89-4B17-8C22-3FE135257AAB}"/>
    <cellStyle name="40% - Accent6 2 7 2 3 2" xfId="11638" xr:uid="{F8BCB3C6-414F-40F4-8F3B-3D940048DC25}"/>
    <cellStyle name="40% - Accent6 2 7 2 3 2 2" xfId="16767" xr:uid="{1E586452-C3C9-4ECB-8DF6-7894F61E20FB}"/>
    <cellStyle name="40% - Accent6 2 7 2 3 2 2 2" xfId="26696" xr:uid="{E11686BC-F003-47B0-A9E9-2B3540517297}"/>
    <cellStyle name="40% - Accent6 2 7 2 3 2 2 2 2" xfId="48903" xr:uid="{8FCB463E-098B-404C-8247-DEACD941BCE5}"/>
    <cellStyle name="40% - Accent6 2 7 2 3 2 2 3" xfId="39255" xr:uid="{7506B6F2-EB7D-427C-8A7F-49097F920504}"/>
    <cellStyle name="40% - Accent6 2 7 2 3 2 3" xfId="21738" xr:uid="{4AB41E7C-7E91-44D1-806A-759A9681764E}"/>
    <cellStyle name="40% - Accent6 2 7 2 3 2 3 2" xfId="44073" xr:uid="{82DBAD8B-EC56-4A1C-B0E8-DD1869BDC42C}"/>
    <cellStyle name="40% - Accent6 2 7 2 3 2 4" xfId="34425" xr:uid="{C18CC931-FF0A-49A1-9653-0F9772A83D37}"/>
    <cellStyle name="40% - Accent6 2 7 2 3 3" xfId="14270" xr:uid="{B4F4F79C-9D7D-4546-BF79-51403FF1D4C8}"/>
    <cellStyle name="40% - Accent6 2 7 2 3 3 2" xfId="24218" xr:uid="{99382A7B-6F5E-4EE0-841A-649DC2DEB078}"/>
    <cellStyle name="40% - Accent6 2 7 2 3 3 2 2" xfId="46491" xr:uid="{4DE463F7-F555-44CB-9C3D-E6485E880920}"/>
    <cellStyle name="40% - Accent6 2 7 2 3 3 3" xfId="36843" xr:uid="{DE20AE20-7E5A-43BD-BC94-1C1EA1AB9B97}"/>
    <cellStyle name="40% - Accent6 2 7 2 3 4" xfId="19267" xr:uid="{91BA6572-1026-4B26-8C04-41238D930922}"/>
    <cellStyle name="40% - Accent6 2 7 2 3 4 2" xfId="41663" xr:uid="{EFF6992A-05C7-4774-80E1-D90E32217041}"/>
    <cellStyle name="40% - Accent6 2 7 2 3 5" xfId="32015" xr:uid="{9A3DBC93-6F64-4A94-AF39-8D1F6AD9AB07}"/>
    <cellStyle name="40% - Accent6 2 7 2 4" xfId="3398" xr:uid="{7DB2E9EA-8C0B-41D1-8967-A981F4B2A024}"/>
    <cellStyle name="40% - Accent6 2 7 2 4 2" xfId="11639" xr:uid="{AF493302-D5C3-4907-8BEE-140A7165CADB}"/>
    <cellStyle name="40% - Accent6 2 7 2 4 2 2" xfId="16768" xr:uid="{2157FBF0-7EB9-45B1-AF13-FB97E8E0F331}"/>
    <cellStyle name="40% - Accent6 2 7 2 4 2 2 2" xfId="26697" xr:uid="{632E2884-6025-4C5F-AB94-0C0019ACAA31}"/>
    <cellStyle name="40% - Accent6 2 7 2 4 2 2 2 2" xfId="48904" xr:uid="{E741D88E-CF42-42FE-8686-2D244F212B0E}"/>
    <cellStyle name="40% - Accent6 2 7 2 4 2 2 3" xfId="39256" xr:uid="{270147C6-7A12-4081-BDF2-FB950DCA90AB}"/>
    <cellStyle name="40% - Accent6 2 7 2 4 2 3" xfId="21739" xr:uid="{0E3F26E4-77EE-46EC-9315-0C4176F689AE}"/>
    <cellStyle name="40% - Accent6 2 7 2 4 2 3 2" xfId="44074" xr:uid="{AAA5CFCC-803A-4FFE-80D3-53E58F86E85D}"/>
    <cellStyle name="40% - Accent6 2 7 2 4 2 4" xfId="34426" xr:uid="{50045B5F-43D5-4345-B302-75D5627962CD}"/>
    <cellStyle name="40% - Accent6 2 7 2 4 3" xfId="14271" xr:uid="{812F4BD9-3911-4008-9A7B-73882569B25E}"/>
    <cellStyle name="40% - Accent6 2 7 2 4 3 2" xfId="24219" xr:uid="{AC5F51A7-619E-462E-901C-E93BF8C7E29B}"/>
    <cellStyle name="40% - Accent6 2 7 2 4 3 2 2" xfId="46492" xr:uid="{4824E864-E05E-4005-B5F4-36538C115DD1}"/>
    <cellStyle name="40% - Accent6 2 7 2 4 3 3" xfId="36844" xr:uid="{7B3729DC-4037-4EF9-8908-789BC2C19A3D}"/>
    <cellStyle name="40% - Accent6 2 7 2 4 4" xfId="19268" xr:uid="{06DCE529-E155-4789-A691-CF25B5378794}"/>
    <cellStyle name="40% - Accent6 2 7 2 4 4 2" xfId="41664" xr:uid="{3952BBDF-A96C-4A8F-9525-6FC3A7460A47}"/>
    <cellStyle name="40% - Accent6 2 7 2 4 5" xfId="32016" xr:uid="{8689300B-1001-47CF-8078-B6FE243E3209}"/>
    <cellStyle name="40% - Accent6 2 7 2 5" xfId="11636" xr:uid="{BD0265F7-CE9E-4609-BF0C-D9BDF03D1C2D}"/>
    <cellStyle name="40% - Accent6 2 7 2 5 2" xfId="16765" xr:uid="{A863F49D-9166-4FE9-B03D-BDB4BFD04803}"/>
    <cellStyle name="40% - Accent6 2 7 2 5 2 2" xfId="26694" xr:uid="{3E9D2948-8FF1-4DD8-8F46-2B1D9BE5834A}"/>
    <cellStyle name="40% - Accent6 2 7 2 5 2 2 2" xfId="48901" xr:uid="{EADA3E64-4230-4021-ABFC-36B17EEFDE6A}"/>
    <cellStyle name="40% - Accent6 2 7 2 5 2 3" xfId="39253" xr:uid="{703772FB-B781-45D2-B88D-3B6B54BFA486}"/>
    <cellStyle name="40% - Accent6 2 7 2 5 3" xfId="21736" xr:uid="{DDD55954-F2AB-4D2A-96B1-763E4BB5E9F1}"/>
    <cellStyle name="40% - Accent6 2 7 2 5 3 2" xfId="44071" xr:uid="{0DA70214-0419-460E-B30E-F8BFC971669F}"/>
    <cellStyle name="40% - Accent6 2 7 2 5 4" xfId="34423" xr:uid="{A5151676-D20F-4F65-970C-A1040F296EC0}"/>
    <cellStyle name="40% - Accent6 2 7 2 6" xfId="14268" xr:uid="{390130D3-562F-40E1-B04A-25FDD0BC18EE}"/>
    <cellStyle name="40% - Accent6 2 7 2 6 2" xfId="24216" xr:uid="{172CADF1-D121-4970-95AE-3E51F70C51C0}"/>
    <cellStyle name="40% - Accent6 2 7 2 6 2 2" xfId="46489" xr:uid="{8828CF04-9829-4015-B96C-9A06694F7D70}"/>
    <cellStyle name="40% - Accent6 2 7 2 6 3" xfId="36841" xr:uid="{95E44BC6-26D8-44B7-8BA1-2DD285F0C8FB}"/>
    <cellStyle name="40% - Accent6 2 7 2 7" xfId="19265" xr:uid="{11011636-402C-4315-8AB3-4B651A611339}"/>
    <cellStyle name="40% - Accent6 2 7 2 7 2" xfId="41661" xr:uid="{4C797739-5D0D-43CB-AF81-A82B1F96458F}"/>
    <cellStyle name="40% - Accent6 2 7 2 8" xfId="32013" xr:uid="{1D3E3670-14D6-4D53-8BB3-41D8B49ECC53}"/>
    <cellStyle name="40% - Accent6 2 7 3" xfId="3399" xr:uid="{181025E3-1EA4-441C-B6D1-358C0A6BAFB2}"/>
    <cellStyle name="40% - Accent6 2 7 3 2" xfId="11640" xr:uid="{00F04387-DAE8-4555-914B-CAE2AA1987CB}"/>
    <cellStyle name="40% - Accent6 2 7 3 2 2" xfId="16769" xr:uid="{94BB1CB1-A313-441B-93E4-0EBD46037335}"/>
    <cellStyle name="40% - Accent6 2 7 3 2 2 2" xfId="26698" xr:uid="{78992D0D-0EA8-4ABF-B91C-5E61AC9339B0}"/>
    <cellStyle name="40% - Accent6 2 7 3 2 2 2 2" xfId="48905" xr:uid="{796C351B-CF25-4912-B037-484FA2550167}"/>
    <cellStyle name="40% - Accent6 2 7 3 2 2 3" xfId="39257" xr:uid="{ADAC8A4C-D26D-4344-B7B1-E2290BCB276C}"/>
    <cellStyle name="40% - Accent6 2 7 3 2 3" xfId="21740" xr:uid="{0611F754-C654-42A9-9B04-1EA2B64EC096}"/>
    <cellStyle name="40% - Accent6 2 7 3 2 3 2" xfId="44075" xr:uid="{DD70129B-C815-4F23-8BE2-A81C814BC839}"/>
    <cellStyle name="40% - Accent6 2 7 3 2 4" xfId="34427" xr:uid="{DBC9C6A4-E02D-4A57-B936-D58733ABEC5E}"/>
    <cellStyle name="40% - Accent6 2 7 3 3" xfId="14272" xr:uid="{A9C1F86C-1CFD-4F4F-8962-968E133F4CC9}"/>
    <cellStyle name="40% - Accent6 2 7 3 3 2" xfId="24220" xr:uid="{813CD953-03F9-4F66-83ED-49BB6B917DD9}"/>
    <cellStyle name="40% - Accent6 2 7 3 3 2 2" xfId="46493" xr:uid="{5D58D558-B4DA-47E5-AA0B-BB693F075EB0}"/>
    <cellStyle name="40% - Accent6 2 7 3 3 3" xfId="36845" xr:uid="{D707B4A4-5266-46B0-9760-6338DF6F1C13}"/>
    <cellStyle name="40% - Accent6 2 7 3 4" xfId="19269" xr:uid="{4ED1517E-0B2A-44EF-82AD-62F5B7B810C7}"/>
    <cellStyle name="40% - Accent6 2 7 3 4 2" xfId="41665" xr:uid="{81EE4BDD-ED7C-4D0B-A92F-D38BC569FEDB}"/>
    <cellStyle name="40% - Accent6 2 7 3 5" xfId="32017" xr:uid="{7B46F96B-8F82-450F-AB89-4979C754EE41}"/>
    <cellStyle name="40% - Accent6 2 7 4" xfId="3400" xr:uid="{CBCB6AC6-77F3-4218-8196-DB66FC59BFD9}"/>
    <cellStyle name="40% - Accent6 2 7 4 2" xfId="11641" xr:uid="{6FB83144-316E-4B14-A0C8-9E780380358C}"/>
    <cellStyle name="40% - Accent6 2 7 4 2 2" xfId="16770" xr:uid="{48F5FE65-9F5F-4D76-90B1-48690C58D119}"/>
    <cellStyle name="40% - Accent6 2 7 4 2 2 2" xfId="26699" xr:uid="{0E8AA352-8423-41A9-A730-40B505F87B40}"/>
    <cellStyle name="40% - Accent6 2 7 4 2 2 2 2" xfId="48906" xr:uid="{5D886B64-8CE2-4E6E-95D6-0529DDA55C9E}"/>
    <cellStyle name="40% - Accent6 2 7 4 2 2 3" xfId="39258" xr:uid="{42029946-661E-42BA-9A9B-A3911C2EEFF2}"/>
    <cellStyle name="40% - Accent6 2 7 4 2 3" xfId="21741" xr:uid="{03C94EF6-F671-4C13-8E00-3FE3A24B4D4B}"/>
    <cellStyle name="40% - Accent6 2 7 4 2 3 2" xfId="44076" xr:uid="{33CAEA01-D60D-4BD8-A1B3-D730563EA15F}"/>
    <cellStyle name="40% - Accent6 2 7 4 2 4" xfId="34428" xr:uid="{6A1B7DAF-7DB3-449E-BDA6-2602A72BC647}"/>
    <cellStyle name="40% - Accent6 2 7 4 3" xfId="14273" xr:uid="{57C5719C-A429-4F43-AEB5-16C65A2B314D}"/>
    <cellStyle name="40% - Accent6 2 7 4 3 2" xfId="24221" xr:uid="{BB802A48-7C99-46AD-84FD-F43A5D6A333F}"/>
    <cellStyle name="40% - Accent6 2 7 4 3 2 2" xfId="46494" xr:uid="{9F475388-5645-4EDC-BBA7-E4E94D8142EF}"/>
    <cellStyle name="40% - Accent6 2 7 4 3 3" xfId="36846" xr:uid="{A7E33F9A-85A8-4ACD-9BB4-B35C703DF3E1}"/>
    <cellStyle name="40% - Accent6 2 7 4 4" xfId="19270" xr:uid="{2F0005AB-802A-413E-8B5B-CF5FF827C675}"/>
    <cellStyle name="40% - Accent6 2 7 4 4 2" xfId="41666" xr:uid="{76391FBC-6671-488E-A1D1-6AA8C5DDA320}"/>
    <cellStyle name="40% - Accent6 2 7 4 5" xfId="32018" xr:uid="{979EDD30-05E9-4D5F-BC13-71F4812E8770}"/>
    <cellStyle name="40% - Accent6 2 7 5" xfId="3401" xr:uid="{6525C17D-D0CD-49F1-B41A-47E9BA084D62}"/>
    <cellStyle name="40% - Accent6 2 7 5 2" xfId="11642" xr:uid="{66EF9A57-7A35-47E9-8170-AAFE82099FE7}"/>
    <cellStyle name="40% - Accent6 2 7 5 2 2" xfId="16771" xr:uid="{C1018B63-418E-4FA3-B661-F90261200287}"/>
    <cellStyle name="40% - Accent6 2 7 5 2 2 2" xfId="26700" xr:uid="{D6F306D4-83BA-4E84-86B9-D8386CF1A314}"/>
    <cellStyle name="40% - Accent6 2 7 5 2 2 2 2" xfId="48907" xr:uid="{0FD43F52-3BFF-424E-BA97-2F6A833C46C9}"/>
    <cellStyle name="40% - Accent6 2 7 5 2 2 3" xfId="39259" xr:uid="{7BB3EAC9-B4E8-4E85-A4B0-1D5CAA7637B1}"/>
    <cellStyle name="40% - Accent6 2 7 5 2 3" xfId="21742" xr:uid="{1A233F6B-E554-4BBD-8CB3-36DD3E7EC013}"/>
    <cellStyle name="40% - Accent6 2 7 5 2 3 2" xfId="44077" xr:uid="{9A156CDF-7B4F-42AD-977F-5101FE3657B0}"/>
    <cellStyle name="40% - Accent6 2 7 5 2 4" xfId="34429" xr:uid="{A6E3D060-B50C-473C-961D-07EF29DCF557}"/>
    <cellStyle name="40% - Accent6 2 7 5 3" xfId="14274" xr:uid="{EE97A832-B7EF-4D44-A54C-41E6786AEBCF}"/>
    <cellStyle name="40% - Accent6 2 7 5 3 2" xfId="24222" xr:uid="{7EDAADE1-2F66-487E-9FD2-8D070FB3245A}"/>
    <cellStyle name="40% - Accent6 2 7 5 3 2 2" xfId="46495" xr:uid="{8ADDEFB3-D03F-48DE-B756-1DB14417F7F7}"/>
    <cellStyle name="40% - Accent6 2 7 5 3 3" xfId="36847" xr:uid="{00483ACC-3822-4319-80EF-B8E78C3019E6}"/>
    <cellStyle name="40% - Accent6 2 7 5 4" xfId="19271" xr:uid="{9E59A1A3-0505-4424-9A4A-3C8796A6656A}"/>
    <cellStyle name="40% - Accent6 2 7 5 4 2" xfId="41667" xr:uid="{E2453379-73F1-4339-B596-0CC7D97E62FA}"/>
    <cellStyle name="40% - Accent6 2 7 5 5" xfId="32019" xr:uid="{AC393E64-5962-4CF9-8FEB-CDB297C04694}"/>
    <cellStyle name="40% - Accent6 2 7 6" xfId="11635" xr:uid="{55B659C7-8359-438A-A664-CCBDE24D2955}"/>
    <cellStyle name="40% - Accent6 2 7 6 2" xfId="16764" xr:uid="{2B0A127C-FF60-456A-879D-2EEA78F33A48}"/>
    <cellStyle name="40% - Accent6 2 7 6 2 2" xfId="26693" xr:uid="{8AACF7B9-DBD9-4E53-8704-42BFA51F6EBA}"/>
    <cellStyle name="40% - Accent6 2 7 6 2 2 2" xfId="48900" xr:uid="{231707F7-1745-4A9D-92FA-A457777621F5}"/>
    <cellStyle name="40% - Accent6 2 7 6 2 3" xfId="39252" xr:uid="{2D3BCF7E-EEEC-41F2-9267-23F6201A6BCF}"/>
    <cellStyle name="40% - Accent6 2 7 6 3" xfId="21735" xr:uid="{C7F25C29-B296-4307-8C0F-9A999E5C278D}"/>
    <cellStyle name="40% - Accent6 2 7 6 3 2" xfId="44070" xr:uid="{E9B75933-BBD2-48E9-83D9-68446C1B58C3}"/>
    <cellStyle name="40% - Accent6 2 7 6 4" xfId="34422" xr:uid="{FC579047-35D2-4339-98E7-F51999999F78}"/>
    <cellStyle name="40% - Accent6 2 7 7" xfId="14267" xr:uid="{326C99CA-7221-4A22-AF47-1878501A41B7}"/>
    <cellStyle name="40% - Accent6 2 7 7 2" xfId="24215" xr:uid="{FC8D8E32-E6D3-42CA-AA67-2EEFD93B8C48}"/>
    <cellStyle name="40% - Accent6 2 7 7 2 2" xfId="46488" xr:uid="{C4298FA9-B1E4-4DBB-BDCF-5B5D1C7E0B26}"/>
    <cellStyle name="40% - Accent6 2 7 7 3" xfId="36840" xr:uid="{0F4E8251-F691-4B89-87B7-1999215E8E65}"/>
    <cellStyle name="40% - Accent6 2 7 8" xfId="19264" xr:uid="{71A94990-24F4-44C0-97FC-6C3E1E7C42A0}"/>
    <cellStyle name="40% - Accent6 2 7 8 2" xfId="41660" xr:uid="{0C35D857-072B-44AB-AA54-214DCA17E9BE}"/>
    <cellStyle name="40% - Accent6 2 7 9" xfId="32012" xr:uid="{A6F345D5-44A3-4152-98FB-8612717D34D4}"/>
    <cellStyle name="40% - Accent6 2 8" xfId="3402" xr:uid="{07CC7146-0B9F-4678-A1B3-3B27ABB6E60B}"/>
    <cellStyle name="40% - Accent6 2 8 2" xfId="11643" xr:uid="{C400FD85-F349-4B52-B71D-A82544B78B07}"/>
    <cellStyle name="40% - Accent6 2 8 2 2" xfId="16772" xr:uid="{027CCF82-E40D-47F6-98CE-4D2FC2F57343}"/>
    <cellStyle name="40% - Accent6 2 8 2 2 2" xfId="26701" xr:uid="{DB3DCC84-C0F6-4B64-AFA8-20388D496FCB}"/>
    <cellStyle name="40% - Accent6 2 8 2 2 2 2" xfId="48908" xr:uid="{25046B27-A958-40AC-B6C5-9FE1E65CDE0F}"/>
    <cellStyle name="40% - Accent6 2 8 2 2 3" xfId="39260" xr:uid="{77819467-0623-4F20-A9B2-62936F766702}"/>
    <cellStyle name="40% - Accent6 2 8 2 3" xfId="21743" xr:uid="{A91B3910-D2E4-4A2B-B494-D2E7699B7635}"/>
    <cellStyle name="40% - Accent6 2 8 2 3 2" xfId="44078" xr:uid="{C151DFC6-5708-435E-8478-36E139614AF9}"/>
    <cellStyle name="40% - Accent6 2 8 2 4" xfId="34430" xr:uid="{65D3BF01-2AA9-47F6-ABA5-71EA882CDC34}"/>
    <cellStyle name="40% - Accent6 2 8 3" xfId="14275" xr:uid="{BA795C0F-619B-4072-8EFF-75206CE2F3B8}"/>
    <cellStyle name="40% - Accent6 2 8 3 2" xfId="24223" xr:uid="{CDEB2401-0FA8-48BF-97F7-9B77C662296A}"/>
    <cellStyle name="40% - Accent6 2 8 3 2 2" xfId="46496" xr:uid="{C4A7D93B-7867-4264-AB39-1D75B1D66420}"/>
    <cellStyle name="40% - Accent6 2 8 3 3" xfId="36848" xr:uid="{656A1C68-2809-4080-9619-D958FEF95DA1}"/>
    <cellStyle name="40% - Accent6 2 8 4" xfId="19272" xr:uid="{3A02467B-059C-4C48-9361-ABA0DEBF14B3}"/>
    <cellStyle name="40% - Accent6 2 8 4 2" xfId="41668" xr:uid="{6D0066F9-7585-44F7-94CF-120B078F6D27}"/>
    <cellStyle name="40% - Accent6 2 8 5" xfId="32020" xr:uid="{9DF0470A-0E6C-442F-ADEA-672DBCE7C180}"/>
    <cellStyle name="40% - Accent6 2 9" xfId="3403" xr:uid="{CD004C4C-EF6A-4CFF-9B71-58E09CB8C217}"/>
    <cellStyle name="40% - Accent6 2 9 2" xfId="3404" xr:uid="{08F7F30F-B38F-4FC2-A312-89CD8EA058EB}"/>
    <cellStyle name="40% - Accent6 2 9 3" xfId="3405" xr:uid="{9898FFD7-B929-4095-9DE4-35E6BB236B39}"/>
    <cellStyle name="40% - Accent6 3" xfId="361" xr:uid="{E2AD0734-930D-454E-86E9-DA06B979DA4D}"/>
    <cellStyle name="40% - Accent6 3 10" xfId="3406" xr:uid="{D8C414DD-DD59-4E73-AC1F-C5A8C4830911}"/>
    <cellStyle name="40% - Accent6 3 2" xfId="3407" xr:uid="{8FF6AE04-97B5-4F91-A92E-A70E29A3665A}"/>
    <cellStyle name="40% - Accent6 3 2 2" xfId="3408" xr:uid="{605E4C1D-1AB7-4CE2-B79B-ECB9FAC512E7}"/>
    <cellStyle name="40% - Accent6 3 2 2 2" xfId="3409" xr:uid="{B293067E-1DC6-4F4C-863E-B0A3A430F39D}"/>
    <cellStyle name="40% - Accent6 3 2 2 2 2" xfId="11646" xr:uid="{C91BAFC9-7DFC-47B3-929F-537D52B103F3}"/>
    <cellStyle name="40% - Accent6 3 2 2 2 2 2" xfId="16775" xr:uid="{49A5677B-BF89-4222-AEDE-EC63A4EFC996}"/>
    <cellStyle name="40% - Accent6 3 2 2 2 2 2 2" xfId="26704" xr:uid="{ED7AE293-E95D-493B-9BEC-634A00A2A69B}"/>
    <cellStyle name="40% - Accent6 3 2 2 2 2 2 2 2" xfId="48911" xr:uid="{BD7CECB4-A155-4A3B-96C3-F5999F9CB9E8}"/>
    <cellStyle name="40% - Accent6 3 2 2 2 2 2 3" xfId="39263" xr:uid="{80A448A3-B9E3-4AD9-9C45-EC507EC27772}"/>
    <cellStyle name="40% - Accent6 3 2 2 2 2 3" xfId="21746" xr:uid="{67EB9BB4-A4EB-48CE-864D-D52E0D4F0D32}"/>
    <cellStyle name="40% - Accent6 3 2 2 2 2 3 2" xfId="44081" xr:uid="{15DB766D-3046-43F8-BD8E-59D67B17DE71}"/>
    <cellStyle name="40% - Accent6 3 2 2 2 2 4" xfId="34433" xr:uid="{F87905AA-CEC4-41C4-B0B5-9843CB9D4AB6}"/>
    <cellStyle name="40% - Accent6 3 2 2 2 3" xfId="14278" xr:uid="{76C7A7CA-B270-4DA1-A07C-D662EE7ADA2D}"/>
    <cellStyle name="40% - Accent6 3 2 2 2 3 2" xfId="24226" xr:uid="{473A9977-39C7-4EB4-8D37-373D81A4C779}"/>
    <cellStyle name="40% - Accent6 3 2 2 2 3 2 2" xfId="46499" xr:uid="{70E3FE98-41E3-41EB-848D-E25969017227}"/>
    <cellStyle name="40% - Accent6 3 2 2 2 3 3" xfId="36851" xr:uid="{90E83D5F-EBA4-423A-9D51-6CCC4AEDC658}"/>
    <cellStyle name="40% - Accent6 3 2 2 2 4" xfId="19275" xr:uid="{2AC96BBB-4374-4F59-A070-09EE1959751F}"/>
    <cellStyle name="40% - Accent6 3 2 2 2 4 2" xfId="41671" xr:uid="{06F7FD60-7457-4006-80D4-2F74A368A525}"/>
    <cellStyle name="40% - Accent6 3 2 2 2 5" xfId="32023" xr:uid="{F3DEDE01-4444-4638-AA41-C1F858B65E9A}"/>
    <cellStyle name="40% - Accent6 3 2 2 3" xfId="3410" xr:uid="{54333854-CC19-41D1-A095-B535C9D59113}"/>
    <cellStyle name="40% - Accent6 3 2 2 3 2" xfId="11647" xr:uid="{FC55656D-C4AD-4ADC-ADDD-88CAACF63684}"/>
    <cellStyle name="40% - Accent6 3 2 2 3 2 2" xfId="16776" xr:uid="{342C45A6-4804-4122-B7B5-E3A360F862A6}"/>
    <cellStyle name="40% - Accent6 3 2 2 3 2 2 2" xfId="26705" xr:uid="{993A6807-4312-47B8-ACB0-3C3418F5251E}"/>
    <cellStyle name="40% - Accent6 3 2 2 3 2 2 2 2" xfId="48912" xr:uid="{29190AA6-E78D-40E0-AA0B-19172D3B1E28}"/>
    <cellStyle name="40% - Accent6 3 2 2 3 2 2 3" xfId="39264" xr:uid="{47891CB7-77D3-4D4A-BCB9-988C1A4E9CE5}"/>
    <cellStyle name="40% - Accent6 3 2 2 3 2 3" xfId="21747" xr:uid="{5597E76A-145D-4105-ABD6-8D62907C1EB0}"/>
    <cellStyle name="40% - Accent6 3 2 2 3 2 3 2" xfId="44082" xr:uid="{3C6E79DE-174C-45F4-927E-2A0A24D3A0B3}"/>
    <cellStyle name="40% - Accent6 3 2 2 3 2 4" xfId="34434" xr:uid="{7339CA3D-5D48-49F0-8282-A6393EAE0245}"/>
    <cellStyle name="40% - Accent6 3 2 2 3 3" xfId="14279" xr:uid="{7E3CB19E-5DB6-4B78-9B9D-34AD0A17BC0E}"/>
    <cellStyle name="40% - Accent6 3 2 2 3 3 2" xfId="24227" xr:uid="{6AD5DC6D-CC86-41BB-B040-060250D34E56}"/>
    <cellStyle name="40% - Accent6 3 2 2 3 3 2 2" xfId="46500" xr:uid="{0E0C08FB-D443-4A0A-B762-BD06477E61FD}"/>
    <cellStyle name="40% - Accent6 3 2 2 3 3 3" xfId="36852" xr:uid="{52FB97A9-1E73-4386-93DD-9027605A5D02}"/>
    <cellStyle name="40% - Accent6 3 2 2 3 4" xfId="19276" xr:uid="{F5B52B5F-F203-4523-A094-CDE0DA06D977}"/>
    <cellStyle name="40% - Accent6 3 2 2 3 4 2" xfId="41672" xr:uid="{8EA245B2-CC23-4214-8B14-FB9672A64A44}"/>
    <cellStyle name="40% - Accent6 3 2 2 3 5" xfId="32024" xr:uid="{C1B6FF48-7BFC-4186-AF60-750656692932}"/>
    <cellStyle name="40% - Accent6 3 2 2 4" xfId="3411" xr:uid="{D2FCCDD4-CA2D-428D-87AF-B5BE2A14FA7D}"/>
    <cellStyle name="40% - Accent6 3 2 2 4 2" xfId="11648" xr:uid="{4BA78362-0B66-4DD1-8B22-FBD6EB1885C8}"/>
    <cellStyle name="40% - Accent6 3 2 2 4 2 2" xfId="16777" xr:uid="{B1F31607-5936-42B9-8962-372B897D5F76}"/>
    <cellStyle name="40% - Accent6 3 2 2 4 2 2 2" xfId="26706" xr:uid="{96BABE5E-42F5-4900-963F-1D4D89ADE49C}"/>
    <cellStyle name="40% - Accent6 3 2 2 4 2 2 2 2" xfId="48913" xr:uid="{D2D36B35-6922-4F12-9CB7-78F7BB9C46FD}"/>
    <cellStyle name="40% - Accent6 3 2 2 4 2 2 3" xfId="39265" xr:uid="{A8906800-D18A-434A-AA29-1245B07ABB06}"/>
    <cellStyle name="40% - Accent6 3 2 2 4 2 3" xfId="21748" xr:uid="{7100F3AB-542B-4FBC-B9FA-A61F283064AE}"/>
    <cellStyle name="40% - Accent6 3 2 2 4 2 3 2" xfId="44083" xr:uid="{13E04C1C-77AC-4B70-BD54-D77C15009CC7}"/>
    <cellStyle name="40% - Accent6 3 2 2 4 2 4" xfId="34435" xr:uid="{DE99BBD0-BFF6-4FCB-B1A0-82F0CCAC33C1}"/>
    <cellStyle name="40% - Accent6 3 2 2 4 3" xfId="14280" xr:uid="{ACF2D8C0-684C-4BB3-83A3-DF7FB16CC6FC}"/>
    <cellStyle name="40% - Accent6 3 2 2 4 3 2" xfId="24228" xr:uid="{CBE76FF0-EC94-48F3-B939-8A640B1B32ED}"/>
    <cellStyle name="40% - Accent6 3 2 2 4 3 2 2" xfId="46501" xr:uid="{9D9F044F-AC50-44CE-B03C-4B03A823C0CF}"/>
    <cellStyle name="40% - Accent6 3 2 2 4 3 3" xfId="36853" xr:uid="{EDE97AC2-5CFB-4388-AD2D-C54EECE62439}"/>
    <cellStyle name="40% - Accent6 3 2 2 4 4" xfId="19277" xr:uid="{D5CE6E88-3060-4C05-B3D4-7A3F6350B054}"/>
    <cellStyle name="40% - Accent6 3 2 2 4 4 2" xfId="41673" xr:uid="{85970BE5-221F-4847-83D0-F438AE7B3A80}"/>
    <cellStyle name="40% - Accent6 3 2 2 4 5" xfId="32025" xr:uid="{A261F1CC-CBB6-4DC6-B640-1BA40D76623D}"/>
    <cellStyle name="40% - Accent6 3 2 2 5" xfId="11645" xr:uid="{CB6B2F9C-5B05-4FF5-9762-583E35EB138D}"/>
    <cellStyle name="40% - Accent6 3 2 2 5 2" xfId="16774" xr:uid="{238F54D9-C205-41BE-BDF3-E96D0F75CD80}"/>
    <cellStyle name="40% - Accent6 3 2 2 5 2 2" xfId="26703" xr:uid="{2B9FF62C-820D-4964-A496-188F209B8594}"/>
    <cellStyle name="40% - Accent6 3 2 2 5 2 2 2" xfId="48910" xr:uid="{552F64D3-0ED8-4A49-AD2E-180E6D3A0C76}"/>
    <cellStyle name="40% - Accent6 3 2 2 5 2 3" xfId="39262" xr:uid="{E0CF77C1-DCF9-4229-AB80-E2B46FF4DF27}"/>
    <cellStyle name="40% - Accent6 3 2 2 5 3" xfId="21745" xr:uid="{4C3D8BF2-A15C-4C84-B89C-721D341B1771}"/>
    <cellStyle name="40% - Accent6 3 2 2 5 3 2" xfId="44080" xr:uid="{992CD761-D775-46F6-8EC1-93691541AD77}"/>
    <cellStyle name="40% - Accent6 3 2 2 5 4" xfId="34432" xr:uid="{5FAE62E4-FA7F-4416-A205-3F56D9D3573D}"/>
    <cellStyle name="40% - Accent6 3 2 2 6" xfId="14277" xr:uid="{71A60F7B-6C22-4FC1-B09A-2B5E4FDC8336}"/>
    <cellStyle name="40% - Accent6 3 2 2 6 2" xfId="24225" xr:uid="{DA7317E0-2FFA-4115-8F91-8D6E861D01FF}"/>
    <cellStyle name="40% - Accent6 3 2 2 6 2 2" xfId="46498" xr:uid="{3AE71F45-27CB-4058-A4C5-64452E00E258}"/>
    <cellStyle name="40% - Accent6 3 2 2 6 3" xfId="36850" xr:uid="{C87220D0-1FF7-49FA-8BC0-8F03D7B75187}"/>
    <cellStyle name="40% - Accent6 3 2 2 7" xfId="19274" xr:uid="{5F24CEAF-F560-4A2B-B434-2B0163C570BA}"/>
    <cellStyle name="40% - Accent6 3 2 2 7 2" xfId="41670" xr:uid="{D7F1B022-E6E5-4849-A411-09E54383DDD7}"/>
    <cellStyle name="40% - Accent6 3 2 2 8" xfId="32022" xr:uid="{6F1FD60F-4289-4342-8B51-77907BC471A6}"/>
    <cellStyle name="40% - Accent6 3 2 3" xfId="3412" xr:uid="{D057989A-217B-4E8F-9528-BB68A950B7C3}"/>
    <cellStyle name="40% - Accent6 3 2 3 2" xfId="11649" xr:uid="{E4EC5BE2-7601-432D-8AC3-9005853A3EA2}"/>
    <cellStyle name="40% - Accent6 3 2 3 2 2" xfId="16778" xr:uid="{30FE5225-A814-4E4C-B117-6442936176C7}"/>
    <cellStyle name="40% - Accent6 3 2 3 2 2 2" xfId="26707" xr:uid="{7A60AFDB-00E4-4212-9D23-EEAA2B69519B}"/>
    <cellStyle name="40% - Accent6 3 2 3 2 2 2 2" xfId="48914" xr:uid="{FEBB85F6-6615-4926-B08A-E2AA9CCF780D}"/>
    <cellStyle name="40% - Accent6 3 2 3 2 2 3" xfId="39266" xr:uid="{ED9E3E8C-D933-41D5-AD03-4D55A42B4470}"/>
    <cellStyle name="40% - Accent6 3 2 3 2 3" xfId="21749" xr:uid="{FA0AAD78-47B1-4AA8-AB37-105A423F8219}"/>
    <cellStyle name="40% - Accent6 3 2 3 2 3 2" xfId="44084" xr:uid="{B69C77D7-57BF-4B7C-A8E8-CE36BD36D862}"/>
    <cellStyle name="40% - Accent6 3 2 3 2 4" xfId="34436" xr:uid="{D925BB48-F6D1-4FDF-8941-80D144221694}"/>
    <cellStyle name="40% - Accent6 3 2 3 3" xfId="14281" xr:uid="{81B9AF06-F06D-4F35-A379-A48660325442}"/>
    <cellStyle name="40% - Accent6 3 2 3 3 2" xfId="24229" xr:uid="{A85ED543-A0DD-4801-B660-58B74D91FC91}"/>
    <cellStyle name="40% - Accent6 3 2 3 3 2 2" xfId="46502" xr:uid="{C7DECD89-BCBF-4DAF-BA2E-B9BAC9D38FBE}"/>
    <cellStyle name="40% - Accent6 3 2 3 3 3" xfId="36854" xr:uid="{2CB19F6B-81A6-40E9-B223-9E04DF3C884A}"/>
    <cellStyle name="40% - Accent6 3 2 3 4" xfId="19278" xr:uid="{6C4B2C84-60E6-4126-9986-F0ECAFEEEB0E}"/>
    <cellStyle name="40% - Accent6 3 2 3 4 2" xfId="41674" xr:uid="{D6E96450-2E19-4C53-8FAA-CB50A3208AE7}"/>
    <cellStyle name="40% - Accent6 3 2 3 5" xfId="32026" xr:uid="{74710F73-059A-4917-BD68-F90AD96A5DF3}"/>
    <cellStyle name="40% - Accent6 3 2 4" xfId="3413" xr:uid="{DB901469-8F6C-4FB9-9E07-532CAE314337}"/>
    <cellStyle name="40% - Accent6 3 2 4 2" xfId="11650" xr:uid="{1C6F9FDD-33CD-410B-8DD6-C51A5F8993B3}"/>
    <cellStyle name="40% - Accent6 3 2 4 2 2" xfId="16779" xr:uid="{446E8514-255C-4F1E-9C41-1D4406A347DD}"/>
    <cellStyle name="40% - Accent6 3 2 4 2 2 2" xfId="26708" xr:uid="{6DD00AD5-388A-432E-94B9-956D704AD41F}"/>
    <cellStyle name="40% - Accent6 3 2 4 2 2 2 2" xfId="48915" xr:uid="{0E7A08FD-4A9C-4667-9958-F9D83F875A78}"/>
    <cellStyle name="40% - Accent6 3 2 4 2 2 3" xfId="39267" xr:uid="{ECAB7EB9-8CDF-48F7-BF85-B6CDCB4777CE}"/>
    <cellStyle name="40% - Accent6 3 2 4 2 3" xfId="21750" xr:uid="{4F0D8C2E-DB8D-47DB-8BB0-D18632A9C1BF}"/>
    <cellStyle name="40% - Accent6 3 2 4 2 3 2" xfId="44085" xr:uid="{9A966A95-04FD-46A7-AF67-4E119B02CAAD}"/>
    <cellStyle name="40% - Accent6 3 2 4 2 4" xfId="34437" xr:uid="{1AC90CD9-CD12-4ADB-85FD-9C2AA6882186}"/>
    <cellStyle name="40% - Accent6 3 2 4 3" xfId="14282" xr:uid="{EFCBC5C6-DDDA-48CA-948C-08111E725BEE}"/>
    <cellStyle name="40% - Accent6 3 2 4 3 2" xfId="24230" xr:uid="{5ACC1C38-7A39-4BC9-A3ED-D0D078295AD6}"/>
    <cellStyle name="40% - Accent6 3 2 4 3 2 2" xfId="46503" xr:uid="{C6ABCB6F-BCC5-42FA-BFE5-720AA0F29829}"/>
    <cellStyle name="40% - Accent6 3 2 4 3 3" xfId="36855" xr:uid="{09F87CB2-FB22-4402-9C6A-F266827F1CB1}"/>
    <cellStyle name="40% - Accent6 3 2 4 4" xfId="19279" xr:uid="{1D47C008-3AA4-4CA5-A7BC-731B3776A76B}"/>
    <cellStyle name="40% - Accent6 3 2 4 4 2" xfId="41675" xr:uid="{8BECCBB5-2EBD-4793-99A1-C3D200B3F36C}"/>
    <cellStyle name="40% - Accent6 3 2 4 5" xfId="32027" xr:uid="{EAC68631-6929-456F-846B-DA79EF1A70B0}"/>
    <cellStyle name="40% - Accent6 3 2 5" xfId="3414" xr:uid="{39007E5E-C851-4550-A6F8-9740152B11AF}"/>
    <cellStyle name="40% - Accent6 3 2 5 2" xfId="11651" xr:uid="{B8660A9F-F3F0-456C-8970-BB934FE26097}"/>
    <cellStyle name="40% - Accent6 3 2 5 2 2" xfId="16780" xr:uid="{B5F79373-80D8-46C6-8B6F-F4AA7162B9BA}"/>
    <cellStyle name="40% - Accent6 3 2 5 2 2 2" xfId="26709" xr:uid="{51B7681F-0E5D-4E1B-BE39-8B96A12F9251}"/>
    <cellStyle name="40% - Accent6 3 2 5 2 2 2 2" xfId="48916" xr:uid="{F8AA8D21-E038-4B12-9E37-034177657E99}"/>
    <cellStyle name="40% - Accent6 3 2 5 2 2 3" xfId="39268" xr:uid="{C5183C80-5B10-4B29-9CA5-F3FE66F880E8}"/>
    <cellStyle name="40% - Accent6 3 2 5 2 3" xfId="21751" xr:uid="{A9802090-E153-4612-AC55-B000F100935A}"/>
    <cellStyle name="40% - Accent6 3 2 5 2 3 2" xfId="44086" xr:uid="{6772D698-19A8-44BA-A946-7EE64514B340}"/>
    <cellStyle name="40% - Accent6 3 2 5 2 4" xfId="34438" xr:uid="{C032F05A-64C7-4F63-8541-3A45571BBC75}"/>
    <cellStyle name="40% - Accent6 3 2 5 3" xfId="14283" xr:uid="{348DA6E9-67C8-490F-B0A6-EF2C7C77E71B}"/>
    <cellStyle name="40% - Accent6 3 2 5 3 2" xfId="24231" xr:uid="{F0202832-EC80-4305-950B-0A310B8FFC29}"/>
    <cellStyle name="40% - Accent6 3 2 5 3 2 2" xfId="46504" xr:uid="{7CA39037-0D07-4770-BAAF-9B223BE068BD}"/>
    <cellStyle name="40% - Accent6 3 2 5 3 3" xfId="36856" xr:uid="{9B34FE4B-D8B6-4968-9FFD-3FE9D6DADD36}"/>
    <cellStyle name="40% - Accent6 3 2 5 4" xfId="19280" xr:uid="{0F15B041-5E5D-4CFD-97CA-537B7D46BBFD}"/>
    <cellStyle name="40% - Accent6 3 2 5 4 2" xfId="41676" xr:uid="{E09D92AD-4DE9-4A9A-BD6D-E32BAB0EDD51}"/>
    <cellStyle name="40% - Accent6 3 2 5 5" xfId="32028" xr:uid="{7E48CB10-01F0-4693-9F47-4A00AFCEB9DB}"/>
    <cellStyle name="40% - Accent6 3 2 6" xfId="11644" xr:uid="{33043A7E-8436-4F39-85D7-09F2ACDBA559}"/>
    <cellStyle name="40% - Accent6 3 2 6 2" xfId="16773" xr:uid="{CDC045C7-A3D6-45CA-A521-ED7943986CE4}"/>
    <cellStyle name="40% - Accent6 3 2 6 2 2" xfId="26702" xr:uid="{E2009EEF-1D92-4EC4-90E2-E4794138EA39}"/>
    <cellStyle name="40% - Accent6 3 2 6 2 2 2" xfId="48909" xr:uid="{86F40830-BC81-4804-8575-4866FA291C5F}"/>
    <cellStyle name="40% - Accent6 3 2 6 2 3" xfId="39261" xr:uid="{50394FED-B572-47B1-8D20-34E7EC2B092C}"/>
    <cellStyle name="40% - Accent6 3 2 6 3" xfId="21744" xr:uid="{F10F7523-1F9D-40B6-81B6-B4D9BDE2E7F1}"/>
    <cellStyle name="40% - Accent6 3 2 6 3 2" xfId="44079" xr:uid="{E4624B98-62DD-47FE-AB36-5E712C0487DA}"/>
    <cellStyle name="40% - Accent6 3 2 6 4" xfId="34431" xr:uid="{F23D8A74-6DAA-4F65-8ECE-863181A04E3C}"/>
    <cellStyle name="40% - Accent6 3 2 7" xfId="14276" xr:uid="{F3991367-2022-4CA9-90E6-ADF27D3BF34B}"/>
    <cellStyle name="40% - Accent6 3 2 7 2" xfId="24224" xr:uid="{6DBCFB67-ECF4-42BC-8478-3F8FBF0EDD04}"/>
    <cellStyle name="40% - Accent6 3 2 7 2 2" xfId="46497" xr:uid="{F2514767-6776-4D32-AFBF-367D6C10ADF7}"/>
    <cellStyle name="40% - Accent6 3 2 7 3" xfId="36849" xr:uid="{21DAA693-83FD-4811-B1FB-4E74E5ABD20F}"/>
    <cellStyle name="40% - Accent6 3 2 8" xfId="19273" xr:uid="{F25D2941-5933-4B8C-968F-7CD25F9B103D}"/>
    <cellStyle name="40% - Accent6 3 2 8 2" xfId="41669" xr:uid="{852F4D46-514C-4D5F-938E-8893D2BEC1E7}"/>
    <cellStyle name="40% - Accent6 3 2 9" xfId="32021" xr:uid="{BD37F026-DFF9-4804-BECD-0EC58E93CE60}"/>
    <cellStyle name="40% - Accent6 3 3" xfId="3415" xr:uid="{880E9330-E93E-4FB4-8351-61F5F2EABCF5}"/>
    <cellStyle name="40% - Accent6 3 3 2" xfId="3416" xr:uid="{D1A06371-D8C7-47E9-B4F2-1CA96B18151E}"/>
    <cellStyle name="40% - Accent6 3 3 2 2" xfId="3417" xr:uid="{0250EFA7-A50A-4CD0-ACA6-5DDE0BED5B0B}"/>
    <cellStyle name="40% - Accent6 3 3 2 2 2" xfId="11654" xr:uid="{51A93F01-1F4C-4040-9868-046D326A6C9C}"/>
    <cellStyle name="40% - Accent6 3 3 2 2 2 2" xfId="16783" xr:uid="{500F68F0-51F5-4F50-96E3-9618E7DD906A}"/>
    <cellStyle name="40% - Accent6 3 3 2 2 2 2 2" xfId="26712" xr:uid="{C130293A-9A03-460B-8436-04B49E44D509}"/>
    <cellStyle name="40% - Accent6 3 3 2 2 2 2 2 2" xfId="48919" xr:uid="{C642C2A7-6290-403A-9100-1BD18D5C7F6D}"/>
    <cellStyle name="40% - Accent6 3 3 2 2 2 2 3" xfId="39271" xr:uid="{397CB0F2-FD33-42D7-B6DA-D501752217A0}"/>
    <cellStyle name="40% - Accent6 3 3 2 2 2 3" xfId="21754" xr:uid="{8CC061E6-DD88-4162-B6F2-9344F9CBEAD1}"/>
    <cellStyle name="40% - Accent6 3 3 2 2 2 3 2" xfId="44089" xr:uid="{DB1E9F90-F143-488E-80A9-99FD5B15B514}"/>
    <cellStyle name="40% - Accent6 3 3 2 2 2 4" xfId="34441" xr:uid="{1F604CD6-52F1-4008-9AE6-4A6944A9A731}"/>
    <cellStyle name="40% - Accent6 3 3 2 2 3" xfId="14286" xr:uid="{FADD38CD-5503-4542-A2A1-502FB6EE19F9}"/>
    <cellStyle name="40% - Accent6 3 3 2 2 3 2" xfId="24234" xr:uid="{50ACA2FF-5C22-4BC0-A7B8-2ABCEAA7DCCB}"/>
    <cellStyle name="40% - Accent6 3 3 2 2 3 2 2" xfId="46507" xr:uid="{9091F0DC-6E8C-4974-8C85-198082E24F39}"/>
    <cellStyle name="40% - Accent6 3 3 2 2 3 3" xfId="36859" xr:uid="{C8041C69-9437-41FF-B14B-6A467DF03BA4}"/>
    <cellStyle name="40% - Accent6 3 3 2 2 4" xfId="19283" xr:uid="{2D6A115B-881B-4BB1-9B7E-CB2403B240EA}"/>
    <cellStyle name="40% - Accent6 3 3 2 2 4 2" xfId="41679" xr:uid="{E1E1EB9D-3CCF-43E1-8173-3034FA07440E}"/>
    <cellStyle name="40% - Accent6 3 3 2 2 5" xfId="32031" xr:uid="{0218DEC6-346D-4337-8370-B42985AAB9D8}"/>
    <cellStyle name="40% - Accent6 3 3 2 3" xfId="3418" xr:uid="{09191D7E-91E9-4BAC-9451-BE03F2D0F9B2}"/>
    <cellStyle name="40% - Accent6 3 3 2 3 2" xfId="11655" xr:uid="{BD9A0D9C-0F7D-4A1D-B5EE-89BFBA5C1CBA}"/>
    <cellStyle name="40% - Accent6 3 3 2 3 2 2" xfId="16784" xr:uid="{E8DB99A8-EFE9-459D-BAAA-620560D659A8}"/>
    <cellStyle name="40% - Accent6 3 3 2 3 2 2 2" xfId="26713" xr:uid="{A1AFC511-039D-41D5-8961-4BF6E9C2E5AD}"/>
    <cellStyle name="40% - Accent6 3 3 2 3 2 2 2 2" xfId="48920" xr:uid="{ADEB7352-8AD5-44BA-9484-B741C7A60AE7}"/>
    <cellStyle name="40% - Accent6 3 3 2 3 2 2 3" xfId="39272" xr:uid="{413E5AE2-D64F-44F9-9E2A-573AE0C298A2}"/>
    <cellStyle name="40% - Accent6 3 3 2 3 2 3" xfId="21755" xr:uid="{668769C4-42C5-492D-8134-6B4DE8A51CC5}"/>
    <cellStyle name="40% - Accent6 3 3 2 3 2 3 2" xfId="44090" xr:uid="{56F892A4-2A52-442C-847F-D2D1141BDFB9}"/>
    <cellStyle name="40% - Accent6 3 3 2 3 2 4" xfId="34442" xr:uid="{5ADF7CE6-397D-4C24-9D6F-2EEBDFEA3CB6}"/>
    <cellStyle name="40% - Accent6 3 3 2 3 3" xfId="14287" xr:uid="{6AC9DEDC-AC52-4C1C-903F-F692604E7CD7}"/>
    <cellStyle name="40% - Accent6 3 3 2 3 3 2" xfId="24235" xr:uid="{6AEB1052-6320-43D0-9FCB-B8C7C5B4C42D}"/>
    <cellStyle name="40% - Accent6 3 3 2 3 3 2 2" xfId="46508" xr:uid="{F1C923D7-9542-4770-8DFD-4E0D28EB3D8B}"/>
    <cellStyle name="40% - Accent6 3 3 2 3 3 3" xfId="36860" xr:uid="{4B8B3F00-9E51-4067-8AD4-59FBD5E2B5B8}"/>
    <cellStyle name="40% - Accent6 3 3 2 3 4" xfId="19284" xr:uid="{6ACE6377-327C-4CD8-A1BC-52CB5FEC328A}"/>
    <cellStyle name="40% - Accent6 3 3 2 3 4 2" xfId="41680" xr:uid="{066E2CD2-1175-47B0-A66F-69487AD4B4BC}"/>
    <cellStyle name="40% - Accent6 3 3 2 3 5" xfId="32032" xr:uid="{A5ECC6A4-811B-458F-B3B1-5F9918243E1E}"/>
    <cellStyle name="40% - Accent6 3 3 2 4" xfId="3419" xr:uid="{7BB00070-5372-426E-A2A7-949F838E5546}"/>
    <cellStyle name="40% - Accent6 3 3 2 4 2" xfId="11656" xr:uid="{44EEEDAF-29A0-4F22-81AD-CB834E48B18F}"/>
    <cellStyle name="40% - Accent6 3 3 2 4 2 2" xfId="16785" xr:uid="{632A532D-D125-4F70-B866-9D10ADC38DFE}"/>
    <cellStyle name="40% - Accent6 3 3 2 4 2 2 2" xfId="26714" xr:uid="{DC94CD5C-B275-4CC7-AF21-837F2DE5CEE0}"/>
    <cellStyle name="40% - Accent6 3 3 2 4 2 2 2 2" xfId="48921" xr:uid="{81AE0AF7-8AD1-446B-92BA-24F084907386}"/>
    <cellStyle name="40% - Accent6 3 3 2 4 2 2 3" xfId="39273" xr:uid="{DC611D17-EBC9-448B-82E1-34BC27DF0DC3}"/>
    <cellStyle name="40% - Accent6 3 3 2 4 2 3" xfId="21756" xr:uid="{3996DDEC-BF8B-4D1B-8AF1-BDB209912940}"/>
    <cellStyle name="40% - Accent6 3 3 2 4 2 3 2" xfId="44091" xr:uid="{269022EA-93F3-4A52-9761-449173FB72C9}"/>
    <cellStyle name="40% - Accent6 3 3 2 4 2 4" xfId="34443" xr:uid="{B7DFE57B-9601-4FC8-9047-647C471C6E4F}"/>
    <cellStyle name="40% - Accent6 3 3 2 4 3" xfId="14288" xr:uid="{7C79235A-4D1B-4E56-992E-30F08642E4B5}"/>
    <cellStyle name="40% - Accent6 3 3 2 4 3 2" xfId="24236" xr:uid="{BEEEED79-CB74-40CE-8F84-8577FA209943}"/>
    <cellStyle name="40% - Accent6 3 3 2 4 3 2 2" xfId="46509" xr:uid="{9BED90A6-2C53-4480-9BE4-B664F1574BD6}"/>
    <cellStyle name="40% - Accent6 3 3 2 4 3 3" xfId="36861" xr:uid="{73D8F10B-E402-4A27-AF35-061A4700D8B9}"/>
    <cellStyle name="40% - Accent6 3 3 2 4 4" xfId="19285" xr:uid="{20571F92-5841-4AC2-BD65-116758A4E6F6}"/>
    <cellStyle name="40% - Accent6 3 3 2 4 4 2" xfId="41681" xr:uid="{DCDA59FB-31E6-4A9D-9B8A-F805C52C125B}"/>
    <cellStyle name="40% - Accent6 3 3 2 4 5" xfId="32033" xr:uid="{4117F622-9DB2-4F6C-ADF9-1061C37B8D21}"/>
    <cellStyle name="40% - Accent6 3 3 2 5" xfId="11653" xr:uid="{906B909E-EB11-4D1A-8966-F746748B32BE}"/>
    <cellStyle name="40% - Accent6 3 3 2 5 2" xfId="16782" xr:uid="{5197256B-111D-4C77-8356-BCCDDE0E6E15}"/>
    <cellStyle name="40% - Accent6 3 3 2 5 2 2" xfId="26711" xr:uid="{AF303CB1-22EB-4DFB-B77F-6F14C5647619}"/>
    <cellStyle name="40% - Accent6 3 3 2 5 2 2 2" xfId="48918" xr:uid="{7587E000-2FA3-4E89-B1BA-8F7BB6C6119C}"/>
    <cellStyle name="40% - Accent6 3 3 2 5 2 3" xfId="39270" xr:uid="{B366CB4C-575C-4006-A547-5B98149CF78E}"/>
    <cellStyle name="40% - Accent6 3 3 2 5 3" xfId="21753" xr:uid="{858AE716-5796-4AA0-9D9D-825BEF2FC412}"/>
    <cellStyle name="40% - Accent6 3 3 2 5 3 2" xfId="44088" xr:uid="{E2E7496B-438F-40E4-9C4B-C43550642371}"/>
    <cellStyle name="40% - Accent6 3 3 2 5 4" xfId="34440" xr:uid="{6C0AEBB8-4816-44AE-BA37-425EBA4FD931}"/>
    <cellStyle name="40% - Accent6 3 3 2 6" xfId="14285" xr:uid="{F5ABF74D-CEC2-47E7-852F-FB15C153FEF6}"/>
    <cellStyle name="40% - Accent6 3 3 2 6 2" xfId="24233" xr:uid="{331F368C-4803-496F-96DD-3FEE07DF60B7}"/>
    <cellStyle name="40% - Accent6 3 3 2 6 2 2" xfId="46506" xr:uid="{27D2F08F-824D-42CD-9000-7AE1C2240E22}"/>
    <cellStyle name="40% - Accent6 3 3 2 6 3" xfId="36858" xr:uid="{E6F8648C-9139-488F-91D3-AEA30615767E}"/>
    <cellStyle name="40% - Accent6 3 3 2 7" xfId="19282" xr:uid="{BA01B177-4316-4164-8CBD-8C81A82A6724}"/>
    <cellStyle name="40% - Accent6 3 3 2 7 2" xfId="41678" xr:uid="{16CF88D9-E4B6-49BB-AF72-4BB84CB2FD3D}"/>
    <cellStyle name="40% - Accent6 3 3 2 8" xfId="32030" xr:uid="{51D7AD8F-9EC2-45EC-B122-4B2C02012AFF}"/>
    <cellStyle name="40% - Accent6 3 3 3" xfId="3420" xr:uid="{1080F501-0537-4A1A-8187-3FF2A874BE22}"/>
    <cellStyle name="40% - Accent6 3 3 3 2" xfId="11657" xr:uid="{F2D9A571-BE0A-47E2-A068-C3F8AC63EF08}"/>
    <cellStyle name="40% - Accent6 3 3 3 2 2" xfId="16786" xr:uid="{EED2D5B4-8453-4E59-A7F5-D15B05CE4D45}"/>
    <cellStyle name="40% - Accent6 3 3 3 2 2 2" xfId="26715" xr:uid="{A703F1DF-7F2F-4D31-A97D-65A33064BB3F}"/>
    <cellStyle name="40% - Accent6 3 3 3 2 2 2 2" xfId="48922" xr:uid="{E0A1A8F8-BBF2-4D78-B757-D017C9D091C9}"/>
    <cellStyle name="40% - Accent6 3 3 3 2 2 3" xfId="39274" xr:uid="{608CB76A-54A0-4F93-AAA3-9172F7F252A9}"/>
    <cellStyle name="40% - Accent6 3 3 3 2 3" xfId="21757" xr:uid="{DF9299F0-2804-46A7-BB59-B2EE42B21272}"/>
    <cellStyle name="40% - Accent6 3 3 3 2 3 2" xfId="44092" xr:uid="{57E0EA06-C41A-4DBB-9304-D88E6B6830C3}"/>
    <cellStyle name="40% - Accent6 3 3 3 2 4" xfId="34444" xr:uid="{57578DAC-0FFA-4EDF-A8E2-2A9D5BFB038C}"/>
    <cellStyle name="40% - Accent6 3 3 3 3" xfId="14289" xr:uid="{1F161650-3437-4E58-BFD1-A4EA79E66FE6}"/>
    <cellStyle name="40% - Accent6 3 3 3 3 2" xfId="24237" xr:uid="{EEA136AD-F381-46D6-8789-D89D3773D3FD}"/>
    <cellStyle name="40% - Accent6 3 3 3 3 2 2" xfId="46510" xr:uid="{7C7DF249-9BE6-4F13-B423-224C5EC1C601}"/>
    <cellStyle name="40% - Accent6 3 3 3 3 3" xfId="36862" xr:uid="{57F8FE00-6F05-4D26-B50D-BBD502239165}"/>
    <cellStyle name="40% - Accent6 3 3 3 4" xfId="19286" xr:uid="{65040F89-94D7-4D98-A7AE-4537C8136633}"/>
    <cellStyle name="40% - Accent6 3 3 3 4 2" xfId="41682" xr:uid="{4D871284-3894-4A83-B9C1-ECF6990E90AF}"/>
    <cellStyle name="40% - Accent6 3 3 3 5" xfId="32034" xr:uid="{2EEF2E49-A155-42FF-A247-E3F250B5E248}"/>
    <cellStyle name="40% - Accent6 3 3 4" xfId="3421" xr:uid="{64B17825-E0D1-4DB7-8A85-AD6A61990969}"/>
    <cellStyle name="40% - Accent6 3 3 4 2" xfId="11658" xr:uid="{D6EEE7DF-931F-483E-9FFF-66E51157A29E}"/>
    <cellStyle name="40% - Accent6 3 3 4 2 2" xfId="16787" xr:uid="{617457E1-9DBB-4E5D-A5D1-67247780BD44}"/>
    <cellStyle name="40% - Accent6 3 3 4 2 2 2" xfId="26716" xr:uid="{4C52680E-AF64-4170-A701-DFB68C0E01CD}"/>
    <cellStyle name="40% - Accent6 3 3 4 2 2 2 2" xfId="48923" xr:uid="{20FE31B6-4722-4A05-A09E-C7C2AE440313}"/>
    <cellStyle name="40% - Accent6 3 3 4 2 2 3" xfId="39275" xr:uid="{3FDBC482-41A4-4696-9CB2-5C81FB353C62}"/>
    <cellStyle name="40% - Accent6 3 3 4 2 3" xfId="21758" xr:uid="{28890065-734D-44F1-ACEE-42211F993D13}"/>
    <cellStyle name="40% - Accent6 3 3 4 2 3 2" xfId="44093" xr:uid="{86F28E6B-1A93-4088-ABAD-EC7BFE72F303}"/>
    <cellStyle name="40% - Accent6 3 3 4 2 4" xfId="34445" xr:uid="{7D6576F0-237E-4CFB-BF15-87CC586239BE}"/>
    <cellStyle name="40% - Accent6 3 3 4 3" xfId="14290" xr:uid="{4962B338-A534-49EA-96A2-92C74563C3A3}"/>
    <cellStyle name="40% - Accent6 3 3 4 3 2" xfId="24238" xr:uid="{5723852A-ABFA-49EB-B182-B230616769F2}"/>
    <cellStyle name="40% - Accent6 3 3 4 3 2 2" xfId="46511" xr:uid="{775FD611-6C7E-4303-9120-5DFE69260DE5}"/>
    <cellStyle name="40% - Accent6 3 3 4 3 3" xfId="36863" xr:uid="{8B016234-F56D-4AA9-81B3-C0CDAC5640C0}"/>
    <cellStyle name="40% - Accent6 3 3 4 4" xfId="19287" xr:uid="{4FE22F1D-7FE0-4703-86F9-356030DF55AF}"/>
    <cellStyle name="40% - Accent6 3 3 4 4 2" xfId="41683" xr:uid="{71C9C940-FFB7-4BD3-BFF7-EE1C7800E105}"/>
    <cellStyle name="40% - Accent6 3 3 4 5" xfId="32035" xr:uid="{8F09E210-6B5A-4842-B900-C5E797191FE5}"/>
    <cellStyle name="40% - Accent6 3 3 5" xfId="3422" xr:uid="{F9C6159B-43FE-4314-8338-A2D39E72335B}"/>
    <cellStyle name="40% - Accent6 3 3 5 2" xfId="11659" xr:uid="{D0F7EE26-9A61-4378-B8CB-4172D2CFDC03}"/>
    <cellStyle name="40% - Accent6 3 3 5 2 2" xfId="16788" xr:uid="{29E84757-2B07-4546-9E4E-38E02628C0A5}"/>
    <cellStyle name="40% - Accent6 3 3 5 2 2 2" xfId="26717" xr:uid="{F54FD1EA-4FE7-4DBA-AC20-DBE3A2C4E28E}"/>
    <cellStyle name="40% - Accent6 3 3 5 2 2 2 2" xfId="48924" xr:uid="{D032F385-A8D1-4ED7-8530-7EDDC59B0C1D}"/>
    <cellStyle name="40% - Accent6 3 3 5 2 2 3" xfId="39276" xr:uid="{A442C48B-73C8-4403-9B35-64AF262BBC4A}"/>
    <cellStyle name="40% - Accent6 3 3 5 2 3" xfId="21759" xr:uid="{7ABDF2CB-41D1-4E3A-A07D-BF0AD35F04E4}"/>
    <cellStyle name="40% - Accent6 3 3 5 2 3 2" xfId="44094" xr:uid="{79D6CCC6-BECD-4DC0-B380-E11800098AEF}"/>
    <cellStyle name="40% - Accent6 3 3 5 2 4" xfId="34446" xr:uid="{B1A1554D-E116-4630-B0EC-D49389DD6163}"/>
    <cellStyle name="40% - Accent6 3 3 5 3" xfId="14291" xr:uid="{F566B3AC-7F64-4780-8E0D-B9D020E99BF6}"/>
    <cellStyle name="40% - Accent6 3 3 5 3 2" xfId="24239" xr:uid="{89C45720-37C5-45F8-B01F-856E2539FDB8}"/>
    <cellStyle name="40% - Accent6 3 3 5 3 2 2" xfId="46512" xr:uid="{888F555D-31E9-45F0-BF9F-D1DD4B1804C8}"/>
    <cellStyle name="40% - Accent6 3 3 5 3 3" xfId="36864" xr:uid="{D0B7DE28-61EE-4CCB-8671-B53A3F987654}"/>
    <cellStyle name="40% - Accent6 3 3 5 4" xfId="19288" xr:uid="{1F301AA1-E159-4A90-A037-C1EC9518C486}"/>
    <cellStyle name="40% - Accent6 3 3 5 4 2" xfId="41684" xr:uid="{75CBE342-13B4-4D9B-BECA-44FF03E7A167}"/>
    <cellStyle name="40% - Accent6 3 3 5 5" xfId="32036" xr:uid="{7FAB7A87-2790-4EF2-BD95-ABB67CEF0A66}"/>
    <cellStyle name="40% - Accent6 3 3 6" xfId="11652" xr:uid="{C9AA9500-4E7C-49C9-AB9B-8BAAD2CF1885}"/>
    <cellStyle name="40% - Accent6 3 3 6 2" xfId="16781" xr:uid="{29C33FF8-11AC-47CA-A3D3-D2C919B995CE}"/>
    <cellStyle name="40% - Accent6 3 3 6 2 2" xfId="26710" xr:uid="{EB2DED18-38B9-487A-8FD0-95D41FC70066}"/>
    <cellStyle name="40% - Accent6 3 3 6 2 2 2" xfId="48917" xr:uid="{8A71FEC0-1E1A-4A9E-A4D2-07454CF5124C}"/>
    <cellStyle name="40% - Accent6 3 3 6 2 3" xfId="39269" xr:uid="{C6979732-5255-4083-BDD5-661981603C5A}"/>
    <cellStyle name="40% - Accent6 3 3 6 3" xfId="21752" xr:uid="{0009EC9D-31BB-49ED-9188-20C5188D8897}"/>
    <cellStyle name="40% - Accent6 3 3 6 3 2" xfId="44087" xr:uid="{88D646A5-C5AE-478D-A084-067CEE55B0E7}"/>
    <cellStyle name="40% - Accent6 3 3 6 4" xfId="34439" xr:uid="{39D1C56B-7869-4FCD-9287-759780321862}"/>
    <cellStyle name="40% - Accent6 3 3 7" xfId="14284" xr:uid="{8DCE570E-9D02-44F2-A797-D89950573413}"/>
    <cellStyle name="40% - Accent6 3 3 7 2" xfId="24232" xr:uid="{BE017D68-4F18-425C-BB5C-9FF78727AC1D}"/>
    <cellStyle name="40% - Accent6 3 3 7 2 2" xfId="46505" xr:uid="{096B5A77-0A9A-42BB-9289-5B806A076D70}"/>
    <cellStyle name="40% - Accent6 3 3 7 3" xfId="36857" xr:uid="{71132F70-4C0C-4138-BE69-65F26D79AD9C}"/>
    <cellStyle name="40% - Accent6 3 3 8" xfId="19281" xr:uid="{DCB1ECE1-3AD2-4693-AA12-B8B401222BF0}"/>
    <cellStyle name="40% - Accent6 3 3 8 2" xfId="41677" xr:uid="{9321B8F0-DCEC-429E-8346-1FF6CB4B5BB8}"/>
    <cellStyle name="40% - Accent6 3 3 9" xfId="32029" xr:uid="{74589CC6-B21F-4F0C-86E3-312339B67593}"/>
    <cellStyle name="40% - Accent6 3 4" xfId="3423" xr:uid="{554245C6-B24A-4A53-8627-1EB5C270B601}"/>
    <cellStyle name="40% - Accent6 3 4 2" xfId="3424" xr:uid="{8B1B09C8-CC51-420D-ADD5-8FE4CBCCA05C}"/>
    <cellStyle name="40% - Accent6 3 4 2 2" xfId="3425" xr:uid="{3877C6C5-FF15-4939-9DB9-110C8880D2DA}"/>
    <cellStyle name="40% - Accent6 3 4 2 2 2" xfId="11662" xr:uid="{61E803D6-01ED-4227-AEBA-985A048D2EB7}"/>
    <cellStyle name="40% - Accent6 3 4 2 2 2 2" xfId="16791" xr:uid="{55AFA521-68C4-4CE8-8CDE-C8E1E316EB01}"/>
    <cellStyle name="40% - Accent6 3 4 2 2 2 2 2" xfId="26720" xr:uid="{7FAE3539-4458-4B5D-81E5-69DA52D0F03F}"/>
    <cellStyle name="40% - Accent6 3 4 2 2 2 2 2 2" xfId="48927" xr:uid="{4BFF7785-4EA7-4EE2-B187-A6ECA36E6EE0}"/>
    <cellStyle name="40% - Accent6 3 4 2 2 2 2 3" xfId="39279" xr:uid="{C8DA2526-C94F-4ADF-B957-5ECCFBD54357}"/>
    <cellStyle name="40% - Accent6 3 4 2 2 2 3" xfId="21762" xr:uid="{27B20C40-8A0B-4069-B195-78D874C9EAC5}"/>
    <cellStyle name="40% - Accent6 3 4 2 2 2 3 2" xfId="44097" xr:uid="{1C44BBDB-11A4-49F1-891D-39D8954823FF}"/>
    <cellStyle name="40% - Accent6 3 4 2 2 2 4" xfId="34449" xr:uid="{706A92B8-62D5-4B80-86E9-2FD199892503}"/>
    <cellStyle name="40% - Accent6 3 4 2 2 3" xfId="14294" xr:uid="{204EF1B8-CC6A-4BB0-9BA7-E35C9CBF6FFB}"/>
    <cellStyle name="40% - Accent6 3 4 2 2 3 2" xfId="24242" xr:uid="{CCF1FC43-2B09-4803-9F70-D818D6EE7609}"/>
    <cellStyle name="40% - Accent6 3 4 2 2 3 2 2" xfId="46515" xr:uid="{EA3A9042-CFE5-479C-9EA1-D2A15A846270}"/>
    <cellStyle name="40% - Accent6 3 4 2 2 3 3" xfId="36867" xr:uid="{D8ACEAEB-AD2A-4E93-9D7B-7FE57FC3AB04}"/>
    <cellStyle name="40% - Accent6 3 4 2 2 4" xfId="19291" xr:uid="{8275DF1A-A001-44CD-AA79-69688755B451}"/>
    <cellStyle name="40% - Accent6 3 4 2 2 4 2" xfId="41687" xr:uid="{ADE3D4C8-0B07-4463-BB19-54077D61769E}"/>
    <cellStyle name="40% - Accent6 3 4 2 2 5" xfId="32039" xr:uid="{39E619CC-2145-49A1-B960-519172C47ADB}"/>
    <cellStyle name="40% - Accent6 3 4 2 3" xfId="3426" xr:uid="{1AEB4B9E-F760-4C60-98BF-805C4C322BE0}"/>
    <cellStyle name="40% - Accent6 3 4 2 3 2" xfId="11663" xr:uid="{185C25F7-2CA1-46E4-A3B0-BAF7072AD49E}"/>
    <cellStyle name="40% - Accent6 3 4 2 3 2 2" xfId="16792" xr:uid="{032D87A9-FC82-4045-852C-DD14E8677FC0}"/>
    <cellStyle name="40% - Accent6 3 4 2 3 2 2 2" xfId="26721" xr:uid="{6C4B27CB-E00C-44C9-B74C-B5B0925963CE}"/>
    <cellStyle name="40% - Accent6 3 4 2 3 2 2 2 2" xfId="48928" xr:uid="{779A1775-A70C-4EA3-85C2-95D673B739B1}"/>
    <cellStyle name="40% - Accent6 3 4 2 3 2 2 3" xfId="39280" xr:uid="{CA90DA02-AD8D-4EF9-8442-39BE9ACA788B}"/>
    <cellStyle name="40% - Accent6 3 4 2 3 2 3" xfId="21763" xr:uid="{2728F58B-AB06-46D9-A6DE-301752179E99}"/>
    <cellStyle name="40% - Accent6 3 4 2 3 2 3 2" xfId="44098" xr:uid="{F52B8912-FC2A-4C11-83B0-C029448E7B99}"/>
    <cellStyle name="40% - Accent6 3 4 2 3 2 4" xfId="34450" xr:uid="{F843F220-1A72-42BA-82DC-C384032E1716}"/>
    <cellStyle name="40% - Accent6 3 4 2 3 3" xfId="14295" xr:uid="{C7A74C96-3CD6-448B-A71B-A3FDD1554205}"/>
    <cellStyle name="40% - Accent6 3 4 2 3 3 2" xfId="24243" xr:uid="{15AA61EB-C360-4CDE-A0A9-0579CED5CD52}"/>
    <cellStyle name="40% - Accent6 3 4 2 3 3 2 2" xfId="46516" xr:uid="{57BC516C-8944-48D8-B815-056C40FE9C62}"/>
    <cellStyle name="40% - Accent6 3 4 2 3 3 3" xfId="36868" xr:uid="{01C4FD6D-49D2-41EC-92FC-D5F763ED070E}"/>
    <cellStyle name="40% - Accent6 3 4 2 3 4" xfId="19292" xr:uid="{D2EBDB62-69E3-456F-ABC0-889208CAE872}"/>
    <cellStyle name="40% - Accent6 3 4 2 3 4 2" xfId="41688" xr:uid="{A1088C18-9730-46DB-8AA6-45C6CB01522E}"/>
    <cellStyle name="40% - Accent6 3 4 2 3 5" xfId="32040" xr:uid="{91883818-280D-434B-ABD0-3D8AA99D3234}"/>
    <cellStyle name="40% - Accent6 3 4 2 4" xfId="3427" xr:uid="{0D50A684-3937-4E57-92A8-BC63C61DB794}"/>
    <cellStyle name="40% - Accent6 3 4 2 4 2" xfId="11664" xr:uid="{9F4D50AE-3E63-44FB-A745-88D6C057FCF8}"/>
    <cellStyle name="40% - Accent6 3 4 2 4 2 2" xfId="16793" xr:uid="{0D2CFACA-03E6-403E-87FA-0DFD20E423BE}"/>
    <cellStyle name="40% - Accent6 3 4 2 4 2 2 2" xfId="26722" xr:uid="{022BD763-B504-4CE9-A5E8-B3A74E0154C3}"/>
    <cellStyle name="40% - Accent6 3 4 2 4 2 2 2 2" xfId="48929" xr:uid="{13F9B079-48AA-485B-B30D-FFF183924380}"/>
    <cellStyle name="40% - Accent6 3 4 2 4 2 2 3" xfId="39281" xr:uid="{7C6F0C37-1832-4C74-9520-A062B97F1566}"/>
    <cellStyle name="40% - Accent6 3 4 2 4 2 3" xfId="21764" xr:uid="{68FE681D-2387-49BF-BCA4-24219707A7B5}"/>
    <cellStyle name="40% - Accent6 3 4 2 4 2 3 2" xfId="44099" xr:uid="{11341BF9-A0F4-458E-9B02-E641D6BDFD7B}"/>
    <cellStyle name="40% - Accent6 3 4 2 4 2 4" xfId="34451" xr:uid="{7632FD8E-7033-40F4-9A72-024387B4EEB3}"/>
    <cellStyle name="40% - Accent6 3 4 2 4 3" xfId="14296" xr:uid="{807F5786-BB29-4B43-93AD-A873EDC1ACDA}"/>
    <cellStyle name="40% - Accent6 3 4 2 4 3 2" xfId="24244" xr:uid="{7E944339-E98E-44AB-95BF-13248DB1881E}"/>
    <cellStyle name="40% - Accent6 3 4 2 4 3 2 2" xfId="46517" xr:uid="{8AE30764-A7D6-4333-A1EB-E03172591F67}"/>
    <cellStyle name="40% - Accent6 3 4 2 4 3 3" xfId="36869" xr:uid="{1939E754-45B7-4870-8C9A-D1EFEE1001A3}"/>
    <cellStyle name="40% - Accent6 3 4 2 4 4" xfId="19293" xr:uid="{D48E4323-FBBE-42EB-87E1-5FCE7933437B}"/>
    <cellStyle name="40% - Accent6 3 4 2 4 4 2" xfId="41689" xr:uid="{DAF388CF-1396-40B2-A861-0E7E65161296}"/>
    <cellStyle name="40% - Accent6 3 4 2 4 5" xfId="32041" xr:uid="{C2768CB9-7F2C-4BE2-A69D-8AFE6C1D88CB}"/>
    <cellStyle name="40% - Accent6 3 4 2 5" xfId="11661" xr:uid="{4CF5CF66-1085-49A9-BE4F-1D38BCEDB322}"/>
    <cellStyle name="40% - Accent6 3 4 2 5 2" xfId="16790" xr:uid="{A5ECE4BD-6BE5-419C-85B9-011E04C9CDB6}"/>
    <cellStyle name="40% - Accent6 3 4 2 5 2 2" xfId="26719" xr:uid="{1CCAE463-DD2B-43EF-A193-32BF79D6F345}"/>
    <cellStyle name="40% - Accent6 3 4 2 5 2 2 2" xfId="48926" xr:uid="{A81A528D-6CDE-40FB-A3CF-1679CF8A689E}"/>
    <cellStyle name="40% - Accent6 3 4 2 5 2 3" xfId="39278" xr:uid="{D7CF3DB0-F409-4938-A5F6-7F3D24E1402E}"/>
    <cellStyle name="40% - Accent6 3 4 2 5 3" xfId="21761" xr:uid="{915D1CAB-E5E7-4D32-97FE-6694B0B4F9D0}"/>
    <cellStyle name="40% - Accent6 3 4 2 5 3 2" xfId="44096" xr:uid="{77D08929-5F6C-4B25-8777-4D940CDFBAFF}"/>
    <cellStyle name="40% - Accent6 3 4 2 5 4" xfId="34448" xr:uid="{277545A4-F2D0-4FC6-B1D1-E7F5C8BCBCD9}"/>
    <cellStyle name="40% - Accent6 3 4 2 6" xfId="14293" xr:uid="{D83E8A79-ABCF-4F1D-BF16-D20FD9B51630}"/>
    <cellStyle name="40% - Accent6 3 4 2 6 2" xfId="24241" xr:uid="{0CF3CFBC-9897-45A0-BD4A-8479A1F0E537}"/>
    <cellStyle name="40% - Accent6 3 4 2 6 2 2" xfId="46514" xr:uid="{19379650-AEE7-4A19-AB53-346E3B6E5D2C}"/>
    <cellStyle name="40% - Accent6 3 4 2 6 3" xfId="36866" xr:uid="{F20AF4DC-D298-4A23-A620-07092FAE6A5F}"/>
    <cellStyle name="40% - Accent6 3 4 2 7" xfId="19290" xr:uid="{F008BD0D-7EA7-4E59-9DF9-3A53810CB458}"/>
    <cellStyle name="40% - Accent6 3 4 2 7 2" xfId="41686" xr:uid="{AEECA9F0-B5A3-4C64-96B9-6F1EA2598CDC}"/>
    <cellStyle name="40% - Accent6 3 4 2 8" xfId="32038" xr:uid="{9B8103F3-941D-4E7E-B964-A128707AD848}"/>
    <cellStyle name="40% - Accent6 3 4 3" xfId="3428" xr:uid="{0EDC32E7-454D-4838-8FA7-22381EB8AFE1}"/>
    <cellStyle name="40% - Accent6 3 4 3 2" xfId="11665" xr:uid="{8F2B8679-BA62-4286-BE71-BC6AECA050FF}"/>
    <cellStyle name="40% - Accent6 3 4 3 2 2" xfId="16794" xr:uid="{F29489B9-39F3-4A3A-A344-1671E5A0EDA1}"/>
    <cellStyle name="40% - Accent6 3 4 3 2 2 2" xfId="26723" xr:uid="{F45F2EE9-A0C2-4262-8164-7B7BB49C258A}"/>
    <cellStyle name="40% - Accent6 3 4 3 2 2 2 2" xfId="48930" xr:uid="{364F62A7-8EAA-4085-87BC-E2D1BBCA4B8A}"/>
    <cellStyle name="40% - Accent6 3 4 3 2 2 3" xfId="39282" xr:uid="{BD04A1F4-0724-49AD-A043-F65862D0C096}"/>
    <cellStyle name="40% - Accent6 3 4 3 2 3" xfId="21765" xr:uid="{7F718AF3-A0FD-465D-8AEA-1A2E594D737C}"/>
    <cellStyle name="40% - Accent6 3 4 3 2 3 2" xfId="44100" xr:uid="{852B15F2-8547-43B8-B211-2015B13B9F0E}"/>
    <cellStyle name="40% - Accent6 3 4 3 2 4" xfId="34452" xr:uid="{89FB6786-F5D5-43F3-BD78-121C31B6E1C4}"/>
    <cellStyle name="40% - Accent6 3 4 3 3" xfId="14297" xr:uid="{45C9F695-FBC7-48A2-9EF0-12343511E875}"/>
    <cellStyle name="40% - Accent6 3 4 3 3 2" xfId="24245" xr:uid="{9AF15A19-25A7-49EB-BFA1-1E1EB5E63348}"/>
    <cellStyle name="40% - Accent6 3 4 3 3 2 2" xfId="46518" xr:uid="{2DC12A40-B0D1-49FB-9E8D-80DA46588A5F}"/>
    <cellStyle name="40% - Accent6 3 4 3 3 3" xfId="36870" xr:uid="{6C4AC172-F189-4A55-AFEF-88BF46DDD9E7}"/>
    <cellStyle name="40% - Accent6 3 4 3 4" xfId="19294" xr:uid="{78484283-CD07-4E7A-BD12-D561E56E10B3}"/>
    <cellStyle name="40% - Accent6 3 4 3 4 2" xfId="41690" xr:uid="{EEFD1A38-8252-4886-90B5-BDF861C2A281}"/>
    <cellStyle name="40% - Accent6 3 4 3 5" xfId="32042" xr:uid="{4FB4BB01-0CBF-4375-BA0E-03296E56C054}"/>
    <cellStyle name="40% - Accent6 3 4 4" xfId="3429" xr:uid="{622AA882-C418-442C-9D9C-6EA8FD93D5D5}"/>
    <cellStyle name="40% - Accent6 3 4 4 2" xfId="11666" xr:uid="{CEED69AB-617F-4CCC-91F2-66D778DE23B0}"/>
    <cellStyle name="40% - Accent6 3 4 4 2 2" xfId="16795" xr:uid="{CC3515CC-5E56-40EF-BEA3-B1CD9C94E232}"/>
    <cellStyle name="40% - Accent6 3 4 4 2 2 2" xfId="26724" xr:uid="{ACC5CA92-D195-4728-A352-967FB11ABE97}"/>
    <cellStyle name="40% - Accent6 3 4 4 2 2 2 2" xfId="48931" xr:uid="{BF89B743-17A9-4E42-8EB3-2C13B7785271}"/>
    <cellStyle name="40% - Accent6 3 4 4 2 2 3" xfId="39283" xr:uid="{F27F0073-886C-4B41-88AE-A791CC3F618F}"/>
    <cellStyle name="40% - Accent6 3 4 4 2 3" xfId="21766" xr:uid="{C5EA54AF-4585-423B-9A9F-3FCA214F23B8}"/>
    <cellStyle name="40% - Accent6 3 4 4 2 3 2" xfId="44101" xr:uid="{DA1CB019-6B41-495F-8BD8-9B84E949913E}"/>
    <cellStyle name="40% - Accent6 3 4 4 2 4" xfId="34453" xr:uid="{0291FFE6-BB04-4EE3-8938-CFD320CB68B0}"/>
    <cellStyle name="40% - Accent6 3 4 4 3" xfId="14298" xr:uid="{0734B3BC-4BB5-4823-9F86-3EB0C966D114}"/>
    <cellStyle name="40% - Accent6 3 4 4 3 2" xfId="24246" xr:uid="{1449260E-95B8-4AE4-848A-1C38C70F3616}"/>
    <cellStyle name="40% - Accent6 3 4 4 3 2 2" xfId="46519" xr:uid="{F8ED784C-8618-4DC0-89FD-E7F696B7EB63}"/>
    <cellStyle name="40% - Accent6 3 4 4 3 3" xfId="36871" xr:uid="{FDBF9C2E-8E2E-45D4-9AAF-A53C818E9C77}"/>
    <cellStyle name="40% - Accent6 3 4 4 4" xfId="19295" xr:uid="{CA1A7025-92D1-4761-BCEE-38CB3F20DBEB}"/>
    <cellStyle name="40% - Accent6 3 4 4 4 2" xfId="41691" xr:uid="{038D117E-10C2-49E9-AE3F-CFCE6E419609}"/>
    <cellStyle name="40% - Accent6 3 4 4 5" xfId="32043" xr:uid="{CE3E2093-DA15-4ACB-B0F7-8B460819F0B0}"/>
    <cellStyle name="40% - Accent6 3 4 5" xfId="3430" xr:uid="{A2149E58-A456-403B-946F-D9A900637216}"/>
    <cellStyle name="40% - Accent6 3 4 5 2" xfId="11667" xr:uid="{6C8382DF-AE2C-4BB7-A101-B1447703A6BC}"/>
    <cellStyle name="40% - Accent6 3 4 5 2 2" xfId="16796" xr:uid="{F66C3E2D-458C-47AC-B007-E465835BD019}"/>
    <cellStyle name="40% - Accent6 3 4 5 2 2 2" xfId="26725" xr:uid="{6A5762E2-3826-42B0-9218-C6CFC5F6AEDF}"/>
    <cellStyle name="40% - Accent6 3 4 5 2 2 2 2" xfId="48932" xr:uid="{CCC7FF8D-2788-4CE3-AA5F-F012F0852481}"/>
    <cellStyle name="40% - Accent6 3 4 5 2 2 3" xfId="39284" xr:uid="{E351BA9A-A9E7-405F-A6E3-BF2803BE65A6}"/>
    <cellStyle name="40% - Accent6 3 4 5 2 3" xfId="21767" xr:uid="{D3E8456F-3A4C-4C0B-8296-43AE07EE0146}"/>
    <cellStyle name="40% - Accent6 3 4 5 2 3 2" xfId="44102" xr:uid="{23569D47-6EF4-4D66-9C44-D2E7C5E96B43}"/>
    <cellStyle name="40% - Accent6 3 4 5 2 4" xfId="34454" xr:uid="{81F681B1-971C-4B26-BB7F-132DA9FD422D}"/>
    <cellStyle name="40% - Accent6 3 4 5 3" xfId="14299" xr:uid="{1133E86A-C5F2-4B76-A4ED-3E6E650E0891}"/>
    <cellStyle name="40% - Accent6 3 4 5 3 2" xfId="24247" xr:uid="{C0335E58-BEB1-426B-9CDD-284DCCD4302C}"/>
    <cellStyle name="40% - Accent6 3 4 5 3 2 2" xfId="46520" xr:uid="{C05CB533-833B-4859-88CC-DFD16832D11F}"/>
    <cellStyle name="40% - Accent6 3 4 5 3 3" xfId="36872" xr:uid="{7D754ACF-4D97-4785-A5D6-FC1640B6FCC8}"/>
    <cellStyle name="40% - Accent6 3 4 5 4" xfId="19296" xr:uid="{1E11E91B-2E9C-40D2-B40A-86CC8B4EAE26}"/>
    <cellStyle name="40% - Accent6 3 4 5 4 2" xfId="41692" xr:uid="{17E6E588-6646-458C-AEC6-B95E826BCC62}"/>
    <cellStyle name="40% - Accent6 3 4 5 5" xfId="32044" xr:uid="{E22E3863-268C-4BD5-B19B-33A83AD48E14}"/>
    <cellStyle name="40% - Accent6 3 4 6" xfId="11660" xr:uid="{4CF559DE-4CF0-4D05-8970-E28E6C47C223}"/>
    <cellStyle name="40% - Accent6 3 4 6 2" xfId="16789" xr:uid="{646496E5-9A48-4258-B400-C7064C6ACF92}"/>
    <cellStyle name="40% - Accent6 3 4 6 2 2" xfId="26718" xr:uid="{F4229233-33C0-4DE3-9EFE-1A1CFE7DA407}"/>
    <cellStyle name="40% - Accent6 3 4 6 2 2 2" xfId="48925" xr:uid="{29A047D5-05B2-46EB-8CBE-DB97BBCD3585}"/>
    <cellStyle name="40% - Accent6 3 4 6 2 3" xfId="39277" xr:uid="{38CB8BF3-0405-459C-BF9A-ACC7C261A063}"/>
    <cellStyle name="40% - Accent6 3 4 6 3" xfId="21760" xr:uid="{F5F551BF-A063-47CB-A539-5CB88ABD3D5D}"/>
    <cellStyle name="40% - Accent6 3 4 6 3 2" xfId="44095" xr:uid="{322F46E7-C835-449C-B98F-D85ABAA5EEC5}"/>
    <cellStyle name="40% - Accent6 3 4 6 4" xfId="34447" xr:uid="{E89922B2-966C-4A6F-808E-F0DD9555A7F2}"/>
    <cellStyle name="40% - Accent6 3 4 7" xfId="14292" xr:uid="{C73A859C-2D6E-400D-B446-951888E6D813}"/>
    <cellStyle name="40% - Accent6 3 4 7 2" xfId="24240" xr:uid="{521BEC7F-E9AB-44B8-8E60-CB64F6B79668}"/>
    <cellStyle name="40% - Accent6 3 4 7 2 2" xfId="46513" xr:uid="{D396C852-4463-4BAE-A058-F925D2983240}"/>
    <cellStyle name="40% - Accent6 3 4 7 3" xfId="36865" xr:uid="{E3E0AA16-9B68-42B3-8C14-1B068DCBF3D5}"/>
    <cellStyle name="40% - Accent6 3 4 8" xfId="19289" xr:uid="{9CD7935B-5483-47D0-A070-A38F76C8C411}"/>
    <cellStyle name="40% - Accent6 3 4 8 2" xfId="41685" xr:uid="{36E7A402-47ED-41AD-92AF-D2FA6D3335AA}"/>
    <cellStyle name="40% - Accent6 3 4 9" xfId="32037" xr:uid="{23499A60-1B23-4FEC-AB71-BF316D64458F}"/>
    <cellStyle name="40% - Accent6 3 5" xfId="3431" xr:uid="{72EE32EC-0552-41E8-8E01-9C2E274604C8}"/>
    <cellStyle name="40% - Accent6 3 5 2" xfId="3432" xr:uid="{8A625554-8E0A-48FA-8B6F-CB7BA3E113E6}"/>
    <cellStyle name="40% - Accent6 3 5 2 2" xfId="3433" xr:uid="{42F5AD1B-EDB6-4ACF-A503-CAA19E50B257}"/>
    <cellStyle name="40% - Accent6 3 5 2 2 2" xfId="11670" xr:uid="{AF4F286C-EE0C-4856-85B6-23B269E99900}"/>
    <cellStyle name="40% - Accent6 3 5 2 2 2 2" xfId="16799" xr:uid="{65165ACC-03FC-4CDE-B2DD-89B7E2354D69}"/>
    <cellStyle name="40% - Accent6 3 5 2 2 2 2 2" xfId="26728" xr:uid="{4303EF48-204D-4CAD-A622-E5D34810EF24}"/>
    <cellStyle name="40% - Accent6 3 5 2 2 2 2 2 2" xfId="48935" xr:uid="{B2533CFA-DCFA-4E7F-B0E7-959E3B2C353E}"/>
    <cellStyle name="40% - Accent6 3 5 2 2 2 2 3" xfId="39287" xr:uid="{95FB7E0F-B451-4200-AD28-A5538F9D421A}"/>
    <cellStyle name="40% - Accent6 3 5 2 2 2 3" xfId="21770" xr:uid="{898DF188-82A2-424C-A19A-E830C52BEEEE}"/>
    <cellStyle name="40% - Accent6 3 5 2 2 2 3 2" xfId="44105" xr:uid="{C424C1B9-698B-4987-BC45-AD2BC2DF5045}"/>
    <cellStyle name="40% - Accent6 3 5 2 2 2 4" xfId="34457" xr:uid="{42D8E448-833F-4A77-8B16-6288060FC29B}"/>
    <cellStyle name="40% - Accent6 3 5 2 2 3" xfId="14302" xr:uid="{E083B518-149B-477F-9EDE-313C9EFFC3BE}"/>
    <cellStyle name="40% - Accent6 3 5 2 2 3 2" xfId="24250" xr:uid="{8951250D-B857-4742-BFBD-FB9FDDB054BE}"/>
    <cellStyle name="40% - Accent6 3 5 2 2 3 2 2" xfId="46523" xr:uid="{2B6118EE-C638-40B6-903B-85A99910F5D9}"/>
    <cellStyle name="40% - Accent6 3 5 2 2 3 3" xfId="36875" xr:uid="{B6DD03FC-8AAC-4665-9C7C-A9CD6759A84D}"/>
    <cellStyle name="40% - Accent6 3 5 2 2 4" xfId="19299" xr:uid="{0BA0634F-A430-4E01-BAB4-CEABEADEA86A}"/>
    <cellStyle name="40% - Accent6 3 5 2 2 4 2" xfId="41695" xr:uid="{8A1C058D-8130-412B-86D5-4DDF6A7DAEA4}"/>
    <cellStyle name="40% - Accent6 3 5 2 2 5" xfId="32047" xr:uid="{E6882056-006E-4E3B-93A9-F85019560F2A}"/>
    <cellStyle name="40% - Accent6 3 5 2 3" xfId="3434" xr:uid="{91C54822-D8AC-4EC8-9FEA-3FBD1C1BF019}"/>
    <cellStyle name="40% - Accent6 3 5 2 3 2" xfId="11671" xr:uid="{69D0AB23-17EE-4D79-9A8B-43A397FAA3BF}"/>
    <cellStyle name="40% - Accent6 3 5 2 3 2 2" xfId="16800" xr:uid="{E2DB2883-AA1A-44B2-8739-93942EDB9F9F}"/>
    <cellStyle name="40% - Accent6 3 5 2 3 2 2 2" xfId="26729" xr:uid="{75B7B45D-C3D0-4879-BC58-F3A76269BA2E}"/>
    <cellStyle name="40% - Accent6 3 5 2 3 2 2 2 2" xfId="48936" xr:uid="{FDA28557-EC70-4789-8615-FFDF27E17F7F}"/>
    <cellStyle name="40% - Accent6 3 5 2 3 2 2 3" xfId="39288" xr:uid="{52A1902A-4F84-45B6-9918-99D960D94D55}"/>
    <cellStyle name="40% - Accent6 3 5 2 3 2 3" xfId="21771" xr:uid="{10FEF0F9-DB2A-41F0-B4E8-340AA98A6FFC}"/>
    <cellStyle name="40% - Accent6 3 5 2 3 2 3 2" xfId="44106" xr:uid="{4DD71364-7E94-435B-A869-620263FA2A50}"/>
    <cellStyle name="40% - Accent6 3 5 2 3 2 4" xfId="34458" xr:uid="{422F8559-84A2-480C-B5A0-017A616E44BA}"/>
    <cellStyle name="40% - Accent6 3 5 2 3 3" xfId="14303" xr:uid="{C3161FFB-D61E-40F3-B35B-A546556A6844}"/>
    <cellStyle name="40% - Accent6 3 5 2 3 3 2" xfId="24251" xr:uid="{F35E32D3-48A0-413F-A96D-058172E9FB58}"/>
    <cellStyle name="40% - Accent6 3 5 2 3 3 2 2" xfId="46524" xr:uid="{02CDC9C6-7B64-4F1F-AF26-13CA466C32E1}"/>
    <cellStyle name="40% - Accent6 3 5 2 3 3 3" xfId="36876" xr:uid="{88AD5A8B-BA52-4EC1-B906-2CCB2CEC6CA1}"/>
    <cellStyle name="40% - Accent6 3 5 2 3 4" xfId="19300" xr:uid="{68761A00-CF7E-46BA-93AF-762492CD82CB}"/>
    <cellStyle name="40% - Accent6 3 5 2 3 4 2" xfId="41696" xr:uid="{27A6F188-4004-4955-8335-5889328FFEDC}"/>
    <cellStyle name="40% - Accent6 3 5 2 3 5" xfId="32048" xr:uid="{FF0F7F11-CC37-4FFA-AB9F-0A3460D6D65A}"/>
    <cellStyle name="40% - Accent6 3 5 2 4" xfId="3435" xr:uid="{960AF9BC-5778-43DC-8668-9B99AE4C2661}"/>
    <cellStyle name="40% - Accent6 3 5 2 4 2" xfId="11672" xr:uid="{53D233F8-E673-426B-8D8C-77112A89A2C5}"/>
    <cellStyle name="40% - Accent6 3 5 2 4 2 2" xfId="16801" xr:uid="{08AE41B7-6385-4ED0-A8B5-3EC1BDD564BF}"/>
    <cellStyle name="40% - Accent6 3 5 2 4 2 2 2" xfId="26730" xr:uid="{CE2E9A36-136D-429A-BEEA-B560EFBAEC99}"/>
    <cellStyle name="40% - Accent6 3 5 2 4 2 2 2 2" xfId="48937" xr:uid="{1FACFCEC-DCA0-4225-8E1B-15EDC4DF99A3}"/>
    <cellStyle name="40% - Accent6 3 5 2 4 2 2 3" xfId="39289" xr:uid="{9D0CEE5A-8543-4315-9525-C1C9714ADA38}"/>
    <cellStyle name="40% - Accent6 3 5 2 4 2 3" xfId="21772" xr:uid="{3C88FA10-4DF0-4936-A820-643ADE09DEED}"/>
    <cellStyle name="40% - Accent6 3 5 2 4 2 3 2" xfId="44107" xr:uid="{67FD1794-651D-4A73-AC57-756AA299B10E}"/>
    <cellStyle name="40% - Accent6 3 5 2 4 2 4" xfId="34459" xr:uid="{D3FB2AEF-453E-41F3-98A0-6E38B4528943}"/>
    <cellStyle name="40% - Accent6 3 5 2 4 3" xfId="14304" xr:uid="{5B49F6B9-96DC-422D-9279-5AB8C24FD96C}"/>
    <cellStyle name="40% - Accent6 3 5 2 4 3 2" xfId="24252" xr:uid="{D14B98D3-C6B0-484C-AF6F-85508F0137BC}"/>
    <cellStyle name="40% - Accent6 3 5 2 4 3 2 2" xfId="46525" xr:uid="{B5EB3E72-BB67-4ECA-9BE5-6DCC2B0B4268}"/>
    <cellStyle name="40% - Accent6 3 5 2 4 3 3" xfId="36877" xr:uid="{EEDCC252-9779-4276-A918-2D03697631C1}"/>
    <cellStyle name="40% - Accent6 3 5 2 4 4" xfId="19301" xr:uid="{D2DD9309-A8DC-44FF-AD90-E113F31B87C7}"/>
    <cellStyle name="40% - Accent6 3 5 2 4 4 2" xfId="41697" xr:uid="{0FA89606-191E-4AE5-A4F8-EEE760C4B555}"/>
    <cellStyle name="40% - Accent6 3 5 2 4 5" xfId="32049" xr:uid="{74BD162C-E71D-451D-93A4-36D629EE59B9}"/>
    <cellStyle name="40% - Accent6 3 5 2 5" xfId="11669" xr:uid="{EDE41E9F-BD32-4271-98F5-A9031C82B897}"/>
    <cellStyle name="40% - Accent6 3 5 2 5 2" xfId="16798" xr:uid="{A91440DA-7EFD-478A-AB81-92C047EA7235}"/>
    <cellStyle name="40% - Accent6 3 5 2 5 2 2" xfId="26727" xr:uid="{677DCAEF-B3D7-4007-8D1B-8E35986E3AC4}"/>
    <cellStyle name="40% - Accent6 3 5 2 5 2 2 2" xfId="48934" xr:uid="{DEAA0551-C023-40E1-92E7-88FE9E2C8452}"/>
    <cellStyle name="40% - Accent6 3 5 2 5 2 3" xfId="39286" xr:uid="{75FFAB29-8021-42CA-B389-4578BC5ACDE8}"/>
    <cellStyle name="40% - Accent6 3 5 2 5 3" xfId="21769" xr:uid="{D4DC9F69-26AA-49A3-B0BB-9357C55BCDD2}"/>
    <cellStyle name="40% - Accent6 3 5 2 5 3 2" xfId="44104" xr:uid="{BA50F25C-4652-426F-8C29-01648D437FF7}"/>
    <cellStyle name="40% - Accent6 3 5 2 5 4" xfId="34456" xr:uid="{BE89211A-58ED-4892-80FF-1005C3D12805}"/>
    <cellStyle name="40% - Accent6 3 5 2 6" xfId="14301" xr:uid="{4371129A-1834-46A8-A23E-BD1FB0A09AA8}"/>
    <cellStyle name="40% - Accent6 3 5 2 6 2" xfId="24249" xr:uid="{DC9BB7CF-EBD9-477D-919E-B15E4EB84379}"/>
    <cellStyle name="40% - Accent6 3 5 2 6 2 2" xfId="46522" xr:uid="{267B4C28-F6FD-4332-997F-37C193E0DCD8}"/>
    <cellStyle name="40% - Accent6 3 5 2 6 3" xfId="36874" xr:uid="{23A71302-FAFF-4737-858F-DA66A510F21A}"/>
    <cellStyle name="40% - Accent6 3 5 2 7" xfId="19298" xr:uid="{B85C6781-D910-46A3-AC9E-CD1B21E6FF1D}"/>
    <cellStyle name="40% - Accent6 3 5 2 7 2" xfId="41694" xr:uid="{C05E105E-C19C-4C9C-9FB1-624BF1097A3A}"/>
    <cellStyle name="40% - Accent6 3 5 2 8" xfId="32046" xr:uid="{311D1156-D85C-4A1F-92EC-44CDB3754ADF}"/>
    <cellStyle name="40% - Accent6 3 5 3" xfId="3436" xr:uid="{59660C6E-6596-4596-A463-FA68EFD0C3E3}"/>
    <cellStyle name="40% - Accent6 3 5 3 2" xfId="11673" xr:uid="{4F356A5A-B79D-45F7-BD9B-25A567504112}"/>
    <cellStyle name="40% - Accent6 3 5 3 2 2" xfId="16802" xr:uid="{FD003807-5E3F-4495-A2AD-2FF75C7DA4CB}"/>
    <cellStyle name="40% - Accent6 3 5 3 2 2 2" xfId="26731" xr:uid="{25DB5693-342F-4606-BFB3-03A17D577EE7}"/>
    <cellStyle name="40% - Accent6 3 5 3 2 2 2 2" xfId="48938" xr:uid="{E74272F1-DAD9-45F9-856D-38FF462B7A57}"/>
    <cellStyle name="40% - Accent6 3 5 3 2 2 3" xfId="39290" xr:uid="{A0402D58-443B-41CC-BF17-0AD6A923A0BA}"/>
    <cellStyle name="40% - Accent6 3 5 3 2 3" xfId="21773" xr:uid="{58033B86-9DB9-4889-9BF4-7164ED985520}"/>
    <cellStyle name="40% - Accent6 3 5 3 2 3 2" xfId="44108" xr:uid="{C8449122-220E-4C62-B0CF-4A02B5C84FB5}"/>
    <cellStyle name="40% - Accent6 3 5 3 2 4" xfId="34460" xr:uid="{AAF71DE7-F985-45E4-86DC-8C9C6DA80CEE}"/>
    <cellStyle name="40% - Accent6 3 5 3 3" xfId="14305" xr:uid="{EC48EECA-9A5E-46A5-BAC9-6D8D41C10E54}"/>
    <cellStyle name="40% - Accent6 3 5 3 3 2" xfId="24253" xr:uid="{545CDB98-2022-44C6-AB12-401BA2D0FF0B}"/>
    <cellStyle name="40% - Accent6 3 5 3 3 2 2" xfId="46526" xr:uid="{3769A093-43DB-4C59-AC9E-2A4F821E0777}"/>
    <cellStyle name="40% - Accent6 3 5 3 3 3" xfId="36878" xr:uid="{D575ABE8-BFF5-414E-B6AD-7D72964A94A5}"/>
    <cellStyle name="40% - Accent6 3 5 3 4" xfId="19302" xr:uid="{D48B9D82-7736-4554-A399-CFF96B2DE293}"/>
    <cellStyle name="40% - Accent6 3 5 3 4 2" xfId="41698" xr:uid="{6101932B-CFDF-4B1D-B5C6-3DD16C74AA33}"/>
    <cellStyle name="40% - Accent6 3 5 3 5" xfId="32050" xr:uid="{04971C9D-F9E7-49B1-BD46-186F34C84029}"/>
    <cellStyle name="40% - Accent6 3 5 4" xfId="3437" xr:uid="{A0FABB5C-814E-45E4-B867-A3322E9CDB8D}"/>
    <cellStyle name="40% - Accent6 3 5 4 2" xfId="11674" xr:uid="{2831B8B8-5270-4FCD-8CEE-2301B870F98B}"/>
    <cellStyle name="40% - Accent6 3 5 4 2 2" xfId="16803" xr:uid="{16153E1F-63CE-4DCC-B5CF-07C1E706BE70}"/>
    <cellStyle name="40% - Accent6 3 5 4 2 2 2" xfId="26732" xr:uid="{96A1F64C-5233-485E-BA5F-66635C178739}"/>
    <cellStyle name="40% - Accent6 3 5 4 2 2 2 2" xfId="48939" xr:uid="{B13E0F93-32FE-44E1-BBC2-E3AF59485084}"/>
    <cellStyle name="40% - Accent6 3 5 4 2 2 3" xfId="39291" xr:uid="{79C974DF-F029-49D6-8F4F-6F783303880D}"/>
    <cellStyle name="40% - Accent6 3 5 4 2 3" xfId="21774" xr:uid="{1B19B091-4CC1-415D-9977-7AE1B66D17A5}"/>
    <cellStyle name="40% - Accent6 3 5 4 2 3 2" xfId="44109" xr:uid="{ED1D9924-B5C2-49D3-9586-FAC3EC326C77}"/>
    <cellStyle name="40% - Accent6 3 5 4 2 4" xfId="34461" xr:uid="{C6564D0F-919A-4021-B060-E9D4E4FF1182}"/>
    <cellStyle name="40% - Accent6 3 5 4 3" xfId="14306" xr:uid="{DFE895E7-A858-4103-8FC7-59334A4C968D}"/>
    <cellStyle name="40% - Accent6 3 5 4 3 2" xfId="24254" xr:uid="{4D3F6145-ED20-48ED-93A5-6A02668E5160}"/>
    <cellStyle name="40% - Accent6 3 5 4 3 2 2" xfId="46527" xr:uid="{39221591-25A5-4AD4-8825-9631C5BF2139}"/>
    <cellStyle name="40% - Accent6 3 5 4 3 3" xfId="36879" xr:uid="{1CEA1163-DB87-4AF7-89B6-1DE4A62C3AA2}"/>
    <cellStyle name="40% - Accent6 3 5 4 4" xfId="19303" xr:uid="{FE70A63E-24CE-46CB-90D6-2F66C539EE89}"/>
    <cellStyle name="40% - Accent6 3 5 4 4 2" xfId="41699" xr:uid="{3E89DF79-559C-4A1F-9304-CBDBA4061DEA}"/>
    <cellStyle name="40% - Accent6 3 5 4 5" xfId="32051" xr:uid="{8EE13E47-0F53-497B-A48E-1F2820CBC2AA}"/>
    <cellStyle name="40% - Accent6 3 5 5" xfId="3438" xr:uid="{4BB79606-225E-44A8-9622-4C31F31A01EC}"/>
    <cellStyle name="40% - Accent6 3 5 5 2" xfId="11675" xr:uid="{BA9D37C5-9C57-4A34-859E-B1FF78FFAA42}"/>
    <cellStyle name="40% - Accent6 3 5 5 2 2" xfId="16804" xr:uid="{2EA6378D-D723-4160-BC4A-E47C51E9D34A}"/>
    <cellStyle name="40% - Accent6 3 5 5 2 2 2" xfId="26733" xr:uid="{C6B2F8EC-75F3-4EB4-918B-50D32DDB3E74}"/>
    <cellStyle name="40% - Accent6 3 5 5 2 2 2 2" xfId="48940" xr:uid="{2F36DCA7-99A6-4143-91CE-6FA3DDB3A3C2}"/>
    <cellStyle name="40% - Accent6 3 5 5 2 2 3" xfId="39292" xr:uid="{07FECAA2-149E-4261-9FF3-75D273E07F35}"/>
    <cellStyle name="40% - Accent6 3 5 5 2 3" xfId="21775" xr:uid="{3DD81D5E-1F2A-4544-9D8E-1E595759A425}"/>
    <cellStyle name="40% - Accent6 3 5 5 2 3 2" xfId="44110" xr:uid="{F838F204-A36F-4141-B80A-3CE885B161EB}"/>
    <cellStyle name="40% - Accent6 3 5 5 2 4" xfId="34462" xr:uid="{E72EEC21-A4F9-4F3F-85AC-6DDB584BFF40}"/>
    <cellStyle name="40% - Accent6 3 5 5 3" xfId="14307" xr:uid="{1A952800-C293-441D-B842-2873F01FB91C}"/>
    <cellStyle name="40% - Accent6 3 5 5 3 2" xfId="24255" xr:uid="{75F3579A-62AE-4CAE-976D-4FEACE37885B}"/>
    <cellStyle name="40% - Accent6 3 5 5 3 2 2" xfId="46528" xr:uid="{B0A7797C-8DFB-4FEF-892E-6F7CE31A4FFD}"/>
    <cellStyle name="40% - Accent6 3 5 5 3 3" xfId="36880" xr:uid="{C8F703E1-6916-4478-858F-2788B9FB7C80}"/>
    <cellStyle name="40% - Accent6 3 5 5 4" xfId="19304" xr:uid="{92662A7C-5188-4840-AFA0-1BE0A385A529}"/>
    <cellStyle name="40% - Accent6 3 5 5 4 2" xfId="41700" xr:uid="{3280CA84-8481-4A3E-99C3-EC19AE6BB685}"/>
    <cellStyle name="40% - Accent6 3 5 5 5" xfId="32052" xr:uid="{CDC901DD-E8EC-42F9-8428-9CCC653372CA}"/>
    <cellStyle name="40% - Accent6 3 5 6" xfId="11668" xr:uid="{A111F191-2F1D-4A4F-9FA6-E79495ECE90F}"/>
    <cellStyle name="40% - Accent6 3 5 6 2" xfId="16797" xr:uid="{55639C36-83E1-42A0-9E73-44D01BCC0619}"/>
    <cellStyle name="40% - Accent6 3 5 6 2 2" xfId="26726" xr:uid="{8CCDC2AF-59DC-44AB-9C2B-5EC0CCD7B067}"/>
    <cellStyle name="40% - Accent6 3 5 6 2 2 2" xfId="48933" xr:uid="{91BE1739-4B79-4077-92FA-DF96EC99B53C}"/>
    <cellStyle name="40% - Accent6 3 5 6 2 3" xfId="39285" xr:uid="{86C575A1-D2B3-46ED-955F-F2CA8457B292}"/>
    <cellStyle name="40% - Accent6 3 5 6 3" xfId="21768" xr:uid="{809BBB5C-7FF6-49A9-80DB-5BD4D6CDA0E6}"/>
    <cellStyle name="40% - Accent6 3 5 6 3 2" xfId="44103" xr:uid="{CEBB0FC1-5F8F-4F1D-95C3-D5FFC441DBC5}"/>
    <cellStyle name="40% - Accent6 3 5 6 4" xfId="34455" xr:uid="{AB144572-80BB-44B0-B9E7-10952EF9C23D}"/>
    <cellStyle name="40% - Accent6 3 5 7" xfId="14300" xr:uid="{21C51C73-E456-48CF-8AC2-B7CEA91EE544}"/>
    <cellStyle name="40% - Accent6 3 5 7 2" xfId="24248" xr:uid="{3E44652A-1C29-4BBD-A4B0-10632EE12379}"/>
    <cellStyle name="40% - Accent6 3 5 7 2 2" xfId="46521" xr:uid="{45862053-BDD8-458A-9F19-1404D9AF6087}"/>
    <cellStyle name="40% - Accent6 3 5 7 3" xfId="36873" xr:uid="{4907C3AE-20FD-4D2D-81FE-03B8CAB150A4}"/>
    <cellStyle name="40% - Accent6 3 5 8" xfId="19297" xr:uid="{37E339E3-863D-4CAB-9E86-07547EA22CD6}"/>
    <cellStyle name="40% - Accent6 3 5 8 2" xfId="41693" xr:uid="{28157257-7E10-4E64-8898-695DAD1C33A3}"/>
    <cellStyle name="40% - Accent6 3 5 9" xfId="32045" xr:uid="{EC8D412C-CF0B-44F3-9F6D-FED450EFEB2D}"/>
    <cellStyle name="40% - Accent6 3 6" xfId="3439" xr:uid="{112F1B42-D410-40D1-8D68-3698082C1743}"/>
    <cellStyle name="40% - Accent6 3 6 2" xfId="3440" xr:uid="{0B73C425-466C-4C1F-A6BB-6CCE3EBCC641}"/>
    <cellStyle name="40% - Accent6 3 7" xfId="3441" xr:uid="{6A803E93-886B-4FDA-BC88-7C41CE3E2A80}"/>
    <cellStyle name="40% - Accent6 3 7 2" xfId="3442" xr:uid="{7E8A40EA-326A-477F-A335-00C17DB084DC}"/>
    <cellStyle name="40% - Accent6 3 8" xfId="3443" xr:uid="{D3ED6521-CD00-4DF9-85E8-D35A79206B37}"/>
    <cellStyle name="40% - Accent6 3 9" xfId="3444" xr:uid="{7A01E863-54CC-4A12-9BCF-AECEC2B0B806}"/>
    <cellStyle name="40% - Accent6 4" xfId="270" xr:uid="{1E8970E0-BA18-464B-BC65-4DC4D64E6152}"/>
    <cellStyle name="40% - Accent6 4 2" xfId="489" xr:uid="{01EC899F-E4B0-41B5-B356-A5AD9962D812}"/>
    <cellStyle name="40% - Accent6 4 2 2" xfId="3446" xr:uid="{F74E1662-2046-4A43-8CAB-B748F51D6C41}"/>
    <cellStyle name="40% - Accent6 4 2 3" xfId="10423" xr:uid="{F533D455-31A7-4A77-B4DF-10DCDAB6FAE5}"/>
    <cellStyle name="40% - Accent6 4 2 3 2" xfId="15552" xr:uid="{DCB64AFC-B243-4F5D-B693-FCCA8FCEC1CF}"/>
    <cellStyle name="40% - Accent6 4 2 3 2 2" xfId="25481" xr:uid="{A7633524-B61A-4A4C-B2A1-499A5B35B116}"/>
    <cellStyle name="40% - Accent6 4 2 3 2 2 2" xfId="47688" xr:uid="{48C51243-BCB1-439F-93D0-6C9F00EA1AE5}"/>
    <cellStyle name="40% - Accent6 4 2 3 2 3" xfId="38040" xr:uid="{65C84EBD-89EE-4C37-8247-1E9D71CF45A6}"/>
    <cellStyle name="40% - Accent6 4 2 3 3" xfId="20525" xr:uid="{8E3A065F-93FA-40F0-A73A-B65333CEE9F0}"/>
    <cellStyle name="40% - Accent6 4 2 3 3 2" xfId="42860" xr:uid="{ADD4E44D-151B-4D17-9B0A-92858BB152BA}"/>
    <cellStyle name="40% - Accent6 4 2 3 4" xfId="33212" xr:uid="{94046204-BC61-4816-96ED-000026A5C006}"/>
    <cellStyle name="40% - Accent6 4 2 4" xfId="13041" xr:uid="{838A57B5-36B9-44E4-AB71-D67C9D971270}"/>
    <cellStyle name="40% - Accent6 4 2 4 2" xfId="22994" xr:uid="{328DB0AC-4823-4567-916B-B8C59723D3F5}"/>
    <cellStyle name="40% - Accent6 4 2 4 2 2" xfId="45278" xr:uid="{DA2C8266-404B-4AE5-B825-18EFEFE7925E}"/>
    <cellStyle name="40% - Accent6 4 2 4 3" xfId="35630" xr:uid="{9B5F9F18-45A6-4AC6-A002-B004B61B9952}"/>
    <cellStyle name="40% - Accent6 4 2 5" xfId="18047" xr:uid="{275D3E4A-DE84-47EA-81A8-C3B660541C25}"/>
    <cellStyle name="40% - Accent6 4 2 5 2" xfId="40450" xr:uid="{5ABF2A16-DB92-4A5F-B8EF-5563035E637D}"/>
    <cellStyle name="40% - Accent6 4 2 6" xfId="30804" xr:uid="{1589DC96-56B8-48C5-81F9-C2A32B48286B}"/>
    <cellStyle name="40% - Accent6 4 3" xfId="3447" xr:uid="{4104B969-2F50-40C7-A332-9445F9E3BD92}"/>
    <cellStyle name="40% - Accent6 4 4" xfId="3448" xr:uid="{5294F2C0-69E9-47B4-BD36-D7352332E8F6}"/>
    <cellStyle name="40% - Accent6 4 5" xfId="3445" xr:uid="{EB4B16FD-D70A-4581-8E6C-B2AF669638FD}"/>
    <cellStyle name="40% - Accent6 4 6" xfId="10303" xr:uid="{1A31D387-4573-4617-93D1-4FB5E8EBC08E}"/>
    <cellStyle name="40% - Accent6 4 6 2" xfId="15432" xr:uid="{4340D41C-C36E-4D81-8DEB-667B351BAD4E}"/>
    <cellStyle name="40% - Accent6 4 6 2 2" xfId="25361" xr:uid="{F5C56D56-85A1-442F-962F-7E68DDCEB534}"/>
    <cellStyle name="40% - Accent6 4 6 2 2 2" xfId="47568" xr:uid="{898583C6-AB56-48B9-88AC-68957DB159CA}"/>
    <cellStyle name="40% - Accent6 4 6 2 3" xfId="37920" xr:uid="{29E2A482-A4C6-46F7-A188-4EF804CCDC4F}"/>
    <cellStyle name="40% - Accent6 4 6 3" xfId="20405" xr:uid="{57FE9A6D-A505-4B52-B044-0845957C5B1F}"/>
    <cellStyle name="40% - Accent6 4 6 3 2" xfId="42740" xr:uid="{5D5595B8-E191-439E-9834-4204934F91B5}"/>
    <cellStyle name="40% - Accent6 4 6 4" xfId="33092" xr:uid="{5CA7535D-8811-4A0C-80BE-1EFC011182FF}"/>
    <cellStyle name="40% - Accent6 4 7" xfId="12920" xr:uid="{6E94FB35-1BF7-4183-B535-58317D94A4CE}"/>
    <cellStyle name="40% - Accent6 4 7 2" xfId="22873" xr:uid="{14ED372F-50E9-47CF-BB12-58C2FC9D07D7}"/>
    <cellStyle name="40% - Accent6 4 7 2 2" xfId="45157" xr:uid="{513F405F-AF59-41D9-8B3B-0282FFB2703F}"/>
    <cellStyle name="40% - Accent6 4 7 3" xfId="35509" xr:uid="{C66A3B19-2FBA-4817-983B-3497B84A4BD0}"/>
    <cellStyle name="40% - Accent6 4 8" xfId="17926" xr:uid="{26149588-D7D4-4487-96E6-C086C299E854}"/>
    <cellStyle name="40% - Accent6 4 8 2" xfId="40329" xr:uid="{B8D6627D-ADF1-4063-84E4-B43BBCB672F1}"/>
    <cellStyle name="40% - Accent6 4 9" xfId="30683" xr:uid="{798D9450-7816-4FE2-B727-9279E69E3A24}"/>
    <cellStyle name="40% - Accent6 5" xfId="405" xr:uid="{89CBF131-CB93-4E88-BD8D-05A606461361}"/>
    <cellStyle name="40% - Accent6 5 2" xfId="3450" xr:uid="{A4570F23-109D-42B8-AEAB-514C21372250}"/>
    <cellStyle name="40% - Accent6 5 3" xfId="3451" xr:uid="{63993440-B26C-45A9-A19D-78935C832932}"/>
    <cellStyle name="40% - Accent6 5 4" xfId="3449" xr:uid="{403259FA-5F8B-4D2F-8ED2-3DD7868FA29B}"/>
    <cellStyle name="40% - Accent6 5 5" xfId="10339" xr:uid="{7B9E0839-EFA2-4BFD-9EDE-9DCD22A592C8}"/>
    <cellStyle name="40% - Accent6 5 5 2" xfId="15468" xr:uid="{79834B9A-94C9-4D19-BAAF-C91416BC730C}"/>
    <cellStyle name="40% - Accent6 5 5 2 2" xfId="25397" xr:uid="{31FDB5C0-967A-4135-99D0-0486B99B340B}"/>
    <cellStyle name="40% - Accent6 5 5 2 2 2" xfId="47604" xr:uid="{F09CF8E7-4F91-4F18-8713-2B464923C3AC}"/>
    <cellStyle name="40% - Accent6 5 5 2 3" xfId="37956" xr:uid="{3EFCF2D0-801A-47EF-B7F7-B87AEB21BC3C}"/>
    <cellStyle name="40% - Accent6 5 5 3" xfId="20441" xr:uid="{42FEBF57-30A8-4DA5-AE3F-3815028C7579}"/>
    <cellStyle name="40% - Accent6 5 5 3 2" xfId="42776" xr:uid="{F85266BA-6B6E-4FB6-A286-DB6F67528CE1}"/>
    <cellStyle name="40% - Accent6 5 5 4" xfId="33128" xr:uid="{C4B98779-92BE-49FE-B496-4944AA2D733E}"/>
    <cellStyle name="40% - Accent6 5 6" xfId="12957" xr:uid="{BCB438A0-B878-451B-950A-DAEE566B5A02}"/>
    <cellStyle name="40% - Accent6 5 6 2" xfId="22910" xr:uid="{F609956C-0B50-4CB8-B7DC-16BA2A190B7D}"/>
    <cellStyle name="40% - Accent6 5 6 2 2" xfId="45194" xr:uid="{8B7EDC2B-8396-4026-BF45-9820AEEC7EA2}"/>
    <cellStyle name="40% - Accent6 5 6 3" xfId="35546" xr:uid="{0BD9A0CC-2CA6-4731-9E97-DCBFBEC834A3}"/>
    <cellStyle name="40% - Accent6 5 7" xfId="17963" xr:uid="{82547340-0CAA-40EE-A4CA-F42D993E3CBC}"/>
    <cellStyle name="40% - Accent6 5 7 2" xfId="40366" xr:uid="{916D377B-DA3B-480C-B141-029DFD1143D6}"/>
    <cellStyle name="40% - Accent6 5 8" xfId="30720" xr:uid="{1DF4E6B8-C4FF-424D-BA58-305C363129CD}"/>
    <cellStyle name="40% - Accent6 6" xfId="3452" xr:uid="{415EC046-017C-421B-BD34-3B51979BCF33}"/>
    <cellStyle name="40% - Accent6 6 2" xfId="3453" xr:uid="{9CEFF835-2A65-4243-A92F-613B371C8F14}"/>
    <cellStyle name="40% - Accent6 6 2 2" xfId="3454" xr:uid="{6F4D1042-C30C-4180-A11E-4745D4513EFB}"/>
    <cellStyle name="40% - Accent6 6 2 2 2" xfId="3455" xr:uid="{BB2EA1D7-C698-4345-8E42-203CEC14B203}"/>
    <cellStyle name="40% - Accent6 6 2 2 2 2" xfId="3456" xr:uid="{4DAF4294-BE81-4330-B4D4-D8E3498B9406}"/>
    <cellStyle name="40% - Accent6 6 2 2 3" xfId="3457" xr:uid="{457533FB-E9A8-42B1-AF6E-1BD7E7BA0954}"/>
    <cellStyle name="40% - Accent6 6 2 2 3 2" xfId="3458" xr:uid="{BC2996D7-020E-49DC-873A-63DB78BFE128}"/>
    <cellStyle name="40% - Accent6 6 2 2 4" xfId="3459" xr:uid="{FEAEF574-7C8C-49E3-953B-812D4417339A}"/>
    <cellStyle name="40% - Accent6 6 2 3" xfId="3460" xr:uid="{E97F9D5F-CF5C-4B58-8818-1BA1E1960D02}"/>
    <cellStyle name="40% - Accent6 6 2 3 2" xfId="3461" xr:uid="{27463D3A-0641-4E26-9D26-B4906310461D}"/>
    <cellStyle name="40% - Accent6 6 2 4" xfId="3462" xr:uid="{33A27F09-5E02-4200-93C1-F76BB42DCA8E}"/>
    <cellStyle name="40% - Accent6 6 2 4 2" xfId="3463" xr:uid="{7AF87DBF-44DE-4510-8335-80B88D028F32}"/>
    <cellStyle name="40% - Accent6 6 2 5" xfId="3464" xr:uid="{69A9AC62-8973-4232-8364-D25DEF843ECB}"/>
    <cellStyle name="40% - Accent6 6 3" xfId="3465" xr:uid="{E5729D4B-DB49-4EAA-9583-1368A2939391}"/>
    <cellStyle name="40% - Accent6 6 3 2" xfId="3466" xr:uid="{9FD52E30-B021-4445-BF3E-C17CF3A75551}"/>
    <cellStyle name="40% - Accent6 6 3 2 2" xfId="3467" xr:uid="{43CABAB3-F2C1-4F4F-8EAF-3D8AD292E6A7}"/>
    <cellStyle name="40% - Accent6 6 3 3" xfId="3468" xr:uid="{B2945E79-E9F5-4564-BF53-C0CC6481C16F}"/>
    <cellStyle name="40% - Accent6 6 3 3 2" xfId="3469" xr:uid="{004BAC38-33A7-4B84-BA61-0518AD275E5F}"/>
    <cellStyle name="40% - Accent6 6 3 4" xfId="3470" xr:uid="{2667600E-4288-486C-906A-C363728778FD}"/>
    <cellStyle name="40% - Accent6 6 4" xfId="3471" xr:uid="{7F5ED8EB-0985-434E-9582-8B03367942F1}"/>
    <cellStyle name="40% - Accent6 6 4 2" xfId="3472" xr:uid="{E9B8DE4F-3F3B-4BA9-824F-B59BDE9D9D33}"/>
    <cellStyle name="40% - Accent6 6 5" xfId="3473" xr:uid="{05523114-E037-4522-8FAF-5A82C107EC70}"/>
    <cellStyle name="40% - Accent6 6 5 2" xfId="3474" xr:uid="{116510F4-F009-498A-A528-1C7721B34985}"/>
    <cellStyle name="40% - Accent6 6 6" xfId="3475" xr:uid="{52232F57-19E6-4032-99A6-AFB4CE489483}"/>
    <cellStyle name="40% - Accent6 7" xfId="3476" xr:uid="{47E40C63-2A2C-4E7F-BE9B-94E5AC910945}"/>
    <cellStyle name="40% - Accent6 7 2" xfId="3477" xr:uid="{1400D5B3-83D0-424C-B1B6-45042986DD7C}"/>
    <cellStyle name="40% - Accent6 7 2 2" xfId="11677" xr:uid="{F51DA91C-F680-44CC-82DC-118CD90EF214}"/>
    <cellStyle name="40% - Accent6 7 2 2 2" xfId="16806" xr:uid="{D3614865-E826-471C-A540-FDF5A30D7B46}"/>
    <cellStyle name="40% - Accent6 7 2 2 2 2" xfId="26735" xr:uid="{2E6FAB1E-2ECD-4B25-A296-D907E185AA89}"/>
    <cellStyle name="40% - Accent6 7 2 2 2 2 2" xfId="48942" xr:uid="{F93A04AE-3D94-496D-B2D4-91537318D119}"/>
    <cellStyle name="40% - Accent6 7 2 2 2 3" xfId="39294" xr:uid="{D43F6361-8379-4453-B8A0-5B34FCC106D8}"/>
    <cellStyle name="40% - Accent6 7 2 2 3" xfId="21777" xr:uid="{9EC20751-4A24-471B-8E1C-7D0DD8C97E62}"/>
    <cellStyle name="40% - Accent6 7 2 2 3 2" xfId="44112" xr:uid="{9ED5EB98-C2F4-4683-B703-7FF63261993B}"/>
    <cellStyle name="40% - Accent6 7 2 2 4" xfId="34464" xr:uid="{8713BFFB-5987-410F-BBD9-DFA9C25DAB33}"/>
    <cellStyle name="40% - Accent6 7 2 3" xfId="14309" xr:uid="{C569C758-BEFA-4EBA-A8CA-AA522488076C}"/>
    <cellStyle name="40% - Accent6 7 2 3 2" xfId="24257" xr:uid="{EAF980A3-E632-4BD0-8707-C6A1CD758BAC}"/>
    <cellStyle name="40% - Accent6 7 2 3 2 2" xfId="46530" xr:uid="{3DFC6C00-2C49-4850-A4EF-7D52560670F5}"/>
    <cellStyle name="40% - Accent6 7 2 3 3" xfId="36882" xr:uid="{34294292-55B3-4709-96EF-94E7F9DCBC58}"/>
    <cellStyle name="40% - Accent6 7 2 4" xfId="19306" xr:uid="{AC86D6D8-B66F-42AE-8648-182F8C54F0D7}"/>
    <cellStyle name="40% - Accent6 7 2 4 2" xfId="41702" xr:uid="{61E52A90-3FA8-40F3-8E30-266F815AB24A}"/>
    <cellStyle name="40% - Accent6 7 2 5" xfId="32054" xr:uid="{336F3196-25FF-4B7C-90AF-5E85DC81E1BC}"/>
    <cellStyle name="40% - Accent6 7 3" xfId="3478" xr:uid="{BD28B08C-037C-4714-8F7A-9023B1DC0C35}"/>
    <cellStyle name="40% - Accent6 7 3 2" xfId="11678" xr:uid="{18FE1CF5-EE61-4BB4-873F-EE5B56B86EFD}"/>
    <cellStyle name="40% - Accent6 7 3 2 2" xfId="16807" xr:uid="{274E5CEA-A5D8-4607-948E-2D001BB1AB3D}"/>
    <cellStyle name="40% - Accent6 7 3 2 2 2" xfId="26736" xr:uid="{EF523629-33A4-4AAD-B47F-E3B89D22CB98}"/>
    <cellStyle name="40% - Accent6 7 3 2 2 2 2" xfId="48943" xr:uid="{4572FB10-5C7A-4700-ADF0-9622B45215E4}"/>
    <cellStyle name="40% - Accent6 7 3 2 2 3" xfId="39295" xr:uid="{7A3FE3CB-CADC-47A2-8398-DB5C4FA1B709}"/>
    <cellStyle name="40% - Accent6 7 3 2 3" xfId="21778" xr:uid="{DEC4EA1C-D3D8-4B8B-923A-3C22B3E5E665}"/>
    <cellStyle name="40% - Accent6 7 3 2 3 2" xfId="44113" xr:uid="{D668FDFA-3E7E-4C19-AC37-762FDAC67DAB}"/>
    <cellStyle name="40% - Accent6 7 3 2 4" xfId="34465" xr:uid="{A3A58EA8-C07D-43A9-9BBE-A29DEB0C748F}"/>
    <cellStyle name="40% - Accent6 7 3 3" xfId="14310" xr:uid="{05F78647-814B-46AC-9F47-AFC97A83306A}"/>
    <cellStyle name="40% - Accent6 7 3 3 2" xfId="24258" xr:uid="{B764312B-E91F-48E8-88A9-E0A0F67CA34B}"/>
    <cellStyle name="40% - Accent6 7 3 3 2 2" xfId="46531" xr:uid="{3A318392-A358-4AEA-80A3-DBB58579A327}"/>
    <cellStyle name="40% - Accent6 7 3 3 3" xfId="36883" xr:uid="{8A0D648F-3220-4A86-AAA5-7D403FD8EB4B}"/>
    <cellStyle name="40% - Accent6 7 3 4" xfId="19307" xr:uid="{D9DEEA7E-1B94-47BE-AA9B-F717DCAAD7F1}"/>
    <cellStyle name="40% - Accent6 7 3 4 2" xfId="41703" xr:uid="{E40D9043-1141-4921-ABFB-154190A5C45D}"/>
    <cellStyle name="40% - Accent6 7 3 5" xfId="32055" xr:uid="{486D537F-86D1-4AB7-A726-8ABCC972B66E}"/>
    <cellStyle name="40% - Accent6 7 4" xfId="3479" xr:uid="{16850DC7-0C77-495E-86F4-56AA4F62172F}"/>
    <cellStyle name="40% - Accent6 7 4 2" xfId="11679" xr:uid="{B466CB78-A916-460A-8202-2DCCE9FD2AE1}"/>
    <cellStyle name="40% - Accent6 7 4 2 2" xfId="16808" xr:uid="{57BD41A8-0AC0-447E-B070-787A0EC70718}"/>
    <cellStyle name="40% - Accent6 7 4 2 2 2" xfId="26737" xr:uid="{B700696C-4722-413B-8D7B-EE08785E694A}"/>
    <cellStyle name="40% - Accent6 7 4 2 2 2 2" xfId="48944" xr:uid="{0CE54BD3-2380-46F9-9B81-AEBB406C86A9}"/>
    <cellStyle name="40% - Accent6 7 4 2 2 3" xfId="39296" xr:uid="{8703C893-7A60-4FCB-9EEE-20B3AA19F4EB}"/>
    <cellStyle name="40% - Accent6 7 4 2 3" xfId="21779" xr:uid="{2C58076A-C2B9-42FB-8901-9B6E10C79AC4}"/>
    <cellStyle name="40% - Accent6 7 4 2 3 2" xfId="44114" xr:uid="{6272EF66-A59D-44B0-92B2-A60E19C6C476}"/>
    <cellStyle name="40% - Accent6 7 4 2 4" xfId="34466" xr:uid="{AEAC690F-638E-4BF5-8B5E-F61FBEB12F02}"/>
    <cellStyle name="40% - Accent6 7 4 3" xfId="14311" xr:uid="{CC3E712B-3046-4D07-AF65-F4F1B23334AF}"/>
    <cellStyle name="40% - Accent6 7 4 3 2" xfId="24259" xr:uid="{EAA2624A-DB54-4252-A71D-B1F232E0572E}"/>
    <cellStyle name="40% - Accent6 7 4 3 2 2" xfId="46532" xr:uid="{80676E81-5E7D-493A-B90F-7EF1AA99E715}"/>
    <cellStyle name="40% - Accent6 7 4 3 3" xfId="36884" xr:uid="{60E5B312-5C46-4EAB-87A0-C2BAFF79AE42}"/>
    <cellStyle name="40% - Accent6 7 4 4" xfId="19308" xr:uid="{15EDFD96-B95F-4DD7-94FF-A0E15EFAA5AC}"/>
    <cellStyle name="40% - Accent6 7 4 4 2" xfId="41704" xr:uid="{541E057C-594B-4322-BA8C-2F12996786E4}"/>
    <cellStyle name="40% - Accent6 7 4 5" xfId="32056" xr:uid="{40562F75-FE9C-4A01-8010-6A776D1BDEAD}"/>
    <cellStyle name="40% - Accent6 7 5" xfId="11676" xr:uid="{20D1E95B-68B5-4A4E-99DB-247DECF53F86}"/>
    <cellStyle name="40% - Accent6 7 5 2" xfId="16805" xr:uid="{D3DF44D0-0100-48F7-B74A-21B1096E91CC}"/>
    <cellStyle name="40% - Accent6 7 5 2 2" xfId="26734" xr:uid="{F66813D1-08D3-42D2-BCDF-2A5DD6DC9E79}"/>
    <cellStyle name="40% - Accent6 7 5 2 2 2" xfId="48941" xr:uid="{32C4A3E8-6D1A-4A7D-9C2C-9441184AB064}"/>
    <cellStyle name="40% - Accent6 7 5 2 3" xfId="39293" xr:uid="{C3525533-2570-4678-A2CF-3A7B33BC4169}"/>
    <cellStyle name="40% - Accent6 7 5 3" xfId="21776" xr:uid="{3F82FAC7-1487-4D5D-8524-BA7822A83FB3}"/>
    <cellStyle name="40% - Accent6 7 5 3 2" xfId="44111" xr:uid="{BD74773E-38B9-4B0E-BC80-870D4988CA13}"/>
    <cellStyle name="40% - Accent6 7 5 4" xfId="34463" xr:uid="{B54C472C-763F-4E01-80D0-47E9B047BD7F}"/>
    <cellStyle name="40% - Accent6 7 6" xfId="14308" xr:uid="{E808AE7C-273D-4090-8665-6CA336D5F8A6}"/>
    <cellStyle name="40% - Accent6 7 6 2" xfId="24256" xr:uid="{B561238D-1150-49DE-9543-9848978730E2}"/>
    <cellStyle name="40% - Accent6 7 6 2 2" xfId="46529" xr:uid="{49E575EB-2A48-4B32-A868-739D4EE0F3F3}"/>
    <cellStyle name="40% - Accent6 7 6 3" xfId="36881" xr:uid="{AAD83CF5-2208-4614-9FD9-DEDD93D80D32}"/>
    <cellStyle name="40% - Accent6 7 7" xfId="19305" xr:uid="{EC944678-2C5B-441E-A19F-FF55633CC791}"/>
    <cellStyle name="40% - Accent6 7 7 2" xfId="41701" xr:uid="{711A0D27-14ED-42BD-A138-336A0879D349}"/>
    <cellStyle name="40% - Accent6 7 8" xfId="32053" xr:uid="{A8470F83-3F5F-4C5B-9EF8-482C635A2922}"/>
    <cellStyle name="40% - Accent6 8" xfId="3480" xr:uid="{DCFEEC95-F2D0-4B2E-857D-8E045EE17308}"/>
    <cellStyle name="40% - Accent6 8 2" xfId="3481" xr:uid="{A287E60A-642D-4193-8322-EE278B83A018}"/>
    <cellStyle name="40% - Accent6 8 2 2" xfId="11681" xr:uid="{7E0A2CED-66AE-427E-8556-F39E4C4D72F3}"/>
    <cellStyle name="40% - Accent6 8 2 2 2" xfId="16810" xr:uid="{37666ECF-422E-4C03-8FCA-F86D2FAA42DF}"/>
    <cellStyle name="40% - Accent6 8 2 2 2 2" xfId="26739" xr:uid="{FFAE2787-694D-45BF-BC75-4C80D1E8A0CA}"/>
    <cellStyle name="40% - Accent6 8 2 2 2 2 2" xfId="48946" xr:uid="{2B6F6C5D-8EBE-4076-B9D9-AA3174BC7FC1}"/>
    <cellStyle name="40% - Accent6 8 2 2 2 3" xfId="39298" xr:uid="{9371DA7D-C2DB-4EC7-A942-8ACA735B9C6A}"/>
    <cellStyle name="40% - Accent6 8 2 2 3" xfId="21781" xr:uid="{84D7EAB8-DE17-4F5E-BEB0-14983F4CA3F8}"/>
    <cellStyle name="40% - Accent6 8 2 2 3 2" xfId="44116" xr:uid="{FEDE8FCE-092C-4D6F-92C3-9FEFACC4A88F}"/>
    <cellStyle name="40% - Accent6 8 2 2 4" xfId="34468" xr:uid="{55D6A483-52C5-45E6-96D6-F80AF3AC56BC}"/>
    <cellStyle name="40% - Accent6 8 2 3" xfId="14313" xr:uid="{590D5D71-CCE3-48F4-876E-4D541D514A62}"/>
    <cellStyle name="40% - Accent6 8 2 3 2" xfId="24261" xr:uid="{6A80BED1-9E5C-438D-844F-CDED759FBA44}"/>
    <cellStyle name="40% - Accent6 8 2 3 2 2" xfId="46534" xr:uid="{4C0CFAD8-1130-4596-A2E6-9893924128FF}"/>
    <cellStyle name="40% - Accent6 8 2 3 3" xfId="36886" xr:uid="{E7C32F5D-81B0-458F-AB8C-B35064D9B51D}"/>
    <cellStyle name="40% - Accent6 8 2 4" xfId="19310" xr:uid="{189C19EE-2761-473A-9D40-0451AEFB2236}"/>
    <cellStyle name="40% - Accent6 8 2 4 2" xfId="41706" xr:uid="{DCA5AF8A-3E05-422E-872E-29937C281041}"/>
    <cellStyle name="40% - Accent6 8 2 5" xfId="32058" xr:uid="{496A8A70-8A19-4900-9A79-6A5B36C4B32A}"/>
    <cellStyle name="40% - Accent6 8 3" xfId="3482" xr:uid="{38A8AFF9-720E-4A58-8470-864D3DC06EA6}"/>
    <cellStyle name="40% - Accent6 8 3 2" xfId="11682" xr:uid="{BFC55F63-FE47-4B33-B5B6-1EE8EEA10753}"/>
    <cellStyle name="40% - Accent6 8 3 2 2" xfId="16811" xr:uid="{AFE339E7-7F3C-491E-A35D-5AEE494170CB}"/>
    <cellStyle name="40% - Accent6 8 3 2 2 2" xfId="26740" xr:uid="{9A8D1CB7-DA41-46C5-902B-3969EA77A14D}"/>
    <cellStyle name="40% - Accent6 8 3 2 2 2 2" xfId="48947" xr:uid="{9A996C87-10EB-4DAE-8D44-9A5E85C15558}"/>
    <cellStyle name="40% - Accent6 8 3 2 2 3" xfId="39299" xr:uid="{357B83C3-A823-44E9-BF76-6B1E111DCEF3}"/>
    <cellStyle name="40% - Accent6 8 3 2 3" xfId="21782" xr:uid="{33E3EB00-5A50-4FD5-9787-D8DB59A915CF}"/>
    <cellStyle name="40% - Accent6 8 3 2 3 2" xfId="44117" xr:uid="{E237EFE8-35BA-4717-AA68-AAD512359D14}"/>
    <cellStyle name="40% - Accent6 8 3 2 4" xfId="34469" xr:uid="{DA6FED1C-63E9-4D46-AF0C-6C90D16AFE5D}"/>
    <cellStyle name="40% - Accent6 8 3 3" xfId="14314" xr:uid="{63A2A567-9B47-4DFF-A5D1-69F4194C74F3}"/>
    <cellStyle name="40% - Accent6 8 3 3 2" xfId="24262" xr:uid="{14645E6B-4470-4D93-9E56-20162E786740}"/>
    <cellStyle name="40% - Accent6 8 3 3 2 2" xfId="46535" xr:uid="{DF9BA72C-1665-409D-9F7A-B039DEE61DDF}"/>
    <cellStyle name="40% - Accent6 8 3 3 3" xfId="36887" xr:uid="{C94C2B74-39BE-4751-BE46-E20321E281B4}"/>
    <cellStyle name="40% - Accent6 8 3 4" xfId="19311" xr:uid="{B8DFA871-F6F3-4A49-8F3C-B0F9BEBF24D8}"/>
    <cellStyle name="40% - Accent6 8 3 4 2" xfId="41707" xr:uid="{1036AF6C-6167-4F98-8439-1A462A0AAE84}"/>
    <cellStyle name="40% - Accent6 8 3 5" xfId="32059" xr:uid="{D2132E0C-957C-44A1-99D0-506B05F431FF}"/>
    <cellStyle name="40% - Accent6 8 4" xfId="3483" xr:uid="{FE6E3280-93E7-46BF-A16D-A862F8D4717C}"/>
    <cellStyle name="40% - Accent6 8 4 2" xfId="11683" xr:uid="{FE725A27-ED2B-4FD3-B462-B3A876056F6D}"/>
    <cellStyle name="40% - Accent6 8 4 2 2" xfId="16812" xr:uid="{BF744A45-1E09-4328-9154-05593D829F59}"/>
    <cellStyle name="40% - Accent6 8 4 2 2 2" xfId="26741" xr:uid="{3C09D459-7E53-4747-8952-3AA9D57667DE}"/>
    <cellStyle name="40% - Accent6 8 4 2 2 2 2" xfId="48948" xr:uid="{B568D280-2D95-4B3B-9758-E314AB4931E3}"/>
    <cellStyle name="40% - Accent6 8 4 2 2 3" xfId="39300" xr:uid="{667B4DC1-852B-4E58-A18B-65892B8D8FEC}"/>
    <cellStyle name="40% - Accent6 8 4 2 3" xfId="21783" xr:uid="{983E1E63-FC8A-4D91-82DE-58B463C59963}"/>
    <cellStyle name="40% - Accent6 8 4 2 3 2" xfId="44118" xr:uid="{0A7184E3-CCD1-42F8-B7BF-9E42EFEBE3D6}"/>
    <cellStyle name="40% - Accent6 8 4 2 4" xfId="34470" xr:uid="{87B5F73A-C363-43E5-829D-EE5140466E8B}"/>
    <cellStyle name="40% - Accent6 8 4 3" xfId="14315" xr:uid="{372B114D-DA2A-4D20-AFF3-62A0DE13FB99}"/>
    <cellStyle name="40% - Accent6 8 4 3 2" xfId="24263" xr:uid="{DAC6DF9C-6B09-40EA-87AF-0D5C377BA58A}"/>
    <cellStyle name="40% - Accent6 8 4 3 2 2" xfId="46536" xr:uid="{D2DB7ECA-B9EB-4164-BC83-23B11B695CC0}"/>
    <cellStyle name="40% - Accent6 8 4 3 3" xfId="36888" xr:uid="{B21E5549-A93D-4D34-BD18-5DBC7AD2C0EF}"/>
    <cellStyle name="40% - Accent6 8 4 4" xfId="19312" xr:uid="{34359F92-1E44-416C-841B-4070B7A367B0}"/>
    <cellStyle name="40% - Accent6 8 4 4 2" xfId="41708" xr:uid="{68580566-8B18-4399-85AA-BE8271CE0716}"/>
    <cellStyle name="40% - Accent6 8 4 5" xfId="32060" xr:uid="{2A6E2FD2-2746-41A2-82DD-C9E25BDFF8A8}"/>
    <cellStyle name="40% - Accent6 8 5" xfId="11680" xr:uid="{7A0E2908-025E-42A0-B39E-24C0F7D31E99}"/>
    <cellStyle name="40% - Accent6 8 5 2" xfId="16809" xr:uid="{E9B73B48-73B9-4A93-A5DA-DF627A4E7AD2}"/>
    <cellStyle name="40% - Accent6 8 5 2 2" xfId="26738" xr:uid="{06680B19-319B-4233-87CF-BB3A9E54CF43}"/>
    <cellStyle name="40% - Accent6 8 5 2 2 2" xfId="48945" xr:uid="{8E16D266-6394-4DF4-B426-C6F93E42444D}"/>
    <cellStyle name="40% - Accent6 8 5 2 3" xfId="39297" xr:uid="{D006DE14-4057-4D5E-A471-343468D5C365}"/>
    <cellStyle name="40% - Accent6 8 5 3" xfId="21780" xr:uid="{AEE0AA3D-CE4A-412C-9CEC-229A23FECBBF}"/>
    <cellStyle name="40% - Accent6 8 5 3 2" xfId="44115" xr:uid="{172CAF7B-7AA6-49D9-BD51-EED25B6D083A}"/>
    <cellStyle name="40% - Accent6 8 5 4" xfId="34467" xr:uid="{CA4B8A29-DF9A-4CC5-A136-504D4304BEF5}"/>
    <cellStyle name="40% - Accent6 8 6" xfId="14312" xr:uid="{823190D7-BCB8-42BB-AECB-10130F7ECE3C}"/>
    <cellStyle name="40% - Accent6 8 6 2" xfId="24260" xr:uid="{3B5AEBEA-D674-4852-8EEE-FA0B65D298C1}"/>
    <cellStyle name="40% - Accent6 8 6 2 2" xfId="46533" xr:uid="{CF975276-534F-4E68-8B85-47A8E2591DF5}"/>
    <cellStyle name="40% - Accent6 8 6 3" xfId="36885" xr:uid="{4C824A1E-C616-4811-B9D4-2485955F1D74}"/>
    <cellStyle name="40% - Accent6 8 7" xfId="19309" xr:uid="{ACCC4370-F41B-43B1-889F-643FD4E3E118}"/>
    <cellStyle name="40% - Accent6 8 7 2" xfId="41705" xr:uid="{D7DBD9C7-03A5-486C-A418-D40448B71D54}"/>
    <cellStyle name="40% - Accent6 8 8" xfId="32057" xr:uid="{5872E613-5764-4BFB-AA4E-9BC9801ACD7D}"/>
    <cellStyle name="40% - Accent6 9" xfId="3484" xr:uid="{6BA8B1A1-0DC8-490E-A896-A91393DC5B41}"/>
    <cellStyle name="40% - Accent6 9 2" xfId="3485" xr:uid="{6A4EC38F-D3DF-410E-B1FA-50CD3461EC0B}"/>
    <cellStyle name="40% - Accent6 9 2 2" xfId="11685" xr:uid="{0983CB38-3874-4ADF-8341-F8FEE245C577}"/>
    <cellStyle name="40% - Accent6 9 2 2 2" xfId="16814" xr:uid="{864EC541-3FAD-4ADA-891A-F93AE1A7C91C}"/>
    <cellStyle name="40% - Accent6 9 2 2 2 2" xfId="26743" xr:uid="{F12745BA-E70D-4952-B399-C37BA403E497}"/>
    <cellStyle name="40% - Accent6 9 2 2 2 2 2" xfId="48950" xr:uid="{2A6D9995-7149-461D-970D-20E818764243}"/>
    <cellStyle name="40% - Accent6 9 2 2 2 3" xfId="39302" xr:uid="{7201C80A-1F79-4A17-8A5F-3BA571A55FAD}"/>
    <cellStyle name="40% - Accent6 9 2 2 3" xfId="21785" xr:uid="{BCB24F04-4F81-44DB-8568-8F04155BAA7D}"/>
    <cellStyle name="40% - Accent6 9 2 2 3 2" xfId="44120" xr:uid="{7072FE62-C4E3-4A5A-B426-9244869C25E9}"/>
    <cellStyle name="40% - Accent6 9 2 2 4" xfId="34472" xr:uid="{3CC34D91-852C-45E2-A1FF-D6BCBD792CF6}"/>
    <cellStyle name="40% - Accent6 9 2 3" xfId="14317" xr:uid="{42A24A34-9AAE-4DF0-851B-9FD8AE21EBA7}"/>
    <cellStyle name="40% - Accent6 9 2 3 2" xfId="24265" xr:uid="{30A2601F-A150-4718-80C8-A24D771418F3}"/>
    <cellStyle name="40% - Accent6 9 2 3 2 2" xfId="46538" xr:uid="{E256B516-5C64-412F-9E7B-BE33C8BCDB32}"/>
    <cellStyle name="40% - Accent6 9 2 3 3" xfId="36890" xr:uid="{4ECC2F42-5F3D-4F65-A49A-DF771AF4177D}"/>
    <cellStyle name="40% - Accent6 9 2 4" xfId="19314" xr:uid="{BDE104BA-E93F-4EA1-8B34-8C6198F2A9FA}"/>
    <cellStyle name="40% - Accent6 9 2 4 2" xfId="41710" xr:uid="{556D3B29-4A24-4C78-83BE-3F561A2AD4F4}"/>
    <cellStyle name="40% - Accent6 9 2 5" xfId="32062" xr:uid="{EA3842CC-A1E7-4A1E-BF55-1FB6CC973F68}"/>
    <cellStyle name="40% - Accent6 9 3" xfId="3486" xr:uid="{BC5E4E33-BE7A-4284-BDEC-068248F2FB8A}"/>
    <cellStyle name="40% - Accent6 9 3 2" xfId="11686" xr:uid="{0BF8054B-316B-45B9-8C72-2B0F69A65168}"/>
    <cellStyle name="40% - Accent6 9 3 2 2" xfId="16815" xr:uid="{C061386C-4ECC-4F4F-90EC-DCE71C91F74D}"/>
    <cellStyle name="40% - Accent6 9 3 2 2 2" xfId="26744" xr:uid="{3C5A7A78-9A9E-406C-9CE7-79C327D6732C}"/>
    <cellStyle name="40% - Accent6 9 3 2 2 2 2" xfId="48951" xr:uid="{D6607104-D068-4068-AD16-11981E5A4D60}"/>
    <cellStyle name="40% - Accent6 9 3 2 2 3" xfId="39303" xr:uid="{AE6F798F-19B8-4DB7-984B-A75E8CDCCA49}"/>
    <cellStyle name="40% - Accent6 9 3 2 3" xfId="21786" xr:uid="{D1013D30-42BD-4CA0-B508-881ADFA04806}"/>
    <cellStyle name="40% - Accent6 9 3 2 3 2" xfId="44121" xr:uid="{251498F9-BB2F-45BB-9E0C-CD0F188A6665}"/>
    <cellStyle name="40% - Accent6 9 3 2 4" xfId="34473" xr:uid="{6853E56F-1E80-4A7B-A026-29A6A0FFF05B}"/>
    <cellStyle name="40% - Accent6 9 3 3" xfId="14318" xr:uid="{718D71CF-1631-4CF6-BBCB-13C6B575658B}"/>
    <cellStyle name="40% - Accent6 9 3 3 2" xfId="24266" xr:uid="{2128DDEE-7DD7-4E4D-99A3-A0D9C9FB774D}"/>
    <cellStyle name="40% - Accent6 9 3 3 2 2" xfId="46539" xr:uid="{22C69651-3BB2-42E7-9693-77F243A520BD}"/>
    <cellStyle name="40% - Accent6 9 3 3 3" xfId="36891" xr:uid="{7B138341-216A-4918-8E46-247B1A10AC74}"/>
    <cellStyle name="40% - Accent6 9 3 4" xfId="19315" xr:uid="{9AC74A1A-D48B-4570-AA2E-7BA8D9538DE9}"/>
    <cellStyle name="40% - Accent6 9 3 4 2" xfId="41711" xr:uid="{5FC496BA-C047-4912-A2E2-C7C02741D70B}"/>
    <cellStyle name="40% - Accent6 9 3 5" xfId="32063" xr:uid="{DC691EAD-E79A-48F3-B6C5-D6FAFEDACC96}"/>
    <cellStyle name="40% - Accent6 9 4" xfId="3487" xr:uid="{1E5FA896-5A15-4F0F-87A3-F969CE73601B}"/>
    <cellStyle name="40% - Accent6 9 4 2" xfId="11687" xr:uid="{EDABA007-E3ED-4613-8B50-82DDF8B77EA4}"/>
    <cellStyle name="40% - Accent6 9 4 2 2" xfId="16816" xr:uid="{F1AE97C8-3D56-4954-A9CB-5C53F23B20D0}"/>
    <cellStyle name="40% - Accent6 9 4 2 2 2" xfId="26745" xr:uid="{FEE76DC1-255A-49BC-A50D-24B39D18B548}"/>
    <cellStyle name="40% - Accent6 9 4 2 2 2 2" xfId="48952" xr:uid="{00674532-0D15-415E-96C5-3B484C72B663}"/>
    <cellStyle name="40% - Accent6 9 4 2 2 3" xfId="39304" xr:uid="{1AA792B3-D34B-4666-9654-6C6796D3E102}"/>
    <cellStyle name="40% - Accent6 9 4 2 3" xfId="21787" xr:uid="{F0F9E002-C604-4D76-A7A3-80BA1DBBB9C2}"/>
    <cellStyle name="40% - Accent6 9 4 2 3 2" xfId="44122" xr:uid="{53BD32B9-3948-43CE-861B-8E39BD6BFC45}"/>
    <cellStyle name="40% - Accent6 9 4 2 4" xfId="34474" xr:uid="{31802B0A-CF3B-404E-A044-BFBCE9BE902D}"/>
    <cellStyle name="40% - Accent6 9 4 3" xfId="14319" xr:uid="{F1F4A0BB-195A-4ECB-8C74-221916C8D55E}"/>
    <cellStyle name="40% - Accent6 9 4 3 2" xfId="24267" xr:uid="{10DFEDC4-D475-4EC5-8D5B-7B09534B8157}"/>
    <cellStyle name="40% - Accent6 9 4 3 2 2" xfId="46540" xr:uid="{7CA5FFEA-7005-47FC-B65D-CE20ED816285}"/>
    <cellStyle name="40% - Accent6 9 4 3 3" xfId="36892" xr:uid="{26802493-431F-4DDC-AD9C-261FB30206C8}"/>
    <cellStyle name="40% - Accent6 9 4 4" xfId="19316" xr:uid="{B241BD93-DA62-4233-B414-B468D27BBAD7}"/>
    <cellStyle name="40% - Accent6 9 4 4 2" xfId="41712" xr:uid="{A4D5CDB7-7993-4E55-8BBA-8D8C50724E6E}"/>
    <cellStyle name="40% - Accent6 9 4 5" xfId="32064" xr:uid="{56F6F1F1-2E1A-4D63-8B2C-1C93BD5D313E}"/>
    <cellStyle name="40% - Accent6 9 5" xfId="11684" xr:uid="{87FCE086-A83A-4437-816D-E34413BC541C}"/>
    <cellStyle name="40% - Accent6 9 5 2" xfId="16813" xr:uid="{530AD499-A84C-40F7-B06C-F2213BD59198}"/>
    <cellStyle name="40% - Accent6 9 5 2 2" xfId="26742" xr:uid="{419B8803-5FB7-4B15-840C-EEBCD28555B1}"/>
    <cellStyle name="40% - Accent6 9 5 2 2 2" xfId="48949" xr:uid="{15589C32-D4D5-48A3-B920-B0C42B215BBF}"/>
    <cellStyle name="40% - Accent6 9 5 2 3" xfId="39301" xr:uid="{9B38E6FC-D706-40C8-B7EA-0297FDF07145}"/>
    <cellStyle name="40% - Accent6 9 5 3" xfId="21784" xr:uid="{A6E0DED2-4894-4597-AF42-6528BF65A420}"/>
    <cellStyle name="40% - Accent6 9 5 3 2" xfId="44119" xr:uid="{2613E2C1-F340-471F-A00A-47BB6D052E53}"/>
    <cellStyle name="40% - Accent6 9 5 4" xfId="34471" xr:uid="{58C1A571-D0CE-4B1D-83F6-66DA5B7C874D}"/>
    <cellStyle name="40% - Accent6 9 6" xfId="14316" xr:uid="{9013FD7F-98B6-4E10-994D-FA1ED07810E1}"/>
    <cellStyle name="40% - Accent6 9 6 2" xfId="24264" xr:uid="{F8D316F9-F4C2-4F91-93A1-D0DBE9B98775}"/>
    <cellStyle name="40% - Accent6 9 6 2 2" xfId="46537" xr:uid="{177ED821-4F5C-493F-9D4D-C842F07AD2E0}"/>
    <cellStyle name="40% - Accent6 9 6 3" xfId="36889" xr:uid="{8945539D-7A53-415C-9919-D02D5F5357A0}"/>
    <cellStyle name="40% - Accent6 9 7" xfId="19313" xr:uid="{BF82E96D-45AB-43EE-A23B-AD204EFF0751}"/>
    <cellStyle name="40% - Accent6 9 7 2" xfId="41709" xr:uid="{77F1362D-3709-4214-86C8-0916FBCE3832}"/>
    <cellStyle name="40% - Accent6 9 8" xfId="32061" xr:uid="{13BCC9A7-9395-4A24-B39E-3BEBAEE099A3}"/>
    <cellStyle name="40% - ส่วนที่ถูกเน้น1" xfId="568" xr:uid="{CDFC1116-15D0-479E-9FEE-70DFB0465555}"/>
    <cellStyle name="40% - ส่วนที่ถูกเน้น1 2" xfId="3488" xr:uid="{D25458EF-DC72-424B-8D41-360116C948ED}"/>
    <cellStyle name="40% - ส่วนที่ถูกเน้น1 2 2" xfId="3489" xr:uid="{4ACCBC44-F3F5-450C-B215-9893873F6BB3}"/>
    <cellStyle name="40% - ส่วนที่ถูกเน้น1 2 2 2" xfId="3490" xr:uid="{AAFF96E8-BB4A-4ECA-9DF7-D2A0A230C838}"/>
    <cellStyle name="40% - ส่วนที่ถูกเน้น1 2 2 3" xfId="3491" xr:uid="{181C8464-8EEA-432A-B199-60DBD8985308}"/>
    <cellStyle name="40% - ส่วนที่ถูกเน้น2" xfId="569" xr:uid="{2475A5AB-E256-41CC-BF1C-B59417377782}"/>
    <cellStyle name="40% - ส่วนที่ถูกเน้น2 2" xfId="3492" xr:uid="{0E7E0431-1E1E-433D-81F6-6E2CAF22553B}"/>
    <cellStyle name="40% - ส่วนที่ถูกเน้น2 2 2" xfId="3493" xr:uid="{F21AD96E-59FB-40C9-B39A-4C262FD113C5}"/>
    <cellStyle name="40% - ส่วนที่ถูกเน้น2 2 2 2" xfId="3494" xr:uid="{BF6DB800-12DC-41C4-AD07-4D46D42DAABF}"/>
    <cellStyle name="40% - ส่วนที่ถูกเน้น2 2 2 3" xfId="3495" xr:uid="{F4C10EAB-FE7C-43B4-A8A4-C8322EC30B6C}"/>
    <cellStyle name="40% - ส่วนที่ถูกเน้น3" xfId="570" xr:uid="{437D0436-B520-4BE5-945B-F259C06B6CCC}"/>
    <cellStyle name="40% - ส่วนที่ถูกเน้น3 2" xfId="3496" xr:uid="{DE138E92-40DC-4FF4-9F5C-1075F8C00C3D}"/>
    <cellStyle name="40% - ส่วนที่ถูกเน้น3 2 2" xfId="3497" xr:uid="{439BB853-1EF5-4221-B4E6-ECAE97101B82}"/>
    <cellStyle name="40% - ส่วนที่ถูกเน้น3 2 2 2" xfId="3498" xr:uid="{A295FB2B-9E26-4DBF-9A79-2D8BF000899D}"/>
    <cellStyle name="40% - ส่วนที่ถูกเน้น3 2 2 3" xfId="3499" xr:uid="{5EAF95DF-2AC8-4100-9918-732557D9BAB7}"/>
    <cellStyle name="40% - ส่วนที่ถูกเน้น4" xfId="571" xr:uid="{D00ADD1B-9BB0-4C69-8FF5-304C8B3C046D}"/>
    <cellStyle name="40% - ส่วนที่ถูกเน้น4 2" xfId="3500" xr:uid="{3B16160E-95AC-4A18-B9A5-FD84460B7E70}"/>
    <cellStyle name="40% - ส่วนที่ถูกเน้น4 2 2" xfId="3501" xr:uid="{7BB2CF61-F772-48A4-AA28-8A726703304C}"/>
    <cellStyle name="40% - ส่วนที่ถูกเน้น4 2 2 2" xfId="3502" xr:uid="{DA6C5933-D4D0-4F4B-AD2F-3BB5EFD5DD29}"/>
    <cellStyle name="40% - ส่วนที่ถูกเน้น4 2 2 3" xfId="3503" xr:uid="{E739B8E6-3A1C-40E2-BDC5-36C76F5394F2}"/>
    <cellStyle name="40% - ส่วนที่ถูกเน้น5" xfId="572" xr:uid="{DACCBB9A-65DC-4DAA-BB42-8BEE19C1FFB1}"/>
    <cellStyle name="40% - ส่วนที่ถูกเน้น5 2" xfId="3504" xr:uid="{B2E11409-F02D-4A01-B5B5-9B385908322F}"/>
    <cellStyle name="40% - ส่วนที่ถูกเน้น5 2 2" xfId="3505" xr:uid="{7C48340E-4EED-41E1-BE01-DC0B54F3C5E3}"/>
    <cellStyle name="40% - ส่วนที่ถูกเน้น5 2 2 2" xfId="3506" xr:uid="{794DEF8B-3834-4B29-A490-181DE68D0665}"/>
    <cellStyle name="40% - ส่วนที่ถูกเน้น5 2 2 3" xfId="3507" xr:uid="{36882F11-BF64-4AFD-80EF-2880EC17F590}"/>
    <cellStyle name="40% - ส่วนที่ถูกเน้น6" xfId="573" xr:uid="{B7CEAD08-61D9-4011-B1DE-752C714ACB2D}"/>
    <cellStyle name="40% - ส่วนที่ถูกเน้น6 2" xfId="3508" xr:uid="{EC9BD80A-48B8-48D0-9D0D-293DCCFB1854}"/>
    <cellStyle name="40% - ส่วนที่ถูกเน้น6 2 2" xfId="3509" xr:uid="{AD901A5B-DF90-4E17-9478-1EE5F7D766D4}"/>
    <cellStyle name="40% - ส่วนที่ถูกเน้น6 2 2 2" xfId="3510" xr:uid="{87BA3F12-B89F-4BF2-92B0-E3DD868CB67A}"/>
    <cellStyle name="40% - ส่วนที่ถูกเน้น6 2 2 3" xfId="3511" xr:uid="{DAFC1D2F-F586-4ACC-8322-BF9E0971DD53}"/>
    <cellStyle name="40% - 强调文字颜色 1" xfId="3512" xr:uid="{0EABC05F-2551-4694-8759-ABC655E57A06}"/>
    <cellStyle name="40% - 强调文字颜色 2" xfId="3513" xr:uid="{37135D90-7D52-46BC-B283-079E272E14EC}"/>
    <cellStyle name="40% - 强调文字颜色 3" xfId="3514" xr:uid="{B7D587CE-23FD-4615-854B-7B5FA3D3F774}"/>
    <cellStyle name="40% - 强调文字颜色 4" xfId="3515" xr:uid="{1C619D12-3186-4ABD-A386-B7395FE5C4C0}"/>
    <cellStyle name="40% - 强调文字颜色 5" xfId="3516" xr:uid="{CD70551F-7114-45A6-9704-C7DEA5F5E0E3}"/>
    <cellStyle name="40% - 强调文字颜色 6" xfId="3517" xr:uid="{CE4A4DE4-F8F4-4961-A628-C437C08A7DF9}"/>
    <cellStyle name="60% - Accent1" xfId="31" builtinId="32" customBuiltin="1"/>
    <cellStyle name="60% - Accent1 10" xfId="17828" xr:uid="{E5B2364A-F57B-4C67-80DE-AA00FD39D18B}"/>
    <cellStyle name="60% - Accent1 10 2" xfId="40231" xr:uid="{38EB2836-DCF8-4C34-8CE3-D1796A66E9A9}"/>
    <cellStyle name="60% - Accent1 11" xfId="30576" xr:uid="{49C8752D-AA49-40F8-AD45-682F22AD8835}"/>
    <cellStyle name="60% - Accent1 2" xfId="169" xr:uid="{AD71B593-2C9A-4D30-BAA2-8CB519ABB58F}"/>
    <cellStyle name="60% - Accent1 2 10" xfId="3519" xr:uid="{9FF9AB23-1B37-4160-8E73-F4D0C9C73476}"/>
    <cellStyle name="60% - Accent1 2 11" xfId="3518" xr:uid="{4CE3F876-5EB6-4F26-A2AF-A4C9B949F5ED}"/>
    <cellStyle name="60% - Accent1 2 12" xfId="9315" xr:uid="{7E6A3DE3-71F2-42DA-B54D-15A59AD3AFAB}"/>
    <cellStyle name="60% - Accent1 2 12 2" xfId="27812" xr:uid="{4507C4B1-A122-44F6-B75B-E7F9B7EF0DE6}"/>
    <cellStyle name="60% - Accent1 2 12 2 2" xfId="49914" xr:uid="{7A7B04E1-8229-46EE-8EB0-A53D33121602}"/>
    <cellStyle name="60% - Accent1 2 13" xfId="10260" xr:uid="{C82E616E-73A1-4332-B63E-1F686F537CFC}"/>
    <cellStyle name="60% - Accent1 2 13 2" xfId="15389" xr:uid="{069D4B85-C66D-4D42-903A-FC1694AA0234}"/>
    <cellStyle name="60% - Accent1 2 13 2 2" xfId="25318" xr:uid="{C207B1F9-D9F8-470F-B988-51823934D21E}"/>
    <cellStyle name="60% - Accent1 2 13 2 2 2" xfId="47525" xr:uid="{64095B56-5322-4061-A4BF-7946FB077A37}"/>
    <cellStyle name="60% - Accent1 2 13 2 3" xfId="37877" xr:uid="{B7F2BDB7-0A7C-42F6-8E93-4FC7764BFB3F}"/>
    <cellStyle name="60% - Accent1 2 13 3" xfId="20362" xr:uid="{B66C4503-74FE-4304-8347-858BA23F47E7}"/>
    <cellStyle name="60% - Accent1 2 13 3 2" xfId="42697" xr:uid="{E2D53D6E-D562-4933-A4B9-91E2C5E0E51A}"/>
    <cellStyle name="60% - Accent1 2 13 4" xfId="33049" xr:uid="{0347ECE1-FED0-475E-8E6C-4CB0C4F53B27}"/>
    <cellStyle name="60% - Accent1 2 14" xfId="12877" xr:uid="{75CC56A3-1F73-4532-BF01-890696B853AB}"/>
    <cellStyle name="60% - Accent1 2 14 2" xfId="22830" xr:uid="{04B27F7D-32F6-4DB5-B649-A927C4D25E75}"/>
    <cellStyle name="60% - Accent1 2 14 2 2" xfId="45114" xr:uid="{D82828B5-248C-43DB-8DF9-CE3E5A8C2F2C}"/>
    <cellStyle name="60% - Accent1 2 14 3" xfId="35466" xr:uid="{A4B6190C-8362-4F11-B6EB-A0E121159866}"/>
    <cellStyle name="60% - Accent1 2 15" xfId="17883" xr:uid="{3B2F22BA-8D78-4FE5-B893-59D93A6353B1}"/>
    <cellStyle name="60% - Accent1 2 15 2" xfId="40286" xr:uid="{C8B89952-C810-4B36-8E37-C1E9E71C3EAB}"/>
    <cellStyle name="60% - Accent1 2 16" xfId="30640" xr:uid="{67AED54C-68CE-46ED-A258-CE65ED058E75}"/>
    <cellStyle name="60% - Accent1 2 2" xfId="313" xr:uid="{B17605F9-7E30-4C5A-96F9-8F83C5468FC0}"/>
    <cellStyle name="60% - Accent1 2 2 2" xfId="3521" xr:uid="{CFF4BC43-E20C-435E-AFF7-78A10C23BB2E}"/>
    <cellStyle name="60% - Accent1 2 2 3" xfId="3522" xr:uid="{59F20B80-486F-4D41-B072-A0BEBD810B4E}"/>
    <cellStyle name="60% - Accent1 2 2 4" xfId="3523" xr:uid="{4DEDCBFA-4022-4BFC-B145-CB7739193057}"/>
    <cellStyle name="60% - Accent1 2 2 5" xfId="3520" xr:uid="{C4E0A612-E3C6-4E0F-8848-6B94DACA8113}"/>
    <cellStyle name="60% - Accent1 2 2 6" xfId="9316" xr:uid="{CC2457A0-5DD3-4BC3-9C24-B9B057DB2655}"/>
    <cellStyle name="60% - Accent1 2 3" xfId="446" xr:uid="{F2CC6323-4551-4E99-A313-BA001D1D0DFF}"/>
    <cellStyle name="60% - Accent1 2 3 2" xfId="3525" xr:uid="{DDCC69E2-D75F-4D67-AD05-7756C81F8D89}"/>
    <cellStyle name="60% - Accent1 2 3 3" xfId="3526" xr:uid="{3C60AFCF-8B6A-44E1-AA11-AD5F7F46B3D7}"/>
    <cellStyle name="60% - Accent1 2 3 4" xfId="3527" xr:uid="{3B000E51-C122-438E-B613-6B43ED3A3CFA}"/>
    <cellStyle name="60% - Accent1 2 3 5" xfId="3524" xr:uid="{6DCF18E8-82AC-418B-AA02-E917791CC8A6}"/>
    <cellStyle name="60% - Accent1 2 3 6" xfId="10380" xr:uid="{55A81DEC-1810-417D-91EE-92460D7AACA4}"/>
    <cellStyle name="60% - Accent1 2 3 6 2" xfId="15509" xr:uid="{DC206BE3-FCB7-4415-94DB-BFF8655ABB00}"/>
    <cellStyle name="60% - Accent1 2 3 6 2 2" xfId="25438" xr:uid="{9C5D96E3-F14A-4AAC-9D0F-5D12AFA7B423}"/>
    <cellStyle name="60% - Accent1 2 3 6 2 2 2" xfId="47645" xr:uid="{6C99F24F-9ED2-4183-AB2F-F1AF9D64C670}"/>
    <cellStyle name="60% - Accent1 2 3 6 2 3" xfId="37997" xr:uid="{B34B1B3D-B87A-4273-A5FB-F206F4154C96}"/>
    <cellStyle name="60% - Accent1 2 3 6 3" xfId="20482" xr:uid="{1C43AB9A-79DC-4715-AB7B-92C77C60DBC5}"/>
    <cellStyle name="60% - Accent1 2 3 6 3 2" xfId="42817" xr:uid="{12FDE836-E57A-4862-952C-75267C63D666}"/>
    <cellStyle name="60% - Accent1 2 3 6 4" xfId="33169" xr:uid="{7413F9C4-87CC-4074-B654-6891CFF0AF3D}"/>
    <cellStyle name="60% - Accent1 2 3 7" xfId="12998" xr:uid="{EB550473-10EB-44EF-8A0F-3FAE66FC4AFD}"/>
    <cellStyle name="60% - Accent1 2 3 7 2" xfId="22951" xr:uid="{473E6A04-3660-4F72-91A7-26911B02B748}"/>
    <cellStyle name="60% - Accent1 2 3 7 2 2" xfId="45235" xr:uid="{399FBAEA-B949-4DB8-BD1A-4111760DE9C7}"/>
    <cellStyle name="60% - Accent1 2 3 7 3" xfId="35587" xr:uid="{DA7951F4-8BEA-4ED8-A41C-5517514C16B3}"/>
    <cellStyle name="60% - Accent1 2 3 8" xfId="18004" xr:uid="{18FDF67C-AA8E-47E7-98AE-B60B6EBF822F}"/>
    <cellStyle name="60% - Accent1 2 3 8 2" xfId="40407" xr:uid="{5E753DC0-74F9-426E-A9B1-3A517F5A72A2}"/>
    <cellStyle name="60% - Accent1 2 3 9" xfId="30761" xr:uid="{3FEA2870-3A70-45C5-9018-DCE8ED957C70}"/>
    <cellStyle name="60% - Accent1 2 4" xfId="3528" xr:uid="{0310A39B-DA32-46CB-A431-E1CAE47A6E49}"/>
    <cellStyle name="60% - Accent1 2 4 2" xfId="3529" xr:uid="{8BC2FB93-53EA-4B94-850B-35CFA2ED3EA5}"/>
    <cellStyle name="60% - Accent1 2 5" xfId="3530" xr:uid="{B10E033F-5F13-4A3D-98D2-BBC5CF3BE9DD}"/>
    <cellStyle name="60% - Accent1 2 5 2" xfId="3531" xr:uid="{7412F3EA-6D51-4F5B-B89E-F9C79E81EA08}"/>
    <cellStyle name="60% - Accent1 2 6" xfId="3532" xr:uid="{2CD712E1-A91F-43E0-9BA5-D930B05C96AB}"/>
    <cellStyle name="60% - Accent1 2 6 2" xfId="3533" xr:uid="{A94030AF-8F2B-4A8B-B22E-9E1B70F44C20}"/>
    <cellStyle name="60% - Accent1 2 7" xfId="3534" xr:uid="{F30BFA29-A6A3-4030-A6FC-6CD309B78DA4}"/>
    <cellStyle name="60% - Accent1 2 8" xfId="3535" xr:uid="{18A116CD-6287-4422-ADF0-603BD8778CC5}"/>
    <cellStyle name="60% - Accent1 2 9" xfId="3536" xr:uid="{FB73971D-ED0D-479C-93A2-5DFDDD6EFA73}"/>
    <cellStyle name="60% - Accent1 2 9 2" xfId="3537" xr:uid="{51C16457-2A5D-416C-B2F0-A648BC7E408F}"/>
    <cellStyle name="60% - Accent1 2 9 3" xfId="3538" xr:uid="{235E53FE-A6EF-492C-AB84-58A95CA792E3}"/>
    <cellStyle name="60% - Accent1 3" xfId="335" xr:uid="{4CAF85F3-69BC-4A7C-AD32-ECAA194E467D}"/>
    <cellStyle name="60% - Accent1 3 10" xfId="3539" xr:uid="{1B60DC43-19B6-404E-9615-383E8ADD16F2}"/>
    <cellStyle name="60% - Accent1 3 11" xfId="10307" xr:uid="{861F03BD-1714-4930-AA2E-9CC6FF560FD9}"/>
    <cellStyle name="60% - Accent1 3 11 2" xfId="15436" xr:uid="{CB4AA5DE-FFDE-48A4-8569-7F7976E03896}"/>
    <cellStyle name="60% - Accent1 3 11 2 2" xfId="25365" xr:uid="{BB055C92-6A68-4191-B5E4-D0C2B9D4042F}"/>
    <cellStyle name="60% - Accent1 3 11 2 2 2" xfId="47572" xr:uid="{239194FB-D11E-4AA2-A39C-43CF40A0270E}"/>
    <cellStyle name="60% - Accent1 3 11 2 3" xfId="37924" xr:uid="{50844BEC-7F51-4DD0-853F-4114DE59991C}"/>
    <cellStyle name="60% - Accent1 3 11 3" xfId="20409" xr:uid="{942AFAE9-91F0-4261-ACC9-83BC74E90586}"/>
    <cellStyle name="60% - Accent1 3 11 3 2" xfId="42744" xr:uid="{8DFF0E95-78F1-4ED1-8DD6-925DBDD4F4A3}"/>
    <cellStyle name="60% - Accent1 3 11 4" xfId="33096" xr:uid="{3FDD62F3-D875-400F-AEAD-054A90A8EC2C}"/>
    <cellStyle name="60% - Accent1 3 12" xfId="12924" xr:uid="{1B969707-9FED-471F-83CE-0E71B0684143}"/>
    <cellStyle name="60% - Accent1 3 12 2" xfId="22877" xr:uid="{12D32A6F-F55F-4CD4-8C64-0A032F93368E}"/>
    <cellStyle name="60% - Accent1 3 12 2 2" xfId="45161" xr:uid="{0D6935D0-BE35-494E-A6BB-F96C42E28B82}"/>
    <cellStyle name="60% - Accent1 3 12 3" xfId="35513" xr:uid="{CED96AE0-0CC6-4643-B08B-3D4D26700FB1}"/>
    <cellStyle name="60% - Accent1 3 13" xfId="17930" xr:uid="{A8E43159-1830-417D-B189-046F29B4F408}"/>
    <cellStyle name="60% - Accent1 3 13 2" xfId="40333" xr:uid="{60C90079-34B6-400C-B863-DCE54B09E0A8}"/>
    <cellStyle name="60% - Accent1 3 14" xfId="30687" xr:uid="{48B28833-73F5-4CD7-BDFC-A8D628920B21}"/>
    <cellStyle name="60% - Accent1 3 2" xfId="493" xr:uid="{6DE10DF7-04D5-4B07-BC5E-815A52A5DD9B}"/>
    <cellStyle name="60% - Accent1 3 2 2" xfId="3541" xr:uid="{2E1A7595-0631-4C6D-AC3F-CE33C28269E1}"/>
    <cellStyle name="60% - Accent1 3 2 3" xfId="3540" xr:uid="{8489EB55-2D04-4C44-91BE-0DFD8867DDF2}"/>
    <cellStyle name="60% - Accent1 3 2 4" xfId="10427" xr:uid="{4DD4B9BE-1997-43BA-BFDE-2F7A810DF01D}"/>
    <cellStyle name="60% - Accent1 3 2 4 2" xfId="15556" xr:uid="{E23E79C0-DF19-41FA-AEDB-85803320696B}"/>
    <cellStyle name="60% - Accent1 3 2 4 2 2" xfId="25485" xr:uid="{6FB34600-89EE-405E-BA61-57A2E08D5D7E}"/>
    <cellStyle name="60% - Accent1 3 2 4 2 2 2" xfId="47692" xr:uid="{9485DC88-CC30-4F7C-925A-D5CD1E8841AD}"/>
    <cellStyle name="60% - Accent1 3 2 4 2 3" xfId="38044" xr:uid="{280C64C0-2237-43F6-8D2D-61E2781AF60B}"/>
    <cellStyle name="60% - Accent1 3 2 4 3" xfId="20529" xr:uid="{FC44A7D1-7796-4E50-BB2E-9243B5CE9874}"/>
    <cellStyle name="60% - Accent1 3 2 4 3 2" xfId="42864" xr:uid="{B574B8A8-5444-4B91-B84E-563D98DBAA10}"/>
    <cellStyle name="60% - Accent1 3 2 4 4" xfId="33216" xr:uid="{BA7E2DF7-6DD8-4C82-819C-34F74C8DA0AB}"/>
    <cellStyle name="60% - Accent1 3 2 5" xfId="13045" xr:uid="{F4F50F3F-FB5D-40D4-B319-1D61E1B769B8}"/>
    <cellStyle name="60% - Accent1 3 2 5 2" xfId="22998" xr:uid="{07D51FDE-5D92-4CB1-9E7C-961EDF276F0C}"/>
    <cellStyle name="60% - Accent1 3 2 5 2 2" xfId="45282" xr:uid="{470EEE20-AB41-46D8-BF03-E5E2AFAB7E8E}"/>
    <cellStyle name="60% - Accent1 3 2 5 3" xfId="35634" xr:uid="{40CE8963-158E-4B75-A223-14AE37020117}"/>
    <cellStyle name="60% - Accent1 3 2 6" xfId="18051" xr:uid="{17F1336A-161A-46AC-8584-1274E1128761}"/>
    <cellStyle name="60% - Accent1 3 2 6 2" xfId="40454" xr:uid="{106EF539-939B-4D1A-BFBF-65C9E064E522}"/>
    <cellStyle name="60% - Accent1 3 2 7" xfId="30808" xr:uid="{4F8EF7F5-6524-44AB-A9DF-0EE12EE8820C}"/>
    <cellStyle name="60% - Accent1 3 3" xfId="3542" xr:uid="{2E6F59DB-C579-4146-872A-7D6F79D261CF}"/>
    <cellStyle name="60% - Accent1 3 3 2" xfId="3543" xr:uid="{40F5739F-D7C2-4AD3-8F47-FB6AC90A6FD4}"/>
    <cellStyle name="60% - Accent1 3 4" xfId="3544" xr:uid="{3CF3DC31-3E07-4280-A2F8-9034EE2823B5}"/>
    <cellStyle name="60% - Accent1 3 4 2" xfId="3545" xr:uid="{83F0F2F6-1E71-4E0A-A837-58A890020CA9}"/>
    <cellStyle name="60% - Accent1 3 5" xfId="3546" xr:uid="{87779A96-3114-4426-91B5-71B40F52008C}"/>
    <cellStyle name="60% - Accent1 3 5 2" xfId="3547" xr:uid="{49DBA0E2-1D49-4623-9A97-014A4DD02EB7}"/>
    <cellStyle name="60% - Accent1 3 6" xfId="3548" xr:uid="{983BE505-90B1-4D26-88D4-5D708FE15622}"/>
    <cellStyle name="60% - Accent1 3 7" xfId="3549" xr:uid="{D14CFA72-EC84-4FFF-B890-DDBFF5D3D7F4}"/>
    <cellStyle name="60% - Accent1 3 8" xfId="3550" xr:uid="{CB068A34-A781-4F07-8C73-A55C62632C00}"/>
    <cellStyle name="60% - Accent1 3 9" xfId="3551" xr:uid="{9EB2D3FE-FF02-4108-9231-B2783AA1EC61}"/>
    <cellStyle name="60% - Accent1 4" xfId="347" xr:uid="{F1AD783B-0C97-453F-95BB-A82E0589D3E9}"/>
    <cellStyle name="60% - Accent1 4 2" xfId="3553" xr:uid="{019E601B-7959-404E-A9ED-5BA3A5C2372C}"/>
    <cellStyle name="60% - Accent1 4 3" xfId="3554" xr:uid="{8844FE6B-CBA9-4492-8D94-B647B9867ACD}"/>
    <cellStyle name="60% - Accent1 4 4" xfId="3555" xr:uid="{F1CC2E09-D77A-4283-A0EC-E84CE91F6984}"/>
    <cellStyle name="60% - Accent1 4 5" xfId="3552" xr:uid="{9B22DD84-A618-4DFF-A362-E90DD4E17C79}"/>
    <cellStyle name="60% - Accent1 5" xfId="256" xr:uid="{38922A2F-09C4-4E29-A03D-70B369F57886}"/>
    <cellStyle name="60% - Accent1 5 2" xfId="3557" xr:uid="{ECBCE742-A685-4642-AE7E-3D7AD2D0F3CA}"/>
    <cellStyle name="60% - Accent1 5 3" xfId="3558" xr:uid="{BBDDC84A-748A-4D0A-AC22-068D868BC02D}"/>
    <cellStyle name="60% - Accent1 5 4" xfId="3556" xr:uid="{F20B9EC1-05DC-45EB-9DD7-F7F8239A07A2}"/>
    <cellStyle name="60% - Accent1 6" xfId="410" xr:uid="{39AB3739-B701-492D-9C50-41433C5222FD}"/>
    <cellStyle name="60% - Accent1 6 2" xfId="3559" xr:uid="{2B03CEE0-D209-48B6-9429-5BD418054577}"/>
    <cellStyle name="60% - Accent1 6 3" xfId="10344" xr:uid="{11E27267-8F8F-4D06-8F1D-312CEB1B96D8}"/>
    <cellStyle name="60% - Accent1 6 3 2" xfId="15473" xr:uid="{99250AD6-DEF7-4326-8576-66784D2B1BBD}"/>
    <cellStyle name="60% - Accent1 6 3 2 2" xfId="25402" xr:uid="{1524F20D-9D60-4665-BB1C-C683A5DCCCE8}"/>
    <cellStyle name="60% - Accent1 6 3 2 2 2" xfId="47609" xr:uid="{6B0C6942-3BC2-4C49-BCC4-1D214D3BC6C3}"/>
    <cellStyle name="60% - Accent1 6 3 2 3" xfId="37961" xr:uid="{80C0A53E-C156-4C44-9127-262464C78BB0}"/>
    <cellStyle name="60% - Accent1 6 3 3" xfId="20446" xr:uid="{E81A1EBA-938A-4EBE-B91D-9182300AFCF1}"/>
    <cellStyle name="60% - Accent1 6 3 3 2" xfId="42781" xr:uid="{8CB65286-7FB5-42C8-96A7-AE34DDF4E400}"/>
    <cellStyle name="60% - Accent1 6 3 4" xfId="33133" xr:uid="{147B762A-64DC-4658-BC48-A8FB299731B4}"/>
    <cellStyle name="60% - Accent1 6 4" xfId="12962" xr:uid="{B82ACCA3-5792-444B-A532-EB11D1F38483}"/>
    <cellStyle name="60% - Accent1 6 4 2" xfId="22915" xr:uid="{51126C27-4BAB-424F-B41C-896E08270D43}"/>
    <cellStyle name="60% - Accent1 6 4 2 2" xfId="45199" xr:uid="{26DD72CA-168E-4C77-A922-6149098FA5F7}"/>
    <cellStyle name="60% - Accent1 6 4 3" xfId="35551" xr:uid="{3F3667BF-9ACB-462F-B7DE-23EC81FDAEF5}"/>
    <cellStyle name="60% - Accent1 6 5" xfId="17968" xr:uid="{B8D76E80-1F3E-4745-BB29-C9659B7336D3}"/>
    <cellStyle name="60% - Accent1 6 5 2" xfId="40371" xr:uid="{CB0391FD-41E0-4B32-8A97-6D012E9A747D}"/>
    <cellStyle name="60% - Accent1 6 6" xfId="30725" xr:uid="{ECA60C45-043D-4EA0-9DAF-01C7B06C2C88}"/>
    <cellStyle name="60% - Accent1 7" xfId="3560" xr:uid="{049A4FF2-8FD0-4154-B971-791574818913}"/>
    <cellStyle name="60% - Accent1 7 2" xfId="3561" xr:uid="{A86E4CED-BEC1-48CA-A665-3EAE998A96BF}"/>
    <cellStyle name="60% - Accent1 7 3" xfId="3562" xr:uid="{054E29B3-51A3-4989-B239-449163A9739E}"/>
    <cellStyle name="60% - Accent1 8" xfId="10194" xr:uid="{1D5DA953-ECB7-4F8C-BAFE-9C86D7205F2D}"/>
    <cellStyle name="60% - Accent1 8 2" xfId="15330" xr:uid="{4E33B48D-D7D2-45DC-A618-991C393ADC9E}"/>
    <cellStyle name="60% - Accent1 8 2 2" xfId="25263" xr:uid="{2F57FBFA-64B8-4528-AE6F-A35870BB2F25}"/>
    <cellStyle name="60% - Accent1 8 2 2 2" xfId="47470" xr:uid="{C264B7D1-2F11-4EA9-95F2-4423A0EB98D9}"/>
    <cellStyle name="60% - Accent1 8 2 3" xfId="37822" xr:uid="{A4C1418D-63D3-4449-B82E-793E4479F8D4}"/>
    <cellStyle name="60% - Accent1 8 3" xfId="20307" xr:uid="{A058DD66-BD28-4989-A2A4-1209112BFDE6}"/>
    <cellStyle name="60% - Accent1 8 3 2" xfId="42642" xr:uid="{D5CA9779-7E22-4F0D-9C74-8D892C7EA27C}"/>
    <cellStyle name="60% - Accent1 8 4" xfId="32994" xr:uid="{A12A5E53-9031-4F8E-B592-131FAA484BB8}"/>
    <cellStyle name="60% - Accent1 9" xfId="12821" xr:uid="{4498F2A9-ED48-45DE-A529-E0A5FAF8FE26}"/>
    <cellStyle name="60% - Accent1 9 2" xfId="22774" xr:uid="{50CEC4DB-3D46-48C8-96DC-9B012A1D625B}"/>
    <cellStyle name="60% - Accent1 9 2 2" xfId="45058" xr:uid="{049FDCDD-CD4A-41F7-97F5-0770139A760E}"/>
    <cellStyle name="60% - Accent1 9 3" xfId="35410" xr:uid="{D50C8C86-A95D-4861-B002-EE034CCF0CED}"/>
    <cellStyle name="60% - Accent2" xfId="35" builtinId="36" customBuiltin="1"/>
    <cellStyle name="60% - Accent2 10" xfId="17831" xr:uid="{119EB82E-5995-4042-B7F9-701D315393C7}"/>
    <cellStyle name="60% - Accent2 10 2" xfId="40234" xr:uid="{DC4E908D-92FC-49CC-B267-9219C74D3903}"/>
    <cellStyle name="60% - Accent2 11" xfId="30579" xr:uid="{DEFFDE68-6871-4E28-88AB-46164D079065}"/>
    <cellStyle name="60% - Accent2 2" xfId="172" xr:uid="{A53BC918-1E53-45A8-BEE6-178400C0465E}"/>
    <cellStyle name="60% - Accent2 2 10" xfId="3564" xr:uid="{0E909842-CAC6-41B9-A9ED-94F5D8341D53}"/>
    <cellStyle name="60% - Accent2 2 11" xfId="3563" xr:uid="{D04C5D52-A45C-4100-8778-242DBC4B7AE4}"/>
    <cellStyle name="60% - Accent2 2 12" xfId="9317" xr:uid="{DB6722F6-82DE-4179-906B-9FC595C3EDF1}"/>
    <cellStyle name="60% - Accent2 2 12 2" xfId="27815" xr:uid="{359152D5-4F0B-43E9-AA0F-EA2C70E485FA}"/>
    <cellStyle name="60% - Accent2 2 12 2 2" xfId="49917" xr:uid="{27B60C24-3026-4807-A747-FD6052E7F816}"/>
    <cellStyle name="60% - Accent2 2 13" xfId="10263" xr:uid="{889633F7-F834-42B0-A410-07832AE6AB21}"/>
    <cellStyle name="60% - Accent2 2 13 2" xfId="15392" xr:uid="{69974286-7665-491D-A422-5CC728225A89}"/>
    <cellStyle name="60% - Accent2 2 13 2 2" xfId="25321" xr:uid="{FC0AE1AB-ED3B-486C-9C12-D6194DE5CDD4}"/>
    <cellStyle name="60% - Accent2 2 13 2 2 2" xfId="47528" xr:uid="{E405F625-BC5A-4110-9D20-94DD56C7C053}"/>
    <cellStyle name="60% - Accent2 2 13 2 3" xfId="37880" xr:uid="{27190E25-A6D8-4B19-BF52-1C13C829AFC6}"/>
    <cellStyle name="60% - Accent2 2 13 3" xfId="20365" xr:uid="{8B6A61EC-3729-4FA6-A5BE-1A75A3C5CC4B}"/>
    <cellStyle name="60% - Accent2 2 13 3 2" xfId="42700" xr:uid="{4669394B-1763-42DA-8CA8-1742C23F762A}"/>
    <cellStyle name="60% - Accent2 2 13 4" xfId="33052" xr:uid="{2E7FACCB-8AB7-4D71-9584-A6A26B337817}"/>
    <cellStyle name="60% - Accent2 2 14" xfId="12880" xr:uid="{8236CD8D-2958-461C-952C-C074D1C9E18E}"/>
    <cellStyle name="60% - Accent2 2 14 2" xfId="22833" xr:uid="{2746FB66-F757-4479-9B94-FFBDAF39CECF}"/>
    <cellStyle name="60% - Accent2 2 14 2 2" xfId="45117" xr:uid="{9F1A9076-C2A0-4F86-92EB-116CF73C83B4}"/>
    <cellStyle name="60% - Accent2 2 14 3" xfId="35469" xr:uid="{8772DB29-7258-4AA5-BF65-25E4E98D4C6C}"/>
    <cellStyle name="60% - Accent2 2 15" xfId="17886" xr:uid="{DAAC1FDA-0425-4A7B-93A4-17BEA19E3E82}"/>
    <cellStyle name="60% - Accent2 2 15 2" xfId="40289" xr:uid="{0368EB5B-9917-4163-9D6E-5632489C5617}"/>
    <cellStyle name="60% - Accent2 2 16" xfId="30643" xr:uid="{E0CACEDD-9D04-415F-8C38-B12EFB1B2278}"/>
    <cellStyle name="60% - Accent2 2 2" xfId="317" xr:uid="{1AE7822E-C276-4CBD-8E05-E0D9AC6EFF46}"/>
    <cellStyle name="60% - Accent2 2 2 2" xfId="3566" xr:uid="{B636B381-0275-4A03-ACA3-9845E41DCC46}"/>
    <cellStyle name="60% - Accent2 2 2 3" xfId="3567" xr:uid="{9093884C-5842-4863-AB69-BA9814561863}"/>
    <cellStyle name="60% - Accent2 2 2 4" xfId="3568" xr:uid="{5198D007-EF4A-48AF-B898-BED091ECD18F}"/>
    <cellStyle name="60% - Accent2 2 2 5" xfId="3565" xr:uid="{B9AA9AFC-0968-42F0-9734-4014B7146EFE}"/>
    <cellStyle name="60% - Accent2 2 2 6" xfId="9318" xr:uid="{0BD35A71-43C3-402E-AF4E-1A859F20CD8B}"/>
    <cellStyle name="60% - Accent2 2 3" xfId="449" xr:uid="{A83A37DD-E407-4331-B675-09F7A737DD04}"/>
    <cellStyle name="60% - Accent2 2 3 2" xfId="3570" xr:uid="{963EF5A4-F2C7-4DFB-A1FA-AFF617BC0720}"/>
    <cellStyle name="60% - Accent2 2 3 3" xfId="3571" xr:uid="{2B85E89B-8EB3-414C-88D3-08266A2B0904}"/>
    <cellStyle name="60% - Accent2 2 3 4" xfId="3572" xr:uid="{B9BB2843-0C56-477B-8AF9-FB638907B8B0}"/>
    <cellStyle name="60% - Accent2 2 3 5" xfId="3569" xr:uid="{F2A8CD17-D3A4-4B4E-88E8-0E24C597697D}"/>
    <cellStyle name="60% - Accent2 2 3 6" xfId="10383" xr:uid="{A453C969-7B19-42EE-8148-57B1020EB1FC}"/>
    <cellStyle name="60% - Accent2 2 3 6 2" xfId="15512" xr:uid="{8CA4C5B2-C9B9-43FE-A004-3B380F51486B}"/>
    <cellStyle name="60% - Accent2 2 3 6 2 2" xfId="25441" xr:uid="{4C9E590C-5E33-4EE1-8F8B-D99CB1129AE8}"/>
    <cellStyle name="60% - Accent2 2 3 6 2 2 2" xfId="47648" xr:uid="{9AB97FFF-D094-4776-98D3-74FAAAFD0321}"/>
    <cellStyle name="60% - Accent2 2 3 6 2 3" xfId="38000" xr:uid="{8339245C-0C13-4290-9F64-6AAC7D1F0527}"/>
    <cellStyle name="60% - Accent2 2 3 6 3" xfId="20485" xr:uid="{B2C95669-142F-46EA-98F5-C0645A82846B}"/>
    <cellStyle name="60% - Accent2 2 3 6 3 2" xfId="42820" xr:uid="{62A8244B-F685-4F88-A464-947CEF200019}"/>
    <cellStyle name="60% - Accent2 2 3 6 4" xfId="33172" xr:uid="{3CADDCC7-C51F-450D-B0A0-00ACB0D16E41}"/>
    <cellStyle name="60% - Accent2 2 3 7" xfId="13001" xr:uid="{3E1AA972-79BC-4159-81FF-6C331A3E8AD1}"/>
    <cellStyle name="60% - Accent2 2 3 7 2" xfId="22954" xr:uid="{F77286B4-A660-4BC9-B7C9-1BB7E142E3B5}"/>
    <cellStyle name="60% - Accent2 2 3 7 2 2" xfId="45238" xr:uid="{CEDD902B-FA5D-4245-8DEE-71864BE4063F}"/>
    <cellStyle name="60% - Accent2 2 3 7 3" xfId="35590" xr:uid="{DEBC66CF-72F2-4646-B0F8-598D6973A8DE}"/>
    <cellStyle name="60% - Accent2 2 3 8" xfId="18007" xr:uid="{AD8C4686-ADE9-4410-8E31-AE489A84AE0B}"/>
    <cellStyle name="60% - Accent2 2 3 8 2" xfId="40410" xr:uid="{D199605C-6ECB-4473-B384-E0ED43459474}"/>
    <cellStyle name="60% - Accent2 2 3 9" xfId="30764" xr:uid="{06C3F9AD-CD0C-4CC8-9BAA-F56F3FBC983F}"/>
    <cellStyle name="60% - Accent2 2 4" xfId="3573" xr:uid="{DC2F0D0D-E1E2-4822-B823-8EED10A65FE6}"/>
    <cellStyle name="60% - Accent2 2 4 2" xfId="3574" xr:uid="{1382DF00-3F74-4C66-97E4-FE1E86CA4E6D}"/>
    <cellStyle name="60% - Accent2 2 5" xfId="3575" xr:uid="{5298C981-79D8-4F48-914F-C18E807B89CD}"/>
    <cellStyle name="60% - Accent2 2 5 2" xfId="3576" xr:uid="{251DD386-DCC8-45D0-9B9D-68B69DE77468}"/>
    <cellStyle name="60% - Accent2 2 6" xfId="3577" xr:uid="{5F539E62-3704-4277-9128-0C5BE7CF30C6}"/>
    <cellStyle name="60% - Accent2 2 6 2" xfId="3578" xr:uid="{6C87FDED-91D9-4C32-AF61-31FF38FD0A76}"/>
    <cellStyle name="60% - Accent2 2 7" xfId="3579" xr:uid="{9B76F874-B2D1-4C6B-A063-19806865324E}"/>
    <cellStyle name="60% - Accent2 2 8" xfId="3580" xr:uid="{283A47BB-C1F3-42C8-87AF-0EF94F8D3835}"/>
    <cellStyle name="60% - Accent2 2 9" xfId="3581" xr:uid="{E1E13366-506E-411B-B2AF-FD1F66DAD167}"/>
    <cellStyle name="60% - Accent2 2 9 2" xfId="3582" xr:uid="{F0F8071B-8B33-4215-B597-97549C8F10FD}"/>
    <cellStyle name="60% - Accent2 2 9 3" xfId="3583" xr:uid="{F266C6B1-4382-478F-8B59-FECD8B3D01A8}"/>
    <cellStyle name="60% - Accent2 3" xfId="336" xr:uid="{7F928218-9CDE-48CD-82EE-62C86A6A1FB5}"/>
    <cellStyle name="60% - Accent2 3 10" xfId="3584" xr:uid="{60EAF5AD-32F9-42D2-9C4B-4AFCA1F1D7AE}"/>
    <cellStyle name="60% - Accent2 3 11" xfId="10308" xr:uid="{F08C2E05-52F8-4857-A33C-7A5DD77BAF9B}"/>
    <cellStyle name="60% - Accent2 3 11 2" xfId="15437" xr:uid="{40DFDDC8-D9BD-4BEE-ACE0-2C26C4C19C6D}"/>
    <cellStyle name="60% - Accent2 3 11 2 2" xfId="25366" xr:uid="{D12A91B8-1108-42AF-B09F-438E53CB4075}"/>
    <cellStyle name="60% - Accent2 3 11 2 2 2" xfId="47573" xr:uid="{FD6C3B2F-987F-4C63-8CFA-72429A80BDE9}"/>
    <cellStyle name="60% - Accent2 3 11 2 3" xfId="37925" xr:uid="{FEC4C028-0816-4EB3-BE52-19AFAC80534C}"/>
    <cellStyle name="60% - Accent2 3 11 3" xfId="20410" xr:uid="{E92575E0-C342-478C-A140-E6E696E873C3}"/>
    <cellStyle name="60% - Accent2 3 11 3 2" xfId="42745" xr:uid="{7738804A-5E7A-422A-AF9F-DBB86CEF3FF3}"/>
    <cellStyle name="60% - Accent2 3 11 4" xfId="33097" xr:uid="{A872E3FD-06E3-4391-89D3-E95A0CA1F74F}"/>
    <cellStyle name="60% - Accent2 3 12" xfId="12925" xr:uid="{A4E0A602-0258-4AE8-A70D-0FD0F6415E4A}"/>
    <cellStyle name="60% - Accent2 3 12 2" xfId="22878" xr:uid="{723E7849-292D-440C-ABEC-C1E9F172A0C0}"/>
    <cellStyle name="60% - Accent2 3 12 2 2" xfId="45162" xr:uid="{E191A8BC-82B0-42E9-917A-3CF28E9BCE7F}"/>
    <cellStyle name="60% - Accent2 3 12 3" xfId="35514" xr:uid="{E7113EF8-E9C1-4532-ACED-1F6DAF4A9FBE}"/>
    <cellStyle name="60% - Accent2 3 13" xfId="17931" xr:uid="{2F3F78D8-964D-48F1-BFB2-C9FC89877E94}"/>
    <cellStyle name="60% - Accent2 3 13 2" xfId="40334" xr:uid="{370FA57D-BA10-47F7-8011-E9C2092EA419}"/>
    <cellStyle name="60% - Accent2 3 14" xfId="30688" xr:uid="{C20752C5-7B7B-457E-9D68-4DAF079CE9B1}"/>
    <cellStyle name="60% - Accent2 3 2" xfId="494" xr:uid="{31FBA79A-54B4-4598-800F-B755B6CC24A2}"/>
    <cellStyle name="60% - Accent2 3 2 2" xfId="3586" xr:uid="{DF552505-0482-45DD-BC06-09FC24C80A99}"/>
    <cellStyle name="60% - Accent2 3 2 3" xfId="3585" xr:uid="{798E1C73-2C60-458E-8BF9-FB59DF53DE56}"/>
    <cellStyle name="60% - Accent2 3 2 4" xfId="10428" xr:uid="{223FE986-B6F3-45D7-B283-D2B19B5798EA}"/>
    <cellStyle name="60% - Accent2 3 2 4 2" xfId="15557" xr:uid="{FB27CFD7-D2D4-4F9F-96D7-0116EE68990D}"/>
    <cellStyle name="60% - Accent2 3 2 4 2 2" xfId="25486" xr:uid="{7B72AE9B-89B6-4939-99A3-32F2717438AA}"/>
    <cellStyle name="60% - Accent2 3 2 4 2 2 2" xfId="47693" xr:uid="{D8745EB7-4D6E-4B74-B1C5-A1F2F2C85021}"/>
    <cellStyle name="60% - Accent2 3 2 4 2 3" xfId="38045" xr:uid="{DB3803AF-E6B6-46C1-B38A-4447175D5524}"/>
    <cellStyle name="60% - Accent2 3 2 4 3" xfId="20530" xr:uid="{480AA764-2D73-419E-99E5-1378417D91FB}"/>
    <cellStyle name="60% - Accent2 3 2 4 3 2" xfId="42865" xr:uid="{CE4DA79F-9828-4567-9272-49A186FFB2E2}"/>
    <cellStyle name="60% - Accent2 3 2 4 4" xfId="33217" xr:uid="{3BA27E59-46D4-47D9-B103-13A921DA51B9}"/>
    <cellStyle name="60% - Accent2 3 2 5" xfId="13046" xr:uid="{475990F2-82F1-4798-904C-6FF78CC98E83}"/>
    <cellStyle name="60% - Accent2 3 2 5 2" xfId="22999" xr:uid="{33A42FE4-E1AC-473E-A9DF-099ED0785949}"/>
    <cellStyle name="60% - Accent2 3 2 5 2 2" xfId="45283" xr:uid="{A52C0814-1156-4328-8F8D-2C5FBEDE2CE8}"/>
    <cellStyle name="60% - Accent2 3 2 5 3" xfId="35635" xr:uid="{A87AEBBE-468D-4F39-98E6-91FE8B64EECE}"/>
    <cellStyle name="60% - Accent2 3 2 6" xfId="18052" xr:uid="{62A91843-4BEF-4613-9828-2240BA668BA3}"/>
    <cellStyle name="60% - Accent2 3 2 6 2" xfId="40455" xr:uid="{5EC7924A-8315-41C3-B59A-14DBE7B364F0}"/>
    <cellStyle name="60% - Accent2 3 2 7" xfId="30809" xr:uid="{E3DAC565-3B3C-48FF-8BD2-9B23095FE1D8}"/>
    <cellStyle name="60% - Accent2 3 3" xfId="3587" xr:uid="{A2CE4ABB-D882-44EF-ACC5-6AB164ED7A90}"/>
    <cellStyle name="60% - Accent2 3 3 2" xfId="3588" xr:uid="{A43C734B-B087-44FD-AC9C-5CB88A3475A5}"/>
    <cellStyle name="60% - Accent2 3 4" xfId="3589" xr:uid="{01FFF0DE-5CEA-4F35-80E5-8FE48DD92BDA}"/>
    <cellStyle name="60% - Accent2 3 4 2" xfId="3590" xr:uid="{A634A47C-DA5A-4DB9-BC83-5AB42A46F0B5}"/>
    <cellStyle name="60% - Accent2 3 5" xfId="3591" xr:uid="{A6343FDB-086C-46EE-A435-C2E208399235}"/>
    <cellStyle name="60% - Accent2 3 5 2" xfId="3592" xr:uid="{DEEE114D-32B5-4521-AD63-CA312B17B7CB}"/>
    <cellStyle name="60% - Accent2 3 6" xfId="3593" xr:uid="{78317C82-2CBA-402E-8EF7-8D862A89A7D1}"/>
    <cellStyle name="60% - Accent2 3 7" xfId="3594" xr:uid="{3F80C2F2-AE92-42A8-A32A-2CB24FE3D0A2}"/>
    <cellStyle name="60% - Accent2 3 8" xfId="3595" xr:uid="{1FE4ADAD-CC5C-4A4A-8559-35CE9C915962}"/>
    <cellStyle name="60% - Accent2 3 9" xfId="3596" xr:uid="{D82C7C0B-DD50-4737-9830-6224B78F35F5}"/>
    <cellStyle name="60% - Accent2 4" xfId="350" xr:uid="{9F9F71C3-981F-4910-95A5-C7CC5F0F847F}"/>
    <cellStyle name="60% - Accent2 4 2" xfId="3598" xr:uid="{94989587-21B4-410F-BDE6-6B248CB0493E}"/>
    <cellStyle name="60% - Accent2 4 3" xfId="3599" xr:uid="{F544B9BD-FA85-455E-B7B5-81076A76D881}"/>
    <cellStyle name="60% - Accent2 4 4" xfId="3600" xr:uid="{D1E98EC9-61E5-4CC5-BA73-E5CDAF051E0D}"/>
    <cellStyle name="60% - Accent2 4 5" xfId="3597" xr:uid="{2489F893-9626-40E4-ACD1-6B015855306C}"/>
    <cellStyle name="60% - Accent2 5" xfId="259" xr:uid="{E0408DD2-4C6A-4280-A3D4-AC193B19E801}"/>
    <cellStyle name="60% - Accent2 5 2" xfId="3602" xr:uid="{DECF0F40-BBCE-41E9-B907-4652E22B37CE}"/>
    <cellStyle name="60% - Accent2 5 3" xfId="3603" xr:uid="{FB257468-ED8C-46BB-9000-78093B42752B}"/>
    <cellStyle name="60% - Accent2 5 4" xfId="3601" xr:uid="{B8E03878-CE83-4DA1-90DF-762DF2D09071}"/>
    <cellStyle name="60% - Accent2 6" xfId="393" xr:uid="{72D06F46-BD7E-4DF5-9C88-92DD5272C000}"/>
    <cellStyle name="60% - Accent2 6 2" xfId="3604" xr:uid="{9DE213E2-5DB0-422B-A457-CB06695D2982}"/>
    <cellStyle name="60% - Accent2 6 3" xfId="10327" xr:uid="{363613AC-DFF3-4E3C-9BE6-6B540535B1A1}"/>
    <cellStyle name="60% - Accent2 6 3 2" xfId="15456" xr:uid="{5EC7E5EF-8917-4C08-974C-2BE4F09BC0D6}"/>
    <cellStyle name="60% - Accent2 6 3 2 2" xfId="25385" xr:uid="{4B0088F3-7552-4B76-A559-A53F143BAC2C}"/>
    <cellStyle name="60% - Accent2 6 3 2 2 2" xfId="47592" xr:uid="{38032E43-8BC6-45C4-9439-06DE15F5F615}"/>
    <cellStyle name="60% - Accent2 6 3 2 3" xfId="37944" xr:uid="{E2CC5027-FE48-4605-9D38-8E57C0E8A574}"/>
    <cellStyle name="60% - Accent2 6 3 3" xfId="20429" xr:uid="{1F83A306-4A8B-4F5C-93A5-4F87055B8267}"/>
    <cellStyle name="60% - Accent2 6 3 3 2" xfId="42764" xr:uid="{B05F58BC-2941-478C-B9C3-62EF8FAC28AC}"/>
    <cellStyle name="60% - Accent2 6 3 4" xfId="33116" xr:uid="{5432517A-EDF9-44E6-9BB4-D0537EF844AE}"/>
    <cellStyle name="60% - Accent2 6 4" xfId="12945" xr:uid="{2DB1A6A6-C624-41DB-A79F-70B848DC7543}"/>
    <cellStyle name="60% - Accent2 6 4 2" xfId="22898" xr:uid="{49F201DB-0349-4858-947A-E651DC78C263}"/>
    <cellStyle name="60% - Accent2 6 4 2 2" xfId="45182" xr:uid="{EA3276D8-CA54-4849-B4C4-25C23A35C812}"/>
    <cellStyle name="60% - Accent2 6 4 3" xfId="35534" xr:uid="{02788336-E48A-48BD-94EF-A0763537A51E}"/>
    <cellStyle name="60% - Accent2 6 5" xfId="17951" xr:uid="{23651B11-E683-4CC0-BFE7-84594AB2DDCD}"/>
    <cellStyle name="60% - Accent2 6 5 2" xfId="40354" xr:uid="{7A9159F2-05BB-4BEE-8ABC-3F04E256F257}"/>
    <cellStyle name="60% - Accent2 6 6" xfId="30708" xr:uid="{06A233D0-E43D-4056-9B8E-884EC332D134}"/>
    <cellStyle name="60% - Accent2 7" xfId="3605" xr:uid="{EAEA3C09-F8FC-455A-A1BD-01ADE4AAA1BA}"/>
    <cellStyle name="60% - Accent2 7 2" xfId="3606" xr:uid="{B9EEB1A9-626B-47D8-8FBB-48B3C42B485F}"/>
    <cellStyle name="60% - Accent2 7 3" xfId="3607" xr:uid="{13F3E02E-4212-4C44-AEEC-6DFE1B20AB05}"/>
    <cellStyle name="60% - Accent2 8" xfId="10197" xr:uid="{0B06EB82-4FF7-4C33-9E63-277A02D3A3F0}"/>
    <cellStyle name="60% - Accent2 8 2" xfId="15333" xr:uid="{09A0001F-CF0F-4943-AA2C-A6BF821B9952}"/>
    <cellStyle name="60% - Accent2 8 2 2" xfId="25266" xr:uid="{B70B7682-3A0C-4190-90DD-825D50FD9E09}"/>
    <cellStyle name="60% - Accent2 8 2 2 2" xfId="47473" xr:uid="{CFFD2A75-D8DB-45EB-9DD2-8A2759ED3401}"/>
    <cellStyle name="60% - Accent2 8 2 3" xfId="37825" xr:uid="{5CEF9616-FBCE-47E6-8ADC-8CD548EAEAA7}"/>
    <cellStyle name="60% - Accent2 8 3" xfId="20310" xr:uid="{7AB89559-DE3B-4ABF-A834-34BE4A139AA0}"/>
    <cellStyle name="60% - Accent2 8 3 2" xfId="42645" xr:uid="{C31D048C-B8D2-4ED1-8917-26F53AA92E6F}"/>
    <cellStyle name="60% - Accent2 8 4" xfId="32997" xr:uid="{0687C7DA-B703-45B4-B2D6-4AE0A5044034}"/>
    <cellStyle name="60% - Accent2 9" xfId="12824" xr:uid="{00E84E6A-19AB-494D-BF01-1841868A2FA3}"/>
    <cellStyle name="60% - Accent2 9 2" xfId="22777" xr:uid="{13122F33-D054-4EEE-AB4D-5BFD8456ECAB}"/>
    <cellStyle name="60% - Accent2 9 2 2" xfId="45061" xr:uid="{2D7AAF47-8548-462B-B660-14C28BC8EE48}"/>
    <cellStyle name="60% - Accent2 9 3" xfId="35413" xr:uid="{BD2B8D1F-828A-4FB4-BD32-A95CECA2051C}"/>
    <cellStyle name="60% - Accent3" xfId="39" builtinId="40" customBuiltin="1"/>
    <cellStyle name="60% - Accent3 10" xfId="17834" xr:uid="{ED4B9283-F2BC-461C-9FC0-D88BCCFA850A}"/>
    <cellStyle name="60% - Accent3 10 2" xfId="40237" xr:uid="{6CFD0308-A113-4C08-9E28-4AB917D42735}"/>
    <cellStyle name="60% - Accent3 11" xfId="30582" xr:uid="{73647C8D-509F-4F3E-9071-32ED5074C037}"/>
    <cellStyle name="60% - Accent3 2" xfId="175" xr:uid="{77B86079-E799-47C4-A1DF-1C01BD497953}"/>
    <cellStyle name="60% - Accent3 2 10" xfId="3609" xr:uid="{4DDFD21E-BFB7-4F2A-8B90-E4FEEC2F799C}"/>
    <cellStyle name="60% - Accent3 2 11" xfId="3608" xr:uid="{6021E2A7-CFE6-4659-ABCF-91EEE77B83D9}"/>
    <cellStyle name="60% - Accent3 2 12" xfId="9319" xr:uid="{6E7B052B-2AAA-4887-BBAF-D3F9BD1DD4BE}"/>
    <cellStyle name="60% - Accent3 2 12 2" xfId="27818" xr:uid="{D554E4C7-3DF8-4D4D-A39B-C3B4ED30E7DF}"/>
    <cellStyle name="60% - Accent3 2 12 2 2" xfId="49920" xr:uid="{604E3BFA-332F-4DD6-8CCD-D193B702A0DC}"/>
    <cellStyle name="60% - Accent3 2 13" xfId="10266" xr:uid="{E53AECB8-6E83-4873-948D-3515D7775C42}"/>
    <cellStyle name="60% - Accent3 2 13 2" xfId="15395" xr:uid="{0C856FB0-58BB-407F-A02E-6D6E5992948D}"/>
    <cellStyle name="60% - Accent3 2 13 2 2" xfId="25324" xr:uid="{498FE1F4-01A1-42C2-B8AD-E05C7E9784EB}"/>
    <cellStyle name="60% - Accent3 2 13 2 2 2" xfId="47531" xr:uid="{FAE1F1D5-E6FD-453B-BC6E-38148D7DE3F0}"/>
    <cellStyle name="60% - Accent3 2 13 2 3" xfId="37883" xr:uid="{ACC3FB3F-ADE4-4663-8FBA-A574AE84D65C}"/>
    <cellStyle name="60% - Accent3 2 13 3" xfId="20368" xr:uid="{62A3DA5F-A995-4202-B88F-48372F262976}"/>
    <cellStyle name="60% - Accent3 2 13 3 2" xfId="42703" xr:uid="{A3ADA267-2D22-4B13-B26D-0AC5C07131FE}"/>
    <cellStyle name="60% - Accent3 2 13 4" xfId="33055" xr:uid="{C19D9DB0-4587-46AB-912E-1C868C76177B}"/>
    <cellStyle name="60% - Accent3 2 14" xfId="12883" xr:uid="{B8880DD2-4C05-40C3-8841-4026DCDA4781}"/>
    <cellStyle name="60% - Accent3 2 14 2" xfId="22836" xr:uid="{30A904A9-9E32-4C9D-8807-A24669DD4D24}"/>
    <cellStyle name="60% - Accent3 2 14 2 2" xfId="45120" xr:uid="{86EEBDB6-19E5-40FA-8ED3-0D978559477F}"/>
    <cellStyle name="60% - Accent3 2 14 3" xfId="35472" xr:uid="{F6FADB28-4647-4216-A901-2AB8971FB949}"/>
    <cellStyle name="60% - Accent3 2 15" xfId="17889" xr:uid="{0F3A4674-E949-471C-A027-449438D820F3}"/>
    <cellStyle name="60% - Accent3 2 15 2" xfId="40292" xr:uid="{9883F3E7-8E81-46A9-A6EA-49735D7DBC16}"/>
    <cellStyle name="60% - Accent3 2 16" xfId="30646" xr:uid="{D0CC3929-46FA-4D17-A84F-55DA19ED4C77}"/>
    <cellStyle name="60% - Accent3 2 2" xfId="321" xr:uid="{199657AA-E555-4753-A92C-60BD352305DC}"/>
    <cellStyle name="60% - Accent3 2 2 2" xfId="3611" xr:uid="{AABCB1FE-7F73-42B4-8E98-F1D6999E48DF}"/>
    <cellStyle name="60% - Accent3 2 2 3" xfId="3612" xr:uid="{280D2C9C-860A-4ACF-856F-341A5E717554}"/>
    <cellStyle name="60% - Accent3 2 2 4" xfId="3613" xr:uid="{95B9804F-1C6A-421B-9A96-61E32743C155}"/>
    <cellStyle name="60% - Accent3 2 2 5" xfId="3610" xr:uid="{CEAF7C1B-8ED3-428C-8A32-FE9ED4FF1F93}"/>
    <cellStyle name="60% - Accent3 2 2 6" xfId="9320" xr:uid="{D0D82F7C-0730-4AE1-81BB-E4A58A0C800C}"/>
    <cellStyle name="60% - Accent3 2 3" xfId="452" xr:uid="{B5D5C2DC-BE59-482F-922C-31D9B6FD4D4B}"/>
    <cellStyle name="60% - Accent3 2 3 2" xfId="3615" xr:uid="{9B9123F1-5F31-45CD-BCAE-DD745FA62C2E}"/>
    <cellStyle name="60% - Accent3 2 3 3" xfId="3616" xr:uid="{ED1C43D5-1975-47AC-A694-B8DA6E727BA4}"/>
    <cellStyle name="60% - Accent3 2 3 4" xfId="3617" xr:uid="{B05E4ED5-8972-4106-A764-A993DF70B757}"/>
    <cellStyle name="60% - Accent3 2 3 5" xfId="3614" xr:uid="{7ACC985F-31B9-4E0D-871E-1BEBBA1413DF}"/>
    <cellStyle name="60% - Accent3 2 3 6" xfId="10386" xr:uid="{9CE65C11-57F7-48A3-8250-D9705B539649}"/>
    <cellStyle name="60% - Accent3 2 3 6 2" xfId="15515" xr:uid="{4083283F-2762-4610-B68E-51250ADFB552}"/>
    <cellStyle name="60% - Accent3 2 3 6 2 2" xfId="25444" xr:uid="{9C38E5D9-E533-487A-B6AD-55D309D42F98}"/>
    <cellStyle name="60% - Accent3 2 3 6 2 2 2" xfId="47651" xr:uid="{6EF292EB-7A04-4975-BEBB-9841583816CC}"/>
    <cellStyle name="60% - Accent3 2 3 6 2 3" xfId="38003" xr:uid="{67AD84CF-156D-430A-8540-FDAE284A838F}"/>
    <cellStyle name="60% - Accent3 2 3 6 3" xfId="20488" xr:uid="{820C9036-6602-4449-A933-B7AB5021E270}"/>
    <cellStyle name="60% - Accent3 2 3 6 3 2" xfId="42823" xr:uid="{626CCF07-8E22-48F5-9BB4-F9CCFA2D854C}"/>
    <cellStyle name="60% - Accent3 2 3 6 4" xfId="33175" xr:uid="{789B026C-9E51-4A03-A9B0-BBC56795A81A}"/>
    <cellStyle name="60% - Accent3 2 3 7" xfId="13004" xr:uid="{80D60AC7-5239-4DE8-A383-5D6A0485C158}"/>
    <cellStyle name="60% - Accent3 2 3 7 2" xfId="22957" xr:uid="{B344E2AC-36E8-450D-9515-AD4F2FB5DC76}"/>
    <cellStyle name="60% - Accent3 2 3 7 2 2" xfId="45241" xr:uid="{AEB2AF57-5B97-4C2F-8F33-004C462F866C}"/>
    <cellStyle name="60% - Accent3 2 3 7 3" xfId="35593" xr:uid="{4395B33A-B29B-4733-8AA7-07A665ED5AAF}"/>
    <cellStyle name="60% - Accent3 2 3 8" xfId="18010" xr:uid="{9AFC9706-4A32-4441-917F-A6A9E1B98B32}"/>
    <cellStyle name="60% - Accent3 2 3 8 2" xfId="40413" xr:uid="{5C597C25-FD02-41AA-A3C9-B02B579CD539}"/>
    <cellStyle name="60% - Accent3 2 3 9" xfId="30767" xr:uid="{43356560-FF87-4C79-A090-3A09C649E49F}"/>
    <cellStyle name="60% - Accent3 2 4" xfId="3618" xr:uid="{209942CA-EE7F-40FA-8263-6519EE10400D}"/>
    <cellStyle name="60% - Accent3 2 4 2" xfId="3619" xr:uid="{4B95710D-3BB0-41D2-9B96-C557D8CFA9D8}"/>
    <cellStyle name="60% - Accent3 2 5" xfId="3620" xr:uid="{649191C4-E2B4-4568-806C-67210797DEF0}"/>
    <cellStyle name="60% - Accent3 2 5 2" xfId="3621" xr:uid="{C72DED27-4BB2-46A1-92CB-E3FE92419654}"/>
    <cellStyle name="60% - Accent3 2 6" xfId="3622" xr:uid="{E2100DBD-9EC0-43D2-B051-9ADC4EB0BD96}"/>
    <cellStyle name="60% - Accent3 2 6 2" xfId="3623" xr:uid="{C355C56C-B3F4-4173-B5AA-AAB34F3002EF}"/>
    <cellStyle name="60% - Accent3 2 7" xfId="3624" xr:uid="{D2C43481-651E-4A48-9A8B-354C19705F36}"/>
    <cellStyle name="60% - Accent3 2 8" xfId="3625" xr:uid="{380CF07E-3999-4E78-B1C9-523C66DE4154}"/>
    <cellStyle name="60% - Accent3 2 9" xfId="3626" xr:uid="{C9E2E2F9-48BF-4CF2-97D8-C8FFD852B39B}"/>
    <cellStyle name="60% - Accent3 2 9 2" xfId="3627" xr:uid="{EF20852C-56D2-4B90-B333-0FF92D0FF073}"/>
    <cellStyle name="60% - Accent3 2 9 3" xfId="3628" xr:uid="{9A855826-085B-41A9-AAC5-FDBE88F6AFDF}"/>
    <cellStyle name="60% - Accent3 3" xfId="337" xr:uid="{CEBEC57C-1DAC-49C2-A490-203130332DEC}"/>
    <cellStyle name="60% - Accent3 3 10" xfId="3629" xr:uid="{5CE8B5E5-8163-4089-8742-B11167C1AC54}"/>
    <cellStyle name="60% - Accent3 3 11" xfId="10309" xr:uid="{1D7F60C9-0393-42E8-A4A5-C50F9D5D0B2C}"/>
    <cellStyle name="60% - Accent3 3 11 2" xfId="15438" xr:uid="{B341D140-34DA-472A-92A3-04465E7DC297}"/>
    <cellStyle name="60% - Accent3 3 11 2 2" xfId="25367" xr:uid="{E1B271ED-F126-49A4-9812-E78F8704B028}"/>
    <cellStyle name="60% - Accent3 3 11 2 2 2" xfId="47574" xr:uid="{63C92071-CA86-43B9-A0EF-3F89F67AA799}"/>
    <cellStyle name="60% - Accent3 3 11 2 3" xfId="37926" xr:uid="{1EECDD3A-419E-4405-AAB5-7F54FC885543}"/>
    <cellStyle name="60% - Accent3 3 11 3" xfId="20411" xr:uid="{6318807F-FA10-46A7-8432-DD5482DE45F9}"/>
    <cellStyle name="60% - Accent3 3 11 3 2" xfId="42746" xr:uid="{C56AADBA-9931-4E92-9726-5CB990ECED83}"/>
    <cellStyle name="60% - Accent3 3 11 4" xfId="33098" xr:uid="{AEA3B4F3-A44A-4B99-8A6B-19D259BE1C31}"/>
    <cellStyle name="60% - Accent3 3 12" xfId="12926" xr:uid="{C42F34C6-4C46-444A-94E0-10920BC64C1C}"/>
    <cellStyle name="60% - Accent3 3 12 2" xfId="22879" xr:uid="{11273ABB-3BD7-4397-8EB7-A0E86C7DD476}"/>
    <cellStyle name="60% - Accent3 3 12 2 2" xfId="45163" xr:uid="{B234282A-C87D-4717-99F9-8DFDF5A6692A}"/>
    <cellStyle name="60% - Accent3 3 12 3" xfId="35515" xr:uid="{F2DC64B7-20DC-46CF-8FC0-E7982DE4F56B}"/>
    <cellStyle name="60% - Accent3 3 13" xfId="17932" xr:uid="{40022AB8-ABCF-4E06-AA52-1EB354BD191B}"/>
    <cellStyle name="60% - Accent3 3 13 2" xfId="40335" xr:uid="{246A0E1F-108C-4E4B-8140-902E58C033C5}"/>
    <cellStyle name="60% - Accent3 3 14" xfId="30689" xr:uid="{EE292EC9-803F-41DF-A14D-8B80EBB96A03}"/>
    <cellStyle name="60% - Accent3 3 2" xfId="495" xr:uid="{66044071-7143-448C-B69B-36564643D452}"/>
    <cellStyle name="60% - Accent3 3 2 2" xfId="3631" xr:uid="{4552F281-F063-4293-9C39-51A97F749A02}"/>
    <cellStyle name="60% - Accent3 3 2 3" xfId="3630" xr:uid="{8A8AF19D-5BB0-433C-AC91-C5D920BFDE4A}"/>
    <cellStyle name="60% - Accent3 3 2 4" xfId="10429" xr:uid="{1A7962F4-7AF9-44DF-98A1-C34F574C6DEC}"/>
    <cellStyle name="60% - Accent3 3 2 4 2" xfId="15558" xr:uid="{86D00A78-FC4D-4E25-8B09-14FD71C32BE1}"/>
    <cellStyle name="60% - Accent3 3 2 4 2 2" xfId="25487" xr:uid="{C833323E-0650-468B-A0A6-347E8064BF17}"/>
    <cellStyle name="60% - Accent3 3 2 4 2 2 2" xfId="47694" xr:uid="{174A868C-39FA-4BFD-A585-91E64D6206A4}"/>
    <cellStyle name="60% - Accent3 3 2 4 2 3" xfId="38046" xr:uid="{4D360505-C1D4-4F91-B4FF-894D57961601}"/>
    <cellStyle name="60% - Accent3 3 2 4 3" xfId="20531" xr:uid="{FC5A9D1E-C61B-4DFA-A28D-EB78F073AABC}"/>
    <cellStyle name="60% - Accent3 3 2 4 3 2" xfId="42866" xr:uid="{15C1310C-2FEA-49EE-9415-CB702C4FF006}"/>
    <cellStyle name="60% - Accent3 3 2 4 4" xfId="33218" xr:uid="{C9D14C14-8653-4303-9B6E-62FA629E6233}"/>
    <cellStyle name="60% - Accent3 3 2 5" xfId="13047" xr:uid="{C682F902-07E8-47A0-BCA1-B1EA0C74FF6E}"/>
    <cellStyle name="60% - Accent3 3 2 5 2" xfId="23000" xr:uid="{9E5B3FCF-0F05-4583-A9C0-47E892EDEB78}"/>
    <cellStyle name="60% - Accent3 3 2 5 2 2" xfId="45284" xr:uid="{105AC308-C083-4424-9C2F-4E78722716BD}"/>
    <cellStyle name="60% - Accent3 3 2 5 3" xfId="35636" xr:uid="{CB12F973-0276-40DF-86A9-7F0C375DBD6F}"/>
    <cellStyle name="60% - Accent3 3 2 6" xfId="18053" xr:uid="{6B561419-20B0-4909-8070-B59035AD6F84}"/>
    <cellStyle name="60% - Accent3 3 2 6 2" xfId="40456" xr:uid="{533B150F-1811-42D7-A17B-536E977882E9}"/>
    <cellStyle name="60% - Accent3 3 2 7" xfId="30810" xr:uid="{1538BA18-F6A4-464F-81C2-C1BE8E0E1AAE}"/>
    <cellStyle name="60% - Accent3 3 3" xfId="3632" xr:uid="{75C0F16D-67E5-4734-8638-70C5BC0877C2}"/>
    <cellStyle name="60% - Accent3 3 3 2" xfId="3633" xr:uid="{AE90DB37-0A2A-4F74-8B9E-7BD183AFED70}"/>
    <cellStyle name="60% - Accent3 3 4" xfId="3634" xr:uid="{D7108042-0144-4380-996E-A52382F40FFB}"/>
    <cellStyle name="60% - Accent3 3 4 2" xfId="3635" xr:uid="{8FB15262-841A-41A1-A405-806946BFA3F2}"/>
    <cellStyle name="60% - Accent3 3 5" xfId="3636" xr:uid="{F4787C0B-F682-4BFB-96DD-A067767C282C}"/>
    <cellStyle name="60% - Accent3 3 5 2" xfId="3637" xr:uid="{51E2FA5F-E3CE-4526-9B9A-4372EBE03AEC}"/>
    <cellStyle name="60% - Accent3 3 6" xfId="3638" xr:uid="{83FF8E36-D3FE-4658-B75C-8A0E83285340}"/>
    <cellStyle name="60% - Accent3 3 7" xfId="3639" xr:uid="{0B7AC31C-FED2-4377-99F2-7CCFEA6D67CA}"/>
    <cellStyle name="60% - Accent3 3 8" xfId="3640" xr:uid="{C2CC0C33-14DC-4319-B57F-1C099D0A522E}"/>
    <cellStyle name="60% - Accent3 3 9" xfId="3641" xr:uid="{B0E8EF94-D02F-4C83-9891-597FC03576FD}"/>
    <cellStyle name="60% - Accent3 4" xfId="353" xr:uid="{FF9A0666-5814-4494-AF2F-86CB74301F92}"/>
    <cellStyle name="60% - Accent3 4 2" xfId="3643" xr:uid="{77F70E3B-73BC-4B66-8EDC-A1F77E154436}"/>
    <cellStyle name="60% - Accent3 4 3" xfId="3644" xr:uid="{48706F64-8684-4178-82A5-1BF02FF82929}"/>
    <cellStyle name="60% - Accent3 4 4" xfId="3645" xr:uid="{F7C1FA75-B938-4FF3-83A9-2661CCFA68BE}"/>
    <cellStyle name="60% - Accent3 4 5" xfId="3642" xr:uid="{328B6D4D-58B6-4A62-B4F5-6E5DC9E2C155}"/>
    <cellStyle name="60% - Accent3 5" xfId="262" xr:uid="{2F305AC2-8F24-41B6-B7E9-947BA2B3CDEC}"/>
    <cellStyle name="60% - Accent3 5 2" xfId="3647" xr:uid="{80E59983-A1B0-45DC-9C3A-53747D8F0672}"/>
    <cellStyle name="60% - Accent3 5 3" xfId="3648" xr:uid="{D1FE5595-A18A-4182-B1F4-B117934B60F5}"/>
    <cellStyle name="60% - Accent3 5 4" xfId="3646" xr:uid="{0F8187B2-9D1A-436E-989E-F51101AEFCDC}"/>
    <cellStyle name="60% - Accent3 6" xfId="401" xr:uid="{57533FD6-BBA5-4D0D-989A-9842EDC268A7}"/>
    <cellStyle name="60% - Accent3 6 2" xfId="3649" xr:uid="{C1F775E8-A908-494A-9570-E630E86B6789}"/>
    <cellStyle name="60% - Accent3 6 3" xfId="10335" xr:uid="{857672C0-EC6F-49A1-B7EF-B781E8CED41A}"/>
    <cellStyle name="60% - Accent3 6 3 2" xfId="15464" xr:uid="{AF194402-089F-45C4-9698-4EC3E9B82521}"/>
    <cellStyle name="60% - Accent3 6 3 2 2" xfId="25393" xr:uid="{468C6FB5-2697-49F9-AF50-95B2263A8294}"/>
    <cellStyle name="60% - Accent3 6 3 2 2 2" xfId="47600" xr:uid="{B3AEC394-08EA-48B6-BEF9-C17BC0D0B395}"/>
    <cellStyle name="60% - Accent3 6 3 2 3" xfId="37952" xr:uid="{B32F8CD2-289A-4FA1-9F58-6EC96EADC3AA}"/>
    <cellStyle name="60% - Accent3 6 3 3" xfId="20437" xr:uid="{9A192DD6-C84D-4204-9EE5-5F9C6FC2E5A0}"/>
    <cellStyle name="60% - Accent3 6 3 3 2" xfId="42772" xr:uid="{31697CB3-1345-4692-9113-EDD70636C816}"/>
    <cellStyle name="60% - Accent3 6 3 4" xfId="33124" xr:uid="{2DA1AC74-E384-4644-9137-84C3D601BFE0}"/>
    <cellStyle name="60% - Accent3 6 4" xfId="12953" xr:uid="{71413D15-8491-4BD5-9D96-8B6239085631}"/>
    <cellStyle name="60% - Accent3 6 4 2" xfId="22906" xr:uid="{013B59C7-9BF6-4E4A-AB68-BE15DE7796D1}"/>
    <cellStyle name="60% - Accent3 6 4 2 2" xfId="45190" xr:uid="{C53628CF-E5B1-4EF8-96A1-2C98783F2EC4}"/>
    <cellStyle name="60% - Accent3 6 4 3" xfId="35542" xr:uid="{1AA246E1-9BE3-406D-BAC0-85D3A6DD2A62}"/>
    <cellStyle name="60% - Accent3 6 5" xfId="17959" xr:uid="{3F90A0F1-185A-416B-8C51-0292B775C558}"/>
    <cellStyle name="60% - Accent3 6 5 2" xfId="40362" xr:uid="{04842391-5D61-4E9A-8446-DCBF013514DF}"/>
    <cellStyle name="60% - Accent3 6 6" xfId="30716" xr:uid="{7A4E05E1-A28C-4340-A961-570F446600B4}"/>
    <cellStyle name="60% - Accent3 7" xfId="3650" xr:uid="{B0E084DF-7F63-4EA3-BAEC-04DE21D3F515}"/>
    <cellStyle name="60% - Accent3 7 2" xfId="3651" xr:uid="{DCACB5BF-12FA-4471-AD38-CF30F5DCBFC2}"/>
    <cellStyle name="60% - Accent3 7 3" xfId="3652" xr:uid="{61721583-1FF0-49B2-A511-4FBDAFFE5937}"/>
    <cellStyle name="60% - Accent3 8" xfId="10200" xr:uid="{626F488F-4BD3-48B9-9B48-7A410B8BF212}"/>
    <cellStyle name="60% - Accent3 8 2" xfId="15336" xr:uid="{25EBA4D0-F74D-4BE5-8A8D-CABBEC9DA404}"/>
    <cellStyle name="60% - Accent3 8 2 2" xfId="25269" xr:uid="{59253043-9B5B-4397-B9BA-5E9896CD6138}"/>
    <cellStyle name="60% - Accent3 8 2 2 2" xfId="47476" xr:uid="{98B43A6D-98B4-4701-8FFA-57887F4BE528}"/>
    <cellStyle name="60% - Accent3 8 2 3" xfId="37828" xr:uid="{7686A482-04B5-4B3D-AF3B-3221CDB71E22}"/>
    <cellStyle name="60% - Accent3 8 3" xfId="20313" xr:uid="{6C48EF07-2053-411D-86F0-52D061BBC797}"/>
    <cellStyle name="60% - Accent3 8 3 2" xfId="42648" xr:uid="{AD9E34EE-0C6D-4233-A89B-F67EFCA4EBA0}"/>
    <cellStyle name="60% - Accent3 8 4" xfId="33000" xr:uid="{35D2AA67-F758-4118-B4D8-633E00D1E78F}"/>
    <cellStyle name="60% - Accent3 9" xfId="12827" xr:uid="{CC0A9F67-3B92-4627-9735-8CB63593B498}"/>
    <cellStyle name="60% - Accent3 9 2" xfId="22780" xr:uid="{A2990118-C60E-413E-8D18-494CFF72B7B1}"/>
    <cellStyle name="60% - Accent3 9 2 2" xfId="45064" xr:uid="{BEA1385B-4408-448B-98F8-242471AB8F5C}"/>
    <cellStyle name="60% - Accent3 9 3" xfId="35416" xr:uid="{3272007B-58E3-4F5B-9318-0B3A46D88146}"/>
    <cellStyle name="60% - Accent4" xfId="43" builtinId="44" customBuiltin="1"/>
    <cellStyle name="60% - Accent4 10" xfId="17837" xr:uid="{362EFE6C-62C3-4BBE-95AE-8F4DF9049E90}"/>
    <cellStyle name="60% - Accent4 10 2" xfId="40240" xr:uid="{94E18B63-88B8-4A3E-B91D-A15AFDE5D255}"/>
    <cellStyle name="60% - Accent4 11" xfId="30585" xr:uid="{F0C0AE22-39D8-483E-A632-A50B81B5417C}"/>
    <cellStyle name="60% - Accent4 2" xfId="178" xr:uid="{ADA28B84-B634-417E-A25F-D77B7F875025}"/>
    <cellStyle name="60% - Accent4 2 10" xfId="3654" xr:uid="{F7FBB6D2-55E7-454D-B6DE-D0FA4886911E}"/>
    <cellStyle name="60% - Accent4 2 11" xfId="3653" xr:uid="{70CC05CF-F4FA-4F5B-83F5-2668DC5E7152}"/>
    <cellStyle name="60% - Accent4 2 12" xfId="9321" xr:uid="{3A2C4100-C52B-4FEA-94ED-BA7E4075BB53}"/>
    <cellStyle name="60% - Accent4 2 12 2" xfId="27821" xr:uid="{B7C76C43-314A-4BDF-BEA7-A8D0DDA2BF9F}"/>
    <cellStyle name="60% - Accent4 2 12 2 2" xfId="49923" xr:uid="{584CE89D-E90E-49BF-85C6-DFD3006F8F2E}"/>
    <cellStyle name="60% - Accent4 2 13" xfId="10269" xr:uid="{E6235837-889B-4C10-8560-F1CD69431B75}"/>
    <cellStyle name="60% - Accent4 2 13 2" xfId="15398" xr:uid="{C41B7714-13F3-459E-9681-B50F0EA42B44}"/>
    <cellStyle name="60% - Accent4 2 13 2 2" xfId="25327" xr:uid="{C5BD25E4-460C-48EA-B239-0F5CCFE4C3AF}"/>
    <cellStyle name="60% - Accent4 2 13 2 2 2" xfId="47534" xr:uid="{D7DA9757-331B-4CF0-9113-E5004A170BD1}"/>
    <cellStyle name="60% - Accent4 2 13 2 3" xfId="37886" xr:uid="{24CC329D-C677-4466-9D49-899922EA0F3C}"/>
    <cellStyle name="60% - Accent4 2 13 3" xfId="20371" xr:uid="{C910A168-DF0B-411B-BD1D-F3D2349FADD7}"/>
    <cellStyle name="60% - Accent4 2 13 3 2" xfId="42706" xr:uid="{62FE0012-D638-4759-AF48-F7CF0978A783}"/>
    <cellStyle name="60% - Accent4 2 13 4" xfId="33058" xr:uid="{7341E1BD-5F2A-4D26-9745-F4FB2647729A}"/>
    <cellStyle name="60% - Accent4 2 14" xfId="12886" xr:uid="{E083F296-4C73-4283-BC42-27835FAE387F}"/>
    <cellStyle name="60% - Accent4 2 14 2" xfId="22839" xr:uid="{50A8489E-C328-4E1E-A195-B7AB5458D9F6}"/>
    <cellStyle name="60% - Accent4 2 14 2 2" xfId="45123" xr:uid="{EC837A3D-EB85-4826-8CB5-D3498B4DC0C6}"/>
    <cellStyle name="60% - Accent4 2 14 3" xfId="35475" xr:uid="{E56E8B4E-B26B-481C-A2B0-89858FBEB14C}"/>
    <cellStyle name="60% - Accent4 2 15" xfId="17892" xr:uid="{E0D92FC6-39EF-48DC-9DB9-6566E98ECDC6}"/>
    <cellStyle name="60% - Accent4 2 15 2" xfId="40295" xr:uid="{2BE3B4AF-532A-4614-ACEC-0FEBA716509A}"/>
    <cellStyle name="60% - Accent4 2 16" xfId="30649" xr:uid="{FA1A9195-6627-4D63-8217-5C83E4EA3C75}"/>
    <cellStyle name="60% - Accent4 2 2" xfId="325" xr:uid="{2833B48F-469D-4E64-9BE9-EADF90BC1B41}"/>
    <cellStyle name="60% - Accent4 2 2 2" xfId="3656" xr:uid="{B62FAF4E-1890-4B18-9825-307DDD001C3F}"/>
    <cellStyle name="60% - Accent4 2 2 3" xfId="3657" xr:uid="{0221772D-A769-4675-861B-F0F61ED53C1E}"/>
    <cellStyle name="60% - Accent4 2 2 4" xfId="3658" xr:uid="{65232FAA-0251-41F1-8B7F-A9CBA3441FD5}"/>
    <cellStyle name="60% - Accent4 2 2 5" xfId="3655" xr:uid="{33B6A620-C921-4B57-8235-101B7D8E35BF}"/>
    <cellStyle name="60% - Accent4 2 2 6" xfId="9322" xr:uid="{922BA80C-1EDC-4E63-9086-DCC17A8FE17C}"/>
    <cellStyle name="60% - Accent4 2 3" xfId="455" xr:uid="{C26CEF01-D7BA-4459-B62C-FCDC912E7432}"/>
    <cellStyle name="60% - Accent4 2 3 2" xfId="3660" xr:uid="{FED1F0C6-DCFB-4EC9-9B38-4E02793A5B12}"/>
    <cellStyle name="60% - Accent4 2 3 3" xfId="3661" xr:uid="{C802513B-5AB0-44D5-BF69-65F56890AD7A}"/>
    <cellStyle name="60% - Accent4 2 3 4" xfId="3662" xr:uid="{E5786217-1B04-4F72-AB50-5238E6D5DEAB}"/>
    <cellStyle name="60% - Accent4 2 3 5" xfId="3659" xr:uid="{CEBABBC1-31D9-4E60-B18C-899084FB5215}"/>
    <cellStyle name="60% - Accent4 2 3 6" xfId="10389" xr:uid="{2AF81228-491A-4362-A6FC-992B65198BB0}"/>
    <cellStyle name="60% - Accent4 2 3 6 2" xfId="15518" xr:uid="{05A6F9A1-8BB5-44A6-BF1A-5F4928F8BA0F}"/>
    <cellStyle name="60% - Accent4 2 3 6 2 2" xfId="25447" xr:uid="{085E5BFA-E7E9-4607-A826-1FCAA61AE303}"/>
    <cellStyle name="60% - Accent4 2 3 6 2 2 2" xfId="47654" xr:uid="{D49087F0-5ECC-4BEE-8CDA-FEE1DC230601}"/>
    <cellStyle name="60% - Accent4 2 3 6 2 3" xfId="38006" xr:uid="{9D9AA35E-4079-4405-866F-FE33C70A9087}"/>
    <cellStyle name="60% - Accent4 2 3 6 3" xfId="20491" xr:uid="{E23E95CF-463E-486E-A035-A826356742A7}"/>
    <cellStyle name="60% - Accent4 2 3 6 3 2" xfId="42826" xr:uid="{ADCF44D7-133F-4E02-8805-61A8A575A4AC}"/>
    <cellStyle name="60% - Accent4 2 3 6 4" xfId="33178" xr:uid="{78EFC37F-A4C1-462C-9F9E-FF11B1A72C1B}"/>
    <cellStyle name="60% - Accent4 2 3 7" xfId="13007" xr:uid="{35689D62-2831-48A5-96C0-BC17F4017CB9}"/>
    <cellStyle name="60% - Accent4 2 3 7 2" xfId="22960" xr:uid="{A12665F6-7497-41FB-918E-87097B0BA345}"/>
    <cellStyle name="60% - Accent4 2 3 7 2 2" xfId="45244" xr:uid="{70089021-4C38-42AD-8DC4-F28EFA841259}"/>
    <cellStyle name="60% - Accent4 2 3 7 3" xfId="35596" xr:uid="{E589A5D5-42AB-4D3F-B3F2-F81313A4ED3F}"/>
    <cellStyle name="60% - Accent4 2 3 8" xfId="18013" xr:uid="{1C654ABF-D58D-4C9E-9EB8-264D5D0DF99A}"/>
    <cellStyle name="60% - Accent4 2 3 8 2" xfId="40416" xr:uid="{1D0DC23A-AD9C-4F7E-9868-DFC1D194A37E}"/>
    <cellStyle name="60% - Accent4 2 3 9" xfId="30770" xr:uid="{F270EDEB-7A95-4753-B7EC-1E779FC0EC7D}"/>
    <cellStyle name="60% - Accent4 2 4" xfId="3663" xr:uid="{4FB09F4D-AB8D-4298-B1F5-1CF1FCB5A3B9}"/>
    <cellStyle name="60% - Accent4 2 4 2" xfId="3664" xr:uid="{12E15173-A029-406B-80C2-ABB4BFDBCCB2}"/>
    <cellStyle name="60% - Accent4 2 5" xfId="3665" xr:uid="{DBEB4DD4-8A05-4609-8A6F-3DAEF08C0FF0}"/>
    <cellStyle name="60% - Accent4 2 5 2" xfId="3666" xr:uid="{16423CAD-F519-43DA-9F11-09F0F419319A}"/>
    <cellStyle name="60% - Accent4 2 6" xfId="3667" xr:uid="{512E198F-CE2F-49B4-AF9C-08FECAB1DD93}"/>
    <cellStyle name="60% - Accent4 2 6 2" xfId="3668" xr:uid="{87F17A49-0D0E-4E48-94EE-CA5CB01C7284}"/>
    <cellStyle name="60% - Accent4 2 7" xfId="3669" xr:uid="{A5AFE842-9964-4BCA-9FE0-F98C647712FB}"/>
    <cellStyle name="60% - Accent4 2 8" xfId="3670" xr:uid="{558FB257-3720-4645-B50D-58E0D15051D4}"/>
    <cellStyle name="60% - Accent4 2 9" xfId="3671" xr:uid="{C553FC01-A6CB-4645-8F04-1FF74AC937BC}"/>
    <cellStyle name="60% - Accent4 2 9 2" xfId="3672" xr:uid="{6123E335-F105-4906-814E-50733A3FDF8C}"/>
    <cellStyle name="60% - Accent4 2 9 3" xfId="3673" xr:uid="{F34692C2-8802-465F-81CF-ABAB277039FF}"/>
    <cellStyle name="60% - Accent4 3" xfId="338" xr:uid="{4D688CB4-6144-4CFD-85F0-40371A13A00E}"/>
    <cellStyle name="60% - Accent4 3 10" xfId="3674" xr:uid="{29B3A1F5-5DFA-44FE-84BE-21A870338E91}"/>
    <cellStyle name="60% - Accent4 3 11" xfId="10310" xr:uid="{C79A88DE-B21C-48EE-B02C-99EA6FF9C687}"/>
    <cellStyle name="60% - Accent4 3 11 2" xfId="15439" xr:uid="{E06A634B-08DF-4741-92DE-585D08EED5E5}"/>
    <cellStyle name="60% - Accent4 3 11 2 2" xfId="25368" xr:uid="{7EE507BB-5D7E-4CB3-A2E9-A616CC22CD59}"/>
    <cellStyle name="60% - Accent4 3 11 2 2 2" xfId="47575" xr:uid="{859391F5-D59F-49A4-9428-277969044510}"/>
    <cellStyle name="60% - Accent4 3 11 2 3" xfId="37927" xr:uid="{2F87048E-AF91-4872-AD04-AE0E1540A52A}"/>
    <cellStyle name="60% - Accent4 3 11 3" xfId="20412" xr:uid="{05BB1BA3-C3D5-476F-B38E-A691230571A6}"/>
    <cellStyle name="60% - Accent4 3 11 3 2" xfId="42747" xr:uid="{FF594D44-F240-4F34-AC60-3902EF6FDE3C}"/>
    <cellStyle name="60% - Accent4 3 11 4" xfId="33099" xr:uid="{574F1AAA-B785-49AF-9D8C-F304A4005618}"/>
    <cellStyle name="60% - Accent4 3 12" xfId="12927" xr:uid="{7480870B-F8D2-4D91-810B-C187381F0449}"/>
    <cellStyle name="60% - Accent4 3 12 2" xfId="22880" xr:uid="{8E666096-DFC1-4CA0-92EA-11AD46B72205}"/>
    <cellStyle name="60% - Accent4 3 12 2 2" xfId="45164" xr:uid="{942DF73D-897B-4CCF-90E5-2E4FABC6FE12}"/>
    <cellStyle name="60% - Accent4 3 12 3" xfId="35516" xr:uid="{4673378D-52B0-4F79-873A-C5F078757F14}"/>
    <cellStyle name="60% - Accent4 3 13" xfId="17933" xr:uid="{C8072231-4950-41E9-8245-AA1158330D32}"/>
    <cellStyle name="60% - Accent4 3 13 2" xfId="40336" xr:uid="{9280979D-C240-420E-A2DC-D02076EA0894}"/>
    <cellStyle name="60% - Accent4 3 14" xfId="30690" xr:uid="{BB86095E-ADB0-42BF-9DBE-B4A9B8862D65}"/>
    <cellStyle name="60% - Accent4 3 2" xfId="496" xr:uid="{CBE5EB15-00E1-4E1B-8EF4-3AF8B23671D8}"/>
    <cellStyle name="60% - Accent4 3 2 2" xfId="3676" xr:uid="{82AD12D3-0C99-48ED-8534-B6361EC5C609}"/>
    <cellStyle name="60% - Accent4 3 2 3" xfId="3675" xr:uid="{C23E89D9-0A03-44C4-B736-7A693608376E}"/>
    <cellStyle name="60% - Accent4 3 2 4" xfId="10430" xr:uid="{0721B61E-AF25-4B50-90B0-7A0930F40A4D}"/>
    <cellStyle name="60% - Accent4 3 2 4 2" xfId="15559" xr:uid="{59154F57-9234-4067-96EA-074E2D87BD24}"/>
    <cellStyle name="60% - Accent4 3 2 4 2 2" xfId="25488" xr:uid="{39181BAA-327D-401A-8047-87A421634345}"/>
    <cellStyle name="60% - Accent4 3 2 4 2 2 2" xfId="47695" xr:uid="{C1EA0CAB-2C15-4CE1-A5D0-64C7AC4D2BB3}"/>
    <cellStyle name="60% - Accent4 3 2 4 2 3" xfId="38047" xr:uid="{0E26A781-91AF-4A5B-A7F4-9529313F2485}"/>
    <cellStyle name="60% - Accent4 3 2 4 3" xfId="20532" xr:uid="{B715A912-DBA2-4B05-BD2C-863A354CD22C}"/>
    <cellStyle name="60% - Accent4 3 2 4 3 2" xfId="42867" xr:uid="{1CEAD055-D230-454D-A290-A12D5D76FC21}"/>
    <cellStyle name="60% - Accent4 3 2 4 4" xfId="33219" xr:uid="{A5DE962C-9499-45D7-8E65-7B45B701D73D}"/>
    <cellStyle name="60% - Accent4 3 2 5" xfId="13048" xr:uid="{F5F0FDCC-D5F3-45F9-88A4-F36033E03E34}"/>
    <cellStyle name="60% - Accent4 3 2 5 2" xfId="23001" xr:uid="{0370AA05-5803-42B0-B7AE-C98FC962B375}"/>
    <cellStyle name="60% - Accent4 3 2 5 2 2" xfId="45285" xr:uid="{74A59308-B462-4DA3-8EF6-9E0E70DDA4F1}"/>
    <cellStyle name="60% - Accent4 3 2 5 3" xfId="35637" xr:uid="{53BA2ED9-F293-482D-9E7E-FC817E6EF64C}"/>
    <cellStyle name="60% - Accent4 3 2 6" xfId="18054" xr:uid="{0F7A3F2D-EA1E-462B-9A14-3F986A6118DB}"/>
    <cellStyle name="60% - Accent4 3 2 6 2" xfId="40457" xr:uid="{567B4EEB-641E-453C-86D3-DDD7745B6523}"/>
    <cellStyle name="60% - Accent4 3 2 7" xfId="30811" xr:uid="{72AFAD63-4375-4D2C-BFFA-C5A6F8F0EC24}"/>
    <cellStyle name="60% - Accent4 3 3" xfId="3677" xr:uid="{FE6418E7-731B-4BD1-A727-A7B70C5BD7D5}"/>
    <cellStyle name="60% - Accent4 3 3 2" xfId="3678" xr:uid="{1B554ED8-CA0F-4A9D-A4AF-F9A92DF3B448}"/>
    <cellStyle name="60% - Accent4 3 4" xfId="3679" xr:uid="{71155BEA-575F-4327-9D82-0CAACCC1E7D7}"/>
    <cellStyle name="60% - Accent4 3 4 2" xfId="3680" xr:uid="{F3775197-18C1-46F3-A1D3-00CB29FD28CA}"/>
    <cellStyle name="60% - Accent4 3 5" xfId="3681" xr:uid="{A3551ACB-3E3F-4E40-BC25-34EE147110B5}"/>
    <cellStyle name="60% - Accent4 3 5 2" xfId="3682" xr:uid="{57A8540C-733A-42B9-89F4-EFB11D948063}"/>
    <cellStyle name="60% - Accent4 3 6" xfId="3683" xr:uid="{05869076-E680-4403-85FC-38C622B3BEFA}"/>
    <cellStyle name="60% - Accent4 3 7" xfId="3684" xr:uid="{2E65D4A9-67D1-4EA5-B62E-EE0C3ED0E927}"/>
    <cellStyle name="60% - Accent4 3 8" xfId="3685" xr:uid="{C2BF9190-4F3B-4E1C-8C0F-1DB758BE13E5}"/>
    <cellStyle name="60% - Accent4 3 9" xfId="3686" xr:uid="{1C1B31F6-0FDF-4FDD-A31E-67E897CBA0EE}"/>
    <cellStyle name="60% - Accent4 4" xfId="356" xr:uid="{16184C4D-E5A8-470A-8917-37ADCCAF8C40}"/>
    <cellStyle name="60% - Accent4 4 2" xfId="3688" xr:uid="{A41E6AB8-6611-4DA5-BC81-7D3CC8C5C3B6}"/>
    <cellStyle name="60% - Accent4 4 3" xfId="3689" xr:uid="{99A6FE07-22D3-4D6C-A147-18C04BD50089}"/>
    <cellStyle name="60% - Accent4 4 4" xfId="3690" xr:uid="{6596BB46-5F8A-484A-9656-2A4B75534AE9}"/>
    <cellStyle name="60% - Accent4 4 5" xfId="3687" xr:uid="{7B8EDF24-EF76-4180-9E25-12F3E4F76FD8}"/>
    <cellStyle name="60% - Accent4 5" xfId="265" xr:uid="{1C050ECE-F683-4234-9F07-503E7258EB03}"/>
    <cellStyle name="60% - Accent4 5 2" xfId="3692" xr:uid="{16F9C9EA-9E48-4351-BFAD-A6E47DFD2C95}"/>
    <cellStyle name="60% - Accent4 5 3" xfId="3693" xr:uid="{EECD51BE-C9BE-481E-9B30-8F64DF3CCCA5}"/>
    <cellStyle name="60% - Accent4 5 4" xfId="3691" xr:uid="{B4D91735-363F-4632-9DC6-D77BC2806B3D}"/>
    <cellStyle name="60% - Accent4 6" xfId="397" xr:uid="{755CB1BB-AF27-405B-9A4C-E3D92AB1B585}"/>
    <cellStyle name="60% - Accent4 6 2" xfId="3694" xr:uid="{718E418B-270E-432E-A051-236098DC5D5E}"/>
    <cellStyle name="60% - Accent4 6 3" xfId="10331" xr:uid="{0E05E790-5019-4833-9AD4-C0DDB295FF19}"/>
    <cellStyle name="60% - Accent4 6 3 2" xfId="15460" xr:uid="{9BD1F0A0-FBA0-432D-B41B-BADDDF525614}"/>
    <cellStyle name="60% - Accent4 6 3 2 2" xfId="25389" xr:uid="{5BEAA49D-93F0-44AF-9D90-45BABF471B76}"/>
    <cellStyle name="60% - Accent4 6 3 2 2 2" xfId="47596" xr:uid="{81BB14D5-55BD-4017-8791-453B98A2B791}"/>
    <cellStyle name="60% - Accent4 6 3 2 3" xfId="37948" xr:uid="{EBE44977-4CDF-4E7A-9A0E-E39E5AB1EF42}"/>
    <cellStyle name="60% - Accent4 6 3 3" xfId="20433" xr:uid="{1E697075-52F1-4BF3-8B45-710B545D8132}"/>
    <cellStyle name="60% - Accent4 6 3 3 2" xfId="42768" xr:uid="{3CB328A1-36FE-4AC4-8113-E25D28B20F82}"/>
    <cellStyle name="60% - Accent4 6 3 4" xfId="33120" xr:uid="{8D090D27-3CC3-484C-8006-715F92D4A39A}"/>
    <cellStyle name="60% - Accent4 6 4" xfId="12949" xr:uid="{D4EEC5F3-24FF-424F-918C-FE811B8632FE}"/>
    <cellStyle name="60% - Accent4 6 4 2" xfId="22902" xr:uid="{AF64D1EF-8B6C-4D40-8362-775FF4E60A8B}"/>
    <cellStyle name="60% - Accent4 6 4 2 2" xfId="45186" xr:uid="{56B114DB-2992-487C-82BD-59E2A9A8F7D5}"/>
    <cellStyle name="60% - Accent4 6 4 3" xfId="35538" xr:uid="{1195F60F-0795-48CE-AC7A-797FCE47FF42}"/>
    <cellStyle name="60% - Accent4 6 5" xfId="17955" xr:uid="{1C4A4E27-A65E-422E-AD0F-6F4BFF100B56}"/>
    <cellStyle name="60% - Accent4 6 5 2" xfId="40358" xr:uid="{DC3C806A-4C0D-417D-A955-B82FFC6954EF}"/>
    <cellStyle name="60% - Accent4 6 6" xfId="30712" xr:uid="{BB314C66-DE8F-43AB-9C58-8ABC537A759B}"/>
    <cellStyle name="60% - Accent4 7" xfId="3695" xr:uid="{812A6B61-D2C5-4700-A348-092F7773074D}"/>
    <cellStyle name="60% - Accent4 7 2" xfId="3696" xr:uid="{4DB4D1CD-916B-46A5-969F-826DEBC1729C}"/>
    <cellStyle name="60% - Accent4 7 3" xfId="3697" xr:uid="{DD5D0E4A-57ED-4D19-BA50-7172B0D85F0C}"/>
    <cellStyle name="60% - Accent4 8" xfId="10203" xr:uid="{7DE9D474-EC4F-478B-9DF0-54600DD108C7}"/>
    <cellStyle name="60% - Accent4 8 2" xfId="15339" xr:uid="{B4A58BB3-CA0D-46E4-B635-2C9D404A0271}"/>
    <cellStyle name="60% - Accent4 8 2 2" xfId="25272" xr:uid="{9E0C5DB6-67ED-4774-9C41-00BCBE82BFF2}"/>
    <cellStyle name="60% - Accent4 8 2 2 2" xfId="47479" xr:uid="{5F13F749-A79F-461B-AD0C-0BB5C02CBB84}"/>
    <cellStyle name="60% - Accent4 8 2 3" xfId="37831" xr:uid="{F53823A5-325F-4423-B367-EB4A70465E03}"/>
    <cellStyle name="60% - Accent4 8 3" xfId="20316" xr:uid="{0552A179-4E4C-4BCD-B77C-5215E3EA9AA4}"/>
    <cellStyle name="60% - Accent4 8 3 2" xfId="42651" xr:uid="{68B0FE4E-C9BF-42CD-A3B9-7410D2F7EBA0}"/>
    <cellStyle name="60% - Accent4 8 4" xfId="33003" xr:uid="{AF47A44F-7DB3-4663-88CA-8BF523DE2E8A}"/>
    <cellStyle name="60% - Accent4 9" xfId="12830" xr:uid="{E9909098-B31B-4CCF-906A-1CE4D30F9153}"/>
    <cellStyle name="60% - Accent4 9 2" xfId="22783" xr:uid="{04CCD4B3-7BE3-4F41-88E5-0FB4592D8F64}"/>
    <cellStyle name="60% - Accent4 9 2 2" xfId="45067" xr:uid="{8C561120-614C-41C6-976C-B7D1BEEDD705}"/>
    <cellStyle name="60% - Accent4 9 3" xfId="35419" xr:uid="{B22C2DB0-9D83-43F9-B95D-5BBD115E8D64}"/>
    <cellStyle name="60% - Accent5" xfId="47" builtinId="48" customBuiltin="1"/>
    <cellStyle name="60% - Accent5 10" xfId="17840" xr:uid="{CB445B37-24ED-470E-92F2-AA7DE5C66607}"/>
    <cellStyle name="60% - Accent5 10 2" xfId="40243" xr:uid="{0AE99F53-5E21-447A-A55A-78A9EEF288FA}"/>
    <cellStyle name="60% - Accent5 11" xfId="30588" xr:uid="{39EA9F68-42DE-4B52-80F5-D29DBC7B8EAE}"/>
    <cellStyle name="60% - Accent5 2" xfId="181" xr:uid="{6C74D3EF-5D47-4B37-A16C-8196D69B92F8}"/>
    <cellStyle name="60% - Accent5 2 10" xfId="3699" xr:uid="{DAFC5D5C-1ED9-45F6-9F30-9470BD44E7C3}"/>
    <cellStyle name="60% - Accent5 2 11" xfId="3698" xr:uid="{8605CA14-7E6B-4530-A09E-985C4E493966}"/>
    <cellStyle name="60% - Accent5 2 12" xfId="9323" xr:uid="{A80EA6C0-9407-41B2-A6FE-B5F8939C9D52}"/>
    <cellStyle name="60% - Accent5 2 12 2" xfId="27824" xr:uid="{01F74737-D17E-444D-877B-D409D96D8D9B}"/>
    <cellStyle name="60% - Accent5 2 12 2 2" xfId="49926" xr:uid="{B7F0EFA1-D996-485F-ADF3-37ED1DE69EA6}"/>
    <cellStyle name="60% - Accent5 2 13" xfId="10272" xr:uid="{56D6E7F2-4194-44DD-AF45-E5E4E8243A90}"/>
    <cellStyle name="60% - Accent5 2 13 2" xfId="15401" xr:uid="{B74F922A-AA77-46B9-A16A-116DCE124B0B}"/>
    <cellStyle name="60% - Accent5 2 13 2 2" xfId="25330" xr:uid="{82CAACD0-DAA8-4025-BC2A-AB9E242DB368}"/>
    <cellStyle name="60% - Accent5 2 13 2 2 2" xfId="47537" xr:uid="{4CA15A18-C13C-471D-9F37-E6A87B5A8E5C}"/>
    <cellStyle name="60% - Accent5 2 13 2 3" xfId="37889" xr:uid="{7901041E-5E3C-4CE1-9570-9363D73E9FDA}"/>
    <cellStyle name="60% - Accent5 2 13 3" xfId="20374" xr:uid="{2EDBB40A-370E-4997-873E-B560CF0480C9}"/>
    <cellStyle name="60% - Accent5 2 13 3 2" xfId="42709" xr:uid="{D8070586-0C31-447C-87AB-D2B75DEDE6B4}"/>
    <cellStyle name="60% - Accent5 2 13 4" xfId="33061" xr:uid="{97635B74-4773-476C-9864-DA9974BC652A}"/>
    <cellStyle name="60% - Accent5 2 14" xfId="12889" xr:uid="{0DE17481-25FB-4947-835A-D2CB9D409396}"/>
    <cellStyle name="60% - Accent5 2 14 2" xfId="22842" xr:uid="{46FD9C45-BDC1-41EB-AD44-EAE00022B795}"/>
    <cellStyle name="60% - Accent5 2 14 2 2" xfId="45126" xr:uid="{E863969D-A007-43F1-A80D-58E737E64810}"/>
    <cellStyle name="60% - Accent5 2 14 3" xfId="35478" xr:uid="{6929FE07-DC7C-456A-BE19-831949CAAA65}"/>
    <cellStyle name="60% - Accent5 2 15" xfId="17895" xr:uid="{80A599B2-299D-47BA-A397-FD0A5A7EAF9A}"/>
    <cellStyle name="60% - Accent5 2 15 2" xfId="40298" xr:uid="{D0B8F224-B9B9-4E28-9923-B8C05C44C974}"/>
    <cellStyle name="60% - Accent5 2 16" xfId="30652" xr:uid="{B076600D-4013-4ADA-B94B-D1F713899184}"/>
    <cellStyle name="60% - Accent5 2 2" xfId="329" xr:uid="{7F19D28E-EBFC-4280-AB7D-5F78E58472E5}"/>
    <cellStyle name="60% - Accent5 2 2 2" xfId="3701" xr:uid="{BF7D230F-BC0C-4353-BC0C-32FE441A81F7}"/>
    <cellStyle name="60% - Accent5 2 2 3" xfId="3702" xr:uid="{8C74A946-7D40-4851-8D27-BCFC91D2C4ED}"/>
    <cellStyle name="60% - Accent5 2 2 4" xfId="3703" xr:uid="{0EFD9AB8-C5AB-4CC2-A8A6-A3FDF7DE3D61}"/>
    <cellStyle name="60% - Accent5 2 2 5" xfId="3700" xr:uid="{5EAF099E-C9A2-44F9-9667-CBB5CA83C083}"/>
    <cellStyle name="60% - Accent5 2 2 6" xfId="9324" xr:uid="{DB6A9E55-F48A-4898-B1B2-1C4012381AD4}"/>
    <cellStyle name="60% - Accent5 2 3" xfId="458" xr:uid="{58ABD14D-D0E1-4DCF-B779-FFB128C59014}"/>
    <cellStyle name="60% - Accent5 2 3 2" xfId="3705" xr:uid="{E44A3F0C-85E1-4342-A5D8-B45875F6B841}"/>
    <cellStyle name="60% - Accent5 2 3 3" xfId="3706" xr:uid="{90E5F49A-50DC-4DFC-B158-D5F5510D2167}"/>
    <cellStyle name="60% - Accent5 2 3 4" xfId="3707" xr:uid="{9F2A2346-4863-46DE-B6CE-617DA5EB2BC0}"/>
    <cellStyle name="60% - Accent5 2 3 5" xfId="3704" xr:uid="{84AE27EE-C5D4-4AB8-8B50-5885E5D6C2D4}"/>
    <cellStyle name="60% - Accent5 2 3 6" xfId="10392" xr:uid="{1DB9AE3F-6100-4866-98EC-B125D7EE77DF}"/>
    <cellStyle name="60% - Accent5 2 3 6 2" xfId="15521" xr:uid="{C33389B5-7C1C-4F06-A9F8-71861D1ADED4}"/>
    <cellStyle name="60% - Accent5 2 3 6 2 2" xfId="25450" xr:uid="{BB1CC1E1-8247-4271-A55D-0CC3253E1480}"/>
    <cellStyle name="60% - Accent5 2 3 6 2 2 2" xfId="47657" xr:uid="{1B1B3235-4FFB-4DCB-9EBD-BEEA8AC87C90}"/>
    <cellStyle name="60% - Accent5 2 3 6 2 3" xfId="38009" xr:uid="{B29C36FA-3753-489B-A9FF-CE706615F047}"/>
    <cellStyle name="60% - Accent5 2 3 6 3" xfId="20494" xr:uid="{1077BF5D-E283-490A-AECE-A8F8310F79CD}"/>
    <cellStyle name="60% - Accent5 2 3 6 3 2" xfId="42829" xr:uid="{D8F63013-41C7-4C5C-B958-4F0952ED28DD}"/>
    <cellStyle name="60% - Accent5 2 3 6 4" xfId="33181" xr:uid="{E396D04B-4242-4434-90C2-F85C785B2E27}"/>
    <cellStyle name="60% - Accent5 2 3 7" xfId="13010" xr:uid="{CB37877D-AE1E-4FF4-B8ED-0DB3B383FEEA}"/>
    <cellStyle name="60% - Accent5 2 3 7 2" xfId="22963" xr:uid="{DA259893-4FB6-4A6A-B0D9-8399FA2C0BF4}"/>
    <cellStyle name="60% - Accent5 2 3 7 2 2" xfId="45247" xr:uid="{A0710DF8-3278-4545-9288-A2D43F855024}"/>
    <cellStyle name="60% - Accent5 2 3 7 3" xfId="35599" xr:uid="{A5F9949A-0F7C-4FB1-969A-6BD6628F28F7}"/>
    <cellStyle name="60% - Accent5 2 3 8" xfId="18016" xr:uid="{F7F17B21-1E8B-495D-B7B3-0BC87EFA13C7}"/>
    <cellStyle name="60% - Accent5 2 3 8 2" xfId="40419" xr:uid="{659EF33D-0B96-43EA-A000-EAAB2A31C95D}"/>
    <cellStyle name="60% - Accent5 2 3 9" xfId="30773" xr:uid="{36D6BE03-DF46-4A72-A24A-E7024C079CF3}"/>
    <cellStyle name="60% - Accent5 2 4" xfId="3708" xr:uid="{4E029629-9D4B-4DF1-AF8D-152231FEAEB5}"/>
    <cellStyle name="60% - Accent5 2 4 2" xfId="3709" xr:uid="{C8BC9FBE-2490-468A-B752-84928B20B25E}"/>
    <cellStyle name="60% - Accent5 2 5" xfId="3710" xr:uid="{15155C41-9CE7-465B-A8F2-EABEA7113A6E}"/>
    <cellStyle name="60% - Accent5 2 5 2" xfId="3711" xr:uid="{0F3BC399-DE2C-48B7-81A2-8A7013254F18}"/>
    <cellStyle name="60% - Accent5 2 6" xfId="3712" xr:uid="{AD1BF90E-6401-4324-9E0B-3CBDE73C4996}"/>
    <cellStyle name="60% - Accent5 2 6 2" xfId="3713" xr:uid="{33F5DEA8-C12D-4ABE-8E0A-5562318E64EA}"/>
    <cellStyle name="60% - Accent5 2 7" xfId="3714" xr:uid="{8D33787E-AEED-43AA-B7CA-F2EA0FF17258}"/>
    <cellStyle name="60% - Accent5 2 8" xfId="3715" xr:uid="{C756631F-D6E0-427F-9951-3442B3EB3FEB}"/>
    <cellStyle name="60% - Accent5 2 9" xfId="3716" xr:uid="{ED8C498F-5034-4105-BD84-165BC91AEC6C}"/>
    <cellStyle name="60% - Accent5 2 9 2" xfId="3717" xr:uid="{AEDA8A3A-C73E-4143-8D52-66A18678348C}"/>
    <cellStyle name="60% - Accent5 2 9 3" xfId="3718" xr:uid="{1A360603-8885-4554-AF10-23999E5F5A04}"/>
    <cellStyle name="60% - Accent5 3" xfId="339" xr:uid="{EE090AF9-3986-4557-8FAC-9ADE031A16FC}"/>
    <cellStyle name="60% - Accent5 3 10" xfId="3719" xr:uid="{9A6D4D09-9AD1-4E48-B05D-5ED1A8D67A28}"/>
    <cellStyle name="60% - Accent5 3 11" xfId="10311" xr:uid="{231255CA-13DF-496E-8D8E-4A7394BFC82B}"/>
    <cellStyle name="60% - Accent5 3 11 2" xfId="15440" xr:uid="{CA40C7E2-8271-4C62-A837-CF708C8EC751}"/>
    <cellStyle name="60% - Accent5 3 11 2 2" xfId="25369" xr:uid="{7BAA2F33-32C6-4C1D-8FCF-DA5133253772}"/>
    <cellStyle name="60% - Accent5 3 11 2 2 2" xfId="47576" xr:uid="{745330CB-7364-45AE-AF8B-8E4C6416946B}"/>
    <cellStyle name="60% - Accent5 3 11 2 3" xfId="37928" xr:uid="{018F5E23-3BF4-440F-B055-0C77501257C0}"/>
    <cellStyle name="60% - Accent5 3 11 3" xfId="20413" xr:uid="{9F854F97-B7D1-4DE4-AAC2-F9F3F4E720B0}"/>
    <cellStyle name="60% - Accent5 3 11 3 2" xfId="42748" xr:uid="{BBA6A579-0CD2-40E0-A911-2A51A3358E12}"/>
    <cellStyle name="60% - Accent5 3 11 4" xfId="33100" xr:uid="{74449DA2-1EC5-4134-975D-C63371EF85E9}"/>
    <cellStyle name="60% - Accent5 3 12" xfId="12928" xr:uid="{1A074F99-838C-46F8-BD09-07577B9415AC}"/>
    <cellStyle name="60% - Accent5 3 12 2" xfId="22881" xr:uid="{6BB62EE0-820D-4162-A507-1C7258DAC139}"/>
    <cellStyle name="60% - Accent5 3 12 2 2" xfId="45165" xr:uid="{AE65D305-82F1-4E4F-B088-F98C183BCFFA}"/>
    <cellStyle name="60% - Accent5 3 12 3" xfId="35517" xr:uid="{4FB753DA-112E-43CB-8089-E543FBE31134}"/>
    <cellStyle name="60% - Accent5 3 13" xfId="17934" xr:uid="{3FDABA7A-EB2B-46A2-9007-53B1B10F6BF7}"/>
    <cellStyle name="60% - Accent5 3 13 2" xfId="40337" xr:uid="{B4D3D50C-7937-42DC-96D6-B7B77C9C609C}"/>
    <cellStyle name="60% - Accent5 3 14" xfId="30691" xr:uid="{1CE1488D-21B0-4F78-80BB-70D28BB62CE6}"/>
    <cellStyle name="60% - Accent5 3 2" xfId="497" xr:uid="{C0883159-773E-4E9D-AC0C-EE08BEAE5EDB}"/>
    <cellStyle name="60% - Accent5 3 2 2" xfId="3721" xr:uid="{05CE3830-575E-42DA-824A-94D36E42E8C1}"/>
    <cellStyle name="60% - Accent5 3 2 3" xfId="3720" xr:uid="{79E54197-A538-4CDB-A189-F4BBDEA9FFC2}"/>
    <cellStyle name="60% - Accent5 3 2 4" xfId="10431" xr:uid="{3A732300-A3ED-411D-9EA3-CEC538BF4D01}"/>
    <cellStyle name="60% - Accent5 3 2 4 2" xfId="15560" xr:uid="{164B21CC-5A03-4D31-9954-D9821811364F}"/>
    <cellStyle name="60% - Accent5 3 2 4 2 2" xfId="25489" xr:uid="{620F48AE-5F12-45BC-A2DA-20152C282CE6}"/>
    <cellStyle name="60% - Accent5 3 2 4 2 2 2" xfId="47696" xr:uid="{799C46F3-535A-4FEE-A22A-50B4EF015E60}"/>
    <cellStyle name="60% - Accent5 3 2 4 2 3" xfId="38048" xr:uid="{C3CB5DC8-FCE7-4B09-BDAB-F11FFEBCACC1}"/>
    <cellStyle name="60% - Accent5 3 2 4 3" xfId="20533" xr:uid="{B769AC27-C6B4-456B-8A16-A2DFD7CEF38F}"/>
    <cellStyle name="60% - Accent5 3 2 4 3 2" xfId="42868" xr:uid="{05CCD9AB-454E-4917-A050-F70C4046326C}"/>
    <cellStyle name="60% - Accent5 3 2 4 4" xfId="33220" xr:uid="{DDEEA922-8A95-469E-8634-E20DAEEBD7C1}"/>
    <cellStyle name="60% - Accent5 3 2 5" xfId="13049" xr:uid="{AC84F862-1C10-4AE0-9552-CB3389975FF2}"/>
    <cellStyle name="60% - Accent5 3 2 5 2" xfId="23002" xr:uid="{4C3EDC89-18BB-40C0-ACC6-3CB2EAFA4588}"/>
    <cellStyle name="60% - Accent5 3 2 5 2 2" xfId="45286" xr:uid="{DC4E5E2D-5A2F-48EF-A07E-ADFD535965FC}"/>
    <cellStyle name="60% - Accent5 3 2 5 3" xfId="35638" xr:uid="{0E00CB2B-233C-4862-B2A5-137AE825AFE4}"/>
    <cellStyle name="60% - Accent5 3 2 6" xfId="18055" xr:uid="{BBFBE8C3-E162-4F69-9AE4-EF0516E1D2FB}"/>
    <cellStyle name="60% - Accent5 3 2 6 2" xfId="40458" xr:uid="{65CBC5F4-F3B1-410A-8068-7DDDCF5B9799}"/>
    <cellStyle name="60% - Accent5 3 2 7" xfId="30812" xr:uid="{408E86B4-EC84-451F-AAE4-D27A84017F64}"/>
    <cellStyle name="60% - Accent5 3 3" xfId="3722" xr:uid="{A71BBF55-4F51-418E-A9DA-0205866420CC}"/>
    <cellStyle name="60% - Accent5 3 3 2" xfId="3723" xr:uid="{821661C7-8667-4882-997F-5BCB146F4279}"/>
    <cellStyle name="60% - Accent5 3 4" xfId="3724" xr:uid="{AF9D90BF-2BF9-4FB7-AA57-3503BEF715F3}"/>
    <cellStyle name="60% - Accent5 3 4 2" xfId="3725" xr:uid="{2ED07F4A-6094-4CF8-BD77-6B5931903275}"/>
    <cellStyle name="60% - Accent5 3 5" xfId="3726" xr:uid="{A69EB2F7-2C6E-4714-BDE9-BA97473C6C9A}"/>
    <cellStyle name="60% - Accent5 3 5 2" xfId="3727" xr:uid="{DF990608-7B85-4191-ABEA-1C81C50C8475}"/>
    <cellStyle name="60% - Accent5 3 6" xfId="3728" xr:uid="{484E911D-007D-4397-B27F-F53007BB200E}"/>
    <cellStyle name="60% - Accent5 3 7" xfId="3729" xr:uid="{B36D2D11-5A96-40C5-A5C9-4535B62C842F}"/>
    <cellStyle name="60% - Accent5 3 8" xfId="3730" xr:uid="{C4DE20F0-18DF-4E06-AE0F-3227D6AE674D}"/>
    <cellStyle name="60% - Accent5 3 9" xfId="3731" xr:uid="{DBEB81F9-9F00-460E-A5FF-E626F47B75BC}"/>
    <cellStyle name="60% - Accent5 4" xfId="359" xr:uid="{7980C164-0BF3-4985-B248-7D1D0C9CA945}"/>
    <cellStyle name="60% - Accent5 4 2" xfId="3733" xr:uid="{F761E7D8-B283-44AE-A121-2D65649E0BBE}"/>
    <cellStyle name="60% - Accent5 4 3" xfId="3734" xr:uid="{A616D44F-8BE5-4F5B-AEBA-1B8C923F3919}"/>
    <cellStyle name="60% - Accent5 4 4" xfId="3735" xr:uid="{DB986E68-0254-48AF-B66E-C8B4AD7C3B6C}"/>
    <cellStyle name="60% - Accent5 4 5" xfId="3732" xr:uid="{29474EF0-98CE-4F50-A4C2-BB3726AF3545}"/>
    <cellStyle name="60% - Accent5 5" xfId="268" xr:uid="{637CEC9A-4BFE-4AEF-A295-BBBA0CEDB84E}"/>
    <cellStyle name="60% - Accent5 5 2" xfId="3737" xr:uid="{264EFD76-7713-40F5-AB71-FF91A854CB25}"/>
    <cellStyle name="60% - Accent5 5 3" xfId="3738" xr:uid="{21F7F3B2-D8BB-4149-B7EA-EFBF07C402AB}"/>
    <cellStyle name="60% - Accent5 5 4" xfId="3736" xr:uid="{5AC1CFE7-6A02-492C-8DBD-91E8B4DB935A}"/>
    <cellStyle name="60% - Accent5 6" xfId="409" xr:uid="{9EA02EE4-229B-40DE-9CD4-B2FDD98B4A21}"/>
    <cellStyle name="60% - Accent5 6 2" xfId="3739" xr:uid="{47A0BFFD-D762-4DA4-8E26-1F8E14C7D697}"/>
    <cellStyle name="60% - Accent5 6 3" xfId="10343" xr:uid="{BBD4A487-EF95-4867-9D6D-A1A13D3219D0}"/>
    <cellStyle name="60% - Accent5 6 3 2" xfId="15472" xr:uid="{6645CD3D-EEE2-4198-8FBD-F7148705142D}"/>
    <cellStyle name="60% - Accent5 6 3 2 2" xfId="25401" xr:uid="{B46B59EA-9DA1-49AC-90A4-834F5960C7BB}"/>
    <cellStyle name="60% - Accent5 6 3 2 2 2" xfId="47608" xr:uid="{A86B6F40-120D-475F-9BB5-3197F7DEAF61}"/>
    <cellStyle name="60% - Accent5 6 3 2 3" xfId="37960" xr:uid="{9291DAE2-ACDD-4964-A0AA-97251B506341}"/>
    <cellStyle name="60% - Accent5 6 3 3" xfId="20445" xr:uid="{AF9D6E6C-6CC8-410D-9CA9-AC4625639606}"/>
    <cellStyle name="60% - Accent5 6 3 3 2" xfId="42780" xr:uid="{46C62C51-C568-4471-B4FE-2BE6DE229762}"/>
    <cellStyle name="60% - Accent5 6 3 4" xfId="33132" xr:uid="{C78314E8-70EE-4BFD-A61B-0E22CAAF53CE}"/>
    <cellStyle name="60% - Accent5 6 4" xfId="12961" xr:uid="{8FE2FB23-E147-4F1D-AC3F-3E98E63E044F}"/>
    <cellStyle name="60% - Accent5 6 4 2" xfId="22914" xr:uid="{C9813C06-ED26-4BFF-B5A8-A4479A9E3F20}"/>
    <cellStyle name="60% - Accent5 6 4 2 2" xfId="45198" xr:uid="{9105B2D2-C190-444D-B036-391DECE45579}"/>
    <cellStyle name="60% - Accent5 6 4 3" xfId="35550" xr:uid="{86C0FA4D-9F49-477D-80D1-FDEBF95D48EB}"/>
    <cellStyle name="60% - Accent5 6 5" xfId="17967" xr:uid="{1D2C27EF-6922-42DC-8AFC-45E8C006619F}"/>
    <cellStyle name="60% - Accent5 6 5 2" xfId="40370" xr:uid="{3830EA0D-EB0C-44EF-A584-8E0306CB5078}"/>
    <cellStyle name="60% - Accent5 6 6" xfId="30724" xr:uid="{C62D4D44-1968-44D8-839F-D7361DD04DED}"/>
    <cellStyle name="60% - Accent5 7" xfId="3740" xr:uid="{6E255172-CD3A-45B7-BC80-A2C4F325D74F}"/>
    <cellStyle name="60% - Accent5 7 2" xfId="3741" xr:uid="{539D22F3-E512-4F12-9516-3F6AE7BC06E4}"/>
    <cellStyle name="60% - Accent5 7 3" xfId="3742" xr:uid="{FB49C5F3-8627-41C1-BF4F-FFDDF6F0A267}"/>
    <cellStyle name="60% - Accent5 8" xfId="10206" xr:uid="{C6521D93-D57C-4F3B-9221-A258AB81B06A}"/>
    <cellStyle name="60% - Accent5 8 2" xfId="15342" xr:uid="{406EA544-FD5B-41D6-9CFD-4B5DF1E276C5}"/>
    <cellStyle name="60% - Accent5 8 2 2" xfId="25275" xr:uid="{A8F096B0-9BFE-4349-A9CB-DE4DD2477DD6}"/>
    <cellStyle name="60% - Accent5 8 2 2 2" xfId="47482" xr:uid="{A2C1C017-BDB6-4A1D-84CA-C1DE25DD39F7}"/>
    <cellStyle name="60% - Accent5 8 2 3" xfId="37834" xr:uid="{2EAF3AAC-C634-4F69-B075-4D371D239B1D}"/>
    <cellStyle name="60% - Accent5 8 3" xfId="20319" xr:uid="{9649C531-7A8D-4DBA-BB05-51CFBE06CA5D}"/>
    <cellStyle name="60% - Accent5 8 3 2" xfId="42654" xr:uid="{7B33F3D7-CF87-4E8F-A27A-0056914CB148}"/>
    <cellStyle name="60% - Accent5 8 4" xfId="33006" xr:uid="{7B88061A-1AEB-4729-8B4F-57B5FBB088D9}"/>
    <cellStyle name="60% - Accent5 9" xfId="12833" xr:uid="{3C089F90-1D25-4AEC-B43A-EE2FCFC12BD8}"/>
    <cellStyle name="60% - Accent5 9 2" xfId="22786" xr:uid="{8D166C25-21EB-41B4-A96E-A99986183406}"/>
    <cellStyle name="60% - Accent5 9 2 2" xfId="45070" xr:uid="{AEEC85EE-D67C-4921-BA34-8EB0019CFFCD}"/>
    <cellStyle name="60% - Accent5 9 3" xfId="35422" xr:uid="{9B578C24-48CE-490F-92FF-E7BED36DD4DF}"/>
    <cellStyle name="60% - Accent6" xfId="51" builtinId="52" customBuiltin="1"/>
    <cellStyle name="60% - Accent6 10" xfId="17843" xr:uid="{C1871992-11BC-44B0-88A9-2DDE9BEA399F}"/>
    <cellStyle name="60% - Accent6 10 2" xfId="40246" xr:uid="{AEACD663-4E48-4D17-9DF8-4B89A80612BD}"/>
    <cellStyle name="60% - Accent6 11" xfId="30591" xr:uid="{763D6C0B-4106-480F-95EC-7C51CAEBE14B}"/>
    <cellStyle name="60% - Accent6 2" xfId="184" xr:uid="{1193EA38-88B8-4777-B07D-C3B1292DE438}"/>
    <cellStyle name="60% - Accent6 2 10" xfId="3744" xr:uid="{BDAB06EF-A530-42C8-B09A-CA79C6F4CE36}"/>
    <cellStyle name="60% - Accent6 2 11" xfId="3743" xr:uid="{ECAA7FC0-F81E-4C6C-9AFD-FC5D48D037CA}"/>
    <cellStyle name="60% - Accent6 2 12" xfId="9325" xr:uid="{102365BA-4E3C-4178-B70F-A4075CA41CFB}"/>
    <cellStyle name="60% - Accent6 2 12 2" xfId="27827" xr:uid="{F30EAC1F-B909-4D62-A36C-321C4D8C56E9}"/>
    <cellStyle name="60% - Accent6 2 12 2 2" xfId="49929" xr:uid="{77496936-03E9-42DC-A5C1-CBDC819EB9FD}"/>
    <cellStyle name="60% - Accent6 2 13" xfId="10275" xr:uid="{0599BB68-1C56-4F19-8B60-7014C6B22E2A}"/>
    <cellStyle name="60% - Accent6 2 13 2" xfId="15404" xr:uid="{5B973752-5D4E-42CF-8D00-7CCF17CA8A8D}"/>
    <cellStyle name="60% - Accent6 2 13 2 2" xfId="25333" xr:uid="{6170593B-514A-42B0-A849-C5317E44E6F8}"/>
    <cellStyle name="60% - Accent6 2 13 2 2 2" xfId="47540" xr:uid="{228F9D27-A51F-464C-80F6-A5F35A1E9F67}"/>
    <cellStyle name="60% - Accent6 2 13 2 3" xfId="37892" xr:uid="{8767D172-EC31-4064-90D9-C71BEBEAC973}"/>
    <cellStyle name="60% - Accent6 2 13 3" xfId="20377" xr:uid="{B0DE1741-F471-419E-A2B2-94BF77AD8880}"/>
    <cellStyle name="60% - Accent6 2 13 3 2" xfId="42712" xr:uid="{517E58A8-6F93-4766-81D6-0E334568D795}"/>
    <cellStyle name="60% - Accent6 2 13 4" xfId="33064" xr:uid="{88881738-7CCF-4FA6-AED1-97602B077239}"/>
    <cellStyle name="60% - Accent6 2 14" xfId="12892" xr:uid="{F0544D26-5FF9-46AC-96D5-4265C1586594}"/>
    <cellStyle name="60% - Accent6 2 14 2" xfId="22845" xr:uid="{4EF04623-F56B-41F3-9A39-D6450EDB8D27}"/>
    <cellStyle name="60% - Accent6 2 14 2 2" xfId="45129" xr:uid="{007E4347-7384-4898-8670-6E69CCA86C39}"/>
    <cellStyle name="60% - Accent6 2 14 3" xfId="35481" xr:uid="{9D620AC1-C824-423A-A3E8-AB1E0B52A72C}"/>
    <cellStyle name="60% - Accent6 2 15" xfId="17898" xr:uid="{651AC915-7E44-429F-B819-D34370724758}"/>
    <cellStyle name="60% - Accent6 2 15 2" xfId="40301" xr:uid="{BB6934A1-F9E3-4827-986C-375CF4C42851}"/>
    <cellStyle name="60% - Accent6 2 16" xfId="30655" xr:uid="{F08D648A-0B3E-4CF6-8138-162BBF67933B}"/>
    <cellStyle name="60% - Accent6 2 2" xfId="333" xr:uid="{4FAF6068-96CE-4B03-8FB7-A1B218E2C31A}"/>
    <cellStyle name="60% - Accent6 2 2 2" xfId="3746" xr:uid="{A7744677-866E-4B22-ACF5-A83E895517AC}"/>
    <cellStyle name="60% - Accent6 2 2 3" xfId="3747" xr:uid="{4D497FC0-1B91-4686-907F-39B9E1197232}"/>
    <cellStyle name="60% - Accent6 2 2 4" xfId="3748" xr:uid="{325E14D9-A8BD-4261-941E-5F8695AB152D}"/>
    <cellStyle name="60% - Accent6 2 2 5" xfId="3745" xr:uid="{807D5615-16F9-4E56-A75D-4C4BD55FB3EA}"/>
    <cellStyle name="60% - Accent6 2 2 6" xfId="9326" xr:uid="{5FABDAFF-58CE-4220-9979-CF97E172133A}"/>
    <cellStyle name="60% - Accent6 2 3" xfId="461" xr:uid="{38E76981-FF55-456D-869D-6CC91D866B66}"/>
    <cellStyle name="60% - Accent6 2 3 2" xfId="3750" xr:uid="{1848519F-3283-4076-AA5B-578721DCE2FD}"/>
    <cellStyle name="60% - Accent6 2 3 3" xfId="3751" xr:uid="{1BE0C2D2-D65E-4B62-9CFB-0F266D02D46B}"/>
    <cellStyle name="60% - Accent6 2 3 4" xfId="3752" xr:uid="{AF3E99D0-2576-4961-B808-27A5D701AF1C}"/>
    <cellStyle name="60% - Accent6 2 3 5" xfId="3749" xr:uid="{97CF6E88-2ED4-4002-ADA6-806971D1B024}"/>
    <cellStyle name="60% - Accent6 2 3 6" xfId="10395" xr:uid="{D6AF3BF3-61B3-4AEC-96A6-447C9A5D2E26}"/>
    <cellStyle name="60% - Accent6 2 3 6 2" xfId="15524" xr:uid="{1687B34E-12AE-4646-AFEE-878D12FC600F}"/>
    <cellStyle name="60% - Accent6 2 3 6 2 2" xfId="25453" xr:uid="{78A4DD28-34D6-4016-91A4-CBA628832BD2}"/>
    <cellStyle name="60% - Accent6 2 3 6 2 2 2" xfId="47660" xr:uid="{B9F6E58A-2A7D-47D6-8FAD-109F03BFF1AA}"/>
    <cellStyle name="60% - Accent6 2 3 6 2 3" xfId="38012" xr:uid="{E0D7C8BA-403E-42E5-AD32-37AEAC390B0E}"/>
    <cellStyle name="60% - Accent6 2 3 6 3" xfId="20497" xr:uid="{BE93E425-742B-4676-A7AD-401471587C62}"/>
    <cellStyle name="60% - Accent6 2 3 6 3 2" xfId="42832" xr:uid="{8376AA57-4616-434E-849A-FC01870EBBEC}"/>
    <cellStyle name="60% - Accent6 2 3 6 4" xfId="33184" xr:uid="{274FEAA8-5B6A-45E0-A798-3378D23A13BB}"/>
    <cellStyle name="60% - Accent6 2 3 7" xfId="13013" xr:uid="{07D9EC0C-B315-44B4-A9AB-F745676D522C}"/>
    <cellStyle name="60% - Accent6 2 3 7 2" xfId="22966" xr:uid="{1AB0AE0F-361C-42CD-A749-BCB4D702B599}"/>
    <cellStyle name="60% - Accent6 2 3 7 2 2" xfId="45250" xr:uid="{DA8EEFDD-1AF9-4B39-87B2-C4E2C7CF0709}"/>
    <cellStyle name="60% - Accent6 2 3 7 3" xfId="35602" xr:uid="{88DBAAFE-C486-4CBE-B520-C04DAFBF408C}"/>
    <cellStyle name="60% - Accent6 2 3 8" xfId="18019" xr:uid="{CC49D8C6-766D-4FE6-9BF4-F3C2388F9032}"/>
    <cellStyle name="60% - Accent6 2 3 8 2" xfId="40422" xr:uid="{2C5F7A5F-B6F9-4D56-81F1-32E3CB415BA6}"/>
    <cellStyle name="60% - Accent6 2 3 9" xfId="30776" xr:uid="{E0E98E4E-BA9B-44DF-B63D-E8F0483E7A26}"/>
    <cellStyle name="60% - Accent6 2 4" xfId="3753" xr:uid="{DC133844-2560-4D41-839C-2C2894827A56}"/>
    <cellStyle name="60% - Accent6 2 4 2" xfId="3754" xr:uid="{F3480319-BCAF-437C-8332-EDD210A6C5FC}"/>
    <cellStyle name="60% - Accent6 2 5" xfId="3755" xr:uid="{CCBC2764-CD24-4B9F-82BF-8516E2833F46}"/>
    <cellStyle name="60% - Accent6 2 5 2" xfId="3756" xr:uid="{EB9171C1-09A5-41DB-9E59-3E7896466343}"/>
    <cellStyle name="60% - Accent6 2 6" xfId="3757" xr:uid="{2F35E30C-9A27-46C0-9EAF-B23F5F9782D2}"/>
    <cellStyle name="60% - Accent6 2 6 2" xfId="3758" xr:uid="{401C9574-9314-4F66-BC70-8769055D1935}"/>
    <cellStyle name="60% - Accent6 2 7" xfId="3759" xr:uid="{3DA4F6E1-7716-4D99-87CF-FB4B535FEA57}"/>
    <cellStyle name="60% - Accent6 2 8" xfId="3760" xr:uid="{C7B529D7-32ED-442B-B446-3698B90CEE44}"/>
    <cellStyle name="60% - Accent6 2 9" xfId="3761" xr:uid="{8BB39A99-40CA-4F0E-BE1A-4C952BB55B58}"/>
    <cellStyle name="60% - Accent6 2 9 2" xfId="3762" xr:uid="{47300D56-86BD-48B5-8D27-BD57C160D861}"/>
    <cellStyle name="60% - Accent6 2 9 3" xfId="3763" xr:uid="{48FFF35C-E553-4A05-93EF-02FFA74CA54F}"/>
    <cellStyle name="60% - Accent6 3" xfId="340" xr:uid="{C6FC8596-9A1E-4A14-9DB8-B067386DA3EC}"/>
    <cellStyle name="60% - Accent6 3 10" xfId="3764" xr:uid="{8161BC0C-046E-458E-A103-72B799D50CF4}"/>
    <cellStyle name="60% - Accent6 3 11" xfId="10312" xr:uid="{E75AA1ED-148C-4C67-B3D6-A474215300AF}"/>
    <cellStyle name="60% - Accent6 3 11 2" xfId="15441" xr:uid="{09EA1119-10B2-4DA0-8A4F-0BB7CC33C53F}"/>
    <cellStyle name="60% - Accent6 3 11 2 2" xfId="25370" xr:uid="{6ECB9936-F404-453A-BB8C-FE5C99626672}"/>
    <cellStyle name="60% - Accent6 3 11 2 2 2" xfId="47577" xr:uid="{C51612EA-45C9-4F82-BDB4-E8B17551D418}"/>
    <cellStyle name="60% - Accent6 3 11 2 3" xfId="37929" xr:uid="{6E9820D2-5E80-477E-8401-A614414F4652}"/>
    <cellStyle name="60% - Accent6 3 11 3" xfId="20414" xr:uid="{7E8545AE-4792-4F7D-873D-7538FDA24F41}"/>
    <cellStyle name="60% - Accent6 3 11 3 2" xfId="42749" xr:uid="{A2E2A59A-AD59-42E7-9E3C-7D0478BBC99C}"/>
    <cellStyle name="60% - Accent6 3 11 4" xfId="33101" xr:uid="{B01278B6-C502-46DB-A7A9-936181D8E7D9}"/>
    <cellStyle name="60% - Accent6 3 12" xfId="12929" xr:uid="{133ECB85-D4DC-4583-9B3C-B4E7EE8F5B24}"/>
    <cellStyle name="60% - Accent6 3 12 2" xfId="22882" xr:uid="{171B214A-0C3B-4324-A657-F35E648BF93C}"/>
    <cellStyle name="60% - Accent6 3 12 2 2" xfId="45166" xr:uid="{73489618-093F-48D3-B441-170AAD263279}"/>
    <cellStyle name="60% - Accent6 3 12 3" xfId="35518" xr:uid="{143A2CD6-0E87-4F8A-8450-2D6D76744469}"/>
    <cellStyle name="60% - Accent6 3 13" xfId="17935" xr:uid="{82447BF5-0519-41CE-9B4B-A5E2080CCD20}"/>
    <cellStyle name="60% - Accent6 3 13 2" xfId="40338" xr:uid="{45825477-4467-49E8-9FB1-9D32768E59BC}"/>
    <cellStyle name="60% - Accent6 3 14" xfId="30692" xr:uid="{82547E44-E39C-42E8-A9CF-D73DDCB364BB}"/>
    <cellStyle name="60% - Accent6 3 2" xfId="498" xr:uid="{6D05F664-456D-4141-9B34-E6BF440CCBA0}"/>
    <cellStyle name="60% - Accent6 3 2 2" xfId="3766" xr:uid="{B549A58A-2D24-4FF3-9E1E-279075600AB2}"/>
    <cellStyle name="60% - Accent6 3 2 3" xfId="3765" xr:uid="{7207C62F-9C6B-40E8-9246-388C6C753F62}"/>
    <cellStyle name="60% - Accent6 3 2 4" xfId="10432" xr:uid="{2A77C1E5-E86B-4611-A743-19C1B80EC1B6}"/>
    <cellStyle name="60% - Accent6 3 2 4 2" xfId="15561" xr:uid="{217950F2-3F98-4EBF-AA33-74A11CB40BA4}"/>
    <cellStyle name="60% - Accent6 3 2 4 2 2" xfId="25490" xr:uid="{8CE2AF8A-4226-4597-80FD-EFDA64FD0311}"/>
    <cellStyle name="60% - Accent6 3 2 4 2 2 2" xfId="47697" xr:uid="{4493C6B8-B8DB-41F8-ACAC-E52D05F8AB49}"/>
    <cellStyle name="60% - Accent6 3 2 4 2 3" xfId="38049" xr:uid="{36676CD4-CC42-4B63-B534-C539FD1AA35F}"/>
    <cellStyle name="60% - Accent6 3 2 4 3" xfId="20534" xr:uid="{38A983E2-056E-4809-937C-60ACB93A8322}"/>
    <cellStyle name="60% - Accent6 3 2 4 3 2" xfId="42869" xr:uid="{95FF75B0-CA24-4865-8657-48B3F2BE7794}"/>
    <cellStyle name="60% - Accent6 3 2 4 4" xfId="33221" xr:uid="{9D080063-AAD0-4362-B620-E516B95D61F8}"/>
    <cellStyle name="60% - Accent6 3 2 5" xfId="13050" xr:uid="{CA85AD3D-BA7F-400E-A845-0D00DFA904E6}"/>
    <cellStyle name="60% - Accent6 3 2 5 2" xfId="23003" xr:uid="{99FE0C1F-28F6-488A-ABFE-B5151515AC64}"/>
    <cellStyle name="60% - Accent6 3 2 5 2 2" xfId="45287" xr:uid="{114EC0A4-991A-4947-B9B5-61E29127A9B0}"/>
    <cellStyle name="60% - Accent6 3 2 5 3" xfId="35639" xr:uid="{D64C3C80-345D-4582-B89B-3D85940EF91C}"/>
    <cellStyle name="60% - Accent6 3 2 6" xfId="18056" xr:uid="{47B058E3-BBB5-4B67-BD40-D5B9EFCCA703}"/>
    <cellStyle name="60% - Accent6 3 2 6 2" xfId="40459" xr:uid="{9A744476-F692-4C8D-99A3-0DA6877F6D73}"/>
    <cellStyle name="60% - Accent6 3 2 7" xfId="30813" xr:uid="{2A42B64F-22AF-4C59-8DF2-0DAD9588F88A}"/>
    <cellStyle name="60% - Accent6 3 3" xfId="3767" xr:uid="{F43ED810-0E7D-4CDC-A587-B055D37F6147}"/>
    <cellStyle name="60% - Accent6 3 3 2" xfId="3768" xr:uid="{3A0F4F7D-5D19-412B-A2EE-3FEEC2C7AD7F}"/>
    <cellStyle name="60% - Accent6 3 4" xfId="3769" xr:uid="{ECB98C8B-67B3-4C08-9F56-DD756FD60DAD}"/>
    <cellStyle name="60% - Accent6 3 4 2" xfId="3770" xr:uid="{9782DC3E-55DB-486E-96C2-844B48FC79E7}"/>
    <cellStyle name="60% - Accent6 3 5" xfId="3771" xr:uid="{470E181A-78AA-424C-A2CA-F187773E9305}"/>
    <cellStyle name="60% - Accent6 3 5 2" xfId="3772" xr:uid="{BDCBF5CA-0E1C-4573-B8A3-17F151E7BB12}"/>
    <cellStyle name="60% - Accent6 3 6" xfId="3773" xr:uid="{43686471-13D8-422B-902A-7040BE8EC1B4}"/>
    <cellStyle name="60% - Accent6 3 7" xfId="3774" xr:uid="{00700649-9A50-4B5D-9532-2520CD291952}"/>
    <cellStyle name="60% - Accent6 3 8" xfId="3775" xr:uid="{54ABD938-3546-4137-8C67-AFAD218B9695}"/>
    <cellStyle name="60% - Accent6 3 9" xfId="3776" xr:uid="{A82AE5DC-6225-4F36-A0CE-2F107541DBB3}"/>
    <cellStyle name="60% - Accent6 4" xfId="362" xr:uid="{003EFD2F-19DC-4992-99DA-D1AD705985EF}"/>
    <cellStyle name="60% - Accent6 4 2" xfId="3778" xr:uid="{C87C2783-1E49-46C2-9CF4-74439728DCCD}"/>
    <cellStyle name="60% - Accent6 4 3" xfId="3779" xr:uid="{75C0836F-D557-4AE7-B8A7-AAA27833B4A4}"/>
    <cellStyle name="60% - Accent6 4 4" xfId="3780" xr:uid="{CB5CEB68-8F89-44F8-9333-5793EA7B01B1}"/>
    <cellStyle name="60% - Accent6 4 5" xfId="3777" xr:uid="{6CF34363-F2D2-4790-8B5E-F7D8B30FC1F6}"/>
    <cellStyle name="60% - Accent6 5" xfId="271" xr:uid="{4476E97D-2D02-4478-BF52-90E36BEE7D7A}"/>
    <cellStyle name="60% - Accent6 5 2" xfId="3782" xr:uid="{D39D3E3C-2C24-4D29-93A7-6D47E8AD201D}"/>
    <cellStyle name="60% - Accent6 5 3" xfId="3783" xr:uid="{34E5C6CC-4CDD-4B88-AA29-71CBB645B8E7}"/>
    <cellStyle name="60% - Accent6 5 4" xfId="3781" xr:uid="{351487CD-1612-4D78-AEDE-E2B7F61ABB50}"/>
    <cellStyle name="60% - Accent6 6" xfId="395" xr:uid="{8DED1554-8F9A-4BF7-8275-84F646F18576}"/>
    <cellStyle name="60% - Accent6 6 2" xfId="3784" xr:uid="{2F7C94CA-3B12-46C6-A10F-D01BD2B7275C}"/>
    <cellStyle name="60% - Accent6 6 3" xfId="10329" xr:uid="{322460F6-F878-488D-9823-15EE86C77E83}"/>
    <cellStyle name="60% - Accent6 6 3 2" xfId="15458" xr:uid="{6511D368-0B1C-455B-8AF6-08F3432F6950}"/>
    <cellStyle name="60% - Accent6 6 3 2 2" xfId="25387" xr:uid="{84EABBD3-3246-4FDD-A537-FC1DEB5F933B}"/>
    <cellStyle name="60% - Accent6 6 3 2 2 2" xfId="47594" xr:uid="{E7CC7AD5-6693-45C3-877F-5828457AEC91}"/>
    <cellStyle name="60% - Accent6 6 3 2 3" xfId="37946" xr:uid="{5E75ABB9-08CE-4B24-B141-23338C3818DE}"/>
    <cellStyle name="60% - Accent6 6 3 3" xfId="20431" xr:uid="{B8AF0AD2-43AF-4FF9-ADEF-FC57C619ED51}"/>
    <cellStyle name="60% - Accent6 6 3 3 2" xfId="42766" xr:uid="{19525DFF-284D-482E-924E-3E9E73864DC1}"/>
    <cellStyle name="60% - Accent6 6 3 4" xfId="33118" xr:uid="{C7C34B0C-7D24-4E96-BDB7-1197A8DC8DE0}"/>
    <cellStyle name="60% - Accent6 6 4" xfId="12947" xr:uid="{E60DD093-A306-45B6-B797-BEEB0CA401E9}"/>
    <cellStyle name="60% - Accent6 6 4 2" xfId="22900" xr:uid="{DE7FAAF8-217F-414D-998E-9B8168658BB0}"/>
    <cellStyle name="60% - Accent6 6 4 2 2" xfId="45184" xr:uid="{4E8C68C3-7948-43BB-828D-8FFA245F8715}"/>
    <cellStyle name="60% - Accent6 6 4 3" xfId="35536" xr:uid="{E99A9BCE-F985-44DA-A329-A9C92A6653B6}"/>
    <cellStyle name="60% - Accent6 6 5" xfId="17953" xr:uid="{40E3EE6A-84E6-4BAF-8889-7F33FF15CD5D}"/>
    <cellStyle name="60% - Accent6 6 5 2" xfId="40356" xr:uid="{99F25D46-F0A7-407E-93D1-D5AF54AD13D1}"/>
    <cellStyle name="60% - Accent6 6 6" xfId="30710" xr:uid="{3C9012FB-3010-4D10-BB7B-43470AE7C9CB}"/>
    <cellStyle name="60% - Accent6 7" xfId="3785" xr:uid="{E870D4A7-5DFD-45DF-A1D3-6BDB8CD4276D}"/>
    <cellStyle name="60% - Accent6 7 2" xfId="3786" xr:uid="{2864A8B6-BF5D-4F52-8558-4C3DDB17827D}"/>
    <cellStyle name="60% - Accent6 7 3" xfId="3787" xr:uid="{4A53C0E3-70EB-48F0-A4C0-AE5FCC1C863C}"/>
    <cellStyle name="60% - Accent6 8" xfId="10209" xr:uid="{BBF8AECD-130B-43E3-BCB7-853E6B3523D4}"/>
    <cellStyle name="60% - Accent6 8 2" xfId="15345" xr:uid="{FFD2D7A7-9B88-4252-87A4-B75E6A005AB4}"/>
    <cellStyle name="60% - Accent6 8 2 2" xfId="25278" xr:uid="{90DD67A1-BFAB-479D-BE51-B8C51EAA6176}"/>
    <cellStyle name="60% - Accent6 8 2 2 2" xfId="47485" xr:uid="{053B5981-99FD-4967-8B38-632BFAA9AD9D}"/>
    <cellStyle name="60% - Accent6 8 2 3" xfId="37837" xr:uid="{9EDA362A-2D39-4088-A3EC-C6FF054C9551}"/>
    <cellStyle name="60% - Accent6 8 3" xfId="20322" xr:uid="{32A7DB63-7F91-48C2-B52E-F66CF9B726B1}"/>
    <cellStyle name="60% - Accent6 8 3 2" xfId="42657" xr:uid="{ACCB07F6-FC64-4D15-8385-C904CF425B25}"/>
    <cellStyle name="60% - Accent6 8 4" xfId="33009" xr:uid="{55EEAC28-E4F0-4C30-8305-FF48C233E363}"/>
    <cellStyle name="60% - Accent6 9" xfId="12836" xr:uid="{723A3012-8EB8-44DA-A21A-76D093FA38A4}"/>
    <cellStyle name="60% - Accent6 9 2" xfId="22789" xr:uid="{64B731A2-F8A4-41E0-B20F-5BED70C9C7C9}"/>
    <cellStyle name="60% - Accent6 9 2 2" xfId="45073" xr:uid="{5E2B32F9-26BC-47D8-AEDC-083FAD0FD16C}"/>
    <cellStyle name="60% - Accent6 9 3" xfId="35425" xr:uid="{C38D66E3-1C57-4061-9CBB-11746D658FB4}"/>
    <cellStyle name="60% - ส่วนที่ถูกเน้น1" xfId="574" xr:uid="{3606CC6F-41EB-485F-8055-2F54A32C15AB}"/>
    <cellStyle name="60% - ส่วนที่ถูกเน้น1 2" xfId="3788" xr:uid="{079D9AE0-A7AE-47F4-858B-EAB61116EFDC}"/>
    <cellStyle name="60% - ส่วนที่ถูกเน้น1 2 2" xfId="3789" xr:uid="{05AADDA0-BF0F-4B1A-AE97-40F4D150AF12}"/>
    <cellStyle name="60% - ส่วนที่ถูกเน้น1 2 2 2" xfId="3790" xr:uid="{02CEA265-7CD8-456B-9E3F-C4E43FC73E1C}"/>
    <cellStyle name="60% - ส่วนที่ถูกเน้น1 2 2 3" xfId="3791" xr:uid="{09A051EA-A3A3-460E-8008-9AED057395B0}"/>
    <cellStyle name="60% - ส่วนที่ถูกเน้น2" xfId="575" xr:uid="{6A040E50-2E74-42BD-9228-E8450C6FA46D}"/>
    <cellStyle name="60% - ส่วนที่ถูกเน้น2 2" xfId="3792" xr:uid="{CDB8CE58-D175-4BA8-87A3-120E9B06CB98}"/>
    <cellStyle name="60% - ส่วนที่ถูกเน้น2 2 2" xfId="3793" xr:uid="{81EBF5B6-0A6B-4ED5-8773-4BB2C4673666}"/>
    <cellStyle name="60% - ส่วนที่ถูกเน้น2 2 2 2" xfId="3794" xr:uid="{35928DD9-6310-4B1E-A48B-43C5C7C5035F}"/>
    <cellStyle name="60% - ส่วนที่ถูกเน้น2 2 2 3" xfId="3795" xr:uid="{73AA0AA8-A495-4425-AB75-13F8240D0DB0}"/>
    <cellStyle name="60% - ส่วนที่ถูกเน้น3" xfId="576" xr:uid="{8240C2F4-DA6A-412D-87D2-E501DC9CA706}"/>
    <cellStyle name="60% - ส่วนที่ถูกเน้น3 2" xfId="3796" xr:uid="{7EBC8E31-38DB-43C5-BA6D-68A79BF82816}"/>
    <cellStyle name="60% - ส่วนที่ถูกเน้น3 2 2" xfId="3797" xr:uid="{6A7973D2-23B7-4DD3-B29D-7A58396D395E}"/>
    <cellStyle name="60% - ส่วนที่ถูกเน้น3 2 2 2" xfId="3798" xr:uid="{0738AD32-EEAF-41AC-877C-8E941BC20D8C}"/>
    <cellStyle name="60% - ส่วนที่ถูกเน้น3 2 2 3" xfId="3799" xr:uid="{57EB1401-159F-408D-B8CF-21C935341758}"/>
    <cellStyle name="60% - ส่วนที่ถูกเน้น4" xfId="577" xr:uid="{9A8DDF83-425C-4A71-832B-0D7896D5CDC9}"/>
    <cellStyle name="60% - ส่วนที่ถูกเน้น4 2" xfId="3800" xr:uid="{429D3C26-E774-457C-8AB2-CFAB95E5BAFF}"/>
    <cellStyle name="60% - ส่วนที่ถูกเน้น4 2 2" xfId="3801" xr:uid="{7411093D-7E6C-48C9-96B5-855052E650A3}"/>
    <cellStyle name="60% - ส่วนที่ถูกเน้น4 2 2 2" xfId="3802" xr:uid="{AB4D1106-66AB-44E4-B48E-2BE6E4B2E448}"/>
    <cellStyle name="60% - ส่วนที่ถูกเน้น4 2 2 3" xfId="3803" xr:uid="{EEBE3D11-EE67-43B2-8866-F89E0D4CF8BD}"/>
    <cellStyle name="60% - ส่วนที่ถูกเน้น5" xfId="578" xr:uid="{91F417D5-18A4-4D8D-A4ED-E9DAF95CF244}"/>
    <cellStyle name="60% - ส่วนที่ถูกเน้น5 2" xfId="3804" xr:uid="{A26703BC-7CFE-47DD-AB4A-EDB38D9FC1BC}"/>
    <cellStyle name="60% - ส่วนที่ถูกเน้น5 2 2" xfId="3805" xr:uid="{C7D701C3-6159-429C-B5F3-3646E56FA2D7}"/>
    <cellStyle name="60% - ส่วนที่ถูกเน้น5 2 2 2" xfId="3806" xr:uid="{903DBCDF-4A4D-48CF-B77E-B72524BB3805}"/>
    <cellStyle name="60% - ส่วนที่ถูกเน้น5 2 2 3" xfId="3807" xr:uid="{D9314755-F137-4A93-A385-2C19EC2BC57F}"/>
    <cellStyle name="60% - ส่วนที่ถูกเน้น6" xfId="579" xr:uid="{90D60E23-836B-4BD9-970D-71CCF9880D00}"/>
    <cellStyle name="60% - ส่วนที่ถูกเน้น6 2" xfId="3808" xr:uid="{D486FB67-2FFE-49EC-A22D-DA2FE379BCF9}"/>
    <cellStyle name="60% - ส่วนที่ถูกเน้น6 2 2" xfId="3809" xr:uid="{D0322E12-040A-491B-901E-86E3A6581E33}"/>
    <cellStyle name="60% - ส่วนที่ถูกเน้น6 2 2 2" xfId="3810" xr:uid="{76CFAE76-3E0C-4C7F-BDF3-8614C7E71BBC}"/>
    <cellStyle name="60% - ส่วนที่ถูกเน้น6 2 2 3" xfId="3811" xr:uid="{59CEB761-E04D-4D16-9F7A-DB1B2687D2E0}"/>
    <cellStyle name="60% - 强调文字颜色 1" xfId="3812" xr:uid="{E0ACE6AE-E002-4258-88C2-0C8612330DB3}"/>
    <cellStyle name="60% - 强调文字颜色 2" xfId="3813" xr:uid="{6002F6FC-8ADF-4488-A0F5-18FE843D00D9}"/>
    <cellStyle name="60% - 强调文字颜色 3" xfId="3814" xr:uid="{FB559FDB-CDF3-49A5-B057-62468B8E9DAB}"/>
    <cellStyle name="60% - 强调文字颜色 4" xfId="3815" xr:uid="{609A6495-59E4-48DC-BA68-426BA29F4874}"/>
    <cellStyle name="60% - 强调文字颜色 5" xfId="3816" xr:uid="{1A172F38-1CEB-4CAE-ABEE-F1B89113F55F}"/>
    <cellStyle name="60% - 强调文字颜色 6" xfId="3817" xr:uid="{C0FDF861-E729-4F23-B634-D93BF5C09503}"/>
    <cellStyle name="6Ab&amp;&amp;L&amp;&quot;Book Antiqua,Regular&quot;&amp;F. &amp;A_x000a_&amp;D, &amp;Tb" xfId="693" xr:uid="{033F8A3E-EE85-4518-BCF7-291823171C37}"/>
    <cellStyle name="75" xfId="694" xr:uid="{B19C1F5D-406C-4FC2-ACBE-492E18406CB9}"/>
    <cellStyle name="A_x0001_" xfId="695" xr:uid="{6B824150-18B7-4557-A1BD-8F6792209278}"/>
    <cellStyle name="AA FRAME" xfId="697" xr:uid="{562E501C-897D-4218-8BD9-CE7B6FED11B5}"/>
    <cellStyle name="AA FRAME 10" xfId="3818" xr:uid="{F61380EF-CF57-460F-9D40-F349863D59B1}"/>
    <cellStyle name="AA FRAME 10 2" xfId="8597" xr:uid="{5FF5C1BE-C58B-45EF-919D-5D7D4D6BA15A}"/>
    <cellStyle name="AA FRAME 11" xfId="8529" xr:uid="{49F77371-F3D4-452E-B436-E2F3E0FE6247}"/>
    <cellStyle name="AA FRAME 2" xfId="3819" xr:uid="{3FF48B2A-6D1E-47B3-93B7-003846458A56}"/>
    <cellStyle name="AA FRAME 2 2" xfId="3820" xr:uid="{B1357AC8-5027-415A-A342-D06C4161F322}"/>
    <cellStyle name="AA FRAME 2 2 2" xfId="3821" xr:uid="{E05EBB63-7A7D-4081-BBB3-531A0D626ADF}"/>
    <cellStyle name="AA FRAME 2 2 2 2" xfId="8600" xr:uid="{C0A6376F-1C52-4A15-B1B3-914B9A9A51F0}"/>
    <cellStyle name="AA FRAME 2 2 3" xfId="8599" xr:uid="{F174B11F-2550-495C-892C-7ADAA6C45C24}"/>
    <cellStyle name="AA FRAME 2 3" xfId="3822" xr:uid="{38974513-08FE-4E79-9573-D92694273CE2}"/>
    <cellStyle name="AA FRAME 2 3 2" xfId="3823" xr:uid="{9CF86FC5-60E4-4659-A921-DFA3DD98C6A0}"/>
    <cellStyle name="AA FRAME 2 3 2 2" xfId="8602" xr:uid="{D31B8A29-5C31-43A9-AE57-DC1A11A71251}"/>
    <cellStyle name="AA FRAME 2 3 3" xfId="8601" xr:uid="{685B6B14-6403-477F-B179-2AEDEFEC84FF}"/>
    <cellStyle name="AA FRAME 2 4" xfId="3824" xr:uid="{5FB0D6CB-E5C3-462C-9BAA-C6C7433FC4D5}"/>
    <cellStyle name="AA FRAME 2 4 2" xfId="3825" xr:uid="{A60C4756-E5D3-46A7-BF4E-21607D26EBAD}"/>
    <cellStyle name="AA FRAME 2 4 2 2" xfId="8604" xr:uid="{AF15F8B4-302D-425F-8274-483ECCDBCFCB}"/>
    <cellStyle name="AA FRAME 2 4 3" xfId="8603" xr:uid="{E0088B09-A561-44E2-8E46-0F9E78AE73D7}"/>
    <cellStyle name="AA FRAME 2 5" xfId="3826" xr:uid="{DCBB0E30-7173-43AC-91E6-0B5D697FD3F8}"/>
    <cellStyle name="AA FRAME 2 5 2" xfId="3827" xr:uid="{020D3D78-B2EF-4A2C-83DE-5E07A63D9CE6}"/>
    <cellStyle name="AA FRAME 2 5 2 2" xfId="8606" xr:uid="{6D09B0F6-19D3-478A-82F3-43D6A5DEDD25}"/>
    <cellStyle name="AA FRAME 2 5 3" xfId="8605" xr:uid="{6F44A4FA-BB69-4F6A-83C9-C6780B293CD9}"/>
    <cellStyle name="AA FRAME 2 6" xfId="3828" xr:uid="{5D44BE0A-2F8F-4A44-BEB7-088D3D8E3E1A}"/>
    <cellStyle name="AA FRAME 2 6 2" xfId="8607" xr:uid="{2CFBE509-16B8-4811-9D1E-3C477B99CB1F}"/>
    <cellStyle name="AA FRAME 2 7" xfId="8598" xr:uid="{CDBF5C2E-CBF4-4193-9562-00F6F42CD4C7}"/>
    <cellStyle name="AA FRAME 3" xfId="3829" xr:uid="{1347229C-FBFE-4F76-ABFB-2451AF0E3503}"/>
    <cellStyle name="AA FRAME 3 2" xfId="3830" xr:uid="{4B7BF0A6-86D7-4D83-8155-AE1997773A09}"/>
    <cellStyle name="AA FRAME 3 2 2" xfId="8609" xr:uid="{B6182DD2-CD21-406C-980E-7A974415F00A}"/>
    <cellStyle name="AA FRAME 3 3" xfId="8608" xr:uid="{8577BF10-6C00-4174-83D6-A61BCB71E1A6}"/>
    <cellStyle name="AA FRAME 4" xfId="3831" xr:uid="{B5A17456-9BAB-4746-8A7B-B6F84B35008A}"/>
    <cellStyle name="AA FRAME 4 2" xfId="3832" xr:uid="{5763312A-E8B3-47F3-A908-A69EC2A28FA3}"/>
    <cellStyle name="AA FRAME 4 2 2" xfId="8611" xr:uid="{566CE22D-BD59-4603-B4BF-5F79AE4FF5DC}"/>
    <cellStyle name="AA FRAME 4 3" xfId="8610" xr:uid="{0EFF8AE1-3487-42D7-8A26-812711BBCFAC}"/>
    <cellStyle name="AA FRAME 5" xfId="3833" xr:uid="{035DDAA5-E78A-42A0-951C-63D26D9C7209}"/>
    <cellStyle name="AA FRAME 5 2" xfId="3834" xr:uid="{09A18585-A394-406D-9905-EC601C937AE6}"/>
    <cellStyle name="AA FRAME 5 2 2" xfId="8613" xr:uid="{5436DDD1-5252-4986-89D9-C5F8FF6D5F22}"/>
    <cellStyle name="AA FRAME 5 3" xfId="8612" xr:uid="{2983EC66-9FB5-4C53-9AD1-53FECFECB4D4}"/>
    <cellStyle name="AA FRAME 6" xfId="3835" xr:uid="{CBB10D3F-4EAD-4AD8-9D13-1FF093F765E2}"/>
    <cellStyle name="AA FRAME 6 2" xfId="3836" xr:uid="{37247F36-7F67-4C01-8D70-89C9648B1EAB}"/>
    <cellStyle name="AA FRAME 6 2 2" xfId="8615" xr:uid="{55C184E6-DEAD-42FF-9B44-B62F6E77C828}"/>
    <cellStyle name="AA FRAME 6 3" xfId="8614" xr:uid="{40CB901F-573E-4528-86D0-DEAF24BB8100}"/>
    <cellStyle name="AA FRAME 7" xfId="3837" xr:uid="{0AAF18E6-54EE-450A-816E-D644D91254C2}"/>
    <cellStyle name="AA FRAME 7 2" xfId="3838" xr:uid="{3D046967-BC50-4458-A8F9-C700361AAC68}"/>
    <cellStyle name="AA FRAME 7 2 2" xfId="8617" xr:uid="{DE4121FF-5A20-4FBF-978F-B15654C65BD1}"/>
    <cellStyle name="AA FRAME 7 3" xfId="8616" xr:uid="{493D6D3D-FFB0-4994-B6F9-A3C1C4DE2D61}"/>
    <cellStyle name="AA FRAME 8" xfId="3839" xr:uid="{E6BC5B36-7788-4B79-82B0-8FB19F075AAA}"/>
    <cellStyle name="AA FRAME 8 2" xfId="3840" xr:uid="{21C3AD52-A6C2-4494-AE1D-1C623C934D6E}"/>
    <cellStyle name="AA FRAME 8 2 2" xfId="8619" xr:uid="{6D99E9EA-694A-451A-A9A6-EE4931799E6E}"/>
    <cellStyle name="AA FRAME 8 3" xfId="8618" xr:uid="{F94862E7-7F73-4B80-A906-8531FE171C68}"/>
    <cellStyle name="AA FRAME 9" xfId="3841" xr:uid="{106C0307-CCD7-4915-89A2-CE5893CF16E0}"/>
    <cellStyle name="AA FRAME 9 2" xfId="3842" xr:uid="{D47A58DF-18DB-4CA1-909B-1E218DBF1519}"/>
    <cellStyle name="AA FRAME 9 2 2" xfId="8621" xr:uid="{EBC7FF0B-F4B9-4052-A365-D93FD9C78027}"/>
    <cellStyle name="AA FRAME 9 3" xfId="8620" xr:uid="{3FE697C1-EB25-408D-9105-B73F31B9A2D2}"/>
    <cellStyle name="AA HEADING" xfId="698" xr:uid="{55469F85-25BF-4BCE-A9B4-D28F3D5D7C65}"/>
    <cellStyle name="AA HEADING 2" xfId="3843" xr:uid="{9E1C0B69-EE72-4478-8AAB-DF6720370158}"/>
    <cellStyle name="AA HEADING 2 2" xfId="3844" xr:uid="{8E267711-1955-4D7E-80C8-0AB50F168C5C}"/>
    <cellStyle name="AA HEADING 2 3" xfId="3845" xr:uid="{9DE643D7-AD83-45B2-A217-73996417FE7F}"/>
    <cellStyle name="AA HEADING 2 4" xfId="3846" xr:uid="{7F42CD71-A76C-49DE-BF5C-D2BE888476DF}"/>
    <cellStyle name="AA HEADING 2 5" xfId="3847" xr:uid="{CED7DA7E-A2B4-4C77-97CC-B12976B9D494}"/>
    <cellStyle name="AA HEADING 3" xfId="3848" xr:uid="{F5C477A0-D561-43FE-BBB2-3B9AE45FC3EE}"/>
    <cellStyle name="AA HEADING 4" xfId="3849" xr:uid="{14FD472E-CB3A-47D4-AA89-BF99AAF5F9F6}"/>
    <cellStyle name="AA HEADING 5" xfId="3850" xr:uid="{D67B6F0F-7E45-4B0C-952A-A4BD6925E079}"/>
    <cellStyle name="AA HEADING 6" xfId="3851" xr:uid="{882A6315-2B38-4512-B2EA-3017326CE31E}"/>
    <cellStyle name="AA HEADING 7" xfId="3852" xr:uid="{2DF36F8F-0FB4-4CDF-89E9-B66503171C07}"/>
    <cellStyle name="AA HEADING 8" xfId="3853" xr:uid="{57D0600C-00E7-491B-901D-6DBC5174E952}"/>
    <cellStyle name="AA HEADING 9" xfId="3854" xr:uid="{FA640075-387C-4881-9DFB-953EE832811F}"/>
    <cellStyle name="AA INITIALS" xfId="699" xr:uid="{7B259631-087A-42E2-B572-511B1AD9DE42}"/>
    <cellStyle name="AA INITIALS 10" xfId="12650" xr:uid="{45BB3178-83F4-485A-A6E5-975F32F4EE22}"/>
    <cellStyle name="AA INITIALS 10 2" xfId="12668" xr:uid="{9DF1E4E2-7619-4C29-9E5D-95C1DE2E24E7}"/>
    <cellStyle name="AA INITIALS 10 2 2" xfId="22675" xr:uid="{A24C9B33-5967-4EE6-B531-FC9ED2300852}"/>
    <cellStyle name="AA INITIALS 10 2 2 2" xfId="29433" xr:uid="{4CF1CAE3-0055-4099-A003-332D5D711705}"/>
    <cellStyle name="AA INITIALS 10 2 3" xfId="28234" xr:uid="{59BE3870-29C1-42F2-A122-A2A16F4DB2F0}"/>
    <cellStyle name="AA INITIALS 10 3" xfId="17706" xr:uid="{F6B4BFF7-D77D-4BA0-B1D6-FEE4796A9D4E}"/>
    <cellStyle name="AA INITIALS 10 3 2" xfId="29299" xr:uid="{D269D2DA-2A93-4936-82E0-B00600AEB143}"/>
    <cellStyle name="AA INITIALS 10 4" xfId="28235" xr:uid="{280137D0-9BF7-425A-ACAB-FC2795FEC50C}"/>
    <cellStyle name="AA INITIALS 11" xfId="27727" xr:uid="{BC191CF0-9F3C-4D16-B980-E645BCBAAB79}"/>
    <cellStyle name="AA INITIALS 2" xfId="3855" xr:uid="{49CE58CB-76D3-47E3-8F33-64BC163B861A}"/>
    <cellStyle name="AA INITIALS 2 2" xfId="3856" xr:uid="{48C91C7F-695B-4190-A84E-5AAEA3AEA033}"/>
    <cellStyle name="AA INITIALS 2 2 2" xfId="12651" xr:uid="{FB85DBC5-DBA2-4B81-816D-155740FE80B6}"/>
    <cellStyle name="AA INITIALS 2 2 2 2" xfId="12669" xr:uid="{9A6A623B-F4A7-4015-ABF1-817610418AEA}"/>
    <cellStyle name="AA INITIALS 2 2 2 2 2" xfId="22676" xr:uid="{947A2D68-8F7F-4691-AE36-2FE5694A522F}"/>
    <cellStyle name="AA INITIALS 2 2 2 2 2 2" xfId="29434" xr:uid="{E4134A07-53C8-463D-AD85-9ED5FDF6BFD4}"/>
    <cellStyle name="AA INITIALS 2 2 2 2 3" xfId="28236" xr:uid="{B154E5AF-037F-4647-92D4-B9BD748F8E2E}"/>
    <cellStyle name="AA INITIALS 2 2 2 3" xfId="17711" xr:uid="{0FEF7E59-F04F-4116-A6A5-B5F7BAF07CF2}"/>
    <cellStyle name="AA INITIALS 2 2 2 3 2" xfId="29303" xr:uid="{0A8664C5-2BF8-400B-AEF1-A9BEC8C04CB6}"/>
    <cellStyle name="AA INITIALS 2 2 2 4" xfId="28237" xr:uid="{7BDF1051-A1E6-4466-9B19-AA5849DBFADF}"/>
    <cellStyle name="AA INITIALS 2 2 3" xfId="27731" xr:uid="{CB61D53F-4820-44D3-9468-482B07D1513E}"/>
    <cellStyle name="AA INITIALS 2 3" xfId="3857" xr:uid="{D674C7BA-DE4A-4D92-89D3-E5E5E51814AD}"/>
    <cellStyle name="AA INITIALS 2 3 2" xfId="12652" xr:uid="{56172DC1-5D71-4A57-A6EB-88E77E1C6649}"/>
    <cellStyle name="AA INITIALS 2 3 2 2" xfId="12670" xr:uid="{9BEFFF55-9210-46A3-A244-81E181002F53}"/>
    <cellStyle name="AA INITIALS 2 3 2 2 2" xfId="22677" xr:uid="{C4A9C2FE-D595-4F78-B894-EB293EAD5EC4}"/>
    <cellStyle name="AA INITIALS 2 3 2 2 2 2" xfId="29435" xr:uid="{9A78297C-DB27-47FF-8CDB-FF73DD146133}"/>
    <cellStyle name="AA INITIALS 2 3 2 2 3" xfId="28238" xr:uid="{6420141F-09C0-4C31-9399-0B4DC3DE9578}"/>
    <cellStyle name="AA INITIALS 2 3 2 3" xfId="17712" xr:uid="{9D6EED05-E49B-4F7F-950C-2A75E6223241}"/>
    <cellStyle name="AA INITIALS 2 3 2 3 2" xfId="29304" xr:uid="{CFEF1336-DB16-4DEA-A176-7954AA226DC8}"/>
    <cellStyle name="AA INITIALS 2 3 2 4" xfId="28239" xr:uid="{3E824F51-A044-4FFD-87D4-1873610FC8A1}"/>
    <cellStyle name="AA INITIALS 2 3 3" xfId="27732" xr:uid="{2B0029A9-0284-478E-B27F-55746AE6F73C}"/>
    <cellStyle name="AA INITIALS 2 4" xfId="3858" xr:uid="{A904006B-A7AD-4175-AB63-829507FBE71F}"/>
    <cellStyle name="AA INITIALS 2 4 2" xfId="12653" xr:uid="{3B16F6DD-CF2E-4577-BB41-F2C74E6D6C3B}"/>
    <cellStyle name="AA INITIALS 2 4 2 2" xfId="12671" xr:uid="{58D4FDD1-6733-499E-A2E6-B52FEE9E1F99}"/>
    <cellStyle name="AA INITIALS 2 4 2 2 2" xfId="22678" xr:uid="{0AC4F996-5074-41CB-B874-253D20671B76}"/>
    <cellStyle name="AA INITIALS 2 4 2 2 2 2" xfId="29436" xr:uid="{3F723FB1-9A41-47BE-96CB-E649CAABA949}"/>
    <cellStyle name="AA INITIALS 2 4 2 2 3" xfId="28240" xr:uid="{7E6B5781-9F8F-4041-B63B-271B66C9CA87}"/>
    <cellStyle name="AA INITIALS 2 4 2 3" xfId="17713" xr:uid="{C4C6A88C-FA12-4155-82F9-CD3B9C78E9E4}"/>
    <cellStyle name="AA INITIALS 2 4 2 3 2" xfId="29305" xr:uid="{122CC844-FFBC-4FB2-9DFA-7AC8972899F7}"/>
    <cellStyle name="AA INITIALS 2 4 2 4" xfId="28241" xr:uid="{EFFAA434-E83A-4488-B2B3-FDC41A7AF500}"/>
    <cellStyle name="AA INITIALS 2 4 3" xfId="27733" xr:uid="{32A6C653-0CE0-4639-9487-3E1A6B31E00D}"/>
    <cellStyle name="AA INITIALS 2 5" xfId="3859" xr:uid="{8DD5AAB7-F454-43EA-9964-F23363DA0D40}"/>
    <cellStyle name="AA INITIALS 2 5 2" xfId="12654" xr:uid="{A37B42E5-67EA-4C51-9292-B9E2B9E1DA5C}"/>
    <cellStyle name="AA INITIALS 2 5 2 2" xfId="12672" xr:uid="{01719DCC-A89C-470C-9776-FFE1E4EC5171}"/>
    <cellStyle name="AA INITIALS 2 5 2 2 2" xfId="22679" xr:uid="{2DF59E15-26D0-4266-AC7A-BCB7B81AB53A}"/>
    <cellStyle name="AA INITIALS 2 5 2 2 2 2" xfId="29437" xr:uid="{9941B40F-9D35-431B-ACF0-CAB8E2795799}"/>
    <cellStyle name="AA INITIALS 2 5 2 2 3" xfId="28242" xr:uid="{94B7C127-06DE-4C7E-9E02-2E7F3971A96F}"/>
    <cellStyle name="AA INITIALS 2 5 2 3" xfId="17714" xr:uid="{EE603845-41BB-49D0-985D-9B4A481F4970}"/>
    <cellStyle name="AA INITIALS 2 5 2 3 2" xfId="29306" xr:uid="{CD724DD1-0EDB-4FED-9FFE-BC5E78AAFEFD}"/>
    <cellStyle name="AA INITIALS 2 5 2 4" xfId="28243" xr:uid="{9D7D8346-1DD2-4F75-8AF0-02015FA50184}"/>
    <cellStyle name="AA INITIALS 2 5 3" xfId="27734" xr:uid="{D9EFAE45-6D29-473B-A781-E4E7AF207C76}"/>
    <cellStyle name="AA INITIALS 2 6" xfId="12655" xr:uid="{3478213B-2956-4AEF-A616-5A69482AB874}"/>
    <cellStyle name="AA INITIALS 2 6 2" xfId="12673" xr:uid="{CCC4C418-B808-4AD7-9D99-740840B3F1B8}"/>
    <cellStyle name="AA INITIALS 2 6 2 2" xfId="22680" xr:uid="{E7CB6382-89CA-464D-8F3F-E822D40D6A1E}"/>
    <cellStyle name="AA INITIALS 2 6 2 2 2" xfId="29438" xr:uid="{C52DC1C1-6559-4E95-8BFC-2C5CE8491082}"/>
    <cellStyle name="AA INITIALS 2 6 2 3" xfId="28244" xr:uid="{5D95120B-8735-4D39-A270-F259E66EAACE}"/>
    <cellStyle name="AA INITIALS 2 6 3" xfId="17710" xr:uid="{C3E50BAA-61E7-4B3D-92D3-7F43230E6FD7}"/>
    <cellStyle name="AA INITIALS 2 6 3 2" xfId="29302" xr:uid="{81E986D9-3700-40C8-A36E-B8EFA559890F}"/>
    <cellStyle name="AA INITIALS 2 6 4" xfId="28245" xr:uid="{2D1CB17E-B329-49CB-B080-FB3192C7C512}"/>
    <cellStyle name="AA INITIALS 2 7" xfId="27730" xr:uid="{72454346-E9AF-4465-AAF0-21A0414E3656}"/>
    <cellStyle name="AA INITIALS 3" xfId="3860" xr:uid="{A2BAEBB2-67D0-4B12-875D-828DDA69858C}"/>
    <cellStyle name="AA INITIALS 3 2" xfId="12656" xr:uid="{C0678CFC-3762-44FF-B746-09944E488C3C}"/>
    <cellStyle name="AA INITIALS 3 2 2" xfId="12674" xr:uid="{CC673935-FC4B-4184-8886-10D697B90F58}"/>
    <cellStyle name="AA INITIALS 3 2 2 2" xfId="22681" xr:uid="{97CF2F32-FA66-4399-AC95-EC6A30F1387D}"/>
    <cellStyle name="AA INITIALS 3 2 2 2 2" xfId="29439" xr:uid="{D988CDF6-FD36-427D-9F96-0FCD56F94AB5}"/>
    <cellStyle name="AA INITIALS 3 2 2 3" xfId="28246" xr:uid="{7685E54F-AACA-4814-BC73-DED6F6576873}"/>
    <cellStyle name="AA INITIALS 3 2 3" xfId="17715" xr:uid="{883A51BD-1D16-4385-AEE1-AA25227A993E}"/>
    <cellStyle name="AA INITIALS 3 2 3 2" xfId="29307" xr:uid="{67BD6274-103B-404C-8344-9E54C1B1DD6D}"/>
    <cellStyle name="AA INITIALS 3 2 4" xfId="28247" xr:uid="{41A98EE6-CC57-492E-9F63-BBDFF72E5675}"/>
    <cellStyle name="AA INITIALS 3 3" xfId="27735" xr:uid="{B55E90DE-9D40-4046-8FC5-DE2DAB6EDDCC}"/>
    <cellStyle name="AA INITIALS 4" xfId="3861" xr:uid="{E4E30F05-7353-4263-A500-5FCD2F3214B2}"/>
    <cellStyle name="AA INITIALS 4 2" xfId="12657" xr:uid="{501AA838-C1A3-4A5B-8DFC-9B4E9CC49B35}"/>
    <cellStyle name="AA INITIALS 4 2 2" xfId="12675" xr:uid="{D184E781-8B92-4E90-8A0C-4477F728978A}"/>
    <cellStyle name="AA INITIALS 4 2 2 2" xfId="22682" xr:uid="{BE38A309-118B-4DC8-BBBF-396034A61A7E}"/>
    <cellStyle name="AA INITIALS 4 2 2 2 2" xfId="29440" xr:uid="{04F9E9F0-F144-4390-8F56-537B1E88B5B7}"/>
    <cellStyle name="AA INITIALS 4 2 2 3" xfId="28248" xr:uid="{11A46ACA-C491-4E51-BCEB-B279F3312436}"/>
    <cellStyle name="AA INITIALS 4 2 3" xfId="17716" xr:uid="{DD5E4CE3-096D-4D8A-B207-B5D6C7B0E775}"/>
    <cellStyle name="AA INITIALS 4 2 3 2" xfId="29308" xr:uid="{718DDF84-40F2-47FC-B402-2F7CE1E9D135}"/>
    <cellStyle name="AA INITIALS 4 2 4" xfId="28249" xr:uid="{3C140E77-E686-4C20-B794-CD79A00DE10A}"/>
    <cellStyle name="AA INITIALS 4 3" xfId="27736" xr:uid="{0CF4E9AE-7CAA-4BF6-8224-1A6E65250B57}"/>
    <cellStyle name="AA INITIALS 5" xfId="3862" xr:uid="{A5256427-E7B5-4AB8-A9F5-BEEB3EEDD15C}"/>
    <cellStyle name="AA INITIALS 5 2" xfId="12658" xr:uid="{CE0760D5-3769-406F-9B73-8A73AE980836}"/>
    <cellStyle name="AA INITIALS 5 2 2" xfId="12676" xr:uid="{D9B318DC-B993-41CA-91C6-DBD277453DFD}"/>
    <cellStyle name="AA INITIALS 5 2 2 2" xfId="22683" xr:uid="{7C2E6CED-849A-4DAF-886D-4CFC8F6C6FCF}"/>
    <cellStyle name="AA INITIALS 5 2 2 2 2" xfId="29441" xr:uid="{4AB78930-F1AA-48E4-B2B9-F5273437FB83}"/>
    <cellStyle name="AA INITIALS 5 2 2 3" xfId="28250" xr:uid="{65CF742D-36B4-4F96-80B0-361750BACB47}"/>
    <cellStyle name="AA INITIALS 5 2 3" xfId="17717" xr:uid="{C01640A7-ACE4-4758-949A-77F3B597A81C}"/>
    <cellStyle name="AA INITIALS 5 2 3 2" xfId="29309" xr:uid="{342C4C98-3A31-4FE0-9B6D-ED3E54878D37}"/>
    <cellStyle name="AA INITIALS 5 2 4" xfId="28251" xr:uid="{78BF4987-F9CD-429A-9C14-7963D2DB8938}"/>
    <cellStyle name="AA INITIALS 5 3" xfId="27737" xr:uid="{4F66EAD0-67AE-4ECF-9398-8C6A6A7A47CD}"/>
    <cellStyle name="AA INITIALS 6" xfId="3863" xr:uid="{7CAD6FB8-987E-4034-890B-4EA1AC17E475}"/>
    <cellStyle name="AA INITIALS 6 2" xfId="12659" xr:uid="{07C88514-A6EA-4D1E-A6E9-8CE96373D0D8}"/>
    <cellStyle name="AA INITIALS 6 2 2" xfId="12677" xr:uid="{A9FA9F90-0E87-4EE0-885A-3B311037B863}"/>
    <cellStyle name="AA INITIALS 6 2 2 2" xfId="22684" xr:uid="{BA3FBB82-3C98-4E99-AE94-1A95845E25F5}"/>
    <cellStyle name="AA INITIALS 6 2 2 2 2" xfId="29442" xr:uid="{81FA286A-267C-4948-952E-B5B2E5DDB010}"/>
    <cellStyle name="AA INITIALS 6 2 2 3" xfId="28252" xr:uid="{C81F5379-85F8-4570-9C75-2E5DAE47BB47}"/>
    <cellStyle name="AA INITIALS 6 2 3" xfId="17718" xr:uid="{CBF3A0FF-2408-4230-85BE-BCB8A68823B2}"/>
    <cellStyle name="AA INITIALS 6 2 3 2" xfId="29310" xr:uid="{43B028DF-CC9F-421D-957D-760BF4FAD7E2}"/>
    <cellStyle name="AA INITIALS 6 2 4" xfId="28253" xr:uid="{87233FDC-7305-45FF-B4F9-42DE055923F9}"/>
    <cellStyle name="AA INITIALS 6 3" xfId="27738" xr:uid="{7A427C51-49A4-4BDC-914C-1B6C7494F8A2}"/>
    <cellStyle name="AA INITIALS 7" xfId="3864" xr:uid="{6B236966-87A7-4110-ABBB-618E2F73EE4B}"/>
    <cellStyle name="AA INITIALS 7 2" xfId="12660" xr:uid="{681434F9-6973-47B1-AFF0-492ABACBB2F4}"/>
    <cellStyle name="AA INITIALS 7 2 2" xfId="12678" xr:uid="{F223025E-13D6-4595-BE53-C09EC0419919}"/>
    <cellStyle name="AA INITIALS 7 2 2 2" xfId="22685" xr:uid="{0AF99E31-A0E1-47FF-91B3-5314865196E5}"/>
    <cellStyle name="AA INITIALS 7 2 2 2 2" xfId="29443" xr:uid="{C0048BE9-F775-4B7D-8AEC-2C1E0FDEFCE9}"/>
    <cellStyle name="AA INITIALS 7 2 2 3" xfId="28254" xr:uid="{44284265-F325-4945-86EE-3B49D05E825F}"/>
    <cellStyle name="AA INITIALS 7 2 3" xfId="17719" xr:uid="{3C3D0633-6C61-4903-8B6C-EC26CC29519C}"/>
    <cellStyle name="AA INITIALS 7 2 3 2" xfId="29311" xr:uid="{F85ACEB1-383A-45E2-A486-AD706B6B71D4}"/>
    <cellStyle name="AA INITIALS 7 2 4" xfId="28255" xr:uid="{8CE5A7B5-1392-4A60-A4A2-F76845534287}"/>
    <cellStyle name="AA INITIALS 7 3" xfId="27739" xr:uid="{E6A97FE3-A2E6-443B-B02A-B95313767711}"/>
    <cellStyle name="AA INITIALS 8" xfId="3865" xr:uid="{A22B70FD-6971-487F-A94C-D5F2ECE22E3C}"/>
    <cellStyle name="AA INITIALS 8 2" xfId="12661" xr:uid="{69D9746D-FCB2-4E21-AC10-597ECAEAECFF}"/>
    <cellStyle name="AA INITIALS 8 2 2" xfId="12679" xr:uid="{CB215689-C5C3-4786-873A-EF2610257C4A}"/>
    <cellStyle name="AA INITIALS 8 2 2 2" xfId="22686" xr:uid="{B2C1D359-F13B-4668-8727-4371268670DE}"/>
    <cellStyle name="AA INITIALS 8 2 2 2 2" xfId="29444" xr:uid="{9BC73AC4-F930-443F-9608-71910D379788}"/>
    <cellStyle name="AA INITIALS 8 2 2 3" xfId="28256" xr:uid="{CB08430F-5627-4624-AB27-DE41878CD5B7}"/>
    <cellStyle name="AA INITIALS 8 2 3" xfId="17720" xr:uid="{A00EF859-737D-4C4B-BEE8-82C3D8D1D809}"/>
    <cellStyle name="AA INITIALS 8 2 3 2" xfId="29312" xr:uid="{D6525B56-FF97-41D2-AA3C-BD9A790EBA09}"/>
    <cellStyle name="AA INITIALS 8 2 4" xfId="28257" xr:uid="{9CC59F88-E9C6-41AD-AF46-C00B05F97F13}"/>
    <cellStyle name="AA INITIALS 8 3" xfId="27740" xr:uid="{6740B891-2279-45A9-BAF7-538EC770580E}"/>
    <cellStyle name="AA INITIALS 9" xfId="3866" xr:uid="{1BC38142-034D-4B0B-8E72-50A937802DD8}"/>
    <cellStyle name="AA INITIALS 9 2" xfId="12662" xr:uid="{9FF95D09-FD30-491C-A9AC-524954302371}"/>
    <cellStyle name="AA INITIALS 9 2 2" xfId="12680" xr:uid="{5A0C8731-CDF5-4C30-B4D6-18DFD1F09E42}"/>
    <cellStyle name="AA INITIALS 9 2 2 2" xfId="22687" xr:uid="{F6B7F55E-C0D8-4105-8344-EBE2654A26C0}"/>
    <cellStyle name="AA INITIALS 9 2 2 2 2" xfId="29445" xr:uid="{B3AEEABA-49CA-466A-857D-5A3753D08707}"/>
    <cellStyle name="AA INITIALS 9 2 2 3" xfId="28258" xr:uid="{C5DE50D5-D2B9-4329-800C-B55B768A2AFD}"/>
    <cellStyle name="AA INITIALS 9 2 3" xfId="17721" xr:uid="{95BC82D9-C505-49AB-8593-47EB6D01EACB}"/>
    <cellStyle name="AA INITIALS 9 2 3 2" xfId="29313" xr:uid="{B18FD037-DDBF-49A2-98DB-13B5C309FB86}"/>
    <cellStyle name="AA INITIALS 9 2 4" xfId="28259" xr:uid="{7B2F6362-212F-41CC-A9FA-00BE742296A9}"/>
    <cellStyle name="AA INITIALS 9 3" xfId="27741" xr:uid="{1355E55C-B0BF-49C5-AF61-12022FB75CF9}"/>
    <cellStyle name="AA INPUT" xfId="700" xr:uid="{D6AC0434-C1F1-436B-9C29-472962A70165}"/>
    <cellStyle name="AA INPUT 2" xfId="3867" xr:uid="{7B15E115-8D0E-4244-BEB5-8BE0E628DFA8}"/>
    <cellStyle name="AA INPUT 2 2" xfId="3868" xr:uid="{BBAE3405-60D3-4F67-A9A3-47473BEEAFE5}"/>
    <cellStyle name="AA INPUT 2 3" xfId="3869" xr:uid="{617553EA-2155-4119-A598-505705FFA437}"/>
    <cellStyle name="AA INPUT 2 4" xfId="3870" xr:uid="{65F5561E-02A4-41DB-8CA3-2B1D003C7333}"/>
    <cellStyle name="AA INPUT 2 5" xfId="3871" xr:uid="{C4AA2EDA-88B0-413D-9D37-EBAB87D775AA}"/>
    <cellStyle name="AA INPUT 3" xfId="3872" xr:uid="{ED8CA6FB-460E-4A65-8B13-27441682EDB4}"/>
    <cellStyle name="AA INPUT 4" xfId="3873" xr:uid="{32885382-138C-4F84-B20A-7CABA40B87A1}"/>
    <cellStyle name="AA INPUT 5" xfId="3874" xr:uid="{2321B9E0-029E-4CDC-916D-6E7C635D5017}"/>
    <cellStyle name="AA INPUT 6" xfId="3875" xr:uid="{9974AA01-9AE6-47F9-84F4-3FF56A6F6B28}"/>
    <cellStyle name="AA INPUT 7" xfId="3876" xr:uid="{F70E2849-BE72-4D2A-9AA4-E8DE6A1CF197}"/>
    <cellStyle name="AA INPUT 8" xfId="3877" xr:uid="{6EF73620-A13D-48B7-93DA-BCEFFF4B5607}"/>
    <cellStyle name="AA INPUT 9" xfId="3878" xr:uid="{454C9689-3572-4B68-BBFE-5EB53834DA5C}"/>
    <cellStyle name="AA LOCK" xfId="701" xr:uid="{B56E67DC-A081-4C63-B719-6BFE80576068}"/>
    <cellStyle name="AA LOCK 2" xfId="3879" xr:uid="{F7E04C15-5A51-4834-89C7-1A9471E02FDD}"/>
    <cellStyle name="AA LOCK 2 2" xfId="3880" xr:uid="{4F5F3F1F-2D8A-4A8D-BAFC-98F3322672D6}"/>
    <cellStyle name="AA LOCK 2 3" xfId="3881" xr:uid="{85ABF330-4ED4-4E0F-839F-9D41D7F7ACC3}"/>
    <cellStyle name="AA LOCK 2 4" xfId="3882" xr:uid="{FB8C9C26-383F-4C57-891D-935AE2674C48}"/>
    <cellStyle name="AA LOCK 2 5" xfId="3883" xr:uid="{F05FCE20-16CC-4581-9D93-97F907A40835}"/>
    <cellStyle name="AA LOCK 3" xfId="3884" xr:uid="{7DAEED89-DBEB-4FFB-BD48-683F28B98D76}"/>
    <cellStyle name="AA LOCK 4" xfId="3885" xr:uid="{D100308D-02F7-4ED3-8DE4-0989F7DC7BFA}"/>
    <cellStyle name="AA LOCK 5" xfId="3886" xr:uid="{B50B84FE-F8AF-49AB-8AC3-0774AAF11C02}"/>
    <cellStyle name="AA LOCK 6" xfId="3887" xr:uid="{5060793A-610B-4FC7-A769-80106E74B36C}"/>
    <cellStyle name="AA LOCK 7" xfId="3888" xr:uid="{0DF1B537-8BA0-4377-B925-A3107A27759F}"/>
    <cellStyle name="AA LOCK 8" xfId="3889" xr:uid="{1DD638EE-76F7-4227-8F1F-8C88D3BB6FE2}"/>
    <cellStyle name="AA LOCK 9" xfId="3890" xr:uid="{B383B29E-A849-4EF0-A2A7-D2D20FC2A4C9}"/>
    <cellStyle name="AA MGR NAME" xfId="702" xr:uid="{377A1E1A-F9E7-4C63-A060-E62D17C01C87}"/>
    <cellStyle name="AA MGR NAME 2" xfId="3891" xr:uid="{722C21C7-F836-4244-99DE-B86C40505F42}"/>
    <cellStyle name="AA MGR NAME 2 2" xfId="3892" xr:uid="{4E105F01-8B7D-4C28-A404-E857AA318CDD}"/>
    <cellStyle name="AA MGR NAME 2 3" xfId="3893" xr:uid="{8898BA34-478B-4C34-98DE-E76BF048DAFF}"/>
    <cellStyle name="AA MGR NAME 2 4" xfId="3894" xr:uid="{9D5F9CE3-549E-492A-AD42-880F8DC203B4}"/>
    <cellStyle name="AA MGR NAME 2 5" xfId="3895" xr:uid="{BADD253B-2851-4335-BD6A-911A68AAE28F}"/>
    <cellStyle name="AA MGR NAME 3" xfId="3896" xr:uid="{19E2428A-4184-41B4-9A21-3A11A2961D7F}"/>
    <cellStyle name="AA MGR NAME 4" xfId="3897" xr:uid="{C9DA0625-BAD3-49F7-AAD5-F33CD2C474FF}"/>
    <cellStyle name="AA MGR NAME 5" xfId="3898" xr:uid="{BA7DD5ED-B43A-4B58-A520-8C846A3470B6}"/>
    <cellStyle name="AA MGR NAME 6" xfId="3899" xr:uid="{346C6264-D033-4337-AA8B-350E40AC9158}"/>
    <cellStyle name="AA MGR NAME 7" xfId="3900" xr:uid="{0D7D45E6-AB1E-4901-BA49-E11D5978B859}"/>
    <cellStyle name="AA MGR NAME 8" xfId="3901" xr:uid="{3FF34C57-9E3B-4F78-819B-072682DD0DB0}"/>
    <cellStyle name="AA MGR NAME 9" xfId="3902" xr:uid="{CA348B7B-F099-4E13-A1C5-62FC4AE0FAF4}"/>
    <cellStyle name="AA NORMAL" xfId="703" xr:uid="{5D5B1D66-FFCC-473E-8CF8-2E56490414AF}"/>
    <cellStyle name="AA NUMBER" xfId="704" xr:uid="{870EDA4A-C670-4A13-9E96-C5D9EA3AB21C}"/>
    <cellStyle name="AA NUMBER 2" xfId="3903" xr:uid="{09DA7CA8-527F-4A3A-836B-DC167912884B}"/>
    <cellStyle name="AA NUMBER 3" xfId="3904" xr:uid="{3F06E498-9826-4613-BAE7-804C5BCDCCAD}"/>
    <cellStyle name="AA NUMBER 4" xfId="3905" xr:uid="{F41B838A-8DB0-4215-897F-9FE9BE1449C8}"/>
    <cellStyle name="AA NUMBER 5" xfId="3906" xr:uid="{39A26216-FBB4-4FBA-86E6-9DE0D98C4C18}"/>
    <cellStyle name="AA NUMBER2" xfId="705" xr:uid="{76F61B30-2FCC-4FDF-88EF-F582147B4D33}"/>
    <cellStyle name="AA NUMBER2 2" xfId="3907" xr:uid="{1980015C-D86E-466C-B536-8783A9259580}"/>
    <cellStyle name="AA NUMBER2 3" xfId="3908" xr:uid="{F8C9A4D5-0379-4C05-B45A-DDAEAAAB6376}"/>
    <cellStyle name="AA NUMBER2 4" xfId="3909" xr:uid="{1EA8ECDF-75A2-4113-B62B-6F79D7215B9A}"/>
    <cellStyle name="AA NUMBER2 5" xfId="3910" xr:uid="{579951F8-E188-48A8-8560-C464E392C215}"/>
    <cellStyle name="AA QUESTION" xfId="706" xr:uid="{8DA608ED-3FFE-42E0-BA0D-E02325FC1120}"/>
    <cellStyle name="AA QUESTION 2" xfId="3911" xr:uid="{DC6BF8BE-90A9-466C-8293-E6D336CD4BB5}"/>
    <cellStyle name="AA QUESTION 2 2" xfId="3912" xr:uid="{4160D4D9-0C4C-4A83-B63A-B1359FA824A2}"/>
    <cellStyle name="AA QUESTION 2 3" xfId="3913" xr:uid="{A05E51BA-58AF-4EA6-BE54-64F444C2AB28}"/>
    <cellStyle name="AA QUESTION 2 4" xfId="3914" xr:uid="{AC09C03F-DBC5-4A04-B089-EF6649D9D513}"/>
    <cellStyle name="AA QUESTION 2 5" xfId="3915" xr:uid="{F846EA05-2FA8-4BC6-A3B6-8E4DACDBBB38}"/>
    <cellStyle name="AA QUESTION 3" xfId="3916" xr:uid="{6E239186-1588-4315-8F21-C68C870DF785}"/>
    <cellStyle name="AA QUESTION 4" xfId="3917" xr:uid="{2F2F6630-D6FD-42C8-BC68-15832037C784}"/>
    <cellStyle name="AA QUESTION 5" xfId="3918" xr:uid="{31B13F59-37C3-4226-A6EF-424E92EDEF6E}"/>
    <cellStyle name="AA QUESTION 6" xfId="3919" xr:uid="{94671C0C-146A-43B8-9375-11D959BDDB10}"/>
    <cellStyle name="AA QUESTION 7" xfId="3920" xr:uid="{7DC927A6-8055-4632-BD11-26CE0128515F}"/>
    <cellStyle name="AA QUESTION 8" xfId="3921" xr:uid="{1B475DAE-DC70-48C7-AFA8-35B01223A892}"/>
    <cellStyle name="AA QUESTION 9" xfId="3922" xr:uid="{55A6349E-6C23-41EB-8851-5705E43DF00E}"/>
    <cellStyle name="AA SHADE" xfId="707" xr:uid="{DF0399E0-8BBE-4074-940E-794C87027C52}"/>
    <cellStyle name="AA SHADE 2" xfId="3923" xr:uid="{60570B98-1DF2-483C-A248-85872A03E40C}"/>
    <cellStyle name="AA SHADE 2 2" xfId="3924" xr:uid="{89A5D87F-B67B-43BD-969F-95894F65FA6A}"/>
    <cellStyle name="AA SHADE 2 3" xfId="3925" xr:uid="{847BB76E-B67E-40EC-AB41-B5D08F53995B}"/>
    <cellStyle name="AA SHADE 2 4" xfId="3926" xr:uid="{2E6DDC27-7510-41E8-AC89-C1E4CFEF4CF7}"/>
    <cellStyle name="AA SHADE 2 5" xfId="3927" xr:uid="{96A444EC-BC76-49F5-B3AA-86B4A7FA3893}"/>
    <cellStyle name="AA SHADE 3" xfId="3928" xr:uid="{1526ECEB-2753-4C18-ADFD-7EEB37E2F8FA}"/>
    <cellStyle name="AA SHADE 4" xfId="3929" xr:uid="{436810E7-1E05-4244-AFE1-6BB1DBAB059B}"/>
    <cellStyle name="AA SHADE 5" xfId="3930" xr:uid="{E56DF689-FEAA-4D58-BC70-6FBDCB8C1F3C}"/>
    <cellStyle name="AA SHADE 6" xfId="3931" xr:uid="{D4F00488-3E1D-4A0E-AC19-B29626ED45D8}"/>
    <cellStyle name="AA SHADE 7" xfId="3932" xr:uid="{2B245ECA-DFF4-45CC-B211-967F670F91E7}"/>
    <cellStyle name="AA SHADE 8" xfId="3933" xr:uid="{64D20839-1568-4166-931D-5A9A94A3EA04}"/>
    <cellStyle name="AA SHADE 9" xfId="3934" xr:uid="{F854EAD0-DB31-4E79-8FD1-510B50561102}"/>
    <cellStyle name="abc" xfId="3935" xr:uid="{C26097D2-5F8B-42DA-AB96-9D59217461A3}"/>
    <cellStyle name="abc 2" xfId="3936" xr:uid="{51829AF6-0EAA-4F27-956C-A92B2A0C7875}"/>
    <cellStyle name="abc 2 2" xfId="3937" xr:uid="{85F35DE3-AA3A-4FE7-9204-B781C86FB49C}"/>
    <cellStyle name="abc 2 2 2" xfId="3938" xr:uid="{32ED6C97-2A4B-4B87-B41D-5CAB98ADEB0D}"/>
    <cellStyle name="abc 2 2 2 2" xfId="8625" xr:uid="{B404CCCC-2BF5-4F4B-9EA1-59C1B1FF28A5}"/>
    <cellStyle name="abc 2 2 3" xfId="8624" xr:uid="{546AC605-90EC-4725-895F-15B530B7D25E}"/>
    <cellStyle name="abc 2 3" xfId="3939" xr:uid="{1D6DBF71-999E-4A96-96B9-B49F2959B35D}"/>
    <cellStyle name="abc 2 3 2" xfId="8626" xr:uid="{E3345AA3-266B-4682-AE6C-578B535BB705}"/>
    <cellStyle name="abc 2 4" xfId="8623" xr:uid="{97EE9A9B-1A6B-425F-B8E3-C78202D9DF2F}"/>
    <cellStyle name="abc 3" xfId="3940" xr:uid="{E17CEDE0-0AD5-4E8A-82FA-A13DAE76C85B}"/>
    <cellStyle name="abc 3 2" xfId="3941" xr:uid="{016389DF-E8D0-4314-9361-FCD963A625CF}"/>
    <cellStyle name="abc 3 2 2" xfId="8628" xr:uid="{ACC4894C-BA45-4AF0-9C6D-21BBC0A2CB5A}"/>
    <cellStyle name="abc 3 3" xfId="8627" xr:uid="{CAF07F83-6A92-443E-B2D6-A45FE9226E89}"/>
    <cellStyle name="abc 4" xfId="3942" xr:uid="{AD6259D3-85E9-4171-AFDB-AC48EAEFA57E}"/>
    <cellStyle name="abc 4 2" xfId="8629" xr:uid="{9E2E6AE8-13B7-468D-9330-FF9DE584E01B}"/>
    <cellStyle name="abc 5" xfId="8622" xr:uid="{92992396-61F7-4A37-A635-69A28E0A00C2}"/>
    <cellStyle name="Accent1" xfId="28" builtinId="29" customBuiltin="1"/>
    <cellStyle name="Accent1 2" xfId="310" xr:uid="{D5EE71A5-01F4-41C2-8B4A-EA8A250B4D85}"/>
    <cellStyle name="Accent1 2 10" xfId="3944" xr:uid="{7E15CFD5-66FE-4135-B41F-132224AD922F}"/>
    <cellStyle name="Accent1 2 11" xfId="3943" xr:uid="{DA837EAE-356C-4AC8-B04B-10C051F151C8}"/>
    <cellStyle name="Accent1 2 12" xfId="9327" xr:uid="{3777E940-0662-434E-B585-9923679248B4}"/>
    <cellStyle name="Accent1 2 2" xfId="3945" xr:uid="{52CB5BAD-F7DF-4EB2-BA2A-4927FE960CF8}"/>
    <cellStyle name="Accent1 2 2 2" xfId="3946" xr:uid="{E0DF8399-0BD8-430A-B069-82AEB0D607EE}"/>
    <cellStyle name="Accent1 2 2 3" xfId="3947" xr:uid="{2DB6512E-4E45-42E9-A8E5-B41C8FA20533}"/>
    <cellStyle name="Accent1 2 2 4" xfId="3948" xr:uid="{CB3C4EEE-2F57-4D52-A2A5-06A6512B7FBC}"/>
    <cellStyle name="Accent1 2 2 5" xfId="9328" xr:uid="{DC3AB740-B560-4D55-A609-FC5B2743D868}"/>
    <cellStyle name="Accent1 2 3" xfId="3949" xr:uid="{410D71A9-E751-4235-A5DA-0C40EAEBA661}"/>
    <cellStyle name="Accent1 2 3 2" xfId="3950" xr:uid="{7521EAFA-A614-4E94-A37B-5C8FD0C50993}"/>
    <cellStyle name="Accent1 2 3 3" xfId="3951" xr:uid="{60188409-2DAC-4B7D-89FE-23C017BBCDD9}"/>
    <cellStyle name="Accent1 2 3 4" xfId="3952" xr:uid="{8BC295F3-5232-4ED8-B191-95A7134FD922}"/>
    <cellStyle name="Accent1 2 4" xfId="3953" xr:uid="{2DCD6DC8-B297-4D42-9B11-EE6788FA17DD}"/>
    <cellStyle name="Accent1 2 4 2" xfId="3954" xr:uid="{4BF132D9-CBD3-4593-A581-D7B0C80BAE45}"/>
    <cellStyle name="Accent1 2 5" xfId="3955" xr:uid="{4F3C1B10-9832-42CC-A9F9-CEC95E8F6AA2}"/>
    <cellStyle name="Accent1 2 5 2" xfId="3956" xr:uid="{A8ACFDB3-8B4C-4DF4-BB67-C7C0FD5CCCA7}"/>
    <cellStyle name="Accent1 2 6" xfId="3957" xr:uid="{403709CD-ED0F-4894-921D-84DF1613E620}"/>
    <cellStyle name="Accent1 2 6 2" xfId="3958" xr:uid="{FACD8E9C-B8E6-4646-83DA-2E4E17CCF73C}"/>
    <cellStyle name="Accent1 2 7" xfId="3959" xr:uid="{DB2041EC-F330-4DF3-9D83-7E232A73B4D0}"/>
    <cellStyle name="Accent1 2 8" xfId="3960" xr:uid="{A1DD1A22-2E0E-45AC-8DA5-639F976489A3}"/>
    <cellStyle name="Accent1 2 9" xfId="3961" xr:uid="{D17B0056-EF43-49CA-868E-B3FE6EA66D68}"/>
    <cellStyle name="Accent1 2 9 2" xfId="3962" xr:uid="{38DFC777-C3E7-4D0D-BBBA-D67B13C25DD8}"/>
    <cellStyle name="Accent1 2 9 3" xfId="3963" xr:uid="{4EA22366-7A12-4DEF-A7EC-E52074F540FD}"/>
    <cellStyle name="Accent1 3" xfId="3964" xr:uid="{4EBE4101-5654-4D8D-9E03-6F51D048D8D3}"/>
    <cellStyle name="Accent1 3 2" xfId="3965" xr:uid="{30B1DD65-B9CB-4053-B5C5-B98DB49F965D}"/>
    <cellStyle name="Accent1 3 2 2" xfId="3966" xr:uid="{FF6F5E09-B904-45BF-BD11-9E294184F153}"/>
    <cellStyle name="Accent1 3 3" xfId="3967" xr:uid="{BD3B3786-B845-41A8-A760-3B8822DE39F4}"/>
    <cellStyle name="Accent1 3 3 2" xfId="3968" xr:uid="{EDEA2FAC-AC32-466D-AEEC-0295465BB81E}"/>
    <cellStyle name="Accent1 3 4" xfId="3969" xr:uid="{7005E6D1-8C49-46BD-9577-971A7C801756}"/>
    <cellStyle name="Accent1 3 4 2" xfId="3970" xr:uid="{63FCB578-0601-48DF-AAAC-209DFF135545}"/>
    <cellStyle name="Accent1 3 5" xfId="3971" xr:uid="{CC31E8FF-81C1-4B09-99F3-30FDD2A8EF0C}"/>
    <cellStyle name="Accent1 3 5 2" xfId="3972" xr:uid="{B80618C0-EA20-442E-BEE8-1BB2A5283D18}"/>
    <cellStyle name="Accent1 3 6" xfId="3973" xr:uid="{6D4F0442-200B-478B-A031-B416EAF64FD6}"/>
    <cellStyle name="Accent1 3 7" xfId="3974" xr:uid="{902D6E3A-DFCC-43E9-B1B1-786B665B7625}"/>
    <cellStyle name="Accent1 3 8" xfId="3975" xr:uid="{03396237-0E13-4031-B19B-CD605422AAC5}"/>
    <cellStyle name="Accent1 3 9" xfId="3976" xr:uid="{2DFD450C-FD4A-46F3-B601-39AD5182A478}"/>
    <cellStyle name="Accent1 4" xfId="3977" xr:uid="{7FE7710C-9BD3-48EA-BB8B-C21F27A3EECE}"/>
    <cellStyle name="Accent1 4 2" xfId="3978" xr:uid="{CB501882-D87B-483D-B36F-80B333BA457B}"/>
    <cellStyle name="Accent1 4 3" xfId="3979" xr:uid="{FDF40090-C11E-4B71-9772-DCB99FA6C8FE}"/>
    <cellStyle name="Accent1 4 4" xfId="3980" xr:uid="{A9F66354-F263-4898-B21F-CB0A0CE55B0D}"/>
    <cellStyle name="Accent1 5" xfId="3981" xr:uid="{BC050DEF-B4E3-4E5A-9B87-F013379FF733}"/>
    <cellStyle name="Accent1 5 2" xfId="3982" xr:uid="{A1B77AB1-16EB-4CE7-9025-97DA26F54810}"/>
    <cellStyle name="Accent1 5 3" xfId="3983" xr:uid="{C3AD57E9-13B4-4709-8122-4655BD9084FD}"/>
    <cellStyle name="Accent1 6" xfId="3984" xr:uid="{9A3C1F4B-4FEF-4DB9-8A72-0E529E236162}"/>
    <cellStyle name="Accent1 7" xfId="3985" xr:uid="{3DFB5A59-21A3-46E0-A52C-60216AC9A30C}"/>
    <cellStyle name="Accent1 7 2" xfId="3986" xr:uid="{2F3A712C-3838-4B10-882C-78E10F9A152A}"/>
    <cellStyle name="Accent1 7 3" xfId="3987" xr:uid="{AFBD825A-1CD1-4209-B7B2-8D3261057504}"/>
    <cellStyle name="Accent2" xfId="32" builtinId="33" customBuiltin="1"/>
    <cellStyle name="Accent2 2" xfId="314" xr:uid="{AB8A3DB9-ECBB-4E27-9B47-520903A64865}"/>
    <cellStyle name="Accent2 2 10" xfId="3989" xr:uid="{836D3EFC-A76E-4BFB-97F0-229928A215AA}"/>
    <cellStyle name="Accent2 2 11" xfId="3988" xr:uid="{03CDDC1C-2739-4ECB-ABD5-E0F91E438DC3}"/>
    <cellStyle name="Accent2 2 12" xfId="9329" xr:uid="{AD3429DD-1FF0-44A3-8A08-1044171C31DE}"/>
    <cellStyle name="Accent2 2 2" xfId="3990" xr:uid="{F76F46FB-D860-4C8E-BCB3-C2A12EF192A3}"/>
    <cellStyle name="Accent2 2 2 2" xfId="3991" xr:uid="{63DBA896-AE1E-4DE7-8C2D-7C72C135EF92}"/>
    <cellStyle name="Accent2 2 2 3" xfId="3992" xr:uid="{98A90CCD-A6B1-4286-8D40-B1EAB65F2186}"/>
    <cellStyle name="Accent2 2 2 4" xfId="3993" xr:uid="{9EB8C16D-9205-4B6E-999A-A9E53D04AF30}"/>
    <cellStyle name="Accent2 2 2 5" xfId="9330" xr:uid="{41CD8CB7-87FF-4184-887E-6782E925F0DA}"/>
    <cellStyle name="Accent2 2 3" xfId="3994" xr:uid="{EE5C6AB4-2F8B-4AD5-9FEA-A77E1CF14295}"/>
    <cellStyle name="Accent2 2 3 2" xfId="3995" xr:uid="{DA1038AE-E386-4CCD-A0D4-DE66B4E17E5A}"/>
    <cellStyle name="Accent2 2 3 3" xfId="3996" xr:uid="{EF0CD63C-D51C-46B7-B7F2-4F027470D67A}"/>
    <cellStyle name="Accent2 2 3 4" xfId="3997" xr:uid="{5400E83B-C3F1-4D84-A57F-5CB5B823A792}"/>
    <cellStyle name="Accent2 2 4" xfId="3998" xr:uid="{A06D1994-6ED4-4675-B028-5960AE9E4072}"/>
    <cellStyle name="Accent2 2 4 2" xfId="3999" xr:uid="{E3BF5B04-C36F-4394-889C-016E13D02DBA}"/>
    <cellStyle name="Accent2 2 5" xfId="4000" xr:uid="{805FC182-A9D2-4055-BB72-ACF833AF67F3}"/>
    <cellStyle name="Accent2 2 5 2" xfId="4001" xr:uid="{2FF50AE7-5F18-4024-96AF-E5B27E48694C}"/>
    <cellStyle name="Accent2 2 6" xfId="4002" xr:uid="{5B6D6CBF-2F29-45E6-9A13-2957B10930F7}"/>
    <cellStyle name="Accent2 2 6 2" xfId="4003" xr:uid="{227A0317-5CBD-460A-9705-2A209D0832BF}"/>
    <cellStyle name="Accent2 2 7" xfId="4004" xr:uid="{CFB24A00-DA8B-4C0F-9DFB-802B438048F7}"/>
    <cellStyle name="Accent2 2 8" xfId="4005" xr:uid="{76A30E93-1A17-4CF0-A638-4E78E9162727}"/>
    <cellStyle name="Accent2 2 9" xfId="4006" xr:uid="{5F9BA4DA-1DF5-4555-BD97-ED9E1696B215}"/>
    <cellStyle name="Accent2 2 9 2" xfId="4007" xr:uid="{1B762772-C499-45DD-89DD-FCA974896FE9}"/>
    <cellStyle name="Accent2 2 9 3" xfId="4008" xr:uid="{F48F6F91-338A-421B-A4F5-AABBDFE1CB29}"/>
    <cellStyle name="Accent2 3" xfId="4009" xr:uid="{59856522-03C5-4E07-91DC-1917E1C3E858}"/>
    <cellStyle name="Accent2 3 2" xfId="4010" xr:uid="{A2DA8D74-9047-4996-812E-1C739C9CF7B9}"/>
    <cellStyle name="Accent2 3 2 2" xfId="4011" xr:uid="{F32959B3-DBEE-4BD8-956C-FAAC93AD2BE0}"/>
    <cellStyle name="Accent2 3 3" xfId="4012" xr:uid="{A6A34FF8-1E40-4F14-AD03-917D5426B1B7}"/>
    <cellStyle name="Accent2 3 3 2" xfId="4013" xr:uid="{47A1AC55-C36D-4C80-A29F-906ADB6528FB}"/>
    <cellStyle name="Accent2 3 4" xfId="4014" xr:uid="{6B9A1BC7-6EB6-4FE7-BA72-A8F88B3B898C}"/>
    <cellStyle name="Accent2 3 4 2" xfId="4015" xr:uid="{7FE8D7CC-36D0-47F7-9C2D-3EAAB89488DA}"/>
    <cellStyle name="Accent2 3 5" xfId="4016" xr:uid="{631E53C1-550D-4377-BE86-B65A5D5A05C1}"/>
    <cellStyle name="Accent2 3 5 2" xfId="4017" xr:uid="{E3C89184-79B7-4E67-AEC1-BD784D0DC9BC}"/>
    <cellStyle name="Accent2 3 6" xfId="4018" xr:uid="{B1A3FAA0-3D31-49A9-8744-72FAB4ED3035}"/>
    <cellStyle name="Accent2 3 7" xfId="4019" xr:uid="{7FF6552D-8FDD-41FC-B0B3-BB3C565C970C}"/>
    <cellStyle name="Accent2 3 8" xfId="4020" xr:uid="{9001994D-1EA0-4EB2-A6C6-AD870615A10E}"/>
    <cellStyle name="Accent2 3 9" xfId="4021" xr:uid="{4DD5DC6C-2308-4B7A-8903-991F59CB3115}"/>
    <cellStyle name="Accent2 4" xfId="4022" xr:uid="{590115A7-EECE-45EF-B55C-BBB579A17DD5}"/>
    <cellStyle name="Accent2 4 2" xfId="4023" xr:uid="{8D5A9B2A-CEC7-4065-BC44-894273CA1B55}"/>
    <cellStyle name="Accent2 4 3" xfId="4024" xr:uid="{C3164AFA-75C1-4374-ABB1-5019280906D4}"/>
    <cellStyle name="Accent2 4 4" xfId="4025" xr:uid="{86BCE785-9D73-4939-A394-67A79883B7D1}"/>
    <cellStyle name="Accent2 5" xfId="4026" xr:uid="{0C66675D-C41B-4251-BA6A-2A0B0FC17014}"/>
    <cellStyle name="Accent2 5 2" xfId="4027" xr:uid="{04DEF07B-E375-4BDD-AEA4-088F063543CB}"/>
    <cellStyle name="Accent2 5 3" xfId="4028" xr:uid="{59DC6CBA-AE6C-4961-AC06-FA8E9D2A874D}"/>
    <cellStyle name="Accent2 6" xfId="4029" xr:uid="{9E3B46F8-C268-4748-9EFF-D0C6FDAF546B}"/>
    <cellStyle name="Accent2 7" xfId="4030" xr:uid="{246B81EF-DCD5-4106-B6B8-0BFFE0E83F07}"/>
    <cellStyle name="Accent2 7 2" xfId="4031" xr:uid="{02CFAB35-79AF-4779-BD8F-EBA867149E9B}"/>
    <cellStyle name="Accent2 7 3" xfId="4032" xr:uid="{28BD582C-6A76-4122-8331-E69962C56EAA}"/>
    <cellStyle name="Accent3" xfId="36" builtinId="37" customBuiltin="1"/>
    <cellStyle name="Accent3 2" xfId="318" xr:uid="{8007C09F-5A61-416B-BD91-BE36FF42EDAE}"/>
    <cellStyle name="Accent3 2 10" xfId="4034" xr:uid="{D7953773-6AA2-4CEB-8899-6DADA5A5980A}"/>
    <cellStyle name="Accent3 2 11" xfId="4033" xr:uid="{8F604C35-B835-44C8-AE2F-4228AD609E81}"/>
    <cellStyle name="Accent3 2 12" xfId="9331" xr:uid="{92DFE1E2-4639-40FF-A128-E93E56B77E23}"/>
    <cellStyle name="Accent3 2 2" xfId="4035" xr:uid="{BE4EAA1B-012A-4A10-A550-A27E211D3C7F}"/>
    <cellStyle name="Accent3 2 2 2" xfId="4036" xr:uid="{46137917-E4B3-4652-BBAD-7FE4FC1AE168}"/>
    <cellStyle name="Accent3 2 2 3" xfId="4037" xr:uid="{053B0B57-26F9-422A-A41A-980B1D84C7A3}"/>
    <cellStyle name="Accent3 2 2 4" xfId="4038" xr:uid="{F90DF8B2-325A-45FB-B100-6D6C9C442F92}"/>
    <cellStyle name="Accent3 2 2 5" xfId="9332" xr:uid="{01A79673-9A45-4222-81EE-9364A5A1788F}"/>
    <cellStyle name="Accent3 2 3" xfId="4039" xr:uid="{FC02FD40-D991-470F-8038-DC957282A4F9}"/>
    <cellStyle name="Accent3 2 3 2" xfId="4040" xr:uid="{26179B31-CE3D-4706-A5B3-7D8A528B8C51}"/>
    <cellStyle name="Accent3 2 3 3" xfId="4041" xr:uid="{28145714-4AEC-4311-BCB1-D3D04B343FF3}"/>
    <cellStyle name="Accent3 2 3 4" xfId="4042" xr:uid="{675EBE94-6580-4F0A-8A36-473C2EA0FC45}"/>
    <cellStyle name="Accent3 2 4" xfId="4043" xr:uid="{F3302296-8639-4D9B-A093-16EEE8C8CB28}"/>
    <cellStyle name="Accent3 2 4 2" xfId="4044" xr:uid="{FC35C901-64EB-43E7-908A-31A1FB7990FB}"/>
    <cellStyle name="Accent3 2 5" xfId="4045" xr:uid="{81DF94AE-E77B-4898-9000-D52E95F37C66}"/>
    <cellStyle name="Accent3 2 5 2" xfId="4046" xr:uid="{1A356DAD-C52A-44B4-8F2A-315E5057B2C7}"/>
    <cellStyle name="Accent3 2 6" xfId="4047" xr:uid="{80518A07-C9EA-4841-A640-7F97015C353B}"/>
    <cellStyle name="Accent3 2 6 2" xfId="4048" xr:uid="{8EC6C668-68C5-4CD2-A91F-C15082C28512}"/>
    <cellStyle name="Accent3 2 7" xfId="4049" xr:uid="{461CD2FB-2C9F-4E12-9711-A27035C32B54}"/>
    <cellStyle name="Accent3 2 8" xfId="4050" xr:uid="{BFCF975B-632E-4D9C-ABCE-249F3504BE63}"/>
    <cellStyle name="Accent3 2 9" xfId="4051" xr:uid="{8F81015A-4CD5-4055-9CA2-F13D853DCB89}"/>
    <cellStyle name="Accent3 2 9 2" xfId="4052" xr:uid="{8DBB1AAD-5E18-4401-BA18-A6B6FC69A8A9}"/>
    <cellStyle name="Accent3 2 9 3" xfId="4053" xr:uid="{F10D3257-E1DE-4A6C-B59A-0470A37F30B4}"/>
    <cellStyle name="Accent3 3" xfId="4054" xr:uid="{0891E59C-9E8B-4F63-BB01-E7894225C1EB}"/>
    <cellStyle name="Accent3 3 2" xfId="4055" xr:uid="{F0B86952-B17B-40CD-B9D5-89EE70391237}"/>
    <cellStyle name="Accent3 3 2 2" xfId="4056" xr:uid="{65C6A647-37E7-4241-AF71-8535E80996A8}"/>
    <cellStyle name="Accent3 3 3" xfId="4057" xr:uid="{1C2C8BEA-DD70-4D4D-8F9A-A219C94A7248}"/>
    <cellStyle name="Accent3 3 3 2" xfId="4058" xr:uid="{21135F22-2B31-43B1-A7ED-72DE637F294A}"/>
    <cellStyle name="Accent3 3 4" xfId="4059" xr:uid="{6250444A-57FA-4503-BBD7-27054A723F5C}"/>
    <cellStyle name="Accent3 3 4 2" xfId="4060" xr:uid="{FBF5BD0B-0900-463A-9D0C-B1CE4371F0C6}"/>
    <cellStyle name="Accent3 3 5" xfId="4061" xr:uid="{5188C858-6158-40DB-824D-4798A18E7559}"/>
    <cellStyle name="Accent3 3 5 2" xfId="4062" xr:uid="{E897F8EC-10C7-4E75-9781-248F89F65BC3}"/>
    <cellStyle name="Accent3 3 6" xfId="4063" xr:uid="{78AB5CEC-866B-4015-8B55-D29E0A3192C4}"/>
    <cellStyle name="Accent3 3 7" xfId="4064" xr:uid="{483A776D-478B-4CA7-8CD9-24D2F6DB1306}"/>
    <cellStyle name="Accent3 3 8" xfId="4065" xr:uid="{0F4EDE42-6634-4529-A4D4-E83537D95568}"/>
    <cellStyle name="Accent3 3 9" xfId="4066" xr:uid="{E492D449-B7CF-451F-885D-9124EAEE9599}"/>
    <cellStyle name="Accent3 4" xfId="4067" xr:uid="{39845349-ACE3-49A1-BC81-9DA1E5276ED3}"/>
    <cellStyle name="Accent3 4 2" xfId="4068" xr:uid="{BB37E04C-0491-4220-9C98-83C8E0213799}"/>
    <cellStyle name="Accent3 4 3" xfId="4069" xr:uid="{97D41BF6-5E7D-41FD-AB34-A10985A934E3}"/>
    <cellStyle name="Accent3 4 4" xfId="4070" xr:uid="{D3CC2DCA-058E-4CE3-8931-02BED92F46F9}"/>
    <cellStyle name="Accent3 5" xfId="4071" xr:uid="{5AFEBB04-29F6-4DFF-9F2B-33BE8FAC591E}"/>
    <cellStyle name="Accent3 5 2" xfId="4072" xr:uid="{B9D7976C-CE30-4935-BDA1-91FAEBE28248}"/>
    <cellStyle name="Accent3 5 3" xfId="4073" xr:uid="{B22A3041-B504-411B-A4DB-F39C3D33F31A}"/>
    <cellStyle name="Accent3 6" xfId="4074" xr:uid="{68FA89F2-AA72-412D-82BA-9B2ACCCB1C69}"/>
    <cellStyle name="Accent3 7" xfId="4075" xr:uid="{7896C0E9-BC5E-441D-AA01-92BDB61CA2EC}"/>
    <cellStyle name="Accent3 7 2" xfId="4076" xr:uid="{DAD8C5A2-D17C-48B9-85EE-CB44631D2B57}"/>
    <cellStyle name="Accent3 7 3" xfId="4077" xr:uid="{1A3FA175-9302-482B-A3D4-EF30A45BF9D7}"/>
    <cellStyle name="Accent4" xfId="40" builtinId="41" customBuiltin="1"/>
    <cellStyle name="Accent4 2" xfId="322" xr:uid="{90009629-DE81-4714-8E40-0D3E5C86F757}"/>
    <cellStyle name="Accent4 2 10" xfId="4079" xr:uid="{29ADB912-27BB-4D31-B145-721D3F8785E8}"/>
    <cellStyle name="Accent4 2 11" xfId="4078" xr:uid="{823F7037-4AEE-49F3-B3DE-9905AFEADB69}"/>
    <cellStyle name="Accent4 2 12" xfId="9333" xr:uid="{15C282EC-34C4-47D6-9C12-66F5BFFF2681}"/>
    <cellStyle name="Accent4 2 2" xfId="4080" xr:uid="{2BB49CE3-0B98-44BF-9523-A0AE1A25E6B7}"/>
    <cellStyle name="Accent4 2 2 2" xfId="4081" xr:uid="{63F57F8E-67D1-4A8E-9A93-C76997992015}"/>
    <cellStyle name="Accent4 2 2 3" xfId="4082" xr:uid="{C67E39FB-57EC-462D-8EE1-8559FF70ADF8}"/>
    <cellStyle name="Accent4 2 2 4" xfId="4083" xr:uid="{148216AA-DD3C-40AA-89E9-B10708B8F597}"/>
    <cellStyle name="Accent4 2 2 5" xfId="9334" xr:uid="{8570068A-486C-405E-AD87-18348D9B3C98}"/>
    <cellStyle name="Accent4 2 3" xfId="4084" xr:uid="{9608E8B6-C2B1-4AFB-9E1D-DE6E61FD560C}"/>
    <cellStyle name="Accent4 2 3 2" xfId="4085" xr:uid="{DB79A376-358F-4230-AABE-A0F277465E72}"/>
    <cellStyle name="Accent4 2 3 3" xfId="4086" xr:uid="{EA70A886-81C1-43EE-BB1F-8FE76A69CDE2}"/>
    <cellStyle name="Accent4 2 3 4" xfId="4087" xr:uid="{5FBB58F8-03BC-4CEE-A393-E57AE83E87EA}"/>
    <cellStyle name="Accent4 2 4" xfId="4088" xr:uid="{280A50ED-C067-4D5E-A0BA-815978D0C2C2}"/>
    <cellStyle name="Accent4 2 4 2" xfId="4089" xr:uid="{A4F4B385-44ED-4FB4-8EC0-287F84C720E1}"/>
    <cellStyle name="Accent4 2 5" xfId="4090" xr:uid="{30AF8309-2E9E-4B08-8A56-84301966E9E8}"/>
    <cellStyle name="Accent4 2 5 2" xfId="4091" xr:uid="{73F7E2D1-14A1-46BD-B322-228AB7821E28}"/>
    <cellStyle name="Accent4 2 6" xfId="4092" xr:uid="{E3BA2AFE-F52B-4D73-9302-3BF283D047C7}"/>
    <cellStyle name="Accent4 2 6 2" xfId="4093" xr:uid="{1D9BD25D-9CFD-485D-8557-2137651C2CD0}"/>
    <cellStyle name="Accent4 2 7" xfId="4094" xr:uid="{F68196E9-9C0D-4839-BB50-F0F28C133012}"/>
    <cellStyle name="Accent4 2 8" xfId="4095" xr:uid="{65FA2C0E-2008-4A31-91F3-6D00AFEBBF7B}"/>
    <cellStyle name="Accent4 2 9" xfId="4096" xr:uid="{DFFFF789-E494-4A19-BFA4-511BC3A88BCE}"/>
    <cellStyle name="Accent4 2 9 2" xfId="4097" xr:uid="{0FD72DA4-A450-4B0C-A0AF-CF9E70921302}"/>
    <cellStyle name="Accent4 2 9 3" xfId="4098" xr:uid="{957A4449-3E41-4A7E-B0F4-2CD960DF02B4}"/>
    <cellStyle name="Accent4 3" xfId="4099" xr:uid="{019BBA35-9D57-4F43-9EBB-638A2C301F35}"/>
    <cellStyle name="Accent4 3 2" xfId="4100" xr:uid="{C426E7DC-C966-4693-A085-8A10BBF13871}"/>
    <cellStyle name="Accent4 3 2 2" xfId="4101" xr:uid="{1D3DFC65-47DE-43D2-8FCB-08CCF7BBAEC6}"/>
    <cellStyle name="Accent4 3 3" xfId="4102" xr:uid="{65C03645-B04F-4299-89FB-1FDB5B32A17D}"/>
    <cellStyle name="Accent4 3 3 2" xfId="4103" xr:uid="{56812D0E-AD05-47DD-BE2C-F08B5CE9C747}"/>
    <cellStyle name="Accent4 3 4" xfId="4104" xr:uid="{12BC4157-43AE-492B-86BA-F6B165B41DAD}"/>
    <cellStyle name="Accent4 3 4 2" xfId="4105" xr:uid="{FD920AC6-AE52-438C-B86E-95802C601FA8}"/>
    <cellStyle name="Accent4 3 5" xfId="4106" xr:uid="{DFC6CF57-88B2-435E-8A12-4B21A8C2AE5A}"/>
    <cellStyle name="Accent4 3 5 2" xfId="4107" xr:uid="{4916D724-D709-4999-AD53-D9693CA72607}"/>
    <cellStyle name="Accent4 3 6" xfId="4108" xr:uid="{E0652361-B41A-488D-A5EE-9D3A747928B1}"/>
    <cellStyle name="Accent4 3 7" xfId="4109" xr:uid="{9017B702-861D-4EEC-918B-723749E5FAEC}"/>
    <cellStyle name="Accent4 3 8" xfId="4110" xr:uid="{C157FA9F-6140-49D1-A4B2-7F35E6C2EA5A}"/>
    <cellStyle name="Accent4 3 9" xfId="4111" xr:uid="{7D58E951-EAC2-4C4C-A59B-620910F0D044}"/>
    <cellStyle name="Accent4 4" xfId="4112" xr:uid="{BEEC429B-7AD3-404B-8C94-24D7706E69DF}"/>
    <cellStyle name="Accent4 4 2" xfId="4113" xr:uid="{15AD125F-75DB-4FC5-97C5-4E1B115532F5}"/>
    <cellStyle name="Accent4 4 3" xfId="4114" xr:uid="{DBFFAB31-4F64-4831-963C-B41805CEFC87}"/>
    <cellStyle name="Accent4 4 4" xfId="4115" xr:uid="{33446E1A-2E9A-4FE3-AFFF-411AB0E0A7B0}"/>
    <cellStyle name="Accent4 5" xfId="4116" xr:uid="{C4B4C76B-3791-4E76-8DA5-DE6B037A1EBA}"/>
    <cellStyle name="Accent4 5 2" xfId="4117" xr:uid="{0BF8A23A-8A2E-4457-BF6B-5C20577B74FA}"/>
    <cellStyle name="Accent4 5 3" xfId="4118" xr:uid="{3AFDBC47-D557-46A8-AF95-EA8424D2336E}"/>
    <cellStyle name="Accent4 6" xfId="4119" xr:uid="{B4D1BD7B-4C8E-4C5C-9EF5-11CD9838A2AE}"/>
    <cellStyle name="Accent4 7" xfId="4120" xr:uid="{792EA244-CA77-4CE3-BCFF-0D64B437BCBA}"/>
    <cellStyle name="Accent4 7 2" xfId="4121" xr:uid="{9E39E4C0-4061-462D-9C75-A5FE41C045A7}"/>
    <cellStyle name="Accent4 7 3" xfId="4122" xr:uid="{BE9C0A25-A5CE-429E-B534-F81F09EE507D}"/>
    <cellStyle name="Accent5" xfId="44" builtinId="45" customBuiltin="1"/>
    <cellStyle name="Accent5 2" xfId="326" xr:uid="{B0B1B4D8-1D9F-4537-BDF8-40C734AE84F5}"/>
    <cellStyle name="Accent5 2 10" xfId="4124" xr:uid="{6D3E3E35-01E3-4082-BD3D-E153A06D5E4F}"/>
    <cellStyle name="Accent5 2 11" xfId="4123" xr:uid="{0D0F48BE-C3F8-412D-A34C-07A7ABEAE10B}"/>
    <cellStyle name="Accent5 2 12" xfId="9335" xr:uid="{E77C009D-69FF-4B43-AC90-5124255F290D}"/>
    <cellStyle name="Accent5 2 2" xfId="4125" xr:uid="{FE27A268-F502-47BF-B92D-0E50342FB023}"/>
    <cellStyle name="Accent5 2 2 2" xfId="4126" xr:uid="{7FDA18DA-476D-444E-A5D1-8AB815873AD1}"/>
    <cellStyle name="Accent5 2 2 3" xfId="4127" xr:uid="{54A7EFFA-D5D2-4DD1-854C-E13046D105EE}"/>
    <cellStyle name="Accent5 2 2 4" xfId="4128" xr:uid="{C57938D4-8402-4D6C-A6BD-08BBC8904EF3}"/>
    <cellStyle name="Accent5 2 2 5" xfId="9336" xr:uid="{6E9162B9-9564-4591-9B0F-DA9BA2387DCC}"/>
    <cellStyle name="Accent5 2 3" xfId="4129" xr:uid="{F9D85E3D-38FE-4648-9EA9-75306FA3B028}"/>
    <cellStyle name="Accent5 2 3 2" xfId="4130" xr:uid="{42EE7236-B9A2-47FD-A5F8-DE15115FA0C1}"/>
    <cellStyle name="Accent5 2 3 3" xfId="4131" xr:uid="{26CF666F-EBD5-4A40-BBC2-56E67666C40C}"/>
    <cellStyle name="Accent5 2 3 4" xfId="4132" xr:uid="{30123F96-E909-450E-8EC5-1D447121377D}"/>
    <cellStyle name="Accent5 2 4" xfId="4133" xr:uid="{AE55781D-A8CD-4298-81E3-AFAF05FAD2B3}"/>
    <cellStyle name="Accent5 2 4 2" xfId="4134" xr:uid="{154CE44A-DE06-4F62-8F0E-661034DEA629}"/>
    <cellStyle name="Accent5 2 5" xfId="4135" xr:uid="{C615CF4B-F1F7-4DDB-9347-9AD25267235F}"/>
    <cellStyle name="Accent5 2 5 2" xfId="4136" xr:uid="{4A734670-E8DD-427F-81A1-B4826D48DFF9}"/>
    <cellStyle name="Accent5 2 6" xfId="4137" xr:uid="{0BD720B7-9AEE-4B2F-9B56-C95E35A39139}"/>
    <cellStyle name="Accent5 2 6 2" xfId="4138" xr:uid="{0D06F1A9-EC8F-4FCB-919A-43FA127F38E5}"/>
    <cellStyle name="Accent5 2 7" xfId="4139" xr:uid="{BABD5ABE-606B-40A4-893D-A1AB394CC114}"/>
    <cellStyle name="Accent5 2 8" xfId="4140" xr:uid="{8461CE89-9AB5-48C2-870B-60CF52FC1375}"/>
    <cellStyle name="Accent5 2 9" xfId="4141" xr:uid="{11848BD4-452F-4A97-B67F-78DAA9E1BB29}"/>
    <cellStyle name="Accent5 2 9 2" xfId="4142" xr:uid="{A51F2B6F-3750-4A16-AD6A-4CAAEBD43585}"/>
    <cellStyle name="Accent5 2 9 3" xfId="4143" xr:uid="{71F52226-556B-40A3-A920-1CCD9117CF79}"/>
    <cellStyle name="Accent5 3" xfId="4144" xr:uid="{27E3463B-7445-4904-8BB6-B19E79146A58}"/>
    <cellStyle name="Accent5 3 2" xfId="4145" xr:uid="{470705D7-8A2A-4A14-9E44-5B5C9D4C480F}"/>
    <cellStyle name="Accent5 3 2 2" xfId="4146" xr:uid="{FCEEB44F-F6FA-4E0A-8B83-5448E206AF67}"/>
    <cellStyle name="Accent5 3 3" xfId="4147" xr:uid="{2C7EEF92-16C4-49B9-A27D-28C25F5A489F}"/>
    <cellStyle name="Accent5 3 3 2" xfId="4148" xr:uid="{E9F05C57-E332-42AA-A8E4-2086BE168FC7}"/>
    <cellStyle name="Accent5 3 4" xfId="4149" xr:uid="{E575018A-3324-413E-B2D5-FC470B167447}"/>
    <cellStyle name="Accent5 3 4 2" xfId="4150" xr:uid="{E086E789-47C4-4D08-A3C1-8DEA67D6DC55}"/>
    <cellStyle name="Accent5 3 5" xfId="4151" xr:uid="{A44E5505-4E15-44D3-B5C2-291258E1A891}"/>
    <cellStyle name="Accent5 3 5 2" xfId="4152" xr:uid="{771E203D-823A-4459-9447-6B5A29BCEB91}"/>
    <cellStyle name="Accent5 3 6" xfId="4153" xr:uid="{ACE5CB56-3F9C-4230-94BE-7628A7439BC0}"/>
    <cellStyle name="Accent5 3 7" xfId="4154" xr:uid="{309E4D6C-80EE-4053-A1BF-476E4571963A}"/>
    <cellStyle name="Accent5 3 8" xfId="4155" xr:uid="{F7DBC7F3-A369-4FAA-80F2-C5D8A6A5C12C}"/>
    <cellStyle name="Accent5 3 9" xfId="4156" xr:uid="{DC729AEC-EA25-483B-B248-BF4606DD3DD9}"/>
    <cellStyle name="Accent5 4" xfId="4157" xr:uid="{8E3BC5C4-561F-4708-8A0E-9CF84A133559}"/>
    <cellStyle name="Accent5 4 2" xfId="4158" xr:uid="{74EE3F6A-88B4-4B52-95C4-41D80BE459BC}"/>
    <cellStyle name="Accent5 4 3" xfId="4159" xr:uid="{7AA3127B-57F8-4C93-8283-B4B2DBD35388}"/>
    <cellStyle name="Accent5 4 4" xfId="4160" xr:uid="{2D616CC9-EB07-4945-A471-0734490344FC}"/>
    <cellStyle name="Accent5 5" xfId="4161" xr:uid="{AC9AD014-C833-4736-B58C-7C735BA490F3}"/>
    <cellStyle name="Accent5 5 2" xfId="4162" xr:uid="{FCE164B7-E80E-4DFF-BC63-DEDC3B2E21C5}"/>
    <cellStyle name="Accent5 5 3" xfId="4163" xr:uid="{64B017E3-E426-4D82-AC95-C35142587CF5}"/>
    <cellStyle name="Accent5 6" xfId="4164" xr:uid="{007F9A3B-E1F1-4543-970A-A5FC5CCA5533}"/>
    <cellStyle name="Accent5 7" xfId="4165" xr:uid="{85500C71-0A51-41BC-BB6B-F8590C18CBF0}"/>
    <cellStyle name="Accent5 7 2" xfId="4166" xr:uid="{8B63084D-8F37-4197-A644-52E28556FE25}"/>
    <cellStyle name="Accent5 7 3" xfId="4167" xr:uid="{749A94B2-DB50-47A8-A02A-A8D8AFA2DB6A}"/>
    <cellStyle name="Accent6" xfId="48" builtinId="49" customBuiltin="1"/>
    <cellStyle name="Accent6 2" xfId="330" xr:uid="{467985F1-1182-4E36-B59A-5670294BF6F7}"/>
    <cellStyle name="Accent6 2 10" xfId="4169" xr:uid="{1075877B-4B1D-4C5B-BFD0-BBA0CF989688}"/>
    <cellStyle name="Accent6 2 11" xfId="4168" xr:uid="{48C54DB1-B92E-4D47-AC6A-1F9E95541BB5}"/>
    <cellStyle name="Accent6 2 12" xfId="9337" xr:uid="{9FDBA459-6D9D-4F6C-AEC2-976AAEA2441E}"/>
    <cellStyle name="Accent6 2 2" xfId="4170" xr:uid="{83EC13C5-CAD4-4C48-89A0-DFB3E6342425}"/>
    <cellStyle name="Accent6 2 2 2" xfId="4171" xr:uid="{019F80A9-7FD8-4C1B-BF18-06628D3737BE}"/>
    <cellStyle name="Accent6 2 2 3" xfId="4172" xr:uid="{DE9051D8-FBAB-477A-ADB1-BDB40AEF0A51}"/>
    <cellStyle name="Accent6 2 2 4" xfId="4173" xr:uid="{85139551-7C57-42EA-A77C-DC1C8100D5F4}"/>
    <cellStyle name="Accent6 2 2 5" xfId="9338" xr:uid="{B02B71FD-1CA4-44E9-809D-DEA40B123FF7}"/>
    <cellStyle name="Accent6 2 3" xfId="4174" xr:uid="{CD6BED92-9D6A-4A41-97E2-684EE7A1BA0C}"/>
    <cellStyle name="Accent6 2 3 2" xfId="4175" xr:uid="{DD0F31E6-E98B-48D5-9201-4F62214D0F80}"/>
    <cellStyle name="Accent6 2 3 3" xfId="4176" xr:uid="{E26B205A-EF17-4792-B752-8ED9CC927BC5}"/>
    <cellStyle name="Accent6 2 3 4" xfId="4177" xr:uid="{7AE2187B-E2B9-4D70-9280-6820BA74FA33}"/>
    <cellStyle name="Accent6 2 4" xfId="4178" xr:uid="{875C4ED8-16A2-4584-9DE3-FD3ADB1BFEEC}"/>
    <cellStyle name="Accent6 2 4 2" xfId="4179" xr:uid="{B53FA9B9-6C64-4E44-A456-E98F8B48611F}"/>
    <cellStyle name="Accent6 2 5" xfId="4180" xr:uid="{A8482074-B756-4D87-B95F-83F21E66D4B2}"/>
    <cellStyle name="Accent6 2 5 2" xfId="4181" xr:uid="{677CB585-D7E7-49C9-9D57-7CF0EE10327D}"/>
    <cellStyle name="Accent6 2 6" xfId="4182" xr:uid="{843EB031-23E1-4AA1-B130-90F9A7D69FEE}"/>
    <cellStyle name="Accent6 2 6 2" xfId="4183" xr:uid="{E95B008C-130B-4067-BAF9-0F9D4360B8F6}"/>
    <cellStyle name="Accent6 2 7" xfId="4184" xr:uid="{97E35C70-2EEB-4F42-987E-428AA9A9122D}"/>
    <cellStyle name="Accent6 2 8" xfId="4185" xr:uid="{A946B33F-78AE-4AE3-8195-516C580BCB3C}"/>
    <cellStyle name="Accent6 2 9" xfId="4186" xr:uid="{AA2DDCA5-887F-41D8-B1BC-0B8A576C223F}"/>
    <cellStyle name="Accent6 2 9 2" xfId="4187" xr:uid="{E63D103A-9C95-44DD-81B5-8F505E669F60}"/>
    <cellStyle name="Accent6 2 9 3" xfId="4188" xr:uid="{65FF4527-39E8-4518-9C0B-99337C5F95F1}"/>
    <cellStyle name="Accent6 3" xfId="4189" xr:uid="{8C59ADC1-1C16-4DE2-BE1E-3C7925CA8A41}"/>
    <cellStyle name="Accent6 3 2" xfId="4190" xr:uid="{36F05CBD-55B0-4180-934A-07DD0BF82FDC}"/>
    <cellStyle name="Accent6 3 2 2" xfId="4191" xr:uid="{AEE9821E-1413-47FA-AE63-04CB7477827B}"/>
    <cellStyle name="Accent6 3 3" xfId="4192" xr:uid="{938E2391-B3C9-4C60-8403-5072AB6335E4}"/>
    <cellStyle name="Accent6 3 3 2" xfId="4193" xr:uid="{64FCC036-968C-428F-9115-E93515AB796A}"/>
    <cellStyle name="Accent6 3 4" xfId="4194" xr:uid="{E63DE829-365B-4B9F-8076-C84F2D9EDC69}"/>
    <cellStyle name="Accent6 3 4 2" xfId="4195" xr:uid="{9A1BA163-29CF-475A-AE11-A46D15662670}"/>
    <cellStyle name="Accent6 3 5" xfId="4196" xr:uid="{8501891A-3B9F-499E-B632-4B394833D5CA}"/>
    <cellStyle name="Accent6 3 5 2" xfId="4197" xr:uid="{A3EE743C-6D7F-40FA-AD71-FEC1B8DA7AA8}"/>
    <cellStyle name="Accent6 3 6" xfId="4198" xr:uid="{F55EFB36-CCAF-4B44-8425-52E4493512D4}"/>
    <cellStyle name="Accent6 3 7" xfId="4199" xr:uid="{8F97F48F-650D-4A54-AB90-CF714DF78672}"/>
    <cellStyle name="Accent6 3 8" xfId="4200" xr:uid="{35FB14A8-003D-4062-A291-486367189735}"/>
    <cellStyle name="Accent6 3 9" xfId="4201" xr:uid="{F67586AF-25A8-4E5F-9F69-7CCE1F205A39}"/>
    <cellStyle name="Accent6 4" xfId="4202" xr:uid="{54B9E6CE-3ACD-498D-809C-5774A800670E}"/>
    <cellStyle name="Accent6 4 2" xfId="4203" xr:uid="{8AA99A5F-B47C-40C4-AD97-52E5E16CE96D}"/>
    <cellStyle name="Accent6 4 3" xfId="4204" xr:uid="{8B139533-D910-4CCA-B20C-9E59E3CE2D42}"/>
    <cellStyle name="Accent6 4 4" xfId="4205" xr:uid="{F5815CCB-1C6B-4084-936C-984BB3F893A2}"/>
    <cellStyle name="Accent6 5" xfId="4206" xr:uid="{B10953FB-D114-47A9-922D-DBCD027AB1B8}"/>
    <cellStyle name="Accent6 5 2" xfId="4207" xr:uid="{DA9E8FBF-04C9-4B20-A16E-0AE2B3A57733}"/>
    <cellStyle name="Accent6 5 3" xfId="4208" xr:uid="{372AB27E-CA87-43E9-9638-54D511AC0752}"/>
    <cellStyle name="Accent6 6" xfId="4209" xr:uid="{F289A9E5-A95A-44E7-AE9F-66150DE5839B}"/>
    <cellStyle name="Accent6 7" xfId="4210" xr:uid="{B6BF871D-2710-4C6B-B2A5-FDE5328AD968}"/>
    <cellStyle name="Accent6 7 2" xfId="4211" xr:uid="{83425267-BEB2-4C94-A9F6-97E9E64EEE21}"/>
    <cellStyle name="Accent6 7 3" xfId="4212" xr:uid="{FD576326-F95E-4A87-843D-B0ED6CDDD285}"/>
    <cellStyle name="ÅëÈ­ [0]_laroux" xfId="708" xr:uid="{DD03AED6-B2D4-4B47-8790-4A03FBAF57D9}"/>
    <cellStyle name="ÅëÈ­_laroux" xfId="709" xr:uid="{E6E55AD6-8BBC-4FEF-B05B-48DBF8158A6B}"/>
    <cellStyle name="amount" xfId="4213" xr:uid="{CAE806C4-2101-4C02-BDDE-7C0FA0171E6A}"/>
    <cellStyle name="args.style" xfId="712" xr:uid="{06440FB3-1328-449B-AE64-D9C28A4A300A}"/>
    <cellStyle name="ÄÞ¸¶ [0]_laroux" xfId="713" xr:uid="{55300AEE-5A3F-447E-AA83-893FC58E9CF9}"/>
    <cellStyle name="ÄÞ¸¶_laroux" xfId="714" xr:uid="{ADD92A77-D53F-40FC-99CB-7A936DDC635E}"/>
    <cellStyle name="AutoFormat-Optionen" xfId="4214" xr:uid="{E8C30F85-F2F8-43AB-A789-428A07D93D7F}"/>
    <cellStyle name="b" xfId="715" xr:uid="{85436505-EA40-4D4C-BFD0-0FD55EA65E28}"/>
    <cellStyle name="b_BS wp" xfId="716" xr:uid="{11D79A93-3E05-4116-8F7A-E85D6F45586F}"/>
    <cellStyle name="b_BS wp_BS wps" xfId="717" xr:uid="{223EAF54-3921-440B-B9C8-D9A48F232541}"/>
    <cellStyle name="b_BS wps" xfId="718" xr:uid="{1A1F2073-E503-46C8-9003-1DD55604EB46}"/>
    <cellStyle name="Bad" xfId="18" builtinId="27" customBuiltin="1"/>
    <cellStyle name="Bad 2" xfId="299" xr:uid="{4BA3D226-2916-4B55-8305-CDBFDD003D64}"/>
    <cellStyle name="Bad 2 10" xfId="4216" xr:uid="{F0643DF7-6D87-4507-8094-4744939227CD}"/>
    <cellStyle name="Bad 2 11" xfId="4215" xr:uid="{E97E1574-3FEF-4105-9A95-438EE5D9486F}"/>
    <cellStyle name="Bad 2 12" xfId="9339" xr:uid="{C79CFAB2-CF6A-459D-96B8-D489D94CAE5B}"/>
    <cellStyle name="Bad 2 2" xfId="4217" xr:uid="{5DD82180-4E21-4014-BE9B-70701CCBDFAD}"/>
    <cellStyle name="Bad 2 2 2" xfId="4218" xr:uid="{C6AC44D4-B4FF-4215-80EA-2EABA0F9E1AE}"/>
    <cellStyle name="Bad 2 2 3" xfId="4219" xr:uid="{2B5BE969-78E9-47FF-BA03-38D53BAC7AEC}"/>
    <cellStyle name="Bad 2 2 4" xfId="4220" xr:uid="{EF051FA1-057A-4107-862E-69AD59A250E0}"/>
    <cellStyle name="Bad 2 2 5" xfId="9340" xr:uid="{F35A47E8-B6E4-4BDA-90F1-4640C926A17A}"/>
    <cellStyle name="Bad 2 3" xfId="4221" xr:uid="{FA99251D-430A-4F94-B9EE-DB6D902182F2}"/>
    <cellStyle name="Bad 2 3 2" xfId="4222" xr:uid="{C75E86E0-536C-4204-8D8C-6160AF2DCE03}"/>
    <cellStyle name="Bad 2 3 3" xfId="4223" xr:uid="{A7DF5C64-A13D-42DC-A8AE-95BC5A6A49A6}"/>
    <cellStyle name="Bad 2 3 4" xfId="4224" xr:uid="{2304D443-B020-476D-8F66-573DC03985F3}"/>
    <cellStyle name="Bad 2 4" xfId="4225" xr:uid="{0D2A389B-6C60-424A-B080-FBCA9F26553C}"/>
    <cellStyle name="Bad 2 4 2" xfId="4226" xr:uid="{9B756CB9-1842-4386-94AB-CF991DE33EC6}"/>
    <cellStyle name="Bad 2 5" xfId="4227" xr:uid="{470B8D34-7EDE-43C4-BBE7-D9B65117EE15}"/>
    <cellStyle name="Bad 2 5 2" xfId="4228" xr:uid="{1C5EBCAA-0BB5-4E2F-9D8C-95A4D5AF4670}"/>
    <cellStyle name="Bad 2 6" xfId="4229" xr:uid="{46DF27C5-42CA-446D-AD22-4CDE7898F594}"/>
    <cellStyle name="Bad 2 6 2" xfId="4230" xr:uid="{73D4FE92-86D8-4363-91D1-014E9D3EA960}"/>
    <cellStyle name="Bad 2 7" xfId="4231" xr:uid="{AC9D77EB-3C13-4F04-BEFD-6D1E5D8B009A}"/>
    <cellStyle name="Bad 2 8" xfId="4232" xr:uid="{843A1CDF-123F-47E2-93CA-1C00B865F2F3}"/>
    <cellStyle name="Bad 2 9" xfId="4233" xr:uid="{CD76CE37-8B17-4049-AB12-026ABB595610}"/>
    <cellStyle name="Bad 2 9 2" xfId="4234" xr:uid="{79FD2355-C275-4C91-A701-60DFBF6CDA9C}"/>
    <cellStyle name="Bad 2 9 3" xfId="4235" xr:uid="{BA85EC4C-9742-44CC-A640-F61E1642794F}"/>
    <cellStyle name="Bad 3" xfId="4236" xr:uid="{F948432C-B1BB-4F87-B3CE-43AA7BF58499}"/>
    <cellStyle name="Bad 3 2" xfId="4237" xr:uid="{7172E0DC-6F28-4835-9656-BEE1B87E4A08}"/>
    <cellStyle name="Bad 3 2 2" xfId="4238" xr:uid="{32F2C090-A6D5-476A-9048-1F6F87578A72}"/>
    <cellStyle name="Bad 3 3" xfId="4239" xr:uid="{AFCE3F31-2EF9-4052-B2A3-6A35503EE996}"/>
    <cellStyle name="Bad 3 3 2" xfId="4240" xr:uid="{6D5BBFAA-B1BB-4218-B139-82AC916AA252}"/>
    <cellStyle name="Bad 3 4" xfId="4241" xr:uid="{D0A7ADCB-6E6E-4224-A8D2-344CF3731F79}"/>
    <cellStyle name="Bad 3 4 2" xfId="4242" xr:uid="{97E16C69-6201-4371-B2F3-C6B4E77960D6}"/>
    <cellStyle name="Bad 3 5" xfId="4243" xr:uid="{CB0AE9B4-CB29-40B7-B194-D10B962B017D}"/>
    <cellStyle name="Bad 3 5 2" xfId="4244" xr:uid="{E9C6BD88-9D9D-494B-A758-CC30CD03B21C}"/>
    <cellStyle name="Bad 3 6" xfId="4245" xr:uid="{9448E06B-AF9F-4E94-8C3B-533CE65C071A}"/>
    <cellStyle name="Bad 3 7" xfId="4246" xr:uid="{494EE1CA-C2C8-4FD8-B5B0-8F3329A2A9A7}"/>
    <cellStyle name="Bad 3 8" xfId="4247" xr:uid="{105A7089-4223-4D89-B932-0A1401A170A9}"/>
    <cellStyle name="Bad 3 9" xfId="4248" xr:uid="{B61C319B-699A-49D5-BC1F-907C5BD29541}"/>
    <cellStyle name="Bad 4" xfId="4249" xr:uid="{72308140-2EA6-40CE-A59D-CACD1FB3B3F7}"/>
    <cellStyle name="Bad 4 2" xfId="4250" xr:uid="{DB9C5017-9127-4A85-8334-8FF969521A59}"/>
    <cellStyle name="Bad 4 3" xfId="4251" xr:uid="{825C3E6B-8C56-4C8B-9376-62532DE70754}"/>
    <cellStyle name="Bad 4 4" xfId="4252" xr:uid="{18D72278-42ED-46D5-8C5D-4956ACFF8E0A}"/>
    <cellStyle name="Bad 5" xfId="4253" xr:uid="{7E47EDCA-0FEC-4470-97C3-7478E89DFBD5}"/>
    <cellStyle name="Bad 5 2" xfId="4254" xr:uid="{F5FE047E-19E5-47C8-BD1E-926CD2FA7531}"/>
    <cellStyle name="Bad 5 3" xfId="4255" xr:uid="{8C88495A-36B4-425D-90B6-0EE1F0B0F02B}"/>
    <cellStyle name="Bad 6" xfId="4256" xr:uid="{4FF46F9E-4255-4CA0-8756-F268E9207569}"/>
    <cellStyle name="Bad 7" xfId="4257" xr:uid="{F313A2FB-96A6-41EE-A5AE-168E97F156D8}"/>
    <cellStyle name="Bad 7 2" xfId="4258" xr:uid="{EEF3AB1E-4066-48AD-9CFE-F80E489FADC1}"/>
    <cellStyle name="Bad 7 3" xfId="4259" xr:uid="{F7AE7C24-4E08-4438-8C2B-F6B15451E2CC}"/>
    <cellStyle name="blue" xfId="719" xr:uid="{0D2D5AC9-294D-491C-9E47-836CDCCF9526}"/>
    <cellStyle name="Body" xfId="580" xr:uid="{A8368AA9-5139-4AE3-8C1F-75A7A2FB54F9}"/>
    <cellStyle name="Body 10" xfId="4260" xr:uid="{E03A7457-35CE-4750-B9BD-A9AADA72137B}"/>
    <cellStyle name="Body 11" xfId="4261" xr:uid="{BA959A9E-F0F7-4B1D-9C69-04864B8D781C}"/>
    <cellStyle name="Body 12" xfId="4262" xr:uid="{34A28858-57DE-4495-9B60-BA992A8CAADB}"/>
    <cellStyle name="Body 2" xfId="4263" xr:uid="{012E0DFA-EF19-4E84-BD7A-22C41BC86029}"/>
    <cellStyle name="Body 2 2" xfId="4264" xr:uid="{93E55E9E-E1E4-4E92-B0FF-140B350C454C}"/>
    <cellStyle name="Body 2 3" xfId="4265" xr:uid="{29A34F69-8183-43F7-B9C2-BCFE2C8D9B4E}"/>
    <cellStyle name="Body 2 4" xfId="4266" xr:uid="{CB369699-7187-4B08-A5E9-18CD70788258}"/>
    <cellStyle name="Body 2 5" xfId="4267" xr:uid="{EEE4383C-B3A9-4673-B5F2-5FE0AF204C09}"/>
    <cellStyle name="Body 2 6" xfId="4268" xr:uid="{203F907A-896F-486E-AB83-34569C8BDAC7}"/>
    <cellStyle name="Body 3" xfId="4269" xr:uid="{D080DCED-4231-47AB-9B9E-8F56556E797B}"/>
    <cellStyle name="Body 4" xfId="4270" xr:uid="{88736787-91D5-45F9-9DAA-36E8F636DECF}"/>
    <cellStyle name="Body 5" xfId="4271" xr:uid="{FDA17F03-CA2D-4F5C-A7B6-809D05BE9A00}"/>
    <cellStyle name="Body 6" xfId="4272" xr:uid="{EA509C15-B459-4C06-AC39-EDBCF8159749}"/>
    <cellStyle name="Body 7" xfId="4273" xr:uid="{4C21C711-84D8-4CA8-9CF5-50A81AFC13EA}"/>
    <cellStyle name="Body 8" xfId="4274" xr:uid="{E5FAC621-7FEF-448A-A0B9-FE84A6993E51}"/>
    <cellStyle name="Body 9" xfId="4275" xr:uid="{E2774DC8-22A2-41EC-B8EE-351D86394749}"/>
    <cellStyle name="Brand Align Left Text" xfId="9341" xr:uid="{29C807C2-B2BE-4E41-9E68-97CFB468CFE2}"/>
    <cellStyle name="Brand Default" xfId="9342" xr:uid="{2E079FA6-0CF1-4A52-999F-9726D4662B41}"/>
    <cellStyle name="Brand Percent" xfId="9343" xr:uid="{7D79D2CC-0D9C-4E6B-9023-2FB40F151EEA}"/>
    <cellStyle name="Brand Source" xfId="9344" xr:uid="{FC624148-B6A4-458B-AA8E-868B7821409C}"/>
    <cellStyle name="Brand Subtitle with Underline" xfId="9345" xr:uid="{BE567E6A-5D58-4E02-8FC9-1006323B0AED}"/>
    <cellStyle name="Brand Subtitle without Underline" xfId="9346" xr:uid="{FF1B3B35-704C-414E-895A-7A91DF752426}"/>
    <cellStyle name="Brand Title" xfId="9347" xr:uid="{CC1742D4-DB1B-4733-818F-A7A8392F10DD}"/>
    <cellStyle name="Ç¥ÁØ_laroux" xfId="720" xr:uid="{EED937AC-B6FD-4738-A9B2-0008E0418223}"/>
    <cellStyle name="Calc C - Style1" xfId="721" xr:uid="{05703D12-7D1D-428F-A8BD-25822D0A60CA}"/>
    <cellStyle name="Calc C - Style2" xfId="722" xr:uid="{072E884D-009F-47E8-BFCD-C2439791ECD5}"/>
    <cellStyle name="Calc C - Style3" xfId="723" xr:uid="{F375DF13-A554-4166-8807-78719FD0C9EF}"/>
    <cellStyle name="Calc C - Style4" xfId="724" xr:uid="{658B21F7-6569-4368-A48E-AF3A783214A5}"/>
    <cellStyle name="Calc C - Style5" xfId="725" xr:uid="{735E8D8D-DE1E-43A7-A615-A8E418D9D674}"/>
    <cellStyle name="Calc C - Style6" xfId="726" xr:uid="{2BDDCF03-31B1-49FA-83D9-E1F0525265A5}"/>
    <cellStyle name="Calc C - Style7" xfId="727" xr:uid="{85A172F6-771A-46B1-8563-C5C36C53470E}"/>
    <cellStyle name="Calc C - Style8" xfId="728" xr:uid="{18F9A4A1-FB82-47A5-98CA-B8B4A824DD14}"/>
    <cellStyle name="Calc Currency (0)" xfId="729" xr:uid="{247B56EE-75D4-4E08-A8D2-0CF5C20DE34B}"/>
    <cellStyle name="Calc Currency (0) 10" xfId="9348" xr:uid="{F64715BA-5116-4803-A5DE-B9A31B34967C}"/>
    <cellStyle name="Calc Currency (0) 2" xfId="730" xr:uid="{F1C0603A-EB39-4498-931D-AF00DCED6813}"/>
    <cellStyle name="Calc Currency (0) 2 2" xfId="4276" xr:uid="{6EED41B9-08D6-4D7F-B4FE-751AC4005291}"/>
    <cellStyle name="Calc Currency (0) 2 3" xfId="4277" xr:uid="{53AC20CC-58BE-46FA-9BEA-707BA8934A0B}"/>
    <cellStyle name="Calc Currency (0) 2 4" xfId="4278" xr:uid="{91D2A7B8-245F-4AEA-AAE6-72242A9091FE}"/>
    <cellStyle name="Calc Currency (0) 2 5" xfId="4279" xr:uid="{7AB657E9-2396-427B-9D45-7F7C75079ABF}"/>
    <cellStyle name="Calc Currency (0) 2 6" xfId="9349" xr:uid="{7D2F1A23-E297-4503-B95F-0B83C0AF123B}"/>
    <cellStyle name="Calc Currency (0) 3" xfId="4280" xr:uid="{B312EBE0-2C09-4AA2-A5DB-B4DAADF0B78F}"/>
    <cellStyle name="Calc Currency (0) 4" xfId="4281" xr:uid="{69C95B8C-5133-4CEC-82F7-D096F15DF686}"/>
    <cellStyle name="Calc Currency (0) 5" xfId="4282" xr:uid="{A0634234-029F-46D7-A154-A76994BF349A}"/>
    <cellStyle name="Calc Currency (0) 6" xfId="4283" xr:uid="{A49A2B70-43BE-44DE-AE8F-3D074C12AAFA}"/>
    <cellStyle name="Calc Currency (0) 7" xfId="4284" xr:uid="{9AE62CBD-D2C3-46AE-84BD-DD098B0F4503}"/>
    <cellStyle name="Calc Currency (0) 8" xfId="4285" xr:uid="{42FA2266-F2F4-4BC7-AB87-B24D73C23CE9}"/>
    <cellStyle name="Calc Currency (0) 9" xfId="4286" xr:uid="{285B6D86-1631-4551-83AB-16572BE566AC}"/>
    <cellStyle name="Calc Currency (2)" xfId="731" xr:uid="{5425F05F-D2F0-4E50-9EDE-3F13775AF79C}"/>
    <cellStyle name="Calc Currency (2) 2" xfId="732" xr:uid="{E61B9D59-0520-415E-A26C-B54C52C8DFF7}"/>
    <cellStyle name="Calc Currency (2) 2 2" xfId="4287" xr:uid="{B0DFA2AE-228B-4086-89DF-7406FCDAD659}"/>
    <cellStyle name="Calc Currency (2) 3" xfId="4288" xr:uid="{1B10F725-D6F6-4ACA-8F53-59377870D11A}"/>
    <cellStyle name="Calc Currency (2) 4" xfId="4289" xr:uid="{F43C241C-D1C6-4D87-8FA1-2E3BC4537AFE}"/>
    <cellStyle name="Calc Currency (2) 5" xfId="4290" xr:uid="{E2E843CA-2B3D-4978-A901-A1E2B0223A11}"/>
    <cellStyle name="Calc Percent (0)" xfId="733" xr:uid="{06CA4E9C-090A-4960-A073-8801AAED4FEE}"/>
    <cellStyle name="Calc Percent (0) 2" xfId="734" xr:uid="{FED8B0E4-5F67-42FA-AAF1-4B3FAC9C5526}"/>
    <cellStyle name="Calc Percent (0) 2 2" xfId="4291" xr:uid="{36084295-D2C8-4EB4-9A50-479FF51CD99E}"/>
    <cellStyle name="Calc Percent (0) 3" xfId="4292" xr:uid="{7A87E34C-6983-4FAD-BDA8-9D24561BCE7D}"/>
    <cellStyle name="Calc Percent (0) 4" xfId="4293" xr:uid="{C5C1F154-BA69-48EB-A069-8538CBB78AC8}"/>
    <cellStyle name="Calc Percent (0) 5" xfId="4294" xr:uid="{6BDE69A1-1AD6-4C9D-9393-8F5C9DDF5781}"/>
    <cellStyle name="Calc Percent (1)" xfId="735" xr:uid="{05697682-8568-4300-89C6-7B39B7A4FC99}"/>
    <cellStyle name="Calc Percent (1) 2" xfId="736" xr:uid="{C8236A62-01E0-4C5F-A0B8-1B0F17F8480D}"/>
    <cellStyle name="Calc Percent (1) 2 2" xfId="4295" xr:uid="{2233902A-1B0A-4B19-9DE0-5F91A4C81B9C}"/>
    <cellStyle name="Calc Percent (1) 3" xfId="4296" xr:uid="{E43934AF-F9B5-44BC-BE6F-FED3A53942D7}"/>
    <cellStyle name="Calc Percent (1) 4" xfId="4297" xr:uid="{0754A5DC-7956-4306-AB7E-B190C433BC41}"/>
    <cellStyle name="Calc Percent (1) 5" xfId="4298" xr:uid="{0E4282F6-E481-4DBC-B1C2-4ECFD9369415}"/>
    <cellStyle name="Calc Percent (2)" xfId="737" xr:uid="{A4F1ADE8-3E5C-43C7-A63C-2C9C2130D46D}"/>
    <cellStyle name="Calc Percent (2) 2" xfId="738" xr:uid="{D1184558-09B8-467D-AD06-C4FD03AAF4BF}"/>
    <cellStyle name="Calc Percent (2) 2 2" xfId="4299" xr:uid="{F3901B44-DC4F-4326-BEED-7B3EF69A5C9B}"/>
    <cellStyle name="Calc Percent (2) 3" xfId="4300" xr:uid="{667953D4-D84C-47E1-BE42-3673D7E17F3F}"/>
    <cellStyle name="Calc Percent (2) 4" xfId="4301" xr:uid="{BE07CBD5-8FF2-4DB0-8296-09BC92E5934B}"/>
    <cellStyle name="Calc Percent (2) 5" xfId="4302" xr:uid="{D86134AC-CCA8-4A26-9527-4BE987A2EED3}"/>
    <cellStyle name="Calc Units (0)" xfId="739" xr:uid="{CD83B359-9440-4484-B1F8-7A3D09819615}"/>
    <cellStyle name="Calc Units (0) 2" xfId="740" xr:uid="{93CE0128-E8AB-40B5-B2BB-0148C429BC63}"/>
    <cellStyle name="Calc Units (0) 2 2" xfId="4303" xr:uid="{C5CA0D24-CCDC-4660-9266-4D9D963EC96E}"/>
    <cellStyle name="Calc Units (0) 2 3" xfId="4304" xr:uid="{5A37739A-BFD1-4D6B-8C07-E4591E0EA3C3}"/>
    <cellStyle name="Calc Units (0) 2 4" xfId="4305" xr:uid="{E40CB72A-5C19-41CB-8488-4C47887F11E3}"/>
    <cellStyle name="Calc Units (0) 2 5" xfId="4306" xr:uid="{749F07D6-95EF-4614-A9F7-62C67DC5623B}"/>
    <cellStyle name="Calc Units (0) 3" xfId="4307" xr:uid="{F6614E8A-BB19-4F96-8C10-E97A4E628E8D}"/>
    <cellStyle name="Calc Units (0) 4" xfId="4308" xr:uid="{49F0413F-2661-417D-978B-FE9C874E9B96}"/>
    <cellStyle name="Calc Units (0) 5" xfId="4309" xr:uid="{A3192153-C006-46C3-AD9E-4B978BF4B5B5}"/>
    <cellStyle name="Calc Units (0) 6" xfId="4310" xr:uid="{6E4B7B3D-25F4-49B8-9630-5428A7064DE1}"/>
    <cellStyle name="Calc Units (0) 7" xfId="4311" xr:uid="{04EC298E-7BD4-45D3-89AA-70780FCF9213}"/>
    <cellStyle name="Calc Units (0) 8" xfId="4312" xr:uid="{8EB6C6D6-E853-4215-B019-C955226302E1}"/>
    <cellStyle name="Calc Units (0) 9" xfId="4313" xr:uid="{13D7EDA2-1E98-4972-A167-730B284B5899}"/>
    <cellStyle name="Calc Units (1)" xfId="741" xr:uid="{85E68E24-A777-4852-861D-7B5011D5692B}"/>
    <cellStyle name="Calc Units (1) 2" xfId="742" xr:uid="{22C57011-8A69-42F1-8900-42B2A28F8B66}"/>
    <cellStyle name="Calc Units (1) 2 2" xfId="4314" xr:uid="{DD75E235-3A9C-49FA-96E2-BF7F12729B36}"/>
    <cellStyle name="Calc Units (1) 3" xfId="4315" xr:uid="{F75CA46F-33BC-4263-900E-E7D3A87B750D}"/>
    <cellStyle name="Calc Units (1) 4" xfId="4316" xr:uid="{3293B157-039D-4704-A948-CC2A3FCF74FB}"/>
    <cellStyle name="Calc Units (1) 5" xfId="4317" xr:uid="{EFDEAE2E-9FDC-4725-BD0D-1733CD2BF303}"/>
    <cellStyle name="Calc Units (2)" xfId="743" xr:uid="{CF40C3DF-18E4-4FD2-84F3-E5CB1D318BB2}"/>
    <cellStyle name="Calc Units (2) 2" xfId="744" xr:uid="{23DB4BED-1E20-4F7E-95E2-5B6425FAD5F1}"/>
    <cellStyle name="Calc Units (2) 2 2" xfId="4318" xr:uid="{0DFE6D61-B25D-4BB3-9E6B-F8ADE70FB7B7}"/>
    <cellStyle name="Calc Units (2) 3" xfId="4319" xr:uid="{723B7DBD-F45A-4F78-AA33-74738246726D}"/>
    <cellStyle name="Calc Units (2) 4" xfId="4320" xr:uid="{106ABAC1-1A40-4B44-97B1-B15E0E46C538}"/>
    <cellStyle name="Calc Units (2) 5" xfId="4321" xr:uid="{A15ED789-9C1A-4845-A531-847714D4AA9A}"/>
    <cellStyle name="Calculation" xfId="22" builtinId="22" customBuiltin="1"/>
    <cellStyle name="Calculation 2" xfId="303" xr:uid="{581C21D1-4B24-4E11-B379-47F1B684DD57}"/>
    <cellStyle name="Calculation 2 10" xfId="4323" xr:uid="{6E756A60-8F28-4B25-B24C-0FEBD3FED31D}"/>
    <cellStyle name="Calculation 2 10 2" xfId="4324" xr:uid="{FF21C236-8740-4974-8C1C-BEB60F7CD6D3}"/>
    <cellStyle name="Calculation 2 10 2 2" xfId="8632" xr:uid="{83F53EC9-B804-4351-B665-74B945630824}"/>
    <cellStyle name="Calculation 2 10 3" xfId="8631" xr:uid="{A3075DD8-74DD-448C-8EE4-344395760087}"/>
    <cellStyle name="Calculation 2 11" xfId="4325" xr:uid="{8D0CD6E5-813A-4B31-8037-21D7D7598579}"/>
    <cellStyle name="Calculation 2 11 2" xfId="8633" xr:uid="{127FA96B-9BFF-4952-8DBE-810FFF171237}"/>
    <cellStyle name="Calculation 2 12" xfId="4322" xr:uid="{F426F3F1-8E00-430C-8305-F07D7FBC31FA}"/>
    <cellStyle name="Calculation 2 12 2" xfId="11688" xr:uid="{76D7B16F-9466-438E-8B20-480CAF808CA2}"/>
    <cellStyle name="Calculation 2 13" xfId="8630" xr:uid="{BCB056F0-8752-4668-9AA8-D1BA3CE5B275}"/>
    <cellStyle name="Calculation 2 14" xfId="9350" xr:uid="{1450AACC-7424-4D04-84E1-0031AEE4FB43}"/>
    <cellStyle name="Calculation 2 2" xfId="4326" xr:uid="{96018919-DE50-42F6-85F7-A0AADF3625EF}"/>
    <cellStyle name="Calculation 2 2 2" xfId="4327" xr:uid="{48D69570-F37F-4A8A-9A5E-18AB7A4C1439}"/>
    <cellStyle name="Calculation 2 2 2 2" xfId="4328" xr:uid="{0FBBB540-8FD7-41C4-A79F-3A55330ED2D5}"/>
    <cellStyle name="Calculation 2 2 2 2 2" xfId="4329" xr:uid="{165FB43A-B0C8-43EA-9473-62BF6DFCEBF3}"/>
    <cellStyle name="Calculation 2 2 2 2 2 2" xfId="8637" xr:uid="{7909A348-98E4-474A-8B74-EB2BA0D19AD9}"/>
    <cellStyle name="Calculation 2 2 2 2 3" xfId="8636" xr:uid="{6A521723-F777-4FBC-B5E9-9588736E72B7}"/>
    <cellStyle name="Calculation 2 2 2 3" xfId="4330" xr:uid="{8E43C1E6-B2D7-42C3-AD54-1106174042F8}"/>
    <cellStyle name="Calculation 2 2 2 3 2" xfId="4331" xr:uid="{83BCC8B1-75A6-45A5-BDFA-A29C288E124F}"/>
    <cellStyle name="Calculation 2 2 2 3 2 2" xfId="8639" xr:uid="{C2466333-B5DD-4885-83E4-2112815C3029}"/>
    <cellStyle name="Calculation 2 2 2 3 3" xfId="8638" xr:uid="{FD52079C-56F9-4C63-AA02-C4257924A07D}"/>
    <cellStyle name="Calculation 2 2 2 4" xfId="4332" xr:uid="{6D7F6744-C74D-4E45-A622-D160D92B71CC}"/>
    <cellStyle name="Calculation 2 2 2 4 2" xfId="8640" xr:uid="{D3D08F8E-F61E-4143-8422-47512A622B62}"/>
    <cellStyle name="Calculation 2 2 2 5" xfId="8635" xr:uid="{8447F79F-6F5A-40FC-A7F3-7D86C1EF18CF}"/>
    <cellStyle name="Calculation 2 2 3" xfId="4333" xr:uid="{2D6FE275-0715-4B33-BAE4-07EF56D00695}"/>
    <cellStyle name="Calculation 2 2 4" xfId="4334" xr:uid="{8A4B0B47-BE1B-4473-9FCD-7A81E3FDBEEB}"/>
    <cellStyle name="Calculation 2 2 4 2" xfId="4335" xr:uid="{7564BD1B-D13B-4DF2-B878-0FFA73EC943E}"/>
    <cellStyle name="Calculation 2 2 4 2 2" xfId="8642" xr:uid="{13EF1DFC-3619-49A7-93AE-398DAE20B93F}"/>
    <cellStyle name="Calculation 2 2 4 3" xfId="8641" xr:uid="{23BBD77A-C836-4D7A-B6CE-61AA3AF1B875}"/>
    <cellStyle name="Calculation 2 2 5" xfId="4336" xr:uid="{84EDCD7A-ADB4-4542-9442-D6F912A061D8}"/>
    <cellStyle name="Calculation 2 2 5 2" xfId="8643" xr:uid="{19354641-30BD-4FB5-8561-CFECE73C1287}"/>
    <cellStyle name="Calculation 2 2 6" xfId="8634" xr:uid="{326AD168-8C52-4782-B728-7CB489CF30DE}"/>
    <cellStyle name="Calculation 2 2 7" xfId="9351" xr:uid="{9B47D867-6CCE-4434-9E62-0BEC7EE08F9C}"/>
    <cellStyle name="Calculation 2 3" xfId="4337" xr:uid="{ED722E8F-5630-497C-8224-DF73BF893384}"/>
    <cellStyle name="Calculation 2 3 2" xfId="4338" xr:uid="{607E4ED4-E608-48FF-B783-861A4F969BF3}"/>
    <cellStyle name="Calculation 2 3 3" xfId="4339" xr:uid="{A948F1D4-C9B5-42E5-B7D4-20A8A2FD4761}"/>
    <cellStyle name="Calculation 2 3 4" xfId="4340" xr:uid="{C53E488E-B2C1-4F3F-B59F-F7B9829ABF49}"/>
    <cellStyle name="Calculation 2 3 4 2" xfId="4341" xr:uid="{437A2857-ED7A-49C1-93EB-23BD0CDB3325}"/>
    <cellStyle name="Calculation 2 3 4 2 2" xfId="8646" xr:uid="{952D7BE8-B550-4954-B020-64EE5D5F81EB}"/>
    <cellStyle name="Calculation 2 3 4 3" xfId="8645" xr:uid="{3A5C11C5-483C-49EC-8384-F438EAB28B33}"/>
    <cellStyle name="Calculation 2 3 5" xfId="4342" xr:uid="{DD88D107-F730-4970-A35A-D85AA9A21DC5}"/>
    <cellStyle name="Calculation 2 3 5 2" xfId="8647" xr:uid="{32207654-B69E-4A5E-8986-DBAFAC5D6E32}"/>
    <cellStyle name="Calculation 2 3 6" xfId="8644" xr:uid="{B81A2B0A-BBA6-4618-9FD3-AAC95AF699AA}"/>
    <cellStyle name="Calculation 2 4" xfId="4343" xr:uid="{20D7BF37-D793-45A2-B7B2-BF5E8DAB506C}"/>
    <cellStyle name="Calculation 2 4 2" xfId="4344" xr:uid="{6B6AADB7-9FE0-4AFC-B045-73B1F73ACB7A}"/>
    <cellStyle name="Calculation 2 4 3" xfId="4345" xr:uid="{4F9535F2-47F7-4528-8386-9016EF8159B2}"/>
    <cellStyle name="Calculation 2 4 4" xfId="4346" xr:uid="{332FDFFF-B87A-4023-B843-4B21F504EBEB}"/>
    <cellStyle name="Calculation 2 4 4 2" xfId="4347" xr:uid="{12494C11-EFB2-4D3F-A96F-5B658C3535E0}"/>
    <cellStyle name="Calculation 2 4 4 2 2" xfId="8650" xr:uid="{1F9856A7-5D03-43B4-8103-231FEAB07F86}"/>
    <cellStyle name="Calculation 2 4 4 3" xfId="8649" xr:uid="{5CE94E0B-4880-4F3A-AE59-29FD7B665C8A}"/>
    <cellStyle name="Calculation 2 4 5" xfId="4348" xr:uid="{33C21C8E-9EA6-4864-B885-34C60DEE4200}"/>
    <cellStyle name="Calculation 2 4 5 2" xfId="8651" xr:uid="{6F416BDB-B0C3-403D-9DD2-E6AA11225645}"/>
    <cellStyle name="Calculation 2 4 6" xfId="8648" xr:uid="{7EED0DD9-70A2-44E3-9FA9-D60942A92BC1}"/>
    <cellStyle name="Calculation 2 5" xfId="4349" xr:uid="{8E68BEAF-85DC-4DE2-8CA6-42B390BC41B5}"/>
    <cellStyle name="Calculation 2 5 2" xfId="4350" xr:uid="{B359D1D9-2689-4288-A7E6-2D0A343BC050}"/>
    <cellStyle name="Calculation 2 5 3" xfId="4351" xr:uid="{B3C3A748-A953-4174-8CCD-AD916023E4F3}"/>
    <cellStyle name="Calculation 2 5 4" xfId="4352" xr:uid="{39ACF750-53EE-4529-9A4A-5629316D839D}"/>
    <cellStyle name="Calculation 2 6" xfId="4353" xr:uid="{6ED59423-66BF-48F8-95B9-B8D40F60324B}"/>
    <cellStyle name="Calculation 2 6 2" xfId="4354" xr:uid="{AC801E93-8583-40DE-BB1B-750912173101}"/>
    <cellStyle name="Calculation 2 7" xfId="4355" xr:uid="{3236460E-F73A-4888-832B-BC1D45E874A8}"/>
    <cellStyle name="Calculation 2 8" xfId="4356" xr:uid="{FB3F64F8-7D6F-4F05-86B5-C966C8A49F87}"/>
    <cellStyle name="Calculation 2 9" xfId="4357" xr:uid="{FE602EAA-A848-42ED-9346-7E697EC7A866}"/>
    <cellStyle name="Calculation 2 9 2" xfId="4358" xr:uid="{1FB95658-9248-407D-B44D-112053B9EED7}"/>
    <cellStyle name="Calculation 2 9 2 2" xfId="4359" xr:uid="{D626B971-C38C-4813-957A-61B840CFAF54}"/>
    <cellStyle name="Calculation 2 9 2 2 2" xfId="8654" xr:uid="{AAFBD30A-3EC0-4688-95C3-7BD2CDA3D7C5}"/>
    <cellStyle name="Calculation 2 9 2 3" xfId="8653" xr:uid="{BD49DE89-0C56-4754-A92B-1C8B07066225}"/>
    <cellStyle name="Calculation 2 9 3" xfId="4360" xr:uid="{53F2AC8A-C543-4092-A409-A7D99700EF42}"/>
    <cellStyle name="Calculation 2 9 4" xfId="4361" xr:uid="{BE0BE263-F097-49F8-86CE-AD4D509D49DD}"/>
    <cellStyle name="Calculation 2 9 4 2" xfId="8655" xr:uid="{844DA6E6-D804-4B1A-9465-8D97E23C49CD}"/>
    <cellStyle name="Calculation 2 9 5" xfId="8652" xr:uid="{4EF6F953-EEFD-479B-B92B-9989CEE3F9FD}"/>
    <cellStyle name="Calculation 3" xfId="4362" xr:uid="{6525FA70-E811-4C19-BC3C-9A161DD1B98F}"/>
    <cellStyle name="Calculation 3 10" xfId="8656" xr:uid="{2FFF51AB-3F3D-4A3D-A17D-8AB9384F1BBC}"/>
    <cellStyle name="Calculation 3 2" xfId="4363" xr:uid="{678A00CF-B486-4BEB-A5FC-356968579B77}"/>
    <cellStyle name="Calculation 3 2 2" xfId="4364" xr:uid="{9A2708C2-A21F-4B43-B297-CC3F56BB91B8}"/>
    <cellStyle name="Calculation 3 2 2 2" xfId="4365" xr:uid="{3188E7FF-D42D-4548-B004-9280C1895719}"/>
    <cellStyle name="Calculation 3 2 2 2 2" xfId="4366" xr:uid="{0A0A8FB9-ED37-4534-A76C-EAB2D6EB9B6E}"/>
    <cellStyle name="Calculation 3 2 2 2 3" xfId="4367" xr:uid="{5A1E66CB-5A34-4799-912E-4D2E12A04B2F}"/>
    <cellStyle name="Calculation 3 2 2 2 3 2" xfId="8659" xr:uid="{9E00BC53-ADDB-4054-AEDF-3FB7CDA9AE3F}"/>
    <cellStyle name="Calculation 3 2 2 3" xfId="4368" xr:uid="{2ECD2488-7B38-449B-B42A-58A8BB4B61AC}"/>
    <cellStyle name="Calculation 3 2 2 3 2" xfId="8660" xr:uid="{2969D7BE-4787-4121-8813-C544AA05C3C0}"/>
    <cellStyle name="Calculation 3 2 2 4" xfId="8658" xr:uid="{693C30A7-C03D-4AAA-B880-EDDD3EB38416}"/>
    <cellStyle name="Calculation 3 2 3" xfId="4369" xr:uid="{31089B12-4D00-4943-8AAA-E2CD9938EE94}"/>
    <cellStyle name="Calculation 3 2 4" xfId="4370" xr:uid="{07C580A8-DC71-4B7E-A49E-BF8860F0F49B}"/>
    <cellStyle name="Calculation 3 2 4 2" xfId="8661" xr:uid="{4D57579E-B4AD-4AEC-8146-72C95AA7EC6E}"/>
    <cellStyle name="Calculation 3 2 5" xfId="8657" xr:uid="{3AB64EA4-6857-4F0D-80BF-BA2242DE331B}"/>
    <cellStyle name="Calculation 3 3" xfId="4371" xr:uid="{512494BC-DD58-43FD-9B31-5817237DF3A8}"/>
    <cellStyle name="Calculation 3 3 2" xfId="4372" xr:uid="{6BF1318C-6C4E-4E95-B818-097D15C612B9}"/>
    <cellStyle name="Calculation 3 3 3" xfId="4373" xr:uid="{897446DF-0864-425A-A9CA-FDAA78677604}"/>
    <cellStyle name="Calculation 3 3 4" xfId="4374" xr:uid="{535A4A1F-A90F-4F7C-9051-DA76E5CF9C3B}"/>
    <cellStyle name="Calculation 3 3 4 2" xfId="4375" xr:uid="{B9AFC6D6-9017-41D7-AF91-F99F6A3091AD}"/>
    <cellStyle name="Calculation 3 3 4 2 2" xfId="8664" xr:uid="{3CC489F1-CAC5-435E-A48C-820CF38C1901}"/>
    <cellStyle name="Calculation 3 3 4 3" xfId="8663" xr:uid="{38CF9A0B-4305-4573-9617-FA7A6DE3417E}"/>
    <cellStyle name="Calculation 3 3 5" xfId="4376" xr:uid="{70DA6BF1-2AC9-4807-9E43-9281B3B45C8A}"/>
    <cellStyle name="Calculation 3 3 5 2" xfId="8665" xr:uid="{0E470EA7-8928-423B-A686-D16C534C5B82}"/>
    <cellStyle name="Calculation 3 3 6" xfId="8662" xr:uid="{07D66757-F9E6-4F9D-A481-B3C575AC181C}"/>
    <cellStyle name="Calculation 3 4" xfId="4377" xr:uid="{128453A8-8541-499A-BF8F-9D61A8012B7A}"/>
    <cellStyle name="Calculation 3 4 2" xfId="4378" xr:uid="{DF3BF425-F81C-43ED-82C3-F25A98BBC2EF}"/>
    <cellStyle name="Calculation 3 5" xfId="4379" xr:uid="{46A8DE6F-79BF-465C-8422-92E014BC939B}"/>
    <cellStyle name="Calculation 3 5 2" xfId="4380" xr:uid="{E7968A6A-F1AE-4820-AEF3-D63BFDB09980}"/>
    <cellStyle name="Calculation 3 6" xfId="4381" xr:uid="{7D9F9F21-A08F-4FA2-B33B-DEA2505032F0}"/>
    <cellStyle name="Calculation 3 6 2" xfId="4382" xr:uid="{92C49F86-95E9-4611-AAF7-D43C9A07F6FF}"/>
    <cellStyle name="Calculation 3 6 2 2" xfId="8667" xr:uid="{7BBBDB01-B364-4195-AB19-363637BA28E5}"/>
    <cellStyle name="Calculation 3 6 3" xfId="8666" xr:uid="{EE2DA6C0-0FAC-4200-BA44-32AF667EEFE5}"/>
    <cellStyle name="Calculation 3 7" xfId="4383" xr:uid="{1B04A6A8-FA6F-4601-8457-A7FD1F1C5FE2}"/>
    <cellStyle name="Calculation 3 8" xfId="4384" xr:uid="{602FC7C7-ED54-4FE0-8FA5-A301D86760E7}"/>
    <cellStyle name="Calculation 3 8 2" xfId="4385" xr:uid="{BD98B2DD-31E3-4AB6-B66B-7FB76DE37C47}"/>
    <cellStyle name="Calculation 3 8 2 2" xfId="8669" xr:uid="{D1AB4FBD-35B3-4089-AFFD-77B881FFF45D}"/>
    <cellStyle name="Calculation 3 8 3" xfId="8668" xr:uid="{4520EF8A-9566-4D10-B3D0-823CBA88C04A}"/>
    <cellStyle name="Calculation 3 9" xfId="4386" xr:uid="{BA748065-D78B-44E6-A5BA-7C84A6435377}"/>
    <cellStyle name="Calculation 3 9 2" xfId="8670" xr:uid="{AB136603-6E23-4E4B-9B8C-BE9CA1EE6B29}"/>
    <cellStyle name="Calculation 4" xfId="4387" xr:uid="{6D58D93B-1529-461B-8C4A-1A56E2D8B10E}"/>
    <cellStyle name="Calculation 4 2" xfId="4388" xr:uid="{BAD994F3-3AC1-43D4-B219-B9AF2107B781}"/>
    <cellStyle name="Calculation 4 2 2" xfId="4389" xr:uid="{7BCFC98A-4D50-4020-8B66-B2E97E555685}"/>
    <cellStyle name="Calculation 4 2 2 2" xfId="4390" xr:uid="{43B5FA96-0B48-4A44-8837-031AB10BBB4D}"/>
    <cellStyle name="Calculation 4 2 2 2 2" xfId="8674" xr:uid="{1971B5A4-ABBF-447A-8A5F-1A846A0687FA}"/>
    <cellStyle name="Calculation 4 2 2 3" xfId="8673" xr:uid="{06C9CCF5-76E3-401E-9AB1-8382CDFC0DA1}"/>
    <cellStyle name="Calculation 4 2 3" xfId="4391" xr:uid="{A298639D-E986-4D80-9B81-611FE28D8DC1}"/>
    <cellStyle name="Calculation 4 2 3 2" xfId="4392" xr:uid="{64376E3E-5751-4C9A-8A1D-3B37D1DD9634}"/>
    <cellStyle name="Calculation 4 2 3 2 2" xfId="8676" xr:uid="{888596D8-9F2C-4D73-B74B-47CB5389FA82}"/>
    <cellStyle name="Calculation 4 2 3 3" xfId="8675" xr:uid="{231EE32F-042E-48D0-8346-16E76228EE11}"/>
    <cellStyle name="Calculation 4 2 4" xfId="4393" xr:uid="{576760A4-13FB-4E73-8167-344A0957CAC5}"/>
    <cellStyle name="Calculation 4 2 4 2" xfId="8677" xr:uid="{2446A4AB-0096-4315-B377-A759BE37DF4D}"/>
    <cellStyle name="Calculation 4 2 5" xfId="8672" xr:uid="{2B8BEE96-CBC4-43FB-8FA1-CCBBFE439D8B}"/>
    <cellStyle name="Calculation 4 3" xfId="4394" xr:uid="{F5D87693-6B4F-4D63-B3C6-8CBA46326A67}"/>
    <cellStyle name="Calculation 4 3 2" xfId="4395" xr:uid="{E1DC3C7D-34E3-4A3F-ADF9-8DA8EE1E90EF}"/>
    <cellStyle name="Calculation 4 3 2 2" xfId="8679" xr:uid="{7F6806AC-B19E-4F0B-84D2-58909ED451B1}"/>
    <cellStyle name="Calculation 4 3 3" xfId="8678" xr:uid="{1E4CFA70-9E71-4741-A8F1-0DCB30963251}"/>
    <cellStyle name="Calculation 4 4" xfId="4396" xr:uid="{DD0F1FAD-79A6-46F9-AE8A-03F8784FC546}"/>
    <cellStyle name="Calculation 4 4 2" xfId="4397" xr:uid="{45B18FEA-A5E6-4B95-8668-F68337736AE7}"/>
    <cellStyle name="Calculation 4 4 2 2" xfId="8681" xr:uid="{67DC46EB-14DC-47FB-B483-5A98C427C521}"/>
    <cellStyle name="Calculation 4 4 3" xfId="8680" xr:uid="{0280EC1E-7F4F-472E-9B0E-644A9AE740D5}"/>
    <cellStyle name="Calculation 4 5" xfId="4398" xr:uid="{2851CB45-18A2-4E9A-9637-782ED01A438A}"/>
    <cellStyle name="Calculation 4 5 2" xfId="8682" xr:uid="{DC995B70-9983-4344-B960-B439A865B058}"/>
    <cellStyle name="Calculation 4 6" xfId="8671" xr:uid="{006AABBE-3C35-4168-8B52-7E20C3D56E9E}"/>
    <cellStyle name="Calculation 5" xfId="4399" xr:uid="{7F0C0423-DD95-433E-A494-6E2DCE3AF58C}"/>
    <cellStyle name="Calculation 5 2" xfId="4400" xr:uid="{C16F4867-023D-4CFC-9C1D-F46B7E961E70}"/>
    <cellStyle name="Calculation 5 2 2" xfId="4401" xr:uid="{66605BAB-E5EC-48BA-A4EA-9D7BF1BFF08E}"/>
    <cellStyle name="Calculation 5 2 2 2" xfId="8685" xr:uid="{1812E313-2EB0-4620-90DC-340D4636ED1F}"/>
    <cellStyle name="Calculation 5 2 3" xfId="8684" xr:uid="{C89AE94B-ED08-4A7E-A592-2243823F8540}"/>
    <cellStyle name="Calculation 5 3" xfId="4402" xr:uid="{2F14DDEA-A1A1-4C1B-8760-9FF4585935C4}"/>
    <cellStyle name="Calculation 5 3 2" xfId="4403" xr:uid="{BA992379-9FCC-498D-A6C1-DC12329990A5}"/>
    <cellStyle name="Calculation 5 3 2 2" xfId="8687" xr:uid="{F673C98C-B49A-4023-896E-42DA4AF984AB}"/>
    <cellStyle name="Calculation 5 3 3" xfId="8686" xr:uid="{A3A6985A-DB7A-4E90-B167-84E569351098}"/>
    <cellStyle name="Calculation 5 4" xfId="4404" xr:uid="{3173FF28-7F69-4E35-8C6A-63B0BD152B9E}"/>
    <cellStyle name="Calculation 5 4 2" xfId="8688" xr:uid="{AAAC2B08-5549-4E34-BEB5-6E49E4196323}"/>
    <cellStyle name="Calculation 5 5" xfId="8683" xr:uid="{03D3BD5A-31A4-4F06-B55B-76E5800AE409}"/>
    <cellStyle name="Calculation 6" xfId="4405" xr:uid="{F853AD80-9940-4C20-B22C-2D217D2A7628}"/>
    <cellStyle name="Calculation 6 2" xfId="4406" xr:uid="{A81E3D13-D427-40AC-8B73-6597C529E5FC}"/>
    <cellStyle name="Calculation 6 3" xfId="4407" xr:uid="{60955791-0200-473A-B1E7-3896CB0C731F}"/>
    <cellStyle name="Calculation 6 3 2" xfId="4408" xr:uid="{1FF25D36-40A6-4B57-95F0-F3280E0E1B55}"/>
    <cellStyle name="Calculation 6 3 2 2" xfId="8691" xr:uid="{CD9A5053-FB51-4C98-82C3-136D07943026}"/>
    <cellStyle name="Calculation 6 3 3" xfId="8690" xr:uid="{2F80B5E9-82D4-463F-8C09-865F3BBFE0C1}"/>
    <cellStyle name="Calculation 6 4" xfId="4409" xr:uid="{13E2D04D-6D0F-49A5-91C1-97F43988EAC4}"/>
    <cellStyle name="Calculation 6 4 2" xfId="8692" xr:uid="{0DFC80DF-41C8-4239-B191-CBCCDEA52BF7}"/>
    <cellStyle name="Calculation 6 5" xfId="8689" xr:uid="{606B91F1-7D42-44FA-841D-50F9755E7A84}"/>
    <cellStyle name="Calculation 7" xfId="4410" xr:uid="{B52003D9-E617-4D41-AA98-6A4C96E9EA8B}"/>
    <cellStyle name="Calculation 7 2" xfId="4411" xr:uid="{94CA1D66-758C-4A07-9289-FC0999C6E8BB}"/>
    <cellStyle name="Calculation 7 3" xfId="4412" xr:uid="{26395422-4504-4A9C-8A09-ED13714F420B}"/>
    <cellStyle name="category" xfId="745" xr:uid="{FD249B05-89C3-4AAD-B27D-4C5D5FA490B8}"/>
    <cellStyle name="Change A&amp;ll" xfId="746" xr:uid="{508054F2-BB26-48BE-AEAB-E4B48E873A39}"/>
    <cellStyle name="Change A&amp;ll 2" xfId="4413" xr:uid="{0B253153-DD48-4219-880B-BF4070EED377}"/>
    <cellStyle name="Change A&amp;ll 2 2" xfId="8693" xr:uid="{5337815F-A955-473C-AE33-579A511C87FA}"/>
    <cellStyle name="Change A&amp;ll 3" xfId="8530" xr:uid="{1F1ADEA8-BA17-4C39-AFF2-E7D5F276B221}"/>
    <cellStyle name="Check Cell" xfId="24" builtinId="23" customBuiltin="1"/>
    <cellStyle name="Check Cell 2" xfId="305" xr:uid="{FC6E6C6B-D438-4B31-8941-8E679DC4058C}"/>
    <cellStyle name="Check Cell 2 10" xfId="4415" xr:uid="{3D4DC2AE-3AF6-46DF-B76E-E19385579AF3}"/>
    <cellStyle name="Check Cell 2 10 2" xfId="8695" xr:uid="{5F8FA215-C58F-4F11-8202-EBCA9978CD50}"/>
    <cellStyle name="Check Cell 2 10 2 2" xfId="12583" xr:uid="{075C180A-FD47-4A2E-A203-9AF118206FC1}"/>
    <cellStyle name="Check Cell 2 10 3" xfId="8580" xr:uid="{482F7E54-F081-461A-ADF6-6CC6A4F2AA02}"/>
    <cellStyle name="Check Cell 2 11" xfId="4414" xr:uid="{AB368838-D61C-4442-A984-467FD698DCDE}"/>
    <cellStyle name="Check Cell 2 11 2" xfId="11689" xr:uid="{AF2761DE-A344-4639-90F0-41F3845E425C}"/>
    <cellStyle name="Check Cell 2 12" xfId="8694" xr:uid="{A41753DC-3470-49C0-90D3-812B51C4E978}"/>
    <cellStyle name="Check Cell 2 12 2" xfId="12582" xr:uid="{28D7EFBC-698E-4067-B098-704451CFFC5A}"/>
    <cellStyle name="Check Cell 2 13" xfId="8579" xr:uid="{724169A2-ADD9-4665-9549-53196052642A}"/>
    <cellStyle name="Check Cell 2 14" xfId="9352" xr:uid="{E33DDD48-DB59-40A7-AEB6-212D1BFBCDC8}"/>
    <cellStyle name="Check Cell 2 2" xfId="4416" xr:uid="{840B87DE-7BA9-40EF-92E2-0B0132B19342}"/>
    <cellStyle name="Check Cell 2 2 2" xfId="4417" xr:uid="{971DE3F9-E09E-4875-9209-C05DACA104AE}"/>
    <cellStyle name="Check Cell 2 2 2 2" xfId="8697" xr:uid="{C4660303-1058-45F7-B706-5B8505082EEA}"/>
    <cellStyle name="Check Cell 2 2 2 2 2" xfId="12585" xr:uid="{04C696C1-AA0A-40CF-9020-ECEC9DC10AF8}"/>
    <cellStyle name="Check Cell 2 2 2 3" xfId="8582" xr:uid="{6FAA9344-F23E-4C12-B0F1-C471A7B536AE}"/>
    <cellStyle name="Check Cell 2 2 3" xfId="4418" xr:uid="{476E65F2-3211-410A-8A6B-6F2C7F0BB276}"/>
    <cellStyle name="Check Cell 2 2 4" xfId="4419" xr:uid="{7B8C42DD-37EA-4060-9D49-EFFE2D9FC11A}"/>
    <cellStyle name="Check Cell 2 2 4 2" xfId="8698" xr:uid="{693F94D9-EFD5-4D79-839A-7A9FB1C37BE6}"/>
    <cellStyle name="Check Cell 2 2 4 2 2" xfId="12586" xr:uid="{8FA4D124-C11F-40F3-9136-77804B1F710D}"/>
    <cellStyle name="Check Cell 2 2 4 3" xfId="8583" xr:uid="{1A231C29-8775-40A1-9FCC-7B150FCFC34C}"/>
    <cellStyle name="Check Cell 2 2 5" xfId="8696" xr:uid="{C99C958C-2D50-4F0E-B63A-A7CFCAE7E6CF}"/>
    <cellStyle name="Check Cell 2 2 5 2" xfId="12584" xr:uid="{8E15C1F7-4BBF-4119-ACD7-2E8D4D4D8F4C}"/>
    <cellStyle name="Check Cell 2 2 6" xfId="8581" xr:uid="{C49C0A63-E714-4C85-A391-3C4AD0D65F88}"/>
    <cellStyle name="Check Cell 2 2 7" xfId="9353" xr:uid="{AF928EFE-81C6-4620-9425-F19F05094643}"/>
    <cellStyle name="Check Cell 2 3" xfId="4420" xr:uid="{FF35E002-815F-4C52-90F8-1D4AA9B1D735}"/>
    <cellStyle name="Check Cell 2 3 2" xfId="4421" xr:uid="{1743D115-B09D-4F77-A328-91093B553BF7}"/>
    <cellStyle name="Check Cell 2 3 3" xfId="4422" xr:uid="{06F1DD7E-6785-4E70-A304-80E1499699CF}"/>
    <cellStyle name="Check Cell 2 3 4" xfId="4423" xr:uid="{AC41353A-C45E-48BA-9954-3A971735A44C}"/>
    <cellStyle name="Check Cell 2 4" xfId="4424" xr:uid="{16366492-9F6B-4021-A9FB-A8F4BFE4277C}"/>
    <cellStyle name="Check Cell 2 4 2" xfId="4425" xr:uid="{18FD4A70-1805-4423-A1F7-0912B12C31C4}"/>
    <cellStyle name="Check Cell 2 5" xfId="4426" xr:uid="{A3C94249-F7DF-489D-9B01-0FE57255478B}"/>
    <cellStyle name="Check Cell 2 5 2" xfId="4427" xr:uid="{42C9FD9B-7F95-4831-8F8A-927DFF835A7F}"/>
    <cellStyle name="Check Cell 2 6" xfId="4428" xr:uid="{FF2A5509-7324-4921-B43C-8A3D6FB2CD45}"/>
    <cellStyle name="Check Cell 2 6 2" xfId="4429" xr:uid="{413F7355-17E2-4441-A105-BCD55F0D9E47}"/>
    <cellStyle name="Check Cell 2 7" xfId="4430" xr:uid="{4DA2D30B-D5B1-4871-ACA0-8C9F356AC3F3}"/>
    <cellStyle name="Check Cell 2 8" xfId="4431" xr:uid="{16720EE3-75DB-4EBB-BF29-2FE585807F15}"/>
    <cellStyle name="Check Cell 2 9" xfId="4432" xr:uid="{910D90F2-472D-46C7-8D58-5826DA8E3B9F}"/>
    <cellStyle name="Check Cell 2 9 2" xfId="4433" xr:uid="{883CFB52-FE25-4B81-AFF7-439B97C66990}"/>
    <cellStyle name="Check Cell 2 9 2 2" xfId="8700" xr:uid="{49EFD091-1A9D-43E1-BBC5-BD62855F5ABB}"/>
    <cellStyle name="Check Cell 2 9 2 2 2" xfId="12588" xr:uid="{F636606B-3A31-4B8D-BDFD-AC4E6C38FD90}"/>
    <cellStyle name="Check Cell 2 9 2 3" xfId="8585" xr:uid="{953A1C12-5AA2-4DCB-AE31-9129FA332979}"/>
    <cellStyle name="Check Cell 2 9 3" xfId="4434" xr:uid="{F52E5933-C84F-4948-A2ED-CCE67B9D5527}"/>
    <cellStyle name="Check Cell 2 9 4" xfId="8699" xr:uid="{568E58CD-A600-4F8E-8AAE-7FF5918B0B76}"/>
    <cellStyle name="Check Cell 2 9 4 2" xfId="12587" xr:uid="{C8BA20EB-3C19-4173-AB16-E3A19E1526C4}"/>
    <cellStyle name="Check Cell 2 9 5" xfId="8584" xr:uid="{22261068-087E-439C-8EF7-D8B7276E4C18}"/>
    <cellStyle name="Check Cell 3" xfId="4435" xr:uid="{5CCEE1EF-E066-41F5-812B-DEBBFA38C4F1}"/>
    <cellStyle name="Check Cell 3 10" xfId="8701" xr:uid="{A3B214FD-C20A-4092-BCCC-4A9501BD575C}"/>
    <cellStyle name="Check Cell 3 10 2" xfId="12589" xr:uid="{7D583915-DB01-4CF2-A678-0F70788737C4}"/>
    <cellStyle name="Check Cell 3 11" xfId="8586" xr:uid="{BC135836-3288-4F30-9F51-2D8F4BE3396E}"/>
    <cellStyle name="Check Cell 3 2" xfId="4436" xr:uid="{F4A62BF9-FC4D-4AD7-BA5C-75C1277CF260}"/>
    <cellStyle name="Check Cell 3 2 2" xfId="4437" xr:uid="{7CD2518A-E883-4E7C-B72F-BA19F488B571}"/>
    <cellStyle name="Check Cell 3 3" xfId="4438" xr:uid="{78B6E140-D934-4E44-B238-00F03DC98ACD}"/>
    <cellStyle name="Check Cell 3 3 2" xfId="4439" xr:uid="{95420DC8-A0BA-4C33-A603-E27BA497F133}"/>
    <cellStyle name="Check Cell 3 4" xfId="4440" xr:uid="{95F13436-7AE8-4921-8D85-B928F4F41906}"/>
    <cellStyle name="Check Cell 3 4 2" xfId="4441" xr:uid="{2B782AC0-5ABC-4E05-9048-B30091C53EF3}"/>
    <cellStyle name="Check Cell 3 5" xfId="4442" xr:uid="{01AC611E-5C44-4E42-AF47-EDB97CB87D6B}"/>
    <cellStyle name="Check Cell 3 5 2" xfId="4443" xr:uid="{43EB93AD-452B-429F-8AD4-806B35497217}"/>
    <cellStyle name="Check Cell 3 6" xfId="4444" xr:uid="{61F82F4E-CE4A-419D-9B16-1F37D4B68044}"/>
    <cellStyle name="Check Cell 3 6 2" xfId="8702" xr:uid="{F3CF1D7A-A9AB-41A1-9F10-B4ECB532F8AA}"/>
    <cellStyle name="Check Cell 3 6 2 2" xfId="12590" xr:uid="{828225D7-66ED-4501-9332-2970FB922ED1}"/>
    <cellStyle name="Check Cell 3 6 3" xfId="8587" xr:uid="{E97CCBAB-C2AB-4356-B444-D48882F1B867}"/>
    <cellStyle name="Check Cell 3 7" xfId="4445" xr:uid="{AC4B1EC7-B2AE-420A-98E6-13099BCEDA75}"/>
    <cellStyle name="Check Cell 3 8" xfId="4446" xr:uid="{0B8C4E77-854D-4E2E-8DF5-FC70CBD53963}"/>
    <cellStyle name="Check Cell 3 8 2" xfId="8703" xr:uid="{9DC92A4C-EE7D-4228-8E59-F772B2015AEB}"/>
    <cellStyle name="Check Cell 3 8 2 2" xfId="12591" xr:uid="{350C1B65-A8B0-4050-AA5F-3E626D746DFE}"/>
    <cellStyle name="Check Cell 3 8 3" xfId="8588" xr:uid="{2AA8DD62-F26A-4FC3-B80F-3BE9E18D5EA4}"/>
    <cellStyle name="Check Cell 3 9" xfId="4447" xr:uid="{03CF87B5-0EFF-4B34-BE99-EF1CAFC395A2}"/>
    <cellStyle name="Check Cell 3 9 2" xfId="8704" xr:uid="{92BD3D55-AC8F-4A38-A637-99A90B26BA6A}"/>
    <cellStyle name="Check Cell 3 9 2 2" xfId="12592" xr:uid="{7464148A-67FD-47E7-9F68-148E33FE4516}"/>
    <cellStyle name="Check Cell 3 9 3" xfId="8589" xr:uid="{17C354BE-525B-41C9-B09C-EEBFE1691531}"/>
    <cellStyle name="Check Cell 4" xfId="4448" xr:uid="{890EFF31-3C96-49B1-A68F-CCD00EBE41C1}"/>
    <cellStyle name="Check Cell 4 2" xfId="4449" xr:uid="{93B9C151-6492-4BB0-A951-2B38E17E3216}"/>
    <cellStyle name="Check Cell 4 2 2" xfId="8706" xr:uid="{FF9A29A4-7A9B-4474-B83D-AF6F66212B09}"/>
    <cellStyle name="Check Cell 4 2 2 2" xfId="12594" xr:uid="{B7236364-F027-48EF-9C59-B8E17F72EC79}"/>
    <cellStyle name="Check Cell 4 2 3" xfId="8591" xr:uid="{317250B7-9E08-48F5-A07A-22D0FA6BA1B1}"/>
    <cellStyle name="Check Cell 4 3" xfId="4450" xr:uid="{E62E7366-D1E1-49D4-9424-BAA9AE0AF044}"/>
    <cellStyle name="Check Cell 4 3 2" xfId="8707" xr:uid="{457A4BD7-866A-4F12-B1A9-BBB26F5A68CB}"/>
    <cellStyle name="Check Cell 4 3 2 2" xfId="12595" xr:uid="{D70897E6-E3DF-460C-AFBA-A155875E94AF}"/>
    <cellStyle name="Check Cell 4 3 3" xfId="8592" xr:uid="{DA33A40A-94E1-4AD8-9AC1-2C4F78A99EEB}"/>
    <cellStyle name="Check Cell 4 4" xfId="4451" xr:uid="{6E8F7160-9E70-4668-AA0F-F43C332B93E4}"/>
    <cellStyle name="Check Cell 4 4 2" xfId="8708" xr:uid="{C626BDBF-917C-4D9D-B7C1-F3CB02829FAA}"/>
    <cellStyle name="Check Cell 4 4 2 2" xfId="12596" xr:uid="{E40EE37D-6E39-40B7-A000-C4C765B3D5B0}"/>
    <cellStyle name="Check Cell 4 4 3" xfId="8593" xr:uid="{D2FD1B00-D06D-4C15-B772-F4E255E410E0}"/>
    <cellStyle name="Check Cell 4 5" xfId="8705" xr:uid="{2510EAF2-0B7F-4250-BD64-88A4CFF8F4B8}"/>
    <cellStyle name="Check Cell 4 5 2" xfId="12593" xr:uid="{E8191376-609A-4DC3-B289-86F10FF1B727}"/>
    <cellStyle name="Check Cell 4 6" xfId="8590" xr:uid="{5451EE23-0B96-477F-8916-09795B9BBB48}"/>
    <cellStyle name="Check Cell 5" xfId="4452" xr:uid="{DFE88277-9191-4CF3-8FFF-D8886321234A}"/>
    <cellStyle name="Check Cell 5 2" xfId="4453" xr:uid="{E0BB8240-6C87-479D-9235-1C45B5BAE4A8}"/>
    <cellStyle name="Check Cell 5 2 2" xfId="8710" xr:uid="{693C2B4E-1E5D-44C0-B4D6-AA51881A0E0B}"/>
    <cellStyle name="Check Cell 5 2 2 2" xfId="12598" xr:uid="{844013FE-45C1-4688-910C-1C98FB0A4D72}"/>
    <cellStyle name="Check Cell 5 2 3" xfId="8595" xr:uid="{3421E051-22E0-426A-9B49-EC332D44A0FD}"/>
    <cellStyle name="Check Cell 5 3" xfId="4454" xr:uid="{7EE1B2D0-96D7-4C4B-9F3E-55CBB20210EF}"/>
    <cellStyle name="Check Cell 5 3 2" xfId="8711" xr:uid="{4977C65D-954D-4487-BF65-EC704D815CD2}"/>
    <cellStyle name="Check Cell 5 3 2 2" xfId="12599" xr:uid="{6D5416A7-EB4A-4DA0-9DB5-CB5B338ABC5D}"/>
    <cellStyle name="Check Cell 5 3 3" xfId="8596" xr:uid="{F7C6E06E-AC21-4970-B07F-707EB4885184}"/>
    <cellStyle name="Check Cell 5 4" xfId="8709" xr:uid="{29C68998-DC21-4CAB-B390-FB7DB8D49CAC}"/>
    <cellStyle name="Check Cell 5 4 2" xfId="12597" xr:uid="{A6E1CDAE-A894-4941-B19F-DB911AFE8030}"/>
    <cellStyle name="Check Cell 5 5" xfId="8594" xr:uid="{341F4104-61C6-4DC7-9C84-35748B30DDD3}"/>
    <cellStyle name="Check Cell 6" xfId="4455" xr:uid="{6BF7CB03-FBCE-4D63-8FCF-1F84BB6CF315}"/>
    <cellStyle name="Check Cell 7" xfId="4456" xr:uid="{94280267-E42D-4A7B-8204-CFCB7D16F94D}"/>
    <cellStyle name="Check Cell 7 2" xfId="4457" xr:uid="{37FEF8B7-0563-4B2C-9CF0-3287E24DD254}"/>
    <cellStyle name="Check Cell 7 3" xfId="4458" xr:uid="{594FFCE9-5697-4F19-8452-22E55AC281DE}"/>
    <cellStyle name="Col heading" xfId="4459" xr:uid="{D9163803-482A-4FE6-BA99-6363EFA2A019}"/>
    <cellStyle name="Column Heading" xfId="4460" xr:uid="{D5D5BAE6-67F1-4243-B0E8-DC7C2E4E418B}"/>
    <cellStyle name="Column Heading 2" xfId="4461" xr:uid="{9F94FA9F-A2EA-4287-93A4-A6F31D0BEABE}"/>
    <cellStyle name="Column Heading 2 2" xfId="8713" xr:uid="{A866460B-0D55-447A-A1B5-DBF8A91564AE}"/>
    <cellStyle name="Column Heading 3" xfId="8712" xr:uid="{E7E41BC8-2BCA-434A-BBAA-434C93602101}"/>
    <cellStyle name="Column_Title" xfId="9354" xr:uid="{50D7CBBF-4C5B-404C-A011-D906D8908DD5}"/>
    <cellStyle name="Comma  - Style1" xfId="747" xr:uid="{39EB7EAB-0859-42BB-9597-92C6058297C6}"/>
    <cellStyle name="Comma  - Style1 2" xfId="748" xr:uid="{C7B20A07-3456-4230-AFA9-C79BAE2678A0}"/>
    <cellStyle name="Comma  - Style1 2 2" xfId="4462" xr:uid="{B90F07C6-92E8-40AA-9A4C-54C128A60175}"/>
    <cellStyle name="Comma  - Style1 3" xfId="4463" xr:uid="{19E5641A-0F0B-427D-8951-DB55C6C44553}"/>
    <cellStyle name="Comma  - Style1 4" xfId="4464" xr:uid="{8B5FC3AB-DE98-4D88-8C94-7ADB514371B1}"/>
    <cellStyle name="Comma  - Style1 5" xfId="4465" xr:uid="{C949A612-012B-42BE-8F4C-CAA5B4E51718}"/>
    <cellStyle name="Comma  - Style1 6" xfId="9355" xr:uid="{0B93EC52-D290-4392-8B8C-357C9F5D8BC9}"/>
    <cellStyle name="Comma  - Style2" xfId="749" xr:uid="{7E0F4888-FCAD-4D1F-8686-6D4F37030889}"/>
    <cellStyle name="Comma  - Style2 2" xfId="750" xr:uid="{88785302-0B87-44EA-B91A-C4B71202DA99}"/>
    <cellStyle name="Comma  - Style2 2 2" xfId="4466" xr:uid="{CBAD983C-B978-4AD1-960F-7A2A49C1B8B8}"/>
    <cellStyle name="Comma  - Style2 3" xfId="4467" xr:uid="{80B78922-F2B7-410F-85EC-1235AA966919}"/>
    <cellStyle name="Comma  - Style2 4" xfId="4468" xr:uid="{D93FCFCB-15D5-41DB-BC8A-235BC649BFC7}"/>
    <cellStyle name="Comma  - Style2 5" xfId="4469" xr:uid="{B10C4199-E937-49BA-8A7D-D06C209B176F}"/>
    <cellStyle name="Comma  - Style3" xfId="751" xr:uid="{018A9078-11B5-4C28-BCC7-AC83BDD8E47D}"/>
    <cellStyle name="Comma  - Style3 2" xfId="752" xr:uid="{8C4E1765-721D-4E10-8166-1A0B96D3C9A0}"/>
    <cellStyle name="Comma  - Style3 2 2" xfId="4470" xr:uid="{09B464C5-4F28-4B31-9678-86DAA1F35798}"/>
    <cellStyle name="Comma  - Style3 3" xfId="4471" xr:uid="{30BD6A57-7680-4C79-8BE2-E474BA5336AC}"/>
    <cellStyle name="Comma  - Style3 4" xfId="4472" xr:uid="{20D9553F-B5D9-432C-9A62-A6A00E4E7648}"/>
    <cellStyle name="Comma  - Style3 5" xfId="4473" xr:uid="{BAEBA7DA-A8C1-4C78-922C-5BAA4B29A549}"/>
    <cellStyle name="Comma  - Style4" xfId="753" xr:uid="{6425E53C-DE44-42A5-A72C-B4D106601CE7}"/>
    <cellStyle name="Comma  - Style4 2" xfId="754" xr:uid="{D74B5CC0-FEC3-4A92-AA2F-70A72BF2BAC6}"/>
    <cellStyle name="Comma  - Style4 2 2" xfId="4474" xr:uid="{5D8BFAA8-9BAF-4F43-AF56-C3B37536170D}"/>
    <cellStyle name="Comma  - Style4 3" xfId="4475" xr:uid="{AD32132E-9983-4D8A-BCC7-A173D12E4C0E}"/>
    <cellStyle name="Comma  - Style4 4" xfId="4476" xr:uid="{A882DCE1-0AB3-4AA6-B3A0-68C26E7D9A91}"/>
    <cellStyle name="Comma  - Style4 5" xfId="4477" xr:uid="{D01B1410-1431-4CAF-9282-F043F0B3A225}"/>
    <cellStyle name="Comma  - Style5" xfId="755" xr:uid="{DCC3E23A-F240-449F-92A4-6C2215033903}"/>
    <cellStyle name="Comma  - Style5 2" xfId="756" xr:uid="{40299B61-11C9-44CB-A904-C8A6609C4E5F}"/>
    <cellStyle name="Comma  - Style5 2 2" xfId="4478" xr:uid="{CAF0CAC5-AFB0-43B1-BA08-F3E4E8E14BAD}"/>
    <cellStyle name="Comma  - Style5 3" xfId="4479" xr:uid="{D9A166C7-088B-493D-9671-0088DCDE394B}"/>
    <cellStyle name="Comma  - Style5 4" xfId="4480" xr:uid="{DD9C059D-1859-4724-8976-EF892184422F}"/>
    <cellStyle name="Comma  - Style5 5" xfId="4481" xr:uid="{BE936691-5539-4639-ADCC-CF433223CCFB}"/>
    <cellStyle name="Comma  - Style6" xfId="757" xr:uid="{6BEFF320-561C-4043-87D2-0933BAC4A0CB}"/>
    <cellStyle name="Comma  - Style6 2" xfId="758" xr:uid="{89FE1741-49D9-4873-85EB-897E30EC27BB}"/>
    <cellStyle name="Comma  - Style6 2 2" xfId="4482" xr:uid="{69DD7747-79F2-48FE-94A6-56E1B208D85A}"/>
    <cellStyle name="Comma  - Style6 3" xfId="4483" xr:uid="{1FCB5703-B7E7-4684-A15A-83171F34533B}"/>
    <cellStyle name="Comma  - Style6 4" xfId="4484" xr:uid="{94D894BA-E4EC-49EE-B88C-EA2FE136AC7C}"/>
    <cellStyle name="Comma  - Style6 5" xfId="4485" xr:uid="{55FAA0F1-295A-45D8-81A8-6CBFEC83931C}"/>
    <cellStyle name="Comma  - Style7" xfId="759" xr:uid="{9C876986-7AD1-415A-9E71-AAA7431FFF3C}"/>
    <cellStyle name="Comma  - Style7 2" xfId="760" xr:uid="{E99C7B1A-8605-4299-9194-02C77832D1AB}"/>
    <cellStyle name="Comma  - Style7 2 2" xfId="4486" xr:uid="{56F21D04-C0AE-45DC-AFA0-048651D3830F}"/>
    <cellStyle name="Comma  - Style7 3" xfId="4487" xr:uid="{C856D6CE-F540-4741-82DA-2259CE549B70}"/>
    <cellStyle name="Comma  - Style7 4" xfId="4488" xr:uid="{E3FD58F2-B8F9-42AE-A052-9BABAF6699AA}"/>
    <cellStyle name="Comma  - Style7 5" xfId="4489" xr:uid="{19423B2D-4F68-4533-BDC0-1855B025A34E}"/>
    <cellStyle name="Comma  - Style8" xfId="761" xr:uid="{F27F433F-A132-4C99-A757-399BF0D884F5}"/>
    <cellStyle name="Comma  - Style8 2" xfId="762" xr:uid="{A8BC0C79-57F8-421B-9BBA-512D5562FAFE}"/>
    <cellStyle name="Comma  - Style8 2 2" xfId="4490" xr:uid="{B7C48945-7A1B-4B1F-8CD0-7C13740BB246}"/>
    <cellStyle name="Comma  - Style8 3" xfId="4491" xr:uid="{8F68E233-A92F-4C16-9DDF-489396CCEC2B}"/>
    <cellStyle name="Comma  - Style8 4" xfId="4492" xr:uid="{7263F33B-48E6-4187-8759-9AF3879A80C2}"/>
    <cellStyle name="Comma  - Style8 5" xfId="4493" xr:uid="{99F4F285-2A9D-4DF4-9B8F-3AC81AD5A595}"/>
    <cellStyle name="Comma (0.0)" xfId="4494" xr:uid="{6FF96B39-6064-470E-8929-6A2D70C2A42B}"/>
    <cellStyle name="Comma (0.00)" xfId="4495" xr:uid="{BA6FD2D1-F9E6-4915-8CFE-21622BCACB8B}"/>
    <cellStyle name="Comma (hidden)" xfId="4496" xr:uid="{E8B52FAB-20E9-4887-8296-C1B94AF74FE5}"/>
    <cellStyle name="Comma (index)" xfId="4497" xr:uid="{6B221B87-FF93-4DAF-BE7C-6FA760B66BC7}"/>
    <cellStyle name="Comma [0] 2" xfId="763" xr:uid="{174C0958-3D76-4EA8-BCD5-CF6127D0D39C}"/>
    <cellStyle name="Comma [0] 2 2" xfId="4498" xr:uid="{5D12C4E2-8A4A-4C9B-9823-91DDE0E83084}"/>
    <cellStyle name="Comma [0] 2 3" xfId="4499" xr:uid="{C11B277E-06C9-4134-A95D-5143F3B5DD5B}"/>
    <cellStyle name="Comma [0] 2 4" xfId="4500" xr:uid="{46E87E80-AD13-4B40-8A34-7F747DFBF001}"/>
    <cellStyle name="Comma [0] 2 5" xfId="4501" xr:uid="{8D10AC54-860D-466E-A959-552117CBD222}"/>
    <cellStyle name="Comma [0] 2 6" xfId="4502" xr:uid="{F6E0CC21-664A-498C-BC61-965FADDA4041}"/>
    <cellStyle name="Comma [00]" xfId="764" xr:uid="{635185A9-DB5F-4C15-AA09-E61D94E61B0B}"/>
    <cellStyle name="Comma [00] 2" xfId="765" xr:uid="{C1B0929D-46A8-4E82-A604-419F68D30962}"/>
    <cellStyle name="Comma [00] 2 2" xfId="4503" xr:uid="{B6BC469E-AEAB-4115-AB24-097A1C2E876E}"/>
    <cellStyle name="Comma [00] 2 3" xfId="4504" xr:uid="{9CF285D4-E164-44F5-9692-A66DA53EF0C5}"/>
    <cellStyle name="Comma [00] 2 4" xfId="4505" xr:uid="{AB89BCA4-37F0-4C99-AFEE-607084891008}"/>
    <cellStyle name="Comma [00] 2 5" xfId="4506" xr:uid="{E261FB96-CC0F-4E26-8F1A-A910F48C27B8}"/>
    <cellStyle name="Comma [00] 3" xfId="4507" xr:uid="{73837FE7-47E8-46F8-B26F-0469E8B817F4}"/>
    <cellStyle name="Comma [00] 4" xfId="4508" xr:uid="{7E039B0F-F8B5-4BFB-A72C-11D05601CB1B}"/>
    <cellStyle name="Comma [00] 5" xfId="4509" xr:uid="{7B989166-3907-4D8C-8E96-5E7FDBC6BF04}"/>
    <cellStyle name="Comma [00] 6" xfId="4510" xr:uid="{D6ADCCCD-8528-4484-A8A0-0D4390707564}"/>
    <cellStyle name="Comma [00] 7" xfId="4511" xr:uid="{21757767-5DD7-4D52-B0A2-7FAB84039DE7}"/>
    <cellStyle name="Comma [00] 8" xfId="4512" xr:uid="{EA8E7660-AB24-4767-87C5-6DC7E12A5EEE}"/>
    <cellStyle name="Comma [00] 9" xfId="4513" xr:uid="{B0C14FF2-B530-4ED5-919E-DC0943CD0575}"/>
    <cellStyle name="Comma 10" xfId="70" xr:uid="{99FD9B63-62BF-4164-A414-6142776E9EF7}"/>
    <cellStyle name="Comma 10 10" xfId="9356" xr:uid="{A5D17C97-80FB-4F34-838B-3F855D5F8F18}"/>
    <cellStyle name="Comma 10 11" xfId="9357" xr:uid="{7C73023D-BCB6-4002-AF5B-2C0A574F421B}"/>
    <cellStyle name="Comma 10 12" xfId="9358" xr:uid="{8A81BCFE-C669-4433-A355-2B80A00BA2E3}"/>
    <cellStyle name="Comma 10 13" xfId="9359" xr:uid="{CB1B6B67-0A32-4ADA-AE23-C4FF6204160D}"/>
    <cellStyle name="Comma 10 14" xfId="9360" xr:uid="{2B9C62A3-EE3A-4CF3-8716-F58EB7C07FA6}"/>
    <cellStyle name="Comma 10 15" xfId="9361" xr:uid="{66BCD531-8068-4212-820B-A01A14B3FB98}"/>
    <cellStyle name="Comma 10 16" xfId="9362" xr:uid="{0BC2B9C3-DD71-4170-A0E1-2420F2144B7D}"/>
    <cellStyle name="Comma 10 17" xfId="9363" xr:uid="{57352D18-67AC-44FE-A8D8-34A669B1F79B}"/>
    <cellStyle name="Comma 10 18" xfId="9364" xr:uid="{CC899098-0B38-4253-B11C-60170218436C}"/>
    <cellStyle name="Comma 10 19" xfId="9365" xr:uid="{FB9CC848-2768-4531-9EA0-503D1F2F464E}"/>
    <cellStyle name="Comma 10 2" xfId="284" xr:uid="{99A2985F-5F43-41F7-A2B0-236D0FCFD654}"/>
    <cellStyle name="Comma 10 2 2" xfId="492" xr:uid="{21A40810-EB73-4616-9709-7401A4775649}"/>
    <cellStyle name="Comma 10 2 2 2" xfId="4514" xr:uid="{149D719D-D5CE-45F6-B2D2-5B7E04F26847}"/>
    <cellStyle name="Comma 10 2 2 3" xfId="8512" xr:uid="{765E80B5-A626-4342-B09C-073585C5455E}"/>
    <cellStyle name="Comma 10 2 2 4" xfId="10426" xr:uid="{2993EF32-D5DA-49F1-A47C-53960988F8F6}"/>
    <cellStyle name="Comma 10 2 2 4 2" xfId="15555" xr:uid="{D4D02CAD-6B6F-471A-93C7-45834C6B1C28}"/>
    <cellStyle name="Comma 10 2 2 4 2 2" xfId="25484" xr:uid="{E8BAA057-833A-4EAC-B172-4BAB316B5080}"/>
    <cellStyle name="Comma 10 2 2 4 2 2 2" xfId="47691" xr:uid="{E3F2C6E8-86A6-42E1-87D2-E48D0236B00C}"/>
    <cellStyle name="Comma 10 2 2 4 2 3" xfId="38043" xr:uid="{6868BE0E-7208-46C4-B697-5DE5190A945F}"/>
    <cellStyle name="Comma 10 2 2 4 3" xfId="20528" xr:uid="{84D98BAE-A082-4A3D-9852-C58CEC7E64AD}"/>
    <cellStyle name="Comma 10 2 2 4 3 2" xfId="42863" xr:uid="{1856736B-91DD-4FAF-ACAE-CE7384A01672}"/>
    <cellStyle name="Comma 10 2 2 4 4" xfId="33215" xr:uid="{BE42A0F6-ADEE-4726-9E4E-790AE025AEE9}"/>
    <cellStyle name="Comma 10 2 2 5" xfId="13044" xr:uid="{93D0C1E7-58AA-479C-A997-E0B270EB86D7}"/>
    <cellStyle name="Comma 10 2 2 5 2" xfId="22997" xr:uid="{A0960456-4531-444D-93D3-8707EA1A53E1}"/>
    <cellStyle name="Comma 10 2 2 5 2 2" xfId="45281" xr:uid="{B89ACC97-FCF8-4E98-8539-B6057FD69BF8}"/>
    <cellStyle name="Comma 10 2 2 5 3" xfId="35633" xr:uid="{85438DF7-4EDA-4883-BCBE-A5AF888C2DBA}"/>
    <cellStyle name="Comma 10 2 2 6" xfId="18050" xr:uid="{19A2D828-E790-4977-8911-A0C471CA880D}"/>
    <cellStyle name="Comma 10 2 2 6 2" xfId="40453" xr:uid="{C41CF693-DFBC-413D-A417-E85E26A08DCD}"/>
    <cellStyle name="Comma 10 2 2 7" xfId="30807" xr:uid="{8713C1DC-EA02-4649-A011-258701DEC79E}"/>
    <cellStyle name="Comma 10 2 3" xfId="766" xr:uid="{E2CAD01C-0351-45EB-AC45-7CE3DDBCA63A}"/>
    <cellStyle name="Comma 10 2 4" xfId="9366" xr:uid="{ECF0BFC9-8242-4017-8B72-7D11C87E28E6}"/>
    <cellStyle name="Comma 10 2 4 2" xfId="27841" xr:uid="{55F67B71-8CAF-4BDC-BC8E-2DE1E49FF208}"/>
    <cellStyle name="Comma 10 2 4 2 2" xfId="49943" xr:uid="{2921621D-BE5A-4DBF-80EA-F28D3C72DBE1}"/>
    <cellStyle name="Comma 10 2 5" xfId="10306" xr:uid="{11A033A0-FDCE-4FD1-9D40-43D7A8ECACB4}"/>
    <cellStyle name="Comma 10 2 5 2" xfId="15435" xr:uid="{138098A9-9055-4EF4-954B-7F9A66889A12}"/>
    <cellStyle name="Comma 10 2 5 2 2" xfId="25364" xr:uid="{395413F4-7E6E-4FB3-A215-872EE3A21FFE}"/>
    <cellStyle name="Comma 10 2 5 2 2 2" xfId="47571" xr:uid="{FB95F1EA-24E5-4F70-A5DB-F9C4F13CEAA8}"/>
    <cellStyle name="Comma 10 2 5 2 3" xfId="37923" xr:uid="{3A9D903E-75CB-4D12-A5F4-B7E09271FEED}"/>
    <cellStyle name="Comma 10 2 5 3" xfId="20408" xr:uid="{D0C4EEEE-F471-4DAF-94EE-98D467D4A686}"/>
    <cellStyle name="Comma 10 2 5 3 2" xfId="42743" xr:uid="{1F666B7D-219C-4B02-870D-CEA1E96C975C}"/>
    <cellStyle name="Comma 10 2 5 4" xfId="33095" xr:uid="{3193483D-3038-400B-A4FC-6C68488415C3}"/>
    <cellStyle name="Comma 10 2 6" xfId="12923" xr:uid="{4AE2EEB5-5E55-4BA9-88CE-71905D386C31}"/>
    <cellStyle name="Comma 10 2 6 2" xfId="22876" xr:uid="{6CA7C59D-451B-4025-BA38-BA24DEA3354C}"/>
    <cellStyle name="Comma 10 2 6 2 2" xfId="45160" xr:uid="{A25835EC-2066-4B80-821E-28154AB39742}"/>
    <cellStyle name="Comma 10 2 6 3" xfId="35512" xr:uid="{45D54818-E31D-425D-ABA0-6718B27271D2}"/>
    <cellStyle name="Comma 10 2 7" xfId="17929" xr:uid="{D8C10D21-93C6-467A-92CA-C4F816F62599}"/>
    <cellStyle name="Comma 10 2 7 2" xfId="40332" xr:uid="{44634EDC-09BB-4DE2-89C6-C3699EC0931D}"/>
    <cellStyle name="Comma 10 2 8" xfId="30686" xr:uid="{2E470E3F-FFFF-46F9-A346-B1E0F083BB3E}"/>
    <cellStyle name="Comma 10 20" xfId="9367" xr:uid="{7C6EEAD4-8489-4FC5-B11E-800E7E14DC39}"/>
    <cellStyle name="Comma 10 21" xfId="9368" xr:uid="{D086829B-7088-4BAC-869B-45C675262877}"/>
    <cellStyle name="Comma 10 22" xfId="9369" xr:uid="{2E684FAC-4443-4593-93AD-A46A9822BF41}"/>
    <cellStyle name="Comma 10 23" xfId="12681" xr:uid="{30C03575-9873-4C4D-9CA5-D09DDB7A4BAD}"/>
    <cellStyle name="Comma 10 3" xfId="85" xr:uid="{BDAB4962-12ED-4D65-BC4F-93AC73E177DC}"/>
    <cellStyle name="Comma 10 3 2" xfId="4516" xr:uid="{AF9B3FDA-6524-4B03-9D15-FBF892DED849}"/>
    <cellStyle name="Comma 10 3 3" xfId="4515" xr:uid="{B3484C47-098C-40BD-996E-2F16B89661D1}"/>
    <cellStyle name="Comma 10 3 4" xfId="9370" xr:uid="{FEAC014D-257B-49A9-8931-E8C56AC4D23D}"/>
    <cellStyle name="Comma 10 4" xfId="541" xr:uid="{93EDBC00-38B4-4916-813D-155CC576EBF9}"/>
    <cellStyle name="Comma 10 4 2" xfId="4518" xr:uid="{CAED266D-CAAC-42E0-9CA6-E00F062E3927}"/>
    <cellStyle name="Comma 10 4 3" xfId="4519" xr:uid="{29C068E1-3FED-4258-9EE8-F8A14E02982D}"/>
    <cellStyle name="Comma 10 4 4" xfId="4517" xr:uid="{9F2C4881-BD60-4702-BE54-5BCB5C8ACE10}"/>
    <cellStyle name="Comma 10 4 5" xfId="9371" xr:uid="{54F5BD74-7F9C-4A0F-AF09-D00D1113555D}"/>
    <cellStyle name="Comma 10 4 5 2" xfId="27862" xr:uid="{192453DA-389A-4FD5-A606-49318CEA1A8F}"/>
    <cellStyle name="Comma 10 4 5 2 2" xfId="49964" xr:uid="{9913EFF2-0D7E-4B79-A6BF-D7C0DDCAD257}"/>
    <cellStyle name="Comma 10 4 6" xfId="10451" xr:uid="{26335CE1-B658-451B-89CD-2A2BCDF9B0E3}"/>
    <cellStyle name="Comma 10 4 6 2" xfId="15580" xr:uid="{3C709846-BB24-4D7D-8FFD-6C967FDCFD0A}"/>
    <cellStyle name="Comma 10 4 6 2 2" xfId="25509" xr:uid="{8CB9B1C9-912A-4047-AF3A-7EE9DB4254B7}"/>
    <cellStyle name="Comma 10 4 6 2 2 2" xfId="47716" xr:uid="{EFB64D81-7952-459F-874A-9B6566749E6A}"/>
    <cellStyle name="Comma 10 4 6 2 3" xfId="38068" xr:uid="{0F3A516E-E3F3-489D-906D-A1FE4D5C6270}"/>
    <cellStyle name="Comma 10 4 6 3" xfId="20553" xr:uid="{4282CE5B-6CF1-4999-B6F1-E421FFC91DB8}"/>
    <cellStyle name="Comma 10 4 6 3 2" xfId="42888" xr:uid="{16A02DDC-ABCF-449D-B9E8-99B33F2D1A77}"/>
    <cellStyle name="Comma 10 4 6 4" xfId="33240" xr:uid="{EF84E943-9EC3-479F-B3E6-F9B6A7D3898F}"/>
    <cellStyle name="Comma 10 4 7" xfId="13072" xr:uid="{8FA28EA2-1023-415B-A9D4-BB5E6ADC6E4D}"/>
    <cellStyle name="Comma 10 4 7 2" xfId="23022" xr:uid="{9A760621-1DED-4CAC-ABA8-FCB987FE467F}"/>
    <cellStyle name="Comma 10 4 7 2 2" xfId="45306" xr:uid="{757F7D49-F850-49DE-84FD-B0E64D10E53B}"/>
    <cellStyle name="Comma 10 4 7 3" xfId="35658" xr:uid="{D4AB6123-9716-48B2-9E18-D96148123FBA}"/>
    <cellStyle name="Comma 10 4 8" xfId="18075" xr:uid="{3BFF0600-5980-4D85-A60D-2AD78480D732}"/>
    <cellStyle name="Comma 10 4 8 2" xfId="40478" xr:uid="{15A0CEA8-3712-4307-AA37-01076FB8EF2C}"/>
    <cellStyle name="Comma 10 4 9" xfId="30832" xr:uid="{7DAB387F-8C15-4EE5-BAB3-38AB03C9DD0B}"/>
    <cellStyle name="Comma 10 5" xfId="4520" xr:uid="{B6836C36-BC3E-40D1-9EAA-39E9F6886E77}"/>
    <cellStyle name="Comma 10 5 2" xfId="4521" xr:uid="{07C76738-AE0F-4EEB-8819-3361521789E5}"/>
    <cellStyle name="Comma 10 5 3" xfId="9372" xr:uid="{16F03F10-133D-45E6-9340-0074B875F3E0}"/>
    <cellStyle name="Comma 10 6" xfId="4522" xr:uid="{98256379-C05D-4C32-84DA-7CE313C81B23}"/>
    <cellStyle name="Comma 10 6 2" xfId="9373" xr:uid="{00D9E3D8-BBD3-4FD1-91DA-529BA860056D}"/>
    <cellStyle name="Comma 10 7" xfId="582" xr:uid="{1DED740B-0456-4DDD-9666-1978D0490EE4}"/>
    <cellStyle name="Comma 10 7 2" xfId="9374" xr:uid="{44A578D9-2DFA-4916-9B9D-6BC0A806589A}"/>
    <cellStyle name="Comma 10 8" xfId="9375" xr:uid="{D7C36FD2-4AC8-44E9-914A-26CE5E401EC4}"/>
    <cellStyle name="Comma 10 9" xfId="9376" xr:uid="{11C1965A-DAAC-49E5-9D04-A3962956AA86}"/>
    <cellStyle name="Comma 100" xfId="4523" xr:uid="{ABF1ADE9-F503-4C6F-BD97-35206EAAA582}"/>
    <cellStyle name="Comma 100 2" xfId="4524" xr:uid="{69353052-3636-4931-A3D2-85F83F3D893F}"/>
    <cellStyle name="Comma 100 3" xfId="11690" xr:uid="{D6069689-0F5C-4D3E-B17F-1246EA665E6A}"/>
    <cellStyle name="Comma 100 3 2" xfId="16817" xr:uid="{0F5AD7B0-C9E1-40BB-B36E-F24A92C35E63}"/>
    <cellStyle name="Comma 100 3 2 2" xfId="26746" xr:uid="{FAEB27B0-B3B7-4C44-9F77-5E75B821183A}"/>
    <cellStyle name="Comma 100 3 2 2 2" xfId="48953" xr:uid="{790325DE-59B0-4AB5-8497-71FE863A6D51}"/>
    <cellStyle name="Comma 100 3 2 3" xfId="39305" xr:uid="{417AF032-29A8-4542-8DFB-88974F8FEC61}"/>
    <cellStyle name="Comma 100 3 3" xfId="21788" xr:uid="{B779DAA4-1C60-48FC-A28B-6D294F18FB60}"/>
    <cellStyle name="Comma 100 3 3 2" xfId="44123" xr:uid="{3FB5E129-A0A0-44EB-8C26-8546AD66F772}"/>
    <cellStyle name="Comma 100 3 4" xfId="34475" xr:uid="{9DEE3817-E80C-4D1A-893F-B625DD954692}"/>
    <cellStyle name="Comma 100 4" xfId="14321" xr:uid="{6CC882E4-77C5-48F1-B743-1492E2932BF4}"/>
    <cellStyle name="Comma 100 4 2" xfId="24269" xr:uid="{1E52903E-D213-46D1-8199-988C13FBA204}"/>
    <cellStyle name="Comma 100 4 2 2" xfId="46541" xr:uid="{F97BAB33-2495-488E-9C3E-49EDD694C844}"/>
    <cellStyle name="Comma 100 4 3" xfId="36893" xr:uid="{215CE2E6-D2EA-4185-91A2-6DE7956AE268}"/>
    <cellStyle name="Comma 100 5" xfId="19317" xr:uid="{517EAD00-A013-4771-89CB-EE158B842F42}"/>
    <cellStyle name="Comma 100 5 2" xfId="41713" xr:uid="{B422FEC6-3E68-4F95-8611-FC860F26F4D9}"/>
    <cellStyle name="Comma 100 6" xfId="32065" xr:uid="{E467CE1F-A19D-45E6-B435-72ED2D5FBABE}"/>
    <cellStyle name="Comma 101" xfId="4525" xr:uid="{CAEF3312-0E57-45B4-8A10-59E74134831B}"/>
    <cellStyle name="Comma 101 2" xfId="4526" xr:uid="{6AA4235B-5902-493F-8B5E-FEFA1B7107C4}"/>
    <cellStyle name="Comma 101 3" xfId="11691" xr:uid="{A9190EE9-07B6-4420-99C4-370568300BE9}"/>
    <cellStyle name="Comma 101 3 2" xfId="16818" xr:uid="{6F09B688-7928-4C95-987C-564C2077B4DE}"/>
    <cellStyle name="Comma 101 3 2 2" xfId="26747" xr:uid="{B9077B46-DCFF-499D-B445-E172509BC907}"/>
    <cellStyle name="Comma 101 3 2 2 2" xfId="48954" xr:uid="{832DF4DD-90A1-42A4-BA28-AD52B642D799}"/>
    <cellStyle name="Comma 101 3 2 3" xfId="39306" xr:uid="{1B95B041-0D03-4725-AD97-331E1727DB4C}"/>
    <cellStyle name="Comma 101 3 3" xfId="21789" xr:uid="{F8F41C54-23ED-4825-887B-E34DFDEFB927}"/>
    <cellStyle name="Comma 101 3 3 2" xfId="44124" xr:uid="{D8B4A98A-2B6B-40E9-B657-9240270CDF4D}"/>
    <cellStyle name="Comma 101 3 4" xfId="34476" xr:uid="{2E7530CA-81BC-4E02-A042-2A410E394ACD}"/>
    <cellStyle name="Comma 101 4" xfId="14322" xr:uid="{F6BAED77-66E6-43A5-B365-152EA7833993}"/>
    <cellStyle name="Comma 101 4 2" xfId="24270" xr:uid="{0F134298-1C52-40F7-BC21-D3957DCF5726}"/>
    <cellStyle name="Comma 101 4 2 2" xfId="46542" xr:uid="{09BE0216-6649-4C1D-A096-D5BB437B8E72}"/>
    <cellStyle name="Comma 101 4 3" xfId="36894" xr:uid="{90F19330-CCCA-4219-A3E9-048364CEBFFA}"/>
    <cellStyle name="Comma 101 5" xfId="19318" xr:uid="{539EF1F6-969F-4E79-9CA1-844970E0261D}"/>
    <cellStyle name="Comma 101 5 2" xfId="41714" xr:uid="{2B82F1A2-9EC9-47DD-9A78-D03C880538C3}"/>
    <cellStyle name="Comma 101 6" xfId="32066" xr:uid="{952A3404-409B-46AE-98F6-6AA949D1F9D6}"/>
    <cellStyle name="Comma 102" xfId="4527" xr:uid="{E2F85F1E-3ED6-4E18-93AC-02D9118788E9}"/>
    <cellStyle name="Comma 102 2" xfId="4528" xr:uid="{DCD73586-1C67-4C16-AC43-A31C2F3C7166}"/>
    <cellStyle name="Comma 102 3" xfId="11692" xr:uid="{4C2C8D14-63DB-433B-BC13-64680684FFE2}"/>
    <cellStyle name="Comma 102 3 2" xfId="16819" xr:uid="{00ACCC61-CDBC-46EF-9B09-8208AC42C5E4}"/>
    <cellStyle name="Comma 102 3 2 2" xfId="26748" xr:uid="{46DC8463-DDDF-4720-8A20-874797CAB246}"/>
    <cellStyle name="Comma 102 3 2 2 2" xfId="48955" xr:uid="{F8F70C0B-2F84-4F7F-9358-7CDA801BC9C7}"/>
    <cellStyle name="Comma 102 3 2 3" xfId="39307" xr:uid="{4724CD7F-08AE-42DB-9D96-ECB5032595F9}"/>
    <cellStyle name="Comma 102 3 3" xfId="21790" xr:uid="{47BCCD83-A096-4333-AD22-2EA2E3EFB550}"/>
    <cellStyle name="Comma 102 3 3 2" xfId="44125" xr:uid="{F028044D-309D-4DA7-961E-3ACC8F376CB7}"/>
    <cellStyle name="Comma 102 3 4" xfId="34477" xr:uid="{95C7E6AE-B43E-4D73-A724-DF2256E14A30}"/>
    <cellStyle name="Comma 102 4" xfId="14323" xr:uid="{95FD9E39-A9C3-4047-BD1D-A4769D94ADCB}"/>
    <cellStyle name="Comma 102 4 2" xfId="24271" xr:uid="{2E9F7B35-3A18-43C7-B4CC-B71E28C24B35}"/>
    <cellStyle name="Comma 102 4 2 2" xfId="46543" xr:uid="{639F2398-D009-4872-8A18-21548C1A400E}"/>
    <cellStyle name="Comma 102 4 3" xfId="36895" xr:uid="{B2494356-5BCB-4BD4-A0BD-DC8347287EDA}"/>
    <cellStyle name="Comma 102 5" xfId="19319" xr:uid="{057C43DE-AED3-4287-A31E-A8D2A1A3102E}"/>
    <cellStyle name="Comma 102 5 2" xfId="41715" xr:uid="{7F9A4E3B-472B-4E16-893F-05CA14CA4FA3}"/>
    <cellStyle name="Comma 102 6" xfId="32067" xr:uid="{E13AE970-6174-45AA-ADC6-FF6B92EF9470}"/>
    <cellStyle name="Comma 103" xfId="4529" xr:uid="{9271F480-051D-44D5-93D7-49DA7D8DB663}"/>
    <cellStyle name="Comma 103 2" xfId="4530" xr:uid="{C6314882-D2D1-4940-A159-1CAE1A7D334E}"/>
    <cellStyle name="Comma 103 3" xfId="11693" xr:uid="{12217A0D-91A7-4B71-974B-85E5FDA18A07}"/>
    <cellStyle name="Comma 103 3 2" xfId="16820" xr:uid="{2F49CC6F-2CC2-45CA-A986-995260238F94}"/>
    <cellStyle name="Comma 103 3 2 2" xfId="26749" xr:uid="{1D986D38-54D2-4DC6-B0FC-AC5A8BD8120E}"/>
    <cellStyle name="Comma 103 3 2 2 2" xfId="48956" xr:uid="{4B16C07E-673B-43DC-973C-5D73AB5F4A21}"/>
    <cellStyle name="Comma 103 3 2 3" xfId="39308" xr:uid="{183BEE5C-7D0E-4911-9227-BA3091AA9F13}"/>
    <cellStyle name="Comma 103 3 3" xfId="21791" xr:uid="{8536BA10-D67E-47F9-97B4-C2AC60CBE2F1}"/>
    <cellStyle name="Comma 103 3 3 2" xfId="44126" xr:uid="{AA575769-BA94-482F-B8F4-CAD87865D2AE}"/>
    <cellStyle name="Comma 103 3 4" xfId="34478" xr:uid="{69007840-A5FD-4C63-BF2B-27CB315C04C2}"/>
    <cellStyle name="Comma 103 4" xfId="14324" xr:uid="{11A7F55F-597A-4A3C-AB1C-3B693353B6D7}"/>
    <cellStyle name="Comma 103 4 2" xfId="24272" xr:uid="{ABA1BDA3-019C-4FBE-B5DF-96E9A0DD2EF7}"/>
    <cellStyle name="Comma 103 4 2 2" xfId="46544" xr:uid="{D9D14B5C-B355-4109-A8BD-50BC789181DF}"/>
    <cellStyle name="Comma 103 4 3" xfId="36896" xr:uid="{55965775-06E0-4125-9D0B-42B8A2DE43DB}"/>
    <cellStyle name="Comma 103 5" xfId="19320" xr:uid="{FB25323B-CBD8-4775-8644-8253EEBF1574}"/>
    <cellStyle name="Comma 103 5 2" xfId="41716" xr:uid="{D452F072-9ABC-4C88-AA65-349171D9B400}"/>
    <cellStyle name="Comma 103 6" xfId="32068" xr:uid="{E01DD9A1-11A4-463F-9B37-0ACB7682542A}"/>
    <cellStyle name="Comma 104" xfId="4531" xr:uid="{C4646054-D6C0-4F89-AABD-2E700AE4FBFC}"/>
    <cellStyle name="Comma 104 2" xfId="4532" xr:uid="{26E0AABC-ECDB-4D17-ACE8-B8A082E0528B}"/>
    <cellStyle name="Comma 104 3" xfId="11694" xr:uid="{7F86020D-C2A8-4E20-919E-849462770A19}"/>
    <cellStyle name="Comma 104 3 2" xfId="16821" xr:uid="{48574E83-9573-4A49-9C35-E1DB2A956C87}"/>
    <cellStyle name="Comma 104 3 2 2" xfId="26750" xr:uid="{89A225A8-A78E-482A-B2B9-2E673716418F}"/>
    <cellStyle name="Comma 104 3 2 2 2" xfId="48957" xr:uid="{975318A8-71BE-49E0-AD5C-7D1BFB985C66}"/>
    <cellStyle name="Comma 104 3 2 3" xfId="39309" xr:uid="{30436F5B-B94A-4AAD-9793-C6B6E9A514A4}"/>
    <cellStyle name="Comma 104 3 3" xfId="21792" xr:uid="{3BECF2CA-4C87-478A-A128-77EA336304D6}"/>
    <cellStyle name="Comma 104 3 3 2" xfId="44127" xr:uid="{DEDC61F8-55B8-4E52-AD9C-6FE1A6ABDC34}"/>
    <cellStyle name="Comma 104 3 4" xfId="34479" xr:uid="{6216AFBC-2EFC-4F90-9DA0-DE545C346853}"/>
    <cellStyle name="Comma 104 4" xfId="14325" xr:uid="{E6D11506-1A76-4555-AA5C-70CBD1D7F1BA}"/>
    <cellStyle name="Comma 104 4 2" xfId="24273" xr:uid="{2871F433-AC33-4DFA-A6FD-074831DF2C57}"/>
    <cellStyle name="Comma 104 4 2 2" xfId="46545" xr:uid="{7DDB292B-382B-41C3-8EB3-B188FB0AB150}"/>
    <cellStyle name="Comma 104 4 3" xfId="36897" xr:uid="{3B78FEE8-7CB3-4DC4-9966-CDB4553D97A4}"/>
    <cellStyle name="Comma 104 5" xfId="19321" xr:uid="{4E0345EC-8CDA-4F80-921E-52B1FC0D499B}"/>
    <cellStyle name="Comma 104 5 2" xfId="41717" xr:uid="{30A33593-B00B-4279-B5EE-B2117AF31FDC}"/>
    <cellStyle name="Comma 104 6" xfId="32069" xr:uid="{2B42E5F5-565E-4386-86B8-E52A98613254}"/>
    <cellStyle name="Comma 105" xfId="4533" xr:uid="{737F94DF-F8BD-4C8D-8C78-3464DBC448A4}"/>
    <cellStyle name="Comma 105 2" xfId="75" xr:uid="{111F1777-A9D8-4BAD-B872-1090932503CD}"/>
    <cellStyle name="Comma 105 3" xfId="11695" xr:uid="{380DB344-199F-49D8-A722-11CCF57B8574}"/>
    <cellStyle name="Comma 105 3 2" xfId="16822" xr:uid="{30F956A1-875D-4486-99C3-7FFD3FF4EAF4}"/>
    <cellStyle name="Comma 105 3 2 2" xfId="26751" xr:uid="{971CEF4D-81CF-4159-B667-BD204FC4BB6B}"/>
    <cellStyle name="Comma 105 3 2 2 2" xfId="48958" xr:uid="{48B7226C-08EE-43EA-9307-52E2FCA39A5F}"/>
    <cellStyle name="Comma 105 3 2 3" xfId="39310" xr:uid="{657883A8-A1DC-4683-823A-804DB42D3774}"/>
    <cellStyle name="Comma 105 3 3" xfId="21793" xr:uid="{F197DC8B-EA0B-44F3-80A9-1934DA2749BA}"/>
    <cellStyle name="Comma 105 3 3 2" xfId="44128" xr:uid="{8BD4B2BF-1FF3-4E7F-AD44-835011C875CD}"/>
    <cellStyle name="Comma 105 3 4" xfId="34480" xr:uid="{6FAAB434-5C3C-4DE6-ADD2-12DD5F98EA1A}"/>
    <cellStyle name="Comma 105 4" xfId="14326" xr:uid="{913C33D0-13CB-4CD4-AB56-F7F36FD67184}"/>
    <cellStyle name="Comma 105 4 2" xfId="24274" xr:uid="{026DFFAD-CACC-4A43-B3EE-281F1D3F57C4}"/>
    <cellStyle name="Comma 105 4 2 2" xfId="46546" xr:uid="{5E246FBD-43E5-4EEB-A59B-EC5BD5D968DF}"/>
    <cellStyle name="Comma 105 4 3" xfId="36898" xr:uid="{45719F20-11D1-41C2-9550-2D0F910FED06}"/>
    <cellStyle name="Comma 105 5" xfId="19322" xr:uid="{A93D99D7-83E0-49E1-925F-B0EB688D360C}"/>
    <cellStyle name="Comma 105 5 2" xfId="41718" xr:uid="{C999DB7B-9C05-42F5-AB55-695EC6E8AA37}"/>
    <cellStyle name="Comma 105 6" xfId="32070" xr:uid="{55389C61-035C-4F16-8983-4F86BC918F1D}"/>
    <cellStyle name="Comma 106" xfId="4534" xr:uid="{1FD868AE-19B0-4CF0-B85A-90F0C4E27079}"/>
    <cellStyle name="Comma 106 2" xfId="4535" xr:uid="{D1FB6F88-4E1A-4BE8-BF68-C12AB5C1FDB7}"/>
    <cellStyle name="Comma 106 2 2" xfId="11697" xr:uid="{AACFA768-AEBA-4265-AE9C-9DD272CABE76}"/>
    <cellStyle name="Comma 106 2 2 2" xfId="16824" xr:uid="{3451B6DB-768B-4DA8-A561-6713458F5D2F}"/>
    <cellStyle name="Comma 106 2 2 2 2" xfId="26753" xr:uid="{75785D79-1917-40A3-B110-FD4C962E137B}"/>
    <cellStyle name="Comma 106 2 2 2 2 2" xfId="48960" xr:uid="{DBBF2BB3-36D0-4F96-AB38-C32DD6D7295C}"/>
    <cellStyle name="Comma 106 2 2 2 3" xfId="39312" xr:uid="{5043AF74-1C9D-437A-8B80-950CBCE6C3F6}"/>
    <cellStyle name="Comma 106 2 2 3" xfId="21795" xr:uid="{A279A564-3B3C-4494-ADC0-36A4CE76389C}"/>
    <cellStyle name="Comma 106 2 2 3 2" xfId="44130" xr:uid="{BBC5DDE8-DDF1-4A47-8DFE-358F964B8B0C}"/>
    <cellStyle name="Comma 106 2 2 4" xfId="34482" xr:uid="{F9E311FA-61C4-4F1B-9AC0-F096EE46AEB6}"/>
    <cellStyle name="Comma 106 2 3" xfId="14328" xr:uid="{4290F144-28C8-4C9D-AD07-4CB491AE4D43}"/>
    <cellStyle name="Comma 106 2 3 2" xfId="24276" xr:uid="{4F0EBE08-0C91-4C67-9361-AAEFF6363169}"/>
    <cellStyle name="Comma 106 2 3 2 2" xfId="46548" xr:uid="{9E54F236-042D-42C0-AD5C-59270CC27463}"/>
    <cellStyle name="Comma 106 2 3 3" xfId="36900" xr:uid="{AB303975-23E3-4DF6-98F4-C1319B487E8A}"/>
    <cellStyle name="Comma 106 2 4" xfId="19324" xr:uid="{B8DE5071-827E-407D-BAFB-CE47D5554C4F}"/>
    <cellStyle name="Comma 106 2 4 2" xfId="41720" xr:uid="{313265B7-F8B3-44A0-BDB0-CC1FD99B7058}"/>
    <cellStyle name="Comma 106 2 5" xfId="32072" xr:uid="{57A3BEEB-3356-4F33-A577-BEAF411D074E}"/>
    <cellStyle name="Comma 106 3" xfId="4536" xr:uid="{BEBE28BE-C3E4-4043-8FB2-04E7E891D4AC}"/>
    <cellStyle name="Comma 106 3 2" xfId="11698" xr:uid="{E8272BC4-3E48-480F-BCBD-9F09DCCB6E94}"/>
    <cellStyle name="Comma 106 3 2 2" xfId="16825" xr:uid="{2EDDB0C1-0C94-482D-846C-B153D06A763C}"/>
    <cellStyle name="Comma 106 3 2 2 2" xfId="26754" xr:uid="{1CAA267C-C2EE-4E7B-8F70-70F41CBD297A}"/>
    <cellStyle name="Comma 106 3 2 2 2 2" xfId="48961" xr:uid="{F84ABDFC-0DB3-473F-B4F2-7459B3AE1CBB}"/>
    <cellStyle name="Comma 106 3 2 2 3" xfId="39313" xr:uid="{6ABE0F8D-3013-4F5C-97AD-92AEB1719336}"/>
    <cellStyle name="Comma 106 3 2 3" xfId="21796" xr:uid="{8D3CA27E-88E9-41F8-9098-41C12517A2A0}"/>
    <cellStyle name="Comma 106 3 2 3 2" xfId="44131" xr:uid="{9D381889-B5E4-4A8C-87AF-A5D59C9A7852}"/>
    <cellStyle name="Comma 106 3 2 4" xfId="34483" xr:uid="{BC01F462-7EAD-4C9E-B4F8-8AB789096403}"/>
    <cellStyle name="Comma 106 3 3" xfId="14329" xr:uid="{7DF3B38B-CB12-4C05-ADF0-6827C883800B}"/>
    <cellStyle name="Comma 106 3 3 2" xfId="24277" xr:uid="{EF3D530B-E12D-448D-A5BC-40080F653EEA}"/>
    <cellStyle name="Comma 106 3 3 2 2" xfId="46549" xr:uid="{4468CD3B-5E82-42DD-A177-C20A4070689C}"/>
    <cellStyle name="Comma 106 3 3 3" xfId="36901" xr:uid="{7FD323A1-D06F-4F05-8B08-D88875A90F39}"/>
    <cellStyle name="Comma 106 3 4" xfId="19325" xr:uid="{C313EEF0-B7A6-4871-9F5E-E003E8D2E877}"/>
    <cellStyle name="Comma 106 3 4 2" xfId="41721" xr:uid="{CFF3E3C8-69D4-4B86-B3C1-2A65D24D2289}"/>
    <cellStyle name="Comma 106 3 5" xfId="32073" xr:uid="{53C91C60-420E-4E5C-999B-61047CAF58A0}"/>
    <cellStyle name="Comma 106 4" xfId="4537" xr:uid="{7DCCA302-BC7C-4CA4-AE72-93CBD55BDAA0}"/>
    <cellStyle name="Comma 106 4 2" xfId="11699" xr:uid="{A6308226-7A2D-4D07-A8A7-199A64596DCE}"/>
    <cellStyle name="Comma 106 4 2 2" xfId="16826" xr:uid="{72688890-689E-476E-A03C-B0CC8846185F}"/>
    <cellStyle name="Comma 106 4 2 2 2" xfId="26755" xr:uid="{BDACA7DF-BC18-48EE-986E-779CDE74C8C9}"/>
    <cellStyle name="Comma 106 4 2 2 2 2" xfId="48962" xr:uid="{EE5B5C99-D0FE-467B-8626-8D8B05196629}"/>
    <cellStyle name="Comma 106 4 2 2 3" xfId="39314" xr:uid="{FDC4CECD-C575-4C64-847C-FB1DF426A3F5}"/>
    <cellStyle name="Comma 106 4 2 3" xfId="21797" xr:uid="{F3B9C010-D0AD-404C-9ADF-62263ACD7EFD}"/>
    <cellStyle name="Comma 106 4 2 3 2" xfId="44132" xr:uid="{2DE300A1-ABB2-4DE6-9D02-34A5C472A35C}"/>
    <cellStyle name="Comma 106 4 2 4" xfId="34484" xr:uid="{4907A8C7-3BA3-440F-8D6B-E476607C6A18}"/>
    <cellStyle name="Comma 106 4 3" xfId="14330" xr:uid="{8D9BD0B8-45C0-4545-B3EE-6780BC2D4208}"/>
    <cellStyle name="Comma 106 4 3 2" xfId="24278" xr:uid="{D5AA017B-6A68-4F7E-B428-396D0D8E7131}"/>
    <cellStyle name="Comma 106 4 3 2 2" xfId="46550" xr:uid="{D013A047-DFC1-44BE-A7C5-347BF9279617}"/>
    <cellStyle name="Comma 106 4 3 3" xfId="36902" xr:uid="{53A2FB1D-6896-4B98-90F5-396E0F955917}"/>
    <cellStyle name="Comma 106 4 4" xfId="19326" xr:uid="{7483AAF2-9498-4754-9848-94E19CAD451B}"/>
    <cellStyle name="Comma 106 4 4 2" xfId="41722" xr:uid="{ED636E0A-10EA-4526-9739-41F732FA0D9F}"/>
    <cellStyle name="Comma 106 4 5" xfId="32074" xr:uid="{3A2AE1C7-AF0C-4BE4-93F8-EDFD1CFB8422}"/>
    <cellStyle name="Comma 106 5" xfId="11696" xr:uid="{076A4C19-46B9-4470-9501-E31E636A2CBE}"/>
    <cellStyle name="Comma 106 5 2" xfId="16823" xr:uid="{5A230F13-A1BF-4683-836D-B4E7841386BB}"/>
    <cellStyle name="Comma 106 5 2 2" xfId="26752" xr:uid="{6977DA18-7A32-4F8D-9908-FF111DC10E62}"/>
    <cellStyle name="Comma 106 5 2 2 2" xfId="48959" xr:uid="{8310B9CC-AD38-41B5-8444-AFED531F8145}"/>
    <cellStyle name="Comma 106 5 2 3" xfId="39311" xr:uid="{5D51692E-B64A-4FB8-8EC7-7E6C63F2315A}"/>
    <cellStyle name="Comma 106 5 3" xfId="21794" xr:uid="{EBBB6239-5B59-41C3-8D27-7A292FB19C6C}"/>
    <cellStyle name="Comma 106 5 3 2" xfId="44129" xr:uid="{8DAF6A3A-320D-4F1A-BED9-BFDB958AC9EB}"/>
    <cellStyle name="Comma 106 5 4" xfId="34481" xr:uid="{A6D15ECF-BBF5-4C58-B8F9-7A047C1578A8}"/>
    <cellStyle name="Comma 106 6" xfId="14327" xr:uid="{DFA15D62-6BE3-4404-9CE5-80AE99C236C8}"/>
    <cellStyle name="Comma 106 6 2" xfId="24275" xr:uid="{56507732-EAC5-42E8-9DB5-D70C8941EB01}"/>
    <cellStyle name="Comma 106 6 2 2" xfId="46547" xr:uid="{D318ABCC-57FB-4861-8039-94B11817DEF5}"/>
    <cellStyle name="Comma 106 6 3" xfId="36899" xr:uid="{68A04C6D-9251-4183-81DE-D688F79D5F1B}"/>
    <cellStyle name="Comma 106 7" xfId="19323" xr:uid="{C35B242A-FF36-42FC-8DFF-CB6766192195}"/>
    <cellStyle name="Comma 106 7 2" xfId="41719" xr:uid="{61921364-67C2-42AC-B7FE-D3C4DE3E1AB6}"/>
    <cellStyle name="Comma 106 8" xfId="32071" xr:uid="{9E8E83AC-4435-4EDF-A7DA-098200FD08C8}"/>
    <cellStyle name="Comma 107" xfId="4538" xr:uid="{CFB34F29-D943-4748-8E2A-A915A4310C3B}"/>
    <cellStyle name="Comma 107 2" xfId="4539" xr:uid="{2C491489-EED8-41C8-B424-1E5C4A08C958}"/>
    <cellStyle name="Comma 107 2 2" xfId="11701" xr:uid="{F360335C-D232-443D-AB4F-ED6F57051820}"/>
    <cellStyle name="Comma 107 2 2 2" xfId="16828" xr:uid="{B590684D-13EC-43F7-BE14-8054768FA5CA}"/>
    <cellStyle name="Comma 107 2 2 2 2" xfId="26757" xr:uid="{B94E5F49-D5F3-4422-989D-42901C92711A}"/>
    <cellStyle name="Comma 107 2 2 2 2 2" xfId="48964" xr:uid="{017658FA-283D-4193-B03F-CC468FFCC0F6}"/>
    <cellStyle name="Comma 107 2 2 2 3" xfId="39316" xr:uid="{B0988BC2-8069-4D12-A49C-B8E5C62EDA41}"/>
    <cellStyle name="Comma 107 2 2 3" xfId="21799" xr:uid="{0FEA3C5F-8C5D-4045-9D15-752D9BAEC363}"/>
    <cellStyle name="Comma 107 2 2 3 2" xfId="44134" xr:uid="{C4FD9537-9ECD-4E28-BE38-73BDDC1C619B}"/>
    <cellStyle name="Comma 107 2 2 4" xfId="34486" xr:uid="{C569C46A-0002-4CC6-946E-B1316AE60871}"/>
    <cellStyle name="Comma 107 2 3" xfId="14332" xr:uid="{F8B24B77-2334-49C4-A118-C628D5114AEC}"/>
    <cellStyle name="Comma 107 2 3 2" xfId="24280" xr:uid="{015DC350-14E0-48D6-B112-E0618340CBB2}"/>
    <cellStyle name="Comma 107 2 3 2 2" xfId="46552" xr:uid="{35C041F7-0912-457F-BF5C-3DFAA1E2DBEA}"/>
    <cellStyle name="Comma 107 2 3 3" xfId="36904" xr:uid="{EFF1FDEF-7BEC-422A-9CDD-2476B4D651CF}"/>
    <cellStyle name="Comma 107 2 4" xfId="19328" xr:uid="{0C065F29-C9DD-4343-AB06-C7FECCB2F128}"/>
    <cellStyle name="Comma 107 2 4 2" xfId="41724" xr:uid="{FAE6DD9D-212C-440A-8394-7CBA07343D9F}"/>
    <cellStyle name="Comma 107 2 5" xfId="32076" xr:uid="{04852F59-8649-4A18-9D54-339C45F90B03}"/>
    <cellStyle name="Comma 107 3" xfId="4540" xr:uid="{E49F5A3A-BB98-4699-A2AF-9CEA7F6600B9}"/>
    <cellStyle name="Comma 107 3 2" xfId="11702" xr:uid="{2D7332DA-27D0-4B9B-8E5A-1E9BBF0551BA}"/>
    <cellStyle name="Comma 107 3 2 2" xfId="16829" xr:uid="{CAC0AC77-D6A5-42AE-B0DA-49E2BF28BB90}"/>
    <cellStyle name="Comma 107 3 2 2 2" xfId="26758" xr:uid="{1A2AC890-E54F-4298-915A-115F946D2E39}"/>
    <cellStyle name="Comma 107 3 2 2 2 2" xfId="48965" xr:uid="{3A331940-B9DD-474F-8396-5FF9EDE48A82}"/>
    <cellStyle name="Comma 107 3 2 2 3" xfId="39317" xr:uid="{CBD3B942-B898-4A36-9C1E-C38D60CE2B52}"/>
    <cellStyle name="Comma 107 3 2 3" xfId="21800" xr:uid="{5288EBA4-E28E-4688-A772-5E5DA1FBB1D7}"/>
    <cellStyle name="Comma 107 3 2 3 2" xfId="44135" xr:uid="{5A7F0BFE-FC2A-4D6C-9A6C-F3CC8F67468C}"/>
    <cellStyle name="Comma 107 3 2 4" xfId="34487" xr:uid="{5D17DC2C-716C-4A43-A9C4-86D959F625F3}"/>
    <cellStyle name="Comma 107 3 3" xfId="14333" xr:uid="{DF2D525A-5EF9-4171-9837-C1ECA04E80A0}"/>
    <cellStyle name="Comma 107 3 3 2" xfId="24281" xr:uid="{D7FBA9F6-94F6-420B-9516-C913FFDD8017}"/>
    <cellStyle name="Comma 107 3 3 2 2" xfId="46553" xr:uid="{899B2D43-8EDB-4842-95F9-FE147234106E}"/>
    <cellStyle name="Comma 107 3 3 3" xfId="36905" xr:uid="{63EA947E-57FF-4265-9131-B3EBAAEDF607}"/>
    <cellStyle name="Comma 107 3 4" xfId="19329" xr:uid="{3E5A04C7-690C-4AFC-B92C-51A8C75A7BAB}"/>
    <cellStyle name="Comma 107 3 4 2" xfId="41725" xr:uid="{20ABB757-5505-4C3F-AD8C-4E6F0382EE6E}"/>
    <cellStyle name="Comma 107 3 5" xfId="32077" xr:uid="{5A99577A-1279-4D4C-83BB-21A464A25E55}"/>
    <cellStyle name="Comma 107 4" xfId="4541" xr:uid="{564BE3AE-91DA-411D-8A22-2B29FA6E1C86}"/>
    <cellStyle name="Comma 107 4 2" xfId="11703" xr:uid="{38F27B6D-9ECB-40D6-92C6-726A47383D6C}"/>
    <cellStyle name="Comma 107 4 2 2" xfId="16830" xr:uid="{8F92301E-8DAA-4E4F-8147-43F4C4B2BF8E}"/>
    <cellStyle name="Comma 107 4 2 2 2" xfId="26759" xr:uid="{F2909747-1391-44CB-AA86-E5AE5726A65D}"/>
    <cellStyle name="Comma 107 4 2 2 2 2" xfId="48966" xr:uid="{F60FB9C7-0631-47B1-AA3D-0DC7AAB84B5A}"/>
    <cellStyle name="Comma 107 4 2 2 3" xfId="39318" xr:uid="{26FD6871-C953-4DE2-A39B-124174ACAF61}"/>
    <cellStyle name="Comma 107 4 2 3" xfId="21801" xr:uid="{D1F28113-4513-493C-9230-7FC4C514AE37}"/>
    <cellStyle name="Comma 107 4 2 3 2" xfId="44136" xr:uid="{2466AC2F-A279-42E1-9055-85E96C03F037}"/>
    <cellStyle name="Comma 107 4 2 4" xfId="34488" xr:uid="{B4E26369-379D-4757-8CE8-17BE19F1E5B2}"/>
    <cellStyle name="Comma 107 4 3" xfId="14334" xr:uid="{749623EE-A203-471E-AA25-6D7EF8123473}"/>
    <cellStyle name="Comma 107 4 3 2" xfId="24282" xr:uid="{159047ED-5134-420D-A3A8-0DCB4EDFBBB9}"/>
    <cellStyle name="Comma 107 4 3 2 2" xfId="46554" xr:uid="{7FBB344D-1E93-416F-A6D9-03B67CA62B37}"/>
    <cellStyle name="Comma 107 4 3 3" xfId="36906" xr:uid="{243FBC3F-66A9-4111-8594-079467D8312E}"/>
    <cellStyle name="Comma 107 4 4" xfId="19330" xr:uid="{FA36A1E8-284C-4D7A-94A1-B123929AA6DE}"/>
    <cellStyle name="Comma 107 4 4 2" xfId="41726" xr:uid="{4E58C62A-9100-418B-BEC4-FA8FBE8948BE}"/>
    <cellStyle name="Comma 107 4 5" xfId="32078" xr:uid="{AC3F573B-C711-4ED3-960F-30D124CBA988}"/>
    <cellStyle name="Comma 107 5" xfId="11700" xr:uid="{18A5EAC8-76EB-4016-9CE4-1721197CE485}"/>
    <cellStyle name="Comma 107 5 2" xfId="16827" xr:uid="{A0A996D5-0C6D-4B55-8787-F90B31614AF9}"/>
    <cellStyle name="Comma 107 5 2 2" xfId="26756" xr:uid="{4E13AD1D-8BEB-43CB-8ED3-C92E59301C71}"/>
    <cellStyle name="Comma 107 5 2 2 2" xfId="48963" xr:uid="{F230C96F-F079-4F73-A621-3627BD1DEA4F}"/>
    <cellStyle name="Comma 107 5 2 3" xfId="39315" xr:uid="{CAFEFE33-00CA-469B-8AFF-41359ECEE531}"/>
    <cellStyle name="Comma 107 5 3" xfId="21798" xr:uid="{42696493-9F77-413E-8842-00B4612F26DC}"/>
    <cellStyle name="Comma 107 5 3 2" xfId="44133" xr:uid="{B8724789-5A7E-4E27-A0D3-EEAA1550A5BB}"/>
    <cellStyle name="Comma 107 5 4" xfId="34485" xr:uid="{34836BBF-572A-457F-820C-1FBC632E8234}"/>
    <cellStyle name="Comma 107 6" xfId="14331" xr:uid="{D4590532-890A-4769-8ED3-9DCCC89BF305}"/>
    <cellStyle name="Comma 107 6 2" xfId="24279" xr:uid="{0BB1E0E1-6944-461B-B534-B0576C9F5284}"/>
    <cellStyle name="Comma 107 6 2 2" xfId="46551" xr:uid="{D182A27B-ED0D-4DEB-B13E-EE27D649E477}"/>
    <cellStyle name="Comma 107 6 3" xfId="36903" xr:uid="{5B532E1F-0553-4B6A-9BB7-AE0DEC79B533}"/>
    <cellStyle name="Comma 107 7" xfId="19327" xr:uid="{7D850686-80E6-4947-8A2A-B647F8A82B3B}"/>
    <cellStyle name="Comma 107 7 2" xfId="41723" xr:uid="{B8BF6A47-2616-42CC-87DB-0909C55CC9FE}"/>
    <cellStyle name="Comma 107 8" xfId="32075" xr:uid="{FA010839-5192-4138-9529-E33A492516D5}"/>
    <cellStyle name="Comma 108" xfId="4542" xr:uid="{2EB49D04-D987-49DE-8433-47712124E82E}"/>
    <cellStyle name="Comma 108 2" xfId="4543" xr:uid="{0CB4587B-717B-4490-BDC0-D585B934580F}"/>
    <cellStyle name="Comma 108 2 2" xfId="11705" xr:uid="{92E9F7E4-0BAC-49E5-9AC2-7906ADA9E7A5}"/>
    <cellStyle name="Comma 108 2 2 2" xfId="16832" xr:uid="{F60567E9-AF41-482A-B185-989FB96093DB}"/>
    <cellStyle name="Comma 108 2 2 2 2" xfId="26761" xr:uid="{F7B2D57A-B19A-42C0-8A6E-42E6E748BA7C}"/>
    <cellStyle name="Comma 108 2 2 2 2 2" xfId="48968" xr:uid="{8072EA26-B92B-4B86-B989-ECF8583AEE29}"/>
    <cellStyle name="Comma 108 2 2 2 3" xfId="39320" xr:uid="{C195D203-6B17-411E-AAEB-5AD44EE51662}"/>
    <cellStyle name="Comma 108 2 2 3" xfId="21803" xr:uid="{D12A3AEE-B3B1-453B-84B0-A9E8996ADC10}"/>
    <cellStyle name="Comma 108 2 2 3 2" xfId="44138" xr:uid="{3351B7A1-07C6-48EC-9637-3E15CBA18E51}"/>
    <cellStyle name="Comma 108 2 2 4" xfId="34490" xr:uid="{1FBEA6F2-EEAD-44DF-A313-E7990C15C114}"/>
    <cellStyle name="Comma 108 2 3" xfId="14336" xr:uid="{8E1E3315-290B-4C02-BEAE-6720DDE8B88F}"/>
    <cellStyle name="Comma 108 2 3 2" xfId="24284" xr:uid="{CC214E96-3BD4-45F5-8DA9-4ED491176715}"/>
    <cellStyle name="Comma 108 2 3 2 2" xfId="46556" xr:uid="{5156407B-D2B5-4DC6-9B89-F36C4C9B548C}"/>
    <cellStyle name="Comma 108 2 3 3" xfId="36908" xr:uid="{9ED56FD5-5959-4E4E-85ED-850803392CC0}"/>
    <cellStyle name="Comma 108 2 4" xfId="19332" xr:uid="{C304BDC6-79CC-47F8-845E-66F1DE204E52}"/>
    <cellStyle name="Comma 108 2 4 2" xfId="41728" xr:uid="{3BE33460-62E3-4BA2-AF2C-BDD4AA2F2533}"/>
    <cellStyle name="Comma 108 2 5" xfId="32080" xr:uid="{6E7C6DB4-27CC-429C-8EAB-799FB1BA67BA}"/>
    <cellStyle name="Comma 108 3" xfId="4544" xr:uid="{61251426-06D9-43EA-A42F-8CD9E05A57C9}"/>
    <cellStyle name="Comma 108 3 2" xfId="11706" xr:uid="{9DC28026-0630-44D6-B99D-863E1B66C456}"/>
    <cellStyle name="Comma 108 3 2 2" xfId="16833" xr:uid="{167CB801-996D-4E42-884B-1C460256F71C}"/>
    <cellStyle name="Comma 108 3 2 2 2" xfId="26762" xr:uid="{45AE5788-E64E-42BC-826F-FA37ECA7DE6D}"/>
    <cellStyle name="Comma 108 3 2 2 2 2" xfId="48969" xr:uid="{DFC67C20-0D7A-44B8-AC63-FA1A34D84D5D}"/>
    <cellStyle name="Comma 108 3 2 2 3" xfId="39321" xr:uid="{FF7FA4B6-6A00-4CCD-BF8C-AADC3C4BF0F3}"/>
    <cellStyle name="Comma 108 3 2 3" xfId="21804" xr:uid="{5087A828-296C-487F-8BE5-F8FD01962E3D}"/>
    <cellStyle name="Comma 108 3 2 3 2" xfId="44139" xr:uid="{51BBDB8D-8BA3-4369-94D3-573094CC7B74}"/>
    <cellStyle name="Comma 108 3 2 4" xfId="34491" xr:uid="{83D3FC2A-D26A-478B-9F2A-3F2755997C30}"/>
    <cellStyle name="Comma 108 3 3" xfId="14337" xr:uid="{4D7F401C-5727-435B-8A80-A0AC7DD02D24}"/>
    <cellStyle name="Comma 108 3 3 2" xfId="24285" xr:uid="{E0456F8E-45CF-4EC9-A40E-E1BF2ED9071F}"/>
    <cellStyle name="Comma 108 3 3 2 2" xfId="46557" xr:uid="{2CA62B14-CDE9-47AB-AB4B-6DDA3E1B9DB7}"/>
    <cellStyle name="Comma 108 3 3 3" xfId="36909" xr:uid="{FCFA05C8-3B23-4DD1-AB5C-3C110BC5654E}"/>
    <cellStyle name="Comma 108 3 4" xfId="19333" xr:uid="{AC8E1002-E3B7-4C52-B15B-82FCA8E4B783}"/>
    <cellStyle name="Comma 108 3 4 2" xfId="41729" xr:uid="{DD7A067D-0183-4DA8-B495-E112F9C28927}"/>
    <cellStyle name="Comma 108 3 5" xfId="32081" xr:uid="{76D2AFBB-DE40-428B-9368-CFFB377BD00B}"/>
    <cellStyle name="Comma 108 4" xfId="4545" xr:uid="{A7FB9EB6-54F9-461D-8FEF-FA3F0706F416}"/>
    <cellStyle name="Comma 108 4 2" xfId="11707" xr:uid="{FED48103-52A3-42F4-9F1C-153B01D8F325}"/>
    <cellStyle name="Comma 108 4 2 2" xfId="16834" xr:uid="{F7483750-DB56-4491-AF3A-3781F53B0CB8}"/>
    <cellStyle name="Comma 108 4 2 2 2" xfId="26763" xr:uid="{633286DD-142C-4906-9C5F-6442B7FEBAAB}"/>
    <cellStyle name="Comma 108 4 2 2 2 2" xfId="48970" xr:uid="{DFF34CF5-70F7-427C-8BED-41A2DD830B47}"/>
    <cellStyle name="Comma 108 4 2 2 3" xfId="39322" xr:uid="{A9C6561D-CA5A-40EF-9061-DDD902DC3CBE}"/>
    <cellStyle name="Comma 108 4 2 3" xfId="21805" xr:uid="{1BACFCAB-B37A-419F-86FF-CC2FDFFC93DF}"/>
    <cellStyle name="Comma 108 4 2 3 2" xfId="44140" xr:uid="{4DB4FB0B-52EF-4317-A1F5-5DB3A8BEB00D}"/>
    <cellStyle name="Comma 108 4 2 4" xfId="34492" xr:uid="{09578280-5F77-4D22-B2FC-C907F44E5846}"/>
    <cellStyle name="Comma 108 4 3" xfId="14338" xr:uid="{EE9FE345-0732-416D-81B1-19820B58FA0C}"/>
    <cellStyle name="Comma 108 4 3 2" xfId="24286" xr:uid="{84DB2BCE-410D-4F19-8941-B73D13EBF0E6}"/>
    <cellStyle name="Comma 108 4 3 2 2" xfId="46558" xr:uid="{488EC5B1-24A7-4CE6-829D-54B2C9EFC3E1}"/>
    <cellStyle name="Comma 108 4 3 3" xfId="36910" xr:uid="{6D98893E-A048-46F0-800F-C8DD41B8E9F5}"/>
    <cellStyle name="Comma 108 4 4" xfId="19334" xr:uid="{176F0F10-C37B-4EC8-9BE2-0AB2E701CAEA}"/>
    <cellStyle name="Comma 108 4 4 2" xfId="41730" xr:uid="{919EBB25-8328-4A66-BD38-856B3CAA0B1F}"/>
    <cellStyle name="Comma 108 4 5" xfId="32082" xr:uid="{162EE382-BFF9-4BED-87F3-C6D575E24B71}"/>
    <cellStyle name="Comma 108 5" xfId="11704" xr:uid="{0D9A6C71-798A-4F61-ACA6-42BDAB6C6B43}"/>
    <cellStyle name="Comma 108 5 2" xfId="16831" xr:uid="{2252FA32-55F2-4A3C-8DDE-F9A88058196C}"/>
    <cellStyle name="Comma 108 5 2 2" xfId="26760" xr:uid="{D8DB418A-D15A-4193-A656-8406DCC62CF9}"/>
    <cellStyle name="Comma 108 5 2 2 2" xfId="48967" xr:uid="{42C4B912-EDEC-4774-B3BE-DCBFC2886B44}"/>
    <cellStyle name="Comma 108 5 2 3" xfId="39319" xr:uid="{52DCA71D-B5E9-45C8-9E53-4F4950B4F87D}"/>
    <cellStyle name="Comma 108 5 3" xfId="21802" xr:uid="{2170555E-5C35-4511-8AC8-7FF5D9F0E575}"/>
    <cellStyle name="Comma 108 5 3 2" xfId="44137" xr:uid="{65B34E24-A2D0-4CE0-9441-2C8E95A83F20}"/>
    <cellStyle name="Comma 108 5 4" xfId="34489" xr:uid="{C3F483DF-1B6E-4EA5-9159-3576B4E48D28}"/>
    <cellStyle name="Comma 108 6" xfId="14335" xr:uid="{EB3C6A8C-77E4-4B03-9516-C9A6F111F2FF}"/>
    <cellStyle name="Comma 108 6 2" xfId="24283" xr:uid="{B24F0479-61B3-424D-B0B7-F358F8ACE58B}"/>
    <cellStyle name="Comma 108 6 2 2" xfId="46555" xr:uid="{780BA1F3-EB40-4AC9-8AD9-1319C99B4E65}"/>
    <cellStyle name="Comma 108 6 3" xfId="36907" xr:uid="{0FBAF520-859B-454B-8078-765E8063DD48}"/>
    <cellStyle name="Comma 108 7" xfId="19331" xr:uid="{B0B1D9BF-9B6D-4DC9-AC57-6A3D3E350307}"/>
    <cellStyle name="Comma 108 7 2" xfId="41727" xr:uid="{201FFC1F-86B1-46A1-B64C-A94AB087270F}"/>
    <cellStyle name="Comma 108 8" xfId="32079" xr:uid="{E6371100-8DFB-4A5C-905D-DFFCF9557B50}"/>
    <cellStyle name="Comma 109" xfId="4546" xr:uid="{11044139-F460-44EE-B588-FD364F1ED66F}"/>
    <cellStyle name="Comma 109 2" xfId="4547" xr:uid="{DFECBD09-785B-4E69-828F-A84D5A8C2B51}"/>
    <cellStyle name="Comma 109 2 2" xfId="11709" xr:uid="{6651CF55-EEFB-4364-AF5F-3F2A7C0617B8}"/>
    <cellStyle name="Comma 109 2 2 2" xfId="16836" xr:uid="{08FB42D4-E67F-4093-938E-83187F1716B6}"/>
    <cellStyle name="Comma 109 2 2 2 2" xfId="26765" xr:uid="{F203FE48-421F-4AEC-830C-B58A24CBF3D3}"/>
    <cellStyle name="Comma 109 2 2 2 2 2" xfId="48972" xr:uid="{ADFE35C3-E9A4-4BCB-A3A5-C882A86B53AA}"/>
    <cellStyle name="Comma 109 2 2 2 3" xfId="39324" xr:uid="{7FD7D773-8209-48C8-AFCD-5937B7DBC4F5}"/>
    <cellStyle name="Comma 109 2 2 3" xfId="21807" xr:uid="{074142C6-6072-4710-9CDC-1F0B7775C673}"/>
    <cellStyle name="Comma 109 2 2 3 2" xfId="44142" xr:uid="{9F78B790-0EF3-4690-B28E-E935E4D9F89F}"/>
    <cellStyle name="Comma 109 2 2 4" xfId="34494" xr:uid="{DCE04ACC-D38F-4628-B1B7-2E6269FC6BA1}"/>
    <cellStyle name="Comma 109 2 3" xfId="14340" xr:uid="{7D3D5DC7-EFDC-4DB0-AABC-DB261D452A86}"/>
    <cellStyle name="Comma 109 2 3 2" xfId="24288" xr:uid="{A8389A2F-7DAB-49F3-A843-7C0F29469EDA}"/>
    <cellStyle name="Comma 109 2 3 2 2" xfId="46560" xr:uid="{BAC398E1-6E64-41B3-B365-DD422E414538}"/>
    <cellStyle name="Comma 109 2 3 3" xfId="36912" xr:uid="{83D7D0B7-7501-4788-9225-4A541E813562}"/>
    <cellStyle name="Comma 109 2 4" xfId="19336" xr:uid="{CF0EE769-E4A7-4915-BF34-2AF31809E7AB}"/>
    <cellStyle name="Comma 109 2 4 2" xfId="41732" xr:uid="{4CE725B9-AEE5-4BFC-B8D9-3FD15823C332}"/>
    <cellStyle name="Comma 109 2 5" xfId="32084" xr:uid="{0CE12A95-DA20-4FDA-989B-1040E4900D76}"/>
    <cellStyle name="Comma 109 3" xfId="4548" xr:uid="{18D3FD99-DA14-4D15-BEB9-0F6CB5DA7AA8}"/>
    <cellStyle name="Comma 109 3 2" xfId="11710" xr:uid="{53D638C5-F59F-49D2-88E8-7359A2366189}"/>
    <cellStyle name="Comma 109 3 2 2" xfId="16837" xr:uid="{5AB33CF1-F555-4A35-917D-0A101171109B}"/>
    <cellStyle name="Comma 109 3 2 2 2" xfId="26766" xr:uid="{96326041-9747-43FC-A309-4202989EED9A}"/>
    <cellStyle name="Comma 109 3 2 2 2 2" xfId="48973" xr:uid="{D64F5B78-801D-4B04-9E75-4229A6C716D1}"/>
    <cellStyle name="Comma 109 3 2 2 3" xfId="39325" xr:uid="{7F4BF146-3DA9-46F6-B460-30DC9786D350}"/>
    <cellStyle name="Comma 109 3 2 3" xfId="21808" xr:uid="{D09B587F-1EC5-4748-BE6B-534257BBC275}"/>
    <cellStyle name="Comma 109 3 2 3 2" xfId="44143" xr:uid="{0A2B2F5A-CE9A-4151-82F4-7B7F0ABC6A29}"/>
    <cellStyle name="Comma 109 3 2 4" xfId="34495" xr:uid="{80B27148-D5F0-4931-BB67-80F2DB7FB67A}"/>
    <cellStyle name="Comma 109 3 3" xfId="14341" xr:uid="{6C637532-AB95-476B-B370-19CFB1BB94B5}"/>
    <cellStyle name="Comma 109 3 3 2" xfId="24289" xr:uid="{E849B30C-5B5C-46A7-A607-BF5A9FAD4D56}"/>
    <cellStyle name="Comma 109 3 3 2 2" xfId="46561" xr:uid="{D12B6C6C-A7A3-4DED-9386-352E5A168C70}"/>
    <cellStyle name="Comma 109 3 3 3" xfId="36913" xr:uid="{E056567C-8B6F-4693-B9E5-06BEBC3CBB76}"/>
    <cellStyle name="Comma 109 3 4" xfId="19337" xr:uid="{200BDAC7-6D3F-4E20-B445-CE6AA1C6DE23}"/>
    <cellStyle name="Comma 109 3 4 2" xfId="41733" xr:uid="{34B7EEEF-9DE8-4993-96CC-4F3B6302455F}"/>
    <cellStyle name="Comma 109 3 5" xfId="32085" xr:uid="{F0901C22-6D4D-456F-86FB-92AE8120EB8C}"/>
    <cellStyle name="Comma 109 4" xfId="4549" xr:uid="{3523479B-BBF2-47EB-AE5E-4496BC609D76}"/>
    <cellStyle name="Comma 109 4 2" xfId="11711" xr:uid="{6CD605CD-521C-435A-8088-DE5CEB88C959}"/>
    <cellStyle name="Comma 109 4 2 2" xfId="16838" xr:uid="{AE395C49-8B12-4DB8-8EC0-0DA139E54805}"/>
    <cellStyle name="Comma 109 4 2 2 2" xfId="26767" xr:uid="{BD337723-12D1-4382-B570-2A59EBB731A2}"/>
    <cellStyle name="Comma 109 4 2 2 2 2" xfId="48974" xr:uid="{47EE5828-2CFF-4C8E-BE90-BD0169E5D779}"/>
    <cellStyle name="Comma 109 4 2 2 3" xfId="39326" xr:uid="{617A9A8D-DA30-4C7A-89EA-91A03FFC165D}"/>
    <cellStyle name="Comma 109 4 2 3" xfId="21809" xr:uid="{49AA7566-3671-40B1-9FE3-03402EA99610}"/>
    <cellStyle name="Comma 109 4 2 3 2" xfId="44144" xr:uid="{8F3AF277-8E65-4F12-AB6E-1D2A40A5F72E}"/>
    <cellStyle name="Comma 109 4 2 4" xfId="34496" xr:uid="{FA9176C0-D1C5-4574-8D4D-D391BE6DCD76}"/>
    <cellStyle name="Comma 109 4 3" xfId="14342" xr:uid="{300FC870-A9E9-4E2E-B6B1-101A6BB23A06}"/>
    <cellStyle name="Comma 109 4 3 2" xfId="24290" xr:uid="{930FB01F-968E-4C36-82D3-7F63C5791E07}"/>
    <cellStyle name="Comma 109 4 3 2 2" xfId="46562" xr:uid="{ED288D94-5CB9-442A-8964-2BF60CD0A22A}"/>
    <cellStyle name="Comma 109 4 3 3" xfId="36914" xr:uid="{BA08D6BC-FC3E-44B5-B089-AB9988FE7929}"/>
    <cellStyle name="Comma 109 4 4" xfId="19338" xr:uid="{7261AD07-29D4-4D76-A7CA-33129F1F4DCE}"/>
    <cellStyle name="Comma 109 4 4 2" xfId="41734" xr:uid="{220A9430-DC24-4B99-81A6-C38BBDC752AE}"/>
    <cellStyle name="Comma 109 4 5" xfId="32086" xr:uid="{0FBD7828-D28A-4347-B67C-DA00D2E44B5A}"/>
    <cellStyle name="Comma 109 5" xfId="11708" xr:uid="{8EC4F0D7-91F6-4261-B21E-907C220B95CA}"/>
    <cellStyle name="Comma 109 5 2" xfId="16835" xr:uid="{61666AD0-B611-41AA-A585-997296DCE5A0}"/>
    <cellStyle name="Comma 109 5 2 2" xfId="26764" xr:uid="{0DC4E655-382C-4244-ABF2-2BDB5A317265}"/>
    <cellStyle name="Comma 109 5 2 2 2" xfId="48971" xr:uid="{CCAADADE-FA88-4438-9446-6ACA5A07C457}"/>
    <cellStyle name="Comma 109 5 2 3" xfId="39323" xr:uid="{7447A43D-A5F3-49A3-BF1B-E8A76130426F}"/>
    <cellStyle name="Comma 109 5 3" xfId="21806" xr:uid="{D9B8131A-99A4-442F-9D87-BEDC0B1ABBC8}"/>
    <cellStyle name="Comma 109 5 3 2" xfId="44141" xr:uid="{EB364F59-060D-4AB1-84ED-B77E2C56A2B1}"/>
    <cellStyle name="Comma 109 5 4" xfId="34493" xr:uid="{DE71F0F1-3310-4E06-88DE-4D73B33F3A9D}"/>
    <cellStyle name="Comma 109 6" xfId="14339" xr:uid="{BF35DDFB-9DCE-4331-827E-326DB68CD06E}"/>
    <cellStyle name="Comma 109 6 2" xfId="24287" xr:uid="{9B9E4954-E7FC-43BF-8E13-4585E5D9DA97}"/>
    <cellStyle name="Comma 109 6 2 2" xfId="46559" xr:uid="{363CE046-3318-4AA3-B7D7-CAA12D8E6476}"/>
    <cellStyle name="Comma 109 6 3" xfId="36911" xr:uid="{8CB28C15-3106-45E7-83D3-E00C6E583EC7}"/>
    <cellStyle name="Comma 109 7" xfId="19335" xr:uid="{A08904DF-BFFB-433B-9F2F-8E55FAE8B79C}"/>
    <cellStyle name="Comma 109 7 2" xfId="41731" xr:uid="{5587E549-0123-4EDA-A07E-1C0B975245E5}"/>
    <cellStyle name="Comma 109 8" xfId="32083" xr:uid="{B807D403-4BCE-4605-B375-602798E45E86}"/>
    <cellStyle name="Comma 11" xfId="147" xr:uid="{69E6D7D0-2C67-4B0E-BA77-11CA9762038C}"/>
    <cellStyle name="Comma 11 10" xfId="17868" xr:uid="{D1289520-BA19-4817-A3FF-E6B211E15D5F}"/>
    <cellStyle name="Comma 11 10 2" xfId="40271" xr:uid="{F9CBB5AD-3587-4245-955C-13E92CFFBD51}"/>
    <cellStyle name="Comma 11 11" xfId="30625" xr:uid="{134FC3E5-99B6-4066-907B-41D5B4D2F9D4}"/>
    <cellStyle name="Comma 11 2" xfId="275" xr:uid="{C84AAE41-3BB4-4086-9F97-8A99AA7DB8EA}"/>
    <cellStyle name="Comma 11 2 2" xfId="491" xr:uid="{1282F840-373C-4578-BF18-C61EB86EF7FD}"/>
    <cellStyle name="Comma 11 2 2 2" xfId="4551" xr:uid="{A491F923-2244-4A94-BEF5-5A83649001A6}"/>
    <cellStyle name="Comma 11 2 2 3" xfId="10425" xr:uid="{4ECB026A-88CD-4D39-A509-0BBD83FFB34A}"/>
    <cellStyle name="Comma 11 2 2 3 2" xfId="15554" xr:uid="{12E7823A-6891-4907-841F-6CEEABB78C89}"/>
    <cellStyle name="Comma 11 2 2 3 2 2" xfId="25483" xr:uid="{31F9B572-83BB-40D2-B9B1-36041C765E61}"/>
    <cellStyle name="Comma 11 2 2 3 2 2 2" xfId="47690" xr:uid="{E073BF41-0552-4F99-B6A0-1EAEF6E1CF63}"/>
    <cellStyle name="Comma 11 2 2 3 2 3" xfId="38042" xr:uid="{5F692DC3-62C6-459D-AC29-7A88499AF28C}"/>
    <cellStyle name="Comma 11 2 2 3 3" xfId="20527" xr:uid="{8C9B9EF3-BBB2-4E13-B6EC-73C61649BB34}"/>
    <cellStyle name="Comma 11 2 2 3 3 2" xfId="42862" xr:uid="{A2199D41-E27A-4F1C-A9A6-5DD62F47543C}"/>
    <cellStyle name="Comma 11 2 2 3 4" xfId="33214" xr:uid="{CD625FCA-913F-426C-9F1F-F1572D287FE3}"/>
    <cellStyle name="Comma 11 2 2 4" xfId="13043" xr:uid="{A5963042-CBF2-4EE6-9501-943EF418CF1C}"/>
    <cellStyle name="Comma 11 2 2 4 2" xfId="22996" xr:uid="{0A40E1F5-52BB-425A-8AC3-355A298C2614}"/>
    <cellStyle name="Comma 11 2 2 4 2 2" xfId="45280" xr:uid="{C99FF5AD-DBD1-4321-B513-6EC298A09CE8}"/>
    <cellStyle name="Comma 11 2 2 4 3" xfId="35632" xr:uid="{B6CF07BE-6017-4971-A8D9-0A503B4BCF1B}"/>
    <cellStyle name="Comma 11 2 2 5" xfId="18049" xr:uid="{340BCFFE-3723-4014-9A29-064403569B47}"/>
    <cellStyle name="Comma 11 2 2 5 2" xfId="40452" xr:uid="{25B64E31-9DA7-4DEC-A7B2-F1C601889359}"/>
    <cellStyle name="Comma 11 2 2 6" xfId="30806" xr:uid="{C09E635C-64BD-445E-AF1E-E3F462AEF4D0}"/>
    <cellStyle name="Comma 11 2 3" xfId="4552" xr:uid="{CBAD025E-4021-45E5-A5AA-53FAEB17D58E}"/>
    <cellStyle name="Comma 11 2 4" xfId="4553" xr:uid="{DF07A656-8285-4578-B46A-489D36387773}"/>
    <cellStyle name="Comma 11 2 5" xfId="4550" xr:uid="{76570EC7-A246-4A78-BCBB-206945541BFA}"/>
    <cellStyle name="Comma 11 2 6" xfId="10305" xr:uid="{BA049A22-E4CB-49AF-A1C9-16AEC7D19EEF}"/>
    <cellStyle name="Comma 11 2 6 2" xfId="15434" xr:uid="{93BA4E40-54F4-4B1E-ADD0-5DB6B8B2F598}"/>
    <cellStyle name="Comma 11 2 6 2 2" xfId="25363" xr:uid="{B2CE7F5C-57FD-4CF8-AB59-D9D1AE790476}"/>
    <cellStyle name="Comma 11 2 6 2 2 2" xfId="47570" xr:uid="{47B44FD4-8318-4A8B-8066-761DE0C100F2}"/>
    <cellStyle name="Comma 11 2 6 2 3" xfId="37922" xr:uid="{90A40613-F53C-4C80-88C7-3DBD57BFE777}"/>
    <cellStyle name="Comma 11 2 6 3" xfId="20407" xr:uid="{0A9D5884-5C42-4C0C-A674-4CF1511768A1}"/>
    <cellStyle name="Comma 11 2 6 3 2" xfId="42742" xr:uid="{087EC88E-6AC0-4F9C-A922-2F3CABE94639}"/>
    <cellStyle name="Comma 11 2 6 4" xfId="33094" xr:uid="{F162EFA8-1D5C-482B-BF0E-A6823654B984}"/>
    <cellStyle name="Comma 11 2 7" xfId="12922" xr:uid="{6FC6668A-FFE1-462A-BB56-ED9350169E95}"/>
    <cellStyle name="Comma 11 2 7 2" xfId="22875" xr:uid="{A7C9B89F-C165-4886-AE0F-8542C691D464}"/>
    <cellStyle name="Comma 11 2 7 2 2" xfId="45159" xr:uid="{EA6A0693-28B0-49DF-BE77-6D51C76AF7DC}"/>
    <cellStyle name="Comma 11 2 7 3" xfId="35511" xr:uid="{C3DCF328-57F1-4EB3-8F1D-62CA17B7BDC5}"/>
    <cellStyle name="Comma 11 2 8" xfId="17928" xr:uid="{B2747194-79B7-4FF2-8F03-CD70857478AE}"/>
    <cellStyle name="Comma 11 2 8 2" xfId="40331" xr:uid="{B82892E7-532D-44C5-B0D0-D23CE1846A4A}"/>
    <cellStyle name="Comma 11 2 9" xfId="30685" xr:uid="{51348919-316E-43FD-99DC-977F7393FBB4}"/>
    <cellStyle name="Comma 11 3" xfId="249" xr:uid="{C8B0C768-FD56-4B38-8380-A4B042DA5927}"/>
    <cellStyle name="Comma 11 3 2" xfId="4554" xr:uid="{60263F0D-E690-4451-ABA6-13759B99E4A0}"/>
    <cellStyle name="Comma 11 3 3" xfId="9377" xr:uid="{5910FBAA-52AC-4D49-A530-1839A0D72202}"/>
    <cellStyle name="Comma 11 4" xfId="431" xr:uid="{79E59330-0929-441C-92F0-B38F640E4358}"/>
    <cellStyle name="Comma 11 4 2" xfId="4555" xr:uid="{39267FE1-69F2-4C97-8D63-0A85EFB33C8F}"/>
    <cellStyle name="Comma 11 4 3" xfId="10365" xr:uid="{BA2F502D-A7DC-42F7-A1D2-EEACB087E8BE}"/>
    <cellStyle name="Comma 11 4 3 2" xfId="15494" xr:uid="{5F3D2D30-77F8-4ECD-AA3B-14D66B60AFCE}"/>
    <cellStyle name="Comma 11 4 3 2 2" xfId="25423" xr:uid="{49F4A5D8-D9B1-4DA0-8C3C-9C38F3D6A176}"/>
    <cellStyle name="Comma 11 4 3 2 2 2" xfId="47630" xr:uid="{A7F5C803-1DD8-45EB-8B4C-EBF4D7E6B4A8}"/>
    <cellStyle name="Comma 11 4 3 2 3" xfId="37982" xr:uid="{33B30482-DF87-434C-B9C0-EB46F9934915}"/>
    <cellStyle name="Comma 11 4 3 3" xfId="20467" xr:uid="{F7F00CAF-2228-4877-A928-8AA18F19A112}"/>
    <cellStyle name="Comma 11 4 3 3 2" xfId="42802" xr:uid="{3805126D-C892-49D1-9582-2E508FBEFDF3}"/>
    <cellStyle name="Comma 11 4 3 4" xfId="33154" xr:uid="{1A7AC8CC-3498-45F4-8557-F3EB9DCFCA70}"/>
    <cellStyle name="Comma 11 4 4" xfId="12983" xr:uid="{621EBE85-49F6-417A-9A8F-7EB57F2F3EF1}"/>
    <cellStyle name="Comma 11 4 4 2" xfId="22936" xr:uid="{93AB4B4E-3BA2-43CE-B527-7DE541FCDC69}"/>
    <cellStyle name="Comma 11 4 4 2 2" xfId="45220" xr:uid="{192846D8-94D1-44EA-8A2A-9C0672EE35C0}"/>
    <cellStyle name="Comma 11 4 4 3" xfId="35572" xr:uid="{3F4B28F1-3506-48D7-AD55-9E9172C635AD}"/>
    <cellStyle name="Comma 11 4 5" xfId="17989" xr:uid="{3A7C11FB-3C3B-42EA-A2FA-E7C2BED35B1F}"/>
    <cellStyle name="Comma 11 4 5 2" xfId="40392" xr:uid="{4CAEE976-3905-4A51-A15A-8178AF27EB75}"/>
    <cellStyle name="Comma 11 4 6" xfId="30746" xr:uid="{36F7E65C-E8A4-44B0-AAA8-4F08E16D8FB5}"/>
    <cellStyle name="Comma 11 5" xfId="4556" xr:uid="{0A47B96B-1DD0-40EF-8F0A-092A858DA712}"/>
    <cellStyle name="Comma 11 6" xfId="4557" xr:uid="{41D9E738-5805-4945-88B6-5BC6AF8DB07C}"/>
    <cellStyle name="Comma 11 7" xfId="767" xr:uid="{5880EB0D-87F0-4E7F-AD69-01331C44403C}"/>
    <cellStyle name="Comma 11 8" xfId="10234" xr:uid="{2C2610A5-43B6-4ADC-A507-7E8D44343FA1}"/>
    <cellStyle name="Comma 11 8 2" xfId="15367" xr:uid="{DB62E26E-FAC4-40A8-8FBE-2983F9D258A1}"/>
    <cellStyle name="Comma 11 8 2 2" xfId="25300" xr:uid="{12564511-BF1D-4574-A391-82C504A1D9DF}"/>
    <cellStyle name="Comma 11 8 2 2 2" xfId="47507" xr:uid="{9419FE36-DF03-4E4D-B57E-EA8DC0B4B0CF}"/>
    <cellStyle name="Comma 11 8 2 3" xfId="37859" xr:uid="{23820C67-0AA4-49B3-9369-D42FEB3FCF4A}"/>
    <cellStyle name="Comma 11 8 3" xfId="20344" xr:uid="{8B4B9B12-3997-456F-93E5-C6C766E9374D}"/>
    <cellStyle name="Comma 11 8 3 2" xfId="42679" xr:uid="{573A0A42-31D5-4925-97A6-07F413961F56}"/>
    <cellStyle name="Comma 11 8 4" xfId="33031" xr:uid="{BC82BF3A-09E4-42CC-B754-96DA75F245D7}"/>
    <cellStyle name="Comma 11 9" xfId="12682" xr:uid="{3F888897-161E-4ED5-B2D5-C02730A4BB40}"/>
    <cellStyle name="Comma 11 9 2" xfId="12862" xr:uid="{4B51F904-3B52-4430-A229-E75085917630}"/>
    <cellStyle name="Comma 11 9 2 2" xfId="22815" xr:uid="{697A7EB4-00BD-4FD0-B0FA-64D33F72CA74}"/>
    <cellStyle name="Comma 11 9 2 2 2" xfId="45099" xr:uid="{8771BCEA-2154-408D-89AD-F5F2773149D6}"/>
    <cellStyle name="Comma 11 9 2 3" xfId="35451" xr:uid="{A1D8AB4F-40EB-478D-8ACF-675DF247127F}"/>
    <cellStyle name="Comma 11 9 3" xfId="22688" xr:uid="{6F57DC36-DE9E-4989-9913-1AE54F8D334B}"/>
    <cellStyle name="Comma 11 9 3 2" xfId="45010" xr:uid="{BC920573-D1C8-4229-B175-F1C0E2A46E65}"/>
    <cellStyle name="Comma 11 9 4" xfId="35362" xr:uid="{B746F115-1409-445B-8C82-D92E72D0DA06}"/>
    <cellStyle name="Comma 110" xfId="4558" xr:uid="{DB9239B3-497F-47F7-A24F-D8F68FFD73C0}"/>
    <cellStyle name="Comma 110 2" xfId="4559" xr:uid="{182C128A-99FF-4376-9B30-9BECF93F1BEF}"/>
    <cellStyle name="Comma 110 2 2" xfId="11713" xr:uid="{A89C4925-A153-40B5-BA9F-6B7B43352A3F}"/>
    <cellStyle name="Comma 110 2 2 2" xfId="16840" xr:uid="{48AC865C-24EC-42C4-B1B8-83970EB06C9C}"/>
    <cellStyle name="Comma 110 2 2 2 2" xfId="26769" xr:uid="{8DFF0F6E-95C2-45FB-A1A1-EB2C1B89F2F5}"/>
    <cellStyle name="Comma 110 2 2 2 2 2" xfId="48976" xr:uid="{1249B350-61D4-4553-910F-04D496DCB671}"/>
    <cellStyle name="Comma 110 2 2 2 3" xfId="39328" xr:uid="{C30799CE-7C9F-4E21-A5E7-5B1E7C3795A3}"/>
    <cellStyle name="Comma 110 2 2 3" xfId="21811" xr:uid="{BA77D691-1653-4063-878D-E3D672784B73}"/>
    <cellStyle name="Comma 110 2 2 3 2" xfId="44146" xr:uid="{AFC47741-87E7-4879-9144-6219AFC7985B}"/>
    <cellStyle name="Comma 110 2 2 4" xfId="34498" xr:uid="{0355F281-5A4E-4FF8-8417-CD2259653A7F}"/>
    <cellStyle name="Comma 110 2 3" xfId="14344" xr:uid="{B04A7422-27F3-4D33-915F-82469EF27154}"/>
    <cellStyle name="Comma 110 2 3 2" xfId="24292" xr:uid="{F24B0E63-0FFA-4131-AECB-FEEF2FD35D6B}"/>
    <cellStyle name="Comma 110 2 3 2 2" xfId="46564" xr:uid="{61AAE6FD-2672-4950-B6F5-B9C230EE1DAA}"/>
    <cellStyle name="Comma 110 2 3 3" xfId="36916" xr:uid="{93F15ADF-8DF8-496D-B26F-007DD292263C}"/>
    <cellStyle name="Comma 110 2 4" xfId="19340" xr:uid="{AD59202D-D823-4C56-89C7-CAFB4C56D884}"/>
    <cellStyle name="Comma 110 2 4 2" xfId="41736" xr:uid="{3F283722-FE09-4ED2-854D-5D74776D47CA}"/>
    <cellStyle name="Comma 110 2 5" xfId="32088" xr:uid="{AD72C3EC-FBAA-4E0D-9714-F8DD22A2477E}"/>
    <cellStyle name="Comma 110 3" xfId="4560" xr:uid="{086E4F9B-81A5-4A2C-98C5-BFFDA57DFD9F}"/>
    <cellStyle name="Comma 110 3 2" xfId="11714" xr:uid="{D62D66FC-5381-4A67-9913-E6C8B16293DA}"/>
    <cellStyle name="Comma 110 3 2 2" xfId="16841" xr:uid="{0EDEBFE2-884D-4709-9F91-EE929B5B5F8A}"/>
    <cellStyle name="Comma 110 3 2 2 2" xfId="26770" xr:uid="{BF5F6673-DB10-477D-92D5-6AD7B29879CC}"/>
    <cellStyle name="Comma 110 3 2 2 2 2" xfId="48977" xr:uid="{EC682484-6A01-4A3B-97E8-793FBF14E078}"/>
    <cellStyle name="Comma 110 3 2 2 3" xfId="39329" xr:uid="{9CBE9D10-282A-4127-9769-B06E244102E2}"/>
    <cellStyle name="Comma 110 3 2 3" xfId="21812" xr:uid="{44066D4D-7193-44AA-A782-CE2C897403AB}"/>
    <cellStyle name="Comma 110 3 2 3 2" xfId="44147" xr:uid="{A1BDEC8D-E66F-47A6-975B-BB6186C0AC4E}"/>
    <cellStyle name="Comma 110 3 2 4" xfId="34499" xr:uid="{1BE71095-1941-402B-A084-39F50F8AD53E}"/>
    <cellStyle name="Comma 110 3 3" xfId="14345" xr:uid="{9AAF9D01-B91D-491A-B40E-77DCF41A019D}"/>
    <cellStyle name="Comma 110 3 3 2" xfId="24293" xr:uid="{1409FF2A-5700-4039-9066-E62362363E92}"/>
    <cellStyle name="Comma 110 3 3 2 2" xfId="46565" xr:uid="{415CED80-3E3D-4DA4-9B85-ADB3BB2F65C6}"/>
    <cellStyle name="Comma 110 3 3 3" xfId="36917" xr:uid="{F1D30608-25C5-49C7-9990-02A761A7319D}"/>
    <cellStyle name="Comma 110 3 4" xfId="19341" xr:uid="{F144ADA2-2E8E-475D-A19A-F3EC845F374D}"/>
    <cellStyle name="Comma 110 3 4 2" xfId="41737" xr:uid="{F2D68D0B-1DD3-412B-90E7-03A06D775319}"/>
    <cellStyle name="Comma 110 3 5" xfId="32089" xr:uid="{69386D2A-58F4-47C2-AC08-E05537101F28}"/>
    <cellStyle name="Comma 110 4" xfId="4561" xr:uid="{B0317398-3B43-41E9-8D33-FCF00540E385}"/>
    <cellStyle name="Comma 110 4 2" xfId="11715" xr:uid="{85FAF035-80BA-4BF8-8009-036548B1A7C8}"/>
    <cellStyle name="Comma 110 4 2 2" xfId="16842" xr:uid="{0A03D848-2A89-4364-9569-AFCC51B986C7}"/>
    <cellStyle name="Comma 110 4 2 2 2" xfId="26771" xr:uid="{CB83B107-3B92-43B8-BA41-CD6AB81AF4F3}"/>
    <cellStyle name="Comma 110 4 2 2 2 2" xfId="48978" xr:uid="{4F39819D-9239-46F2-B434-7BDBBE9C6653}"/>
    <cellStyle name="Comma 110 4 2 2 3" xfId="39330" xr:uid="{33F68939-2121-4D03-93D0-59EB798DE05C}"/>
    <cellStyle name="Comma 110 4 2 3" xfId="21813" xr:uid="{E54754F5-DDF0-43D2-BE44-7833330AE896}"/>
    <cellStyle name="Comma 110 4 2 3 2" xfId="44148" xr:uid="{AD23813E-AC98-488C-BBFB-3ED7BF944CEB}"/>
    <cellStyle name="Comma 110 4 2 4" xfId="34500" xr:uid="{C321E041-E23B-4FAF-974A-DD609A05FD54}"/>
    <cellStyle name="Comma 110 4 3" xfId="14346" xr:uid="{64B1D4AD-5066-4397-9A44-82A2E838ABFC}"/>
    <cellStyle name="Comma 110 4 3 2" xfId="24294" xr:uid="{EB13E37A-9650-4958-BE04-5791A73189F4}"/>
    <cellStyle name="Comma 110 4 3 2 2" xfId="46566" xr:uid="{EB729194-7D2B-450C-BE98-50945A244D4B}"/>
    <cellStyle name="Comma 110 4 3 3" xfId="36918" xr:uid="{B17BC787-0BE3-42CE-BBAE-2757D5481751}"/>
    <cellStyle name="Comma 110 4 4" xfId="19342" xr:uid="{89D9832E-9737-4023-B020-FE378BCFD4DF}"/>
    <cellStyle name="Comma 110 4 4 2" xfId="41738" xr:uid="{858E57C7-D0A7-4A3E-8436-36E907111A5C}"/>
    <cellStyle name="Comma 110 4 5" xfId="32090" xr:uid="{45CC3AB1-C120-4306-9605-E4BCC93C88B7}"/>
    <cellStyle name="Comma 110 5" xfId="11712" xr:uid="{633ABE5F-170D-45B0-8288-F2CA392BD482}"/>
    <cellStyle name="Comma 110 5 2" xfId="16839" xr:uid="{94ABF78F-CECB-4D29-BDC3-9C8CAC89BD3D}"/>
    <cellStyle name="Comma 110 5 2 2" xfId="26768" xr:uid="{57C047A1-A2AD-42E0-B8A0-2B353979150E}"/>
    <cellStyle name="Comma 110 5 2 2 2" xfId="48975" xr:uid="{F00269A8-1B1B-4C98-8B01-12134FE79C81}"/>
    <cellStyle name="Comma 110 5 2 3" xfId="39327" xr:uid="{2A77FE59-B077-49F6-B85A-B2F01022812E}"/>
    <cellStyle name="Comma 110 5 3" xfId="21810" xr:uid="{6FD17566-C392-455E-9DBA-04094BE2BD38}"/>
    <cellStyle name="Comma 110 5 3 2" xfId="44145" xr:uid="{C943EF83-00F8-4BE8-97DA-83EE07B9A201}"/>
    <cellStyle name="Comma 110 5 4" xfId="34497" xr:uid="{4F0C5798-70F1-4016-A744-9F6FADCD9F58}"/>
    <cellStyle name="Comma 110 6" xfId="14343" xr:uid="{965ECAB4-4E53-49B2-BE83-86BB2C805E4D}"/>
    <cellStyle name="Comma 110 6 2" xfId="24291" xr:uid="{17BC4813-165E-4995-A6FD-40EE0D16E2BB}"/>
    <cellStyle name="Comma 110 6 2 2" xfId="46563" xr:uid="{3ED989AF-295E-42FF-8F77-A363FE704EC7}"/>
    <cellStyle name="Comma 110 6 3" xfId="36915" xr:uid="{446F2649-680A-466A-9860-88B84514C1D1}"/>
    <cellStyle name="Comma 110 7" xfId="19339" xr:uid="{1CB26AAD-E557-40F7-8BC1-D740DC2ABB5E}"/>
    <cellStyle name="Comma 110 7 2" xfId="41735" xr:uid="{9837D6CC-91CC-4782-9929-C4015370FCFC}"/>
    <cellStyle name="Comma 110 8" xfId="32087" xr:uid="{BAA56864-9CCF-4785-BA45-E764B0560166}"/>
    <cellStyle name="Comma 111" xfId="4562" xr:uid="{B284B1AD-5135-4CD9-B492-059C125050D9}"/>
    <cellStyle name="Comma 111 2" xfId="4563" xr:uid="{8BA2F843-E4C5-43DA-AB53-17FFC59A39D5}"/>
    <cellStyle name="Comma 111 2 2" xfId="11717" xr:uid="{D92B6D38-491F-42E3-9EBD-08033005C8BD}"/>
    <cellStyle name="Comma 111 2 2 2" xfId="16844" xr:uid="{691B0EFC-DF0F-4FF3-BADA-21E288BED6A5}"/>
    <cellStyle name="Comma 111 2 2 2 2" xfId="26773" xr:uid="{2FAFE537-643B-4C6B-B41C-7F5BF6DE53DC}"/>
    <cellStyle name="Comma 111 2 2 2 2 2" xfId="48980" xr:uid="{2154F917-F135-4D7B-A4FA-9CB401110D46}"/>
    <cellStyle name="Comma 111 2 2 2 3" xfId="39332" xr:uid="{AF5420B0-A1D7-416C-B812-F91485A9287B}"/>
    <cellStyle name="Comma 111 2 2 3" xfId="21815" xr:uid="{BAEDA576-CA9A-42E7-B413-BFA63003BF49}"/>
    <cellStyle name="Comma 111 2 2 3 2" xfId="44150" xr:uid="{44B68FBE-3138-4FAA-A787-63A50C8E3272}"/>
    <cellStyle name="Comma 111 2 2 4" xfId="34502" xr:uid="{293338CF-D1FD-4B8C-A342-E17B46D76CC6}"/>
    <cellStyle name="Comma 111 2 3" xfId="14348" xr:uid="{AEFF8783-D688-40C3-9CEB-D476BF4A3048}"/>
    <cellStyle name="Comma 111 2 3 2" xfId="24296" xr:uid="{0C083381-21A3-45A0-ADF2-3FCDC2B6F067}"/>
    <cellStyle name="Comma 111 2 3 2 2" xfId="46568" xr:uid="{61A22387-BFCC-46F8-901B-551250B2BD93}"/>
    <cellStyle name="Comma 111 2 3 3" xfId="36920" xr:uid="{AC1911A3-1679-4F16-9F07-52B77568FDEA}"/>
    <cellStyle name="Comma 111 2 4" xfId="19344" xr:uid="{08C2DD5D-44F6-4E1C-BCA2-35B97FB1BA8A}"/>
    <cellStyle name="Comma 111 2 4 2" xfId="41740" xr:uid="{F35B8AAE-AE28-46A0-877A-C708F998148C}"/>
    <cellStyle name="Comma 111 2 5" xfId="32092" xr:uid="{9549C96F-7DC0-419C-A271-D1B5F7E0FF6D}"/>
    <cellStyle name="Comma 111 3" xfId="4564" xr:uid="{40627BF0-A08B-4CF3-BA4C-E3249CC364D7}"/>
    <cellStyle name="Comma 111 3 2" xfId="11718" xr:uid="{1BF110F2-F8CA-44F8-AA86-C3F46BAE8F88}"/>
    <cellStyle name="Comma 111 3 2 2" xfId="16845" xr:uid="{2F181196-D7E7-49EF-A091-00E70FFF7AA1}"/>
    <cellStyle name="Comma 111 3 2 2 2" xfId="26774" xr:uid="{03669F72-EDD6-474C-8ADC-B8991DBF81CB}"/>
    <cellStyle name="Comma 111 3 2 2 2 2" xfId="48981" xr:uid="{2DFD0D06-138C-4F92-BD9E-63F8A4166833}"/>
    <cellStyle name="Comma 111 3 2 2 3" xfId="39333" xr:uid="{B3A4B7B5-151F-40EF-B51B-EB12348E48A3}"/>
    <cellStyle name="Comma 111 3 2 3" xfId="21816" xr:uid="{CB04DA07-42D1-49AF-A415-1F3E223BF490}"/>
    <cellStyle name="Comma 111 3 2 3 2" xfId="44151" xr:uid="{5DBA6AEA-6AB2-45D8-8265-76BBC462B365}"/>
    <cellStyle name="Comma 111 3 2 4" xfId="34503" xr:uid="{FDD75DC2-6452-483C-ACFA-CBF6012183E7}"/>
    <cellStyle name="Comma 111 3 3" xfId="14349" xr:uid="{81AFC73F-8CCE-4013-8104-7411E1536A38}"/>
    <cellStyle name="Comma 111 3 3 2" xfId="24297" xr:uid="{A68FFFE7-E76E-4953-BBE7-4FED99C16F32}"/>
    <cellStyle name="Comma 111 3 3 2 2" xfId="46569" xr:uid="{EC955A82-0393-4BA1-83AE-64E33B377D12}"/>
    <cellStyle name="Comma 111 3 3 3" xfId="36921" xr:uid="{4DF00C61-1B9C-4D89-9E7B-27A75CEA0B72}"/>
    <cellStyle name="Comma 111 3 4" xfId="19345" xr:uid="{EAD2192D-4AA1-44D9-AB22-B45B2BFC14EA}"/>
    <cellStyle name="Comma 111 3 4 2" xfId="41741" xr:uid="{1744855D-D9D7-4B2E-B044-C474944F0DCE}"/>
    <cellStyle name="Comma 111 3 5" xfId="32093" xr:uid="{F12E8D61-3AEC-41B0-9E76-0DFDE0CF5A5E}"/>
    <cellStyle name="Comma 111 4" xfId="4565" xr:uid="{AD259C94-31A0-43B9-902B-4593B7182B54}"/>
    <cellStyle name="Comma 111 4 2" xfId="11719" xr:uid="{AB1F2F85-89CD-4D3E-B262-F9CBA26B13A3}"/>
    <cellStyle name="Comma 111 4 2 2" xfId="16846" xr:uid="{D24F4438-B1BF-478C-92E5-E1978A38A264}"/>
    <cellStyle name="Comma 111 4 2 2 2" xfId="26775" xr:uid="{347BCDF5-B740-4F47-86C7-3EAF329E17D6}"/>
    <cellStyle name="Comma 111 4 2 2 2 2" xfId="48982" xr:uid="{F66F69B8-928C-4380-8C36-D1B9B3005738}"/>
    <cellStyle name="Comma 111 4 2 2 3" xfId="39334" xr:uid="{36C5F4DD-357E-4AA3-A52A-8662E9E7309A}"/>
    <cellStyle name="Comma 111 4 2 3" xfId="21817" xr:uid="{D7EE03DC-89EA-431C-B701-7A5606BF09E0}"/>
    <cellStyle name="Comma 111 4 2 3 2" xfId="44152" xr:uid="{18234DF6-7B14-4D9D-A60E-B0A125525E42}"/>
    <cellStyle name="Comma 111 4 2 4" xfId="34504" xr:uid="{32345FFA-A84A-402D-8557-82CCC6A165B7}"/>
    <cellStyle name="Comma 111 4 3" xfId="14350" xr:uid="{E1899398-872F-4474-9E51-4270EDA4E5E3}"/>
    <cellStyle name="Comma 111 4 3 2" xfId="24298" xr:uid="{74493BF8-6E7C-484C-B3F0-5C7567C94376}"/>
    <cellStyle name="Comma 111 4 3 2 2" xfId="46570" xr:uid="{41F30C43-2E9F-4C9A-985B-B73942A2D69F}"/>
    <cellStyle name="Comma 111 4 3 3" xfId="36922" xr:uid="{E08C44F9-B7F6-4871-A975-BE556A5E3997}"/>
    <cellStyle name="Comma 111 4 4" xfId="19346" xr:uid="{FA1A77EE-7F9C-4288-835A-247065E50057}"/>
    <cellStyle name="Comma 111 4 4 2" xfId="41742" xr:uid="{820819D5-D2C6-46E7-8374-0AE4734E8ED6}"/>
    <cellStyle name="Comma 111 4 5" xfId="32094" xr:uid="{D9672792-B9F7-4D58-8607-A1663C6E2B43}"/>
    <cellStyle name="Comma 111 5" xfId="11716" xr:uid="{1A5EEC6C-A8AA-490E-8A4E-1110AC64E72D}"/>
    <cellStyle name="Comma 111 5 2" xfId="16843" xr:uid="{981E78BE-7D2B-4F3C-985A-BF9CCC5987BA}"/>
    <cellStyle name="Comma 111 5 2 2" xfId="26772" xr:uid="{C721AFF1-115F-4E12-A4FC-D401A0F23934}"/>
    <cellStyle name="Comma 111 5 2 2 2" xfId="48979" xr:uid="{709CB0A7-122A-4CB2-87E2-648E35617883}"/>
    <cellStyle name="Comma 111 5 2 3" xfId="39331" xr:uid="{ED3DCC1C-5B71-4A50-B562-8EBCFA3E0C03}"/>
    <cellStyle name="Comma 111 5 3" xfId="21814" xr:uid="{DE4A3993-8FFD-46B2-8F57-9749F8F85A11}"/>
    <cellStyle name="Comma 111 5 3 2" xfId="44149" xr:uid="{C744C4F5-CBA2-4F2C-B0BC-3060D5F1F5F2}"/>
    <cellStyle name="Comma 111 5 4" xfId="34501" xr:uid="{5AD0C47D-A2D8-4A0C-AA99-851090C486D4}"/>
    <cellStyle name="Comma 111 6" xfId="14347" xr:uid="{C3A1F3A6-2D21-403F-A63A-43DFD53F18CD}"/>
    <cellStyle name="Comma 111 6 2" xfId="24295" xr:uid="{D2125CF2-5A2F-49E5-918B-58764B203F62}"/>
    <cellStyle name="Comma 111 6 2 2" xfId="46567" xr:uid="{9D71C211-FF33-4BB8-ABC0-98CE84C6A36D}"/>
    <cellStyle name="Comma 111 6 3" xfId="36919" xr:uid="{D94B6EFF-F3DF-4E41-8C04-D9D963B3EE57}"/>
    <cellStyle name="Comma 111 7" xfId="19343" xr:uid="{F1685E6B-1746-43C6-BFA1-1600B8B62B06}"/>
    <cellStyle name="Comma 111 7 2" xfId="41739" xr:uid="{CBE3A049-CFB6-444B-8FE4-60125767BD33}"/>
    <cellStyle name="Comma 111 8" xfId="32091" xr:uid="{51EE6243-77CE-4ECD-B25E-9CE7E9B1A05E}"/>
    <cellStyle name="Comma 112" xfId="4566" xr:uid="{576E19DF-A670-4026-AEE6-BF003C0BC6E8}"/>
    <cellStyle name="Comma 112 2" xfId="4567" xr:uid="{83EF7479-92E2-4958-ADA9-16A453172577}"/>
    <cellStyle name="Comma 112 2 2" xfId="11721" xr:uid="{18D87625-4040-4F7A-8F3A-0A8E4D4ABB96}"/>
    <cellStyle name="Comma 112 2 2 2" xfId="16848" xr:uid="{C2C364A2-FE53-4AB3-99F4-D89D15BFE884}"/>
    <cellStyle name="Comma 112 2 2 2 2" xfId="26777" xr:uid="{00B27540-BFA9-4E94-ADA7-544445E07249}"/>
    <cellStyle name="Comma 112 2 2 2 2 2" xfId="48984" xr:uid="{41D24DAB-74C2-4D19-AEBA-0DD250B6C7DA}"/>
    <cellStyle name="Comma 112 2 2 2 3" xfId="39336" xr:uid="{CF42E580-F769-4EBE-9D20-725DDB2AD381}"/>
    <cellStyle name="Comma 112 2 2 3" xfId="21819" xr:uid="{D77915F1-0CDC-49D0-8CC5-66ED8374C41D}"/>
    <cellStyle name="Comma 112 2 2 3 2" xfId="44154" xr:uid="{E7398C97-8C5A-40C2-886F-BCE2FF4D6A72}"/>
    <cellStyle name="Comma 112 2 2 4" xfId="34506" xr:uid="{11CB537D-B037-4754-AF05-FC1AF14BCCFD}"/>
    <cellStyle name="Comma 112 2 3" xfId="14352" xr:uid="{4EAD28D4-544B-484B-8504-F486797F7AAF}"/>
    <cellStyle name="Comma 112 2 3 2" xfId="24300" xr:uid="{0B885DFA-0024-4ED9-B6F3-DD3964ACCB55}"/>
    <cellStyle name="Comma 112 2 3 2 2" xfId="46572" xr:uid="{DCA08D7D-41BD-4890-B80C-EA6ED09F4194}"/>
    <cellStyle name="Comma 112 2 3 3" xfId="36924" xr:uid="{373864AE-2DBD-47CF-B15E-88C00FA99FD4}"/>
    <cellStyle name="Comma 112 2 4" xfId="19348" xr:uid="{A660D994-4C26-4DB7-9459-E861ACDBAF58}"/>
    <cellStyle name="Comma 112 2 4 2" xfId="41744" xr:uid="{EA62290D-8BD3-4DC0-BBA4-9B191FE785DF}"/>
    <cellStyle name="Comma 112 2 5" xfId="32096" xr:uid="{D7874237-F307-45CC-B975-03BDA0C7BFE4}"/>
    <cellStyle name="Comma 112 3" xfId="4568" xr:uid="{DCF73C56-D422-4950-A902-04AB0F06DDDE}"/>
    <cellStyle name="Comma 112 3 2" xfId="11722" xr:uid="{3130DBD0-03B6-4B4B-8D01-EFA7807FD447}"/>
    <cellStyle name="Comma 112 3 2 2" xfId="16849" xr:uid="{08303696-9C46-48E4-AC5D-81659987129E}"/>
    <cellStyle name="Comma 112 3 2 2 2" xfId="26778" xr:uid="{10B1CFEF-BA0B-4E58-9FB3-FA752867F13A}"/>
    <cellStyle name="Comma 112 3 2 2 2 2" xfId="48985" xr:uid="{37228FD3-F89E-437E-A8D0-1AED54387F7E}"/>
    <cellStyle name="Comma 112 3 2 2 3" xfId="39337" xr:uid="{141BDFB6-A391-4592-81C0-0120C1D3C43F}"/>
    <cellStyle name="Comma 112 3 2 3" xfId="21820" xr:uid="{FB7BDCB7-2AED-4E50-8D53-89E458BB5A84}"/>
    <cellStyle name="Comma 112 3 2 3 2" xfId="44155" xr:uid="{66BA17E9-A8B4-4D57-B2B4-3BCB72F936B0}"/>
    <cellStyle name="Comma 112 3 2 4" xfId="34507" xr:uid="{72CE2205-C639-4425-8B49-F4E752173057}"/>
    <cellStyle name="Comma 112 3 3" xfId="14353" xr:uid="{64E5C139-457B-42EA-8A05-63AE864E02A1}"/>
    <cellStyle name="Comma 112 3 3 2" xfId="24301" xr:uid="{195C7E11-FB26-43CB-93BE-EE8C5827EF7F}"/>
    <cellStyle name="Comma 112 3 3 2 2" xfId="46573" xr:uid="{AADACFD9-35E8-4403-8264-A9EB96A97AE7}"/>
    <cellStyle name="Comma 112 3 3 3" xfId="36925" xr:uid="{7EAE344C-31ED-4287-A29C-A140D298DB9C}"/>
    <cellStyle name="Comma 112 3 4" xfId="19349" xr:uid="{7BE4B780-4A93-42B4-A524-1A550742044F}"/>
    <cellStyle name="Comma 112 3 4 2" xfId="41745" xr:uid="{F9E7802F-CA64-4015-B5B2-4AC991DF046E}"/>
    <cellStyle name="Comma 112 3 5" xfId="32097" xr:uid="{E330FAED-9602-4372-A503-DD9F712B2A3F}"/>
    <cellStyle name="Comma 112 4" xfId="4569" xr:uid="{5949B81B-8081-4AC5-AAEB-761B4C4FF8BA}"/>
    <cellStyle name="Comma 112 4 2" xfId="11723" xr:uid="{B8D76ADE-3FF5-4B6C-86B4-CE823C0DB930}"/>
    <cellStyle name="Comma 112 4 2 2" xfId="16850" xr:uid="{D67C13B9-7197-4E42-BEA0-242E7DD31325}"/>
    <cellStyle name="Comma 112 4 2 2 2" xfId="26779" xr:uid="{5997A8F3-30FC-4E80-A568-7BBD36F9D88F}"/>
    <cellStyle name="Comma 112 4 2 2 2 2" xfId="48986" xr:uid="{4C7054EC-3178-4112-9834-F299AE56877C}"/>
    <cellStyle name="Comma 112 4 2 2 3" xfId="39338" xr:uid="{63A10DD5-01F8-4557-96FC-0AA1B8DBDAA8}"/>
    <cellStyle name="Comma 112 4 2 3" xfId="21821" xr:uid="{207DB28C-5484-4951-BA46-34B76097B1BC}"/>
    <cellStyle name="Comma 112 4 2 3 2" xfId="44156" xr:uid="{AD4D03A4-CD18-49AE-B23B-C6352DF9B15C}"/>
    <cellStyle name="Comma 112 4 2 4" xfId="34508" xr:uid="{E2C762D5-1785-4C5B-83B2-4FBDF3744B7F}"/>
    <cellStyle name="Comma 112 4 3" xfId="14354" xr:uid="{7DF959F3-9A88-4FAD-B575-AF23E7ECEBCE}"/>
    <cellStyle name="Comma 112 4 3 2" xfId="24302" xr:uid="{0459A5B2-7653-40E8-89C5-6C7194EAE181}"/>
    <cellStyle name="Comma 112 4 3 2 2" xfId="46574" xr:uid="{C9323E01-01EB-4084-B9DC-C6C47C696908}"/>
    <cellStyle name="Comma 112 4 3 3" xfId="36926" xr:uid="{C77495BC-011C-400F-9A67-D7E12155DF6B}"/>
    <cellStyle name="Comma 112 4 4" xfId="19350" xr:uid="{F896D45C-8EEB-42E9-AD79-7D5F0DD4E06F}"/>
    <cellStyle name="Comma 112 4 4 2" xfId="41746" xr:uid="{CAD573C4-18F7-455A-BA71-66DBFB94789B}"/>
    <cellStyle name="Comma 112 4 5" xfId="32098" xr:uid="{984FCDFF-C3A8-48FE-8931-3B7EC01F1419}"/>
    <cellStyle name="Comma 112 5" xfId="11720" xr:uid="{2DB6B810-8BD1-4A10-9746-D785C401CEFF}"/>
    <cellStyle name="Comma 112 5 2" xfId="16847" xr:uid="{E729C004-5767-4FA3-9532-DC6F3BC82C9D}"/>
    <cellStyle name="Comma 112 5 2 2" xfId="26776" xr:uid="{B3CC64EE-94C5-4E7A-8D3E-01F45126C7A6}"/>
    <cellStyle name="Comma 112 5 2 2 2" xfId="48983" xr:uid="{171E168E-B3CA-44AC-B400-8A2EFFBD0C47}"/>
    <cellStyle name="Comma 112 5 2 3" xfId="39335" xr:uid="{869423B9-17FF-4281-B5A8-20946259CACE}"/>
    <cellStyle name="Comma 112 5 3" xfId="21818" xr:uid="{E1C7ADED-78BA-48F1-8BD8-E3F591AA462B}"/>
    <cellStyle name="Comma 112 5 3 2" xfId="44153" xr:uid="{F27A4009-D8A7-49F0-A3D4-5C4D410F3531}"/>
    <cellStyle name="Comma 112 5 4" xfId="34505" xr:uid="{5BF20C5C-B997-4C6F-B993-EA9FE40691E9}"/>
    <cellStyle name="Comma 112 6" xfId="14351" xr:uid="{1B88B6AE-2DA3-4156-8689-1BB3441AF4A5}"/>
    <cellStyle name="Comma 112 6 2" xfId="24299" xr:uid="{A56B4AD7-6C27-4BDF-AA95-BE83C7678973}"/>
    <cellStyle name="Comma 112 6 2 2" xfId="46571" xr:uid="{CE979FFD-2BF3-498C-9D24-F587303B6DA8}"/>
    <cellStyle name="Comma 112 6 3" xfId="36923" xr:uid="{B52361DD-4DC1-4064-A681-53ADD32BC3B0}"/>
    <cellStyle name="Comma 112 7" xfId="19347" xr:uid="{BE839044-E25B-44DA-B05D-8A2DD0E97D21}"/>
    <cellStyle name="Comma 112 7 2" xfId="41743" xr:uid="{78B19367-0748-4DA8-AABE-8E3397DAF710}"/>
    <cellStyle name="Comma 112 8" xfId="32095" xr:uid="{E1D1E16C-E981-400F-9E81-4FC3C7D594F9}"/>
    <cellStyle name="Comma 113" xfId="4570" xr:uid="{D5426FFF-20BE-4231-99F6-383289D9A320}"/>
    <cellStyle name="Comma 113 2" xfId="4571" xr:uid="{F775916F-51AF-4D6A-93CA-BE540038FD59}"/>
    <cellStyle name="Comma 113 2 2" xfId="11725" xr:uid="{6661237E-EFD2-4B48-A0C2-0C1D973B3131}"/>
    <cellStyle name="Comma 113 2 2 2" xfId="16852" xr:uid="{30843297-8D5C-42EE-925F-4BF798B856DE}"/>
    <cellStyle name="Comma 113 2 2 2 2" xfId="26781" xr:uid="{16FA46AE-C6DB-4607-AA2D-D0F7BF9BD93C}"/>
    <cellStyle name="Comma 113 2 2 2 2 2" xfId="48988" xr:uid="{8A8B8473-9A4F-44DF-97A2-C09E86440AD7}"/>
    <cellStyle name="Comma 113 2 2 2 3" xfId="39340" xr:uid="{2D1D2903-C89A-4DFE-BB2C-090C70F21641}"/>
    <cellStyle name="Comma 113 2 2 3" xfId="21823" xr:uid="{6117C6A6-56B4-4884-8415-CCB76C13B9B6}"/>
    <cellStyle name="Comma 113 2 2 3 2" xfId="44158" xr:uid="{B8AF20B9-8D28-49FC-AF07-C7A446C61C14}"/>
    <cellStyle name="Comma 113 2 2 4" xfId="34510" xr:uid="{956AE1B7-305B-4CA9-9EC8-153A8DB46A3F}"/>
    <cellStyle name="Comma 113 2 3" xfId="14356" xr:uid="{1CA4FEEC-B9E3-4421-8544-4E70D0824EE1}"/>
    <cellStyle name="Comma 113 2 3 2" xfId="24304" xr:uid="{D19B5A38-B5D0-4848-9915-A0991B016C68}"/>
    <cellStyle name="Comma 113 2 3 2 2" xfId="46576" xr:uid="{F8D35EA6-6A74-4FA0-BBF1-105416E4CDC4}"/>
    <cellStyle name="Comma 113 2 3 3" xfId="36928" xr:uid="{7D1CD958-D8A0-4D39-956F-1406F6BB9544}"/>
    <cellStyle name="Comma 113 2 4" xfId="19352" xr:uid="{BFF21BCE-AF27-4E6F-8001-F12CB684B756}"/>
    <cellStyle name="Comma 113 2 4 2" xfId="41748" xr:uid="{DFE1309E-8634-46B2-8663-079C6EDD542D}"/>
    <cellStyle name="Comma 113 2 5" xfId="32100" xr:uid="{C3D11541-2B9C-4FF3-9DDB-327910355CFB}"/>
    <cellStyle name="Comma 113 3" xfId="4572" xr:uid="{076D2113-B456-49D6-B534-17CE8107F718}"/>
    <cellStyle name="Comma 113 3 2" xfId="11726" xr:uid="{A3C55916-AD17-4F14-A1B0-3AA8F04FF38E}"/>
    <cellStyle name="Comma 113 3 2 2" xfId="16853" xr:uid="{235B7BA1-72C4-4208-9977-D5CD2726E24F}"/>
    <cellStyle name="Comma 113 3 2 2 2" xfId="26782" xr:uid="{D1340FCD-02D8-4174-BB8F-3502DCD84737}"/>
    <cellStyle name="Comma 113 3 2 2 2 2" xfId="48989" xr:uid="{C2ED1B4F-B571-42C8-A56B-A160F666E07E}"/>
    <cellStyle name="Comma 113 3 2 2 3" xfId="39341" xr:uid="{804BEB7C-598B-4188-BD3A-0CBDCC3D5E9C}"/>
    <cellStyle name="Comma 113 3 2 3" xfId="21824" xr:uid="{40D5DB9E-840F-49CF-80D3-D06D4374B795}"/>
    <cellStyle name="Comma 113 3 2 3 2" xfId="44159" xr:uid="{CE28926A-AE23-4D67-9910-7213D192AF4B}"/>
    <cellStyle name="Comma 113 3 2 4" xfId="34511" xr:uid="{13440C8D-722D-4375-B84F-C89C1360544A}"/>
    <cellStyle name="Comma 113 3 3" xfId="14357" xr:uid="{2C3DB72D-8050-42AE-8355-E73B2E60FAC3}"/>
    <cellStyle name="Comma 113 3 3 2" xfId="24305" xr:uid="{1DC3171B-9D05-44F5-9C0D-0F55C146AD5D}"/>
    <cellStyle name="Comma 113 3 3 2 2" xfId="46577" xr:uid="{CDDD24C7-C26F-4EB0-9F86-ADDE48D54E24}"/>
    <cellStyle name="Comma 113 3 3 3" xfId="36929" xr:uid="{5E76264E-0ACD-42BB-AA99-9FDFE1FA8CB8}"/>
    <cellStyle name="Comma 113 3 4" xfId="19353" xr:uid="{5B41022A-5F29-433F-88E1-B64DF10A7618}"/>
    <cellStyle name="Comma 113 3 4 2" xfId="41749" xr:uid="{2B7D52A5-714F-44D9-A21D-9C95EDF2A862}"/>
    <cellStyle name="Comma 113 3 5" xfId="32101" xr:uid="{5FF20F3B-33E4-4060-97A0-0639D043F50B}"/>
    <cellStyle name="Comma 113 4" xfId="4573" xr:uid="{5E26B290-4909-493D-AC47-D8082A9065CF}"/>
    <cellStyle name="Comma 113 4 2" xfId="11727" xr:uid="{96C04EC0-4CA6-4C83-B66E-11F565EA66FF}"/>
    <cellStyle name="Comma 113 4 2 2" xfId="16854" xr:uid="{D260E057-8872-4F0C-A61E-4462EB9FFE97}"/>
    <cellStyle name="Comma 113 4 2 2 2" xfId="26783" xr:uid="{3D3368D3-1FAF-4E6B-ADDA-413BB9BF4FF4}"/>
    <cellStyle name="Comma 113 4 2 2 2 2" xfId="48990" xr:uid="{F01B1509-1FA2-42AF-A9F9-7AAE2A2DDBCB}"/>
    <cellStyle name="Comma 113 4 2 2 3" xfId="39342" xr:uid="{38023237-ABCC-4917-B29A-40F6D6F60BA9}"/>
    <cellStyle name="Comma 113 4 2 3" xfId="21825" xr:uid="{2ECF4FD2-CA6C-4305-A052-74C02007A4D1}"/>
    <cellStyle name="Comma 113 4 2 3 2" xfId="44160" xr:uid="{024A5036-C569-4E19-8907-8295143D1E5C}"/>
    <cellStyle name="Comma 113 4 2 4" xfId="34512" xr:uid="{51C2281A-06EB-40A5-AA12-073BABBA3834}"/>
    <cellStyle name="Comma 113 4 3" xfId="14358" xr:uid="{024D93F8-C7FC-480E-A190-F9D4286CA2C4}"/>
    <cellStyle name="Comma 113 4 3 2" xfId="24306" xr:uid="{68E03CAA-49CC-4AAA-BCA3-63C320CCA64E}"/>
    <cellStyle name="Comma 113 4 3 2 2" xfId="46578" xr:uid="{BDC2B871-36A5-4240-8A30-E4F54DF990D7}"/>
    <cellStyle name="Comma 113 4 3 3" xfId="36930" xr:uid="{0A45F13D-6741-45F3-9E41-CBF3DDEE1370}"/>
    <cellStyle name="Comma 113 4 4" xfId="19354" xr:uid="{5898F2E1-7FA3-4691-8796-7BDF23EDB5A8}"/>
    <cellStyle name="Comma 113 4 4 2" xfId="41750" xr:uid="{AED2DCDA-E0E6-4F99-99CA-3F469C0CE6BA}"/>
    <cellStyle name="Comma 113 4 5" xfId="32102" xr:uid="{F6F757F9-4DFB-40B1-BE46-C173E373255D}"/>
    <cellStyle name="Comma 113 5" xfId="11724" xr:uid="{E0F0576D-3F55-4642-A364-D56A5544658C}"/>
    <cellStyle name="Comma 113 5 2" xfId="16851" xr:uid="{6A5ED6E7-65FE-4B04-AFBF-F480E9A56370}"/>
    <cellStyle name="Comma 113 5 2 2" xfId="26780" xr:uid="{33B5C190-3067-43B3-AA49-0DBA480B5190}"/>
    <cellStyle name="Comma 113 5 2 2 2" xfId="48987" xr:uid="{D25A1BBB-B31C-4A86-8B64-4BB228E2D75A}"/>
    <cellStyle name="Comma 113 5 2 3" xfId="39339" xr:uid="{FDB466AE-E6AB-4F94-9B68-3075074B45EA}"/>
    <cellStyle name="Comma 113 5 3" xfId="21822" xr:uid="{B9143464-07FD-4B06-8AA4-B547B94DA85D}"/>
    <cellStyle name="Comma 113 5 3 2" xfId="44157" xr:uid="{50EE0417-1C3D-4DFF-AA04-EAC952BC3DD4}"/>
    <cellStyle name="Comma 113 5 4" xfId="34509" xr:uid="{6BCE176E-A5DA-4BA9-B70B-E550A9DFA482}"/>
    <cellStyle name="Comma 113 6" xfId="14355" xr:uid="{739255F7-B04A-47A5-A0EA-EE39A2004013}"/>
    <cellStyle name="Comma 113 6 2" xfId="24303" xr:uid="{6B819D98-72B7-40D0-9600-0D3A70CCE565}"/>
    <cellStyle name="Comma 113 6 2 2" xfId="46575" xr:uid="{9BF6EF03-2344-4A79-8347-8FB629BBF30C}"/>
    <cellStyle name="Comma 113 6 3" xfId="36927" xr:uid="{4DE4E332-F395-4768-9B64-968690BF54B0}"/>
    <cellStyle name="Comma 113 7" xfId="19351" xr:uid="{44AF7BEE-DE30-41F5-B98E-216961B29A77}"/>
    <cellStyle name="Comma 113 7 2" xfId="41747" xr:uid="{DF663B21-4CBC-4F06-96DB-5BCF0255D935}"/>
    <cellStyle name="Comma 113 8" xfId="32099" xr:uid="{B5AA36DE-C900-4170-9BFD-AA576D51CFCB}"/>
    <cellStyle name="Comma 114" xfId="4574" xr:uid="{BC96289A-4C1A-40CA-B435-7FDF33542396}"/>
    <cellStyle name="Comma 114 2" xfId="4575" xr:uid="{52A5B282-4CFD-4EA8-8DDE-C1D216037170}"/>
    <cellStyle name="Comma 114 2 2" xfId="11729" xr:uid="{526FD4C0-C8FB-4135-B577-82CE7747A746}"/>
    <cellStyle name="Comma 114 2 2 2" xfId="16856" xr:uid="{B47CFAD1-BE8F-42B3-9777-031EB1A9A3E9}"/>
    <cellStyle name="Comma 114 2 2 2 2" xfId="26785" xr:uid="{68DA5649-11CD-4E64-AF7C-B8144F3FFE5D}"/>
    <cellStyle name="Comma 114 2 2 2 2 2" xfId="48992" xr:uid="{58B48B08-42EF-4EAE-96E5-CAB519CABC20}"/>
    <cellStyle name="Comma 114 2 2 2 3" xfId="39344" xr:uid="{2D0DB75F-6258-4D8F-87B5-9347A6D25239}"/>
    <cellStyle name="Comma 114 2 2 3" xfId="21827" xr:uid="{5E734F71-5593-405B-AF29-7D374DBCF987}"/>
    <cellStyle name="Comma 114 2 2 3 2" xfId="44162" xr:uid="{866A2222-BA09-4592-9065-0A12649B5AF0}"/>
    <cellStyle name="Comma 114 2 2 4" xfId="34514" xr:uid="{79D16690-5C99-40B5-9261-6D4DCD0CD3E9}"/>
    <cellStyle name="Comma 114 2 3" xfId="14360" xr:uid="{A6496545-21C3-43FC-A39F-DEA303B3A0E1}"/>
    <cellStyle name="Comma 114 2 3 2" xfId="24308" xr:uid="{1367C3F0-5A92-436D-B7E7-8CBF97FCB481}"/>
    <cellStyle name="Comma 114 2 3 2 2" xfId="46580" xr:uid="{730A45E4-0084-4B31-97EF-2F6404F5BF81}"/>
    <cellStyle name="Comma 114 2 3 3" xfId="36932" xr:uid="{0E421C41-DE7C-4ED9-B04F-8C62119F06FE}"/>
    <cellStyle name="Comma 114 2 4" xfId="19356" xr:uid="{ACF0CF8F-70C2-44DC-BD89-85EC961F1A7C}"/>
    <cellStyle name="Comma 114 2 4 2" xfId="41752" xr:uid="{56181B12-2ACA-44DE-992A-2159272B30D6}"/>
    <cellStyle name="Comma 114 2 5" xfId="32104" xr:uid="{2F967417-744B-457A-9F57-65BA302C64E6}"/>
    <cellStyle name="Comma 114 3" xfId="4576" xr:uid="{20A246DB-2440-4A1A-AE1E-83F3D8798B83}"/>
    <cellStyle name="Comma 114 3 2" xfId="11730" xr:uid="{EE216660-C5A0-4E54-9EE9-86A5167F0938}"/>
    <cellStyle name="Comma 114 3 2 2" xfId="16857" xr:uid="{082E3865-BCD4-4CF5-A295-3503979184A1}"/>
    <cellStyle name="Comma 114 3 2 2 2" xfId="26786" xr:uid="{63C12753-19DA-460D-A180-DCA3B4E1AF99}"/>
    <cellStyle name="Comma 114 3 2 2 2 2" xfId="48993" xr:uid="{7816126C-3C36-49DD-B4F9-1B4CEFEAFAAB}"/>
    <cellStyle name="Comma 114 3 2 2 3" xfId="39345" xr:uid="{12F2C095-59C0-46C0-94B0-AE934EA7D027}"/>
    <cellStyle name="Comma 114 3 2 3" xfId="21828" xr:uid="{AEC73F09-936C-4EBB-B3BB-6012632F7171}"/>
    <cellStyle name="Comma 114 3 2 3 2" xfId="44163" xr:uid="{116B3927-D138-401F-B501-8892DF88680F}"/>
    <cellStyle name="Comma 114 3 2 4" xfId="34515" xr:uid="{99A584CB-52CD-478A-A5F5-9FA4E39CC755}"/>
    <cellStyle name="Comma 114 3 3" xfId="14361" xr:uid="{98AAC853-DA4C-407F-AD4A-34AB00CA3AE2}"/>
    <cellStyle name="Comma 114 3 3 2" xfId="24309" xr:uid="{B4BCED20-0F2F-4198-BD63-A0A79EAE3BF9}"/>
    <cellStyle name="Comma 114 3 3 2 2" xfId="46581" xr:uid="{28C0BB03-E2B8-4ED5-8AC6-E1BDF0EDB0AB}"/>
    <cellStyle name="Comma 114 3 3 3" xfId="36933" xr:uid="{CA23D959-ED5E-4AB2-BD63-A607D6F8D2E3}"/>
    <cellStyle name="Comma 114 3 4" xfId="19357" xr:uid="{42F1CEA8-132C-49D6-8E7B-DD96BD5B5E7D}"/>
    <cellStyle name="Comma 114 3 4 2" xfId="41753" xr:uid="{B3F13E4B-C976-4F54-9644-0E68D2D734D3}"/>
    <cellStyle name="Comma 114 3 5" xfId="32105" xr:uid="{53716BD4-0269-4014-A555-446FCD556D8E}"/>
    <cellStyle name="Comma 114 4" xfId="4577" xr:uid="{D348063B-1155-4DD5-A1CB-B3FB525864CC}"/>
    <cellStyle name="Comma 114 4 2" xfId="11731" xr:uid="{7CF81209-0B65-4EC8-8D0F-63053F8A06D8}"/>
    <cellStyle name="Comma 114 4 2 2" xfId="16858" xr:uid="{393B87D5-593C-4AB5-889F-793FC215B51A}"/>
    <cellStyle name="Comma 114 4 2 2 2" xfId="26787" xr:uid="{6159DFFA-91E1-4618-8EC1-898A34AFFA84}"/>
    <cellStyle name="Comma 114 4 2 2 2 2" xfId="48994" xr:uid="{B0C3CF90-0F1B-4D99-8E23-F17E6A046C74}"/>
    <cellStyle name="Comma 114 4 2 2 3" xfId="39346" xr:uid="{B07E6716-3ACA-4DB8-8A58-193B1F00289B}"/>
    <cellStyle name="Comma 114 4 2 3" xfId="21829" xr:uid="{E504CC5F-8A5E-4458-A05D-47CF7A271AC3}"/>
    <cellStyle name="Comma 114 4 2 3 2" xfId="44164" xr:uid="{294CC738-96A7-4DE5-886C-7F09F7F5A8C0}"/>
    <cellStyle name="Comma 114 4 2 4" xfId="34516" xr:uid="{0BFA5D0C-7206-47F1-8B15-265D96CDCCD2}"/>
    <cellStyle name="Comma 114 4 3" xfId="14362" xr:uid="{280BA12B-9ABA-4B3F-9ED4-71219BCCDDB0}"/>
    <cellStyle name="Comma 114 4 3 2" xfId="24310" xr:uid="{C3ABF4DA-47D9-4FFC-86F4-3F20371E7F23}"/>
    <cellStyle name="Comma 114 4 3 2 2" xfId="46582" xr:uid="{CE19D164-9AA1-44FE-890C-85E779E05D16}"/>
    <cellStyle name="Comma 114 4 3 3" xfId="36934" xr:uid="{D3DA78E1-77D6-449D-93A6-0FF86212B942}"/>
    <cellStyle name="Comma 114 4 4" xfId="19358" xr:uid="{DE2B9533-291D-47E0-BF2E-CC0E7A888385}"/>
    <cellStyle name="Comma 114 4 4 2" xfId="41754" xr:uid="{ECD369B6-DD76-4F4F-B04E-CF5AE71D7E1B}"/>
    <cellStyle name="Comma 114 4 5" xfId="32106" xr:uid="{A951653D-6B09-4CFC-84BC-3E08E33637DA}"/>
    <cellStyle name="Comma 114 5" xfId="11728" xr:uid="{5EC90F0F-EA56-4027-B8F0-15F854C825E2}"/>
    <cellStyle name="Comma 114 5 2" xfId="16855" xr:uid="{34FEF6B8-C243-4311-9986-99F108767B34}"/>
    <cellStyle name="Comma 114 5 2 2" xfId="26784" xr:uid="{D8D70770-9E60-4008-B7A2-D8BF662E2B10}"/>
    <cellStyle name="Comma 114 5 2 2 2" xfId="48991" xr:uid="{631F0129-BC16-46C2-90EA-0324C15FCCA0}"/>
    <cellStyle name="Comma 114 5 2 3" xfId="39343" xr:uid="{406E1757-F318-4F55-B517-A4A182702AA9}"/>
    <cellStyle name="Comma 114 5 3" xfId="21826" xr:uid="{3B17DA40-5EF8-4F73-964B-389CBEA436DA}"/>
    <cellStyle name="Comma 114 5 3 2" xfId="44161" xr:uid="{FD46F37C-9C3D-48DA-AFE2-B5EE09066FD0}"/>
    <cellStyle name="Comma 114 5 4" xfId="34513" xr:uid="{CB892B8D-7B32-4D26-9095-40A1B77F4833}"/>
    <cellStyle name="Comma 114 6" xfId="14359" xr:uid="{FBB26E31-C4E8-4BAD-9129-C1CD905E4CDE}"/>
    <cellStyle name="Comma 114 6 2" xfId="24307" xr:uid="{9F108F84-62D1-4E3D-A5D0-FDE391F325B4}"/>
    <cellStyle name="Comma 114 6 2 2" xfId="46579" xr:uid="{61430B97-0DC8-4F74-A794-7D73ABCCE6EE}"/>
    <cellStyle name="Comma 114 6 3" xfId="36931" xr:uid="{4FAF5BE9-D0AD-4D38-972F-673AB0F2E9FC}"/>
    <cellStyle name="Comma 114 7" xfId="19355" xr:uid="{F4C7CD03-06F4-426F-9BA4-794AFD9F0160}"/>
    <cellStyle name="Comma 114 7 2" xfId="41751" xr:uid="{E5EDEC1A-51EC-4401-9DFF-A4BEAB7FC92D}"/>
    <cellStyle name="Comma 114 8" xfId="32103" xr:uid="{F2B20105-0A26-4932-95F2-EF1C49C7B6A8}"/>
    <cellStyle name="Comma 115" xfId="4578" xr:uid="{3FE64366-D3DF-433D-BE28-31D27AB7474A}"/>
    <cellStyle name="Comma 115 2" xfId="4579" xr:uid="{FBFC504C-BCDE-4737-AD87-7B9F6E7E808D}"/>
    <cellStyle name="Comma 115 2 2" xfId="11733" xr:uid="{005D6BA3-B093-448F-AA25-A12592503B27}"/>
    <cellStyle name="Comma 115 2 2 2" xfId="16860" xr:uid="{3DCF0409-340D-4A55-87AF-334C624473E0}"/>
    <cellStyle name="Comma 115 2 2 2 2" xfId="26789" xr:uid="{0A5BC3E6-BC77-40EE-BA0F-3DE0C32AF003}"/>
    <cellStyle name="Comma 115 2 2 2 2 2" xfId="48996" xr:uid="{28DA307F-84EC-41D8-B0DC-33AA53995598}"/>
    <cellStyle name="Comma 115 2 2 2 3" xfId="39348" xr:uid="{60FF2DC2-494B-4742-9FCC-CF3030D6005A}"/>
    <cellStyle name="Comma 115 2 2 3" xfId="21831" xr:uid="{12CE20B5-2BE4-44CD-9254-AD9AE705F8D9}"/>
    <cellStyle name="Comma 115 2 2 3 2" xfId="44166" xr:uid="{D33C0F17-1651-4EC4-A292-36B7CACD0117}"/>
    <cellStyle name="Comma 115 2 2 4" xfId="34518" xr:uid="{1609671F-B1F2-4061-8502-ABA47FCC2514}"/>
    <cellStyle name="Comma 115 2 3" xfId="14364" xr:uid="{C36DA151-FBE2-43E4-AA1E-5A2B45CE08AA}"/>
    <cellStyle name="Comma 115 2 3 2" xfId="24312" xr:uid="{45928EBE-46EC-45D6-8033-9C3CA8166D6A}"/>
    <cellStyle name="Comma 115 2 3 2 2" xfId="46584" xr:uid="{D776F147-F17F-4E73-8296-4B587798C0F4}"/>
    <cellStyle name="Comma 115 2 3 3" xfId="36936" xr:uid="{DD7280DC-45EE-454F-BC05-242BE6598D9B}"/>
    <cellStyle name="Comma 115 2 4" xfId="19360" xr:uid="{68C08534-4FEE-43B2-8BC0-BB2BA2360D21}"/>
    <cellStyle name="Comma 115 2 4 2" xfId="41756" xr:uid="{980C718A-56F3-4DC7-9321-26B32842F365}"/>
    <cellStyle name="Comma 115 2 5" xfId="32108" xr:uid="{C11AAFB7-72F5-4B59-93FE-C9EC2C47E736}"/>
    <cellStyle name="Comma 115 3" xfId="4580" xr:uid="{307FDE6C-1D60-4ACF-8C49-4B9F3CE4656D}"/>
    <cellStyle name="Comma 115 3 2" xfId="11734" xr:uid="{4BEAFD66-EC33-4399-BA5E-BB1CA845219F}"/>
    <cellStyle name="Comma 115 3 2 2" xfId="16861" xr:uid="{214C2E77-37EC-4E71-97C5-8FFCE28B5D6A}"/>
    <cellStyle name="Comma 115 3 2 2 2" xfId="26790" xr:uid="{29A7D75F-7472-4909-9D77-80319F17E8C0}"/>
    <cellStyle name="Comma 115 3 2 2 2 2" xfId="48997" xr:uid="{F51DB4BF-CD70-4457-BEA4-C5486D382F23}"/>
    <cellStyle name="Comma 115 3 2 2 3" xfId="39349" xr:uid="{91B0BE2F-0C3D-42B4-B08E-BB7DEA70CAC1}"/>
    <cellStyle name="Comma 115 3 2 3" xfId="21832" xr:uid="{2138328A-695E-4F72-9185-CBCEF9317B2A}"/>
    <cellStyle name="Comma 115 3 2 3 2" xfId="44167" xr:uid="{47F84D2D-C2AE-48D5-97E0-2660D7870E62}"/>
    <cellStyle name="Comma 115 3 2 4" xfId="34519" xr:uid="{684BD18A-1ED1-452B-AE1B-6C89F890A353}"/>
    <cellStyle name="Comma 115 3 3" xfId="14365" xr:uid="{1AAD7C90-C772-48D0-B122-2DF334C404F6}"/>
    <cellStyle name="Comma 115 3 3 2" xfId="24313" xr:uid="{510DA662-029C-4934-BDB2-BA51FEB59A90}"/>
    <cellStyle name="Comma 115 3 3 2 2" xfId="46585" xr:uid="{8E80EA5E-0DA0-4B25-BC38-EF0B4CF1E5EE}"/>
    <cellStyle name="Comma 115 3 3 3" xfId="36937" xr:uid="{28406EBF-9720-414D-B3D1-39D7A78E6B04}"/>
    <cellStyle name="Comma 115 3 4" xfId="19361" xr:uid="{995CE7F3-5512-4771-A7B7-056D5769ED90}"/>
    <cellStyle name="Comma 115 3 4 2" xfId="41757" xr:uid="{3D0F6C52-BD0F-4C81-8B04-3E4DA665E6CC}"/>
    <cellStyle name="Comma 115 3 5" xfId="32109" xr:uid="{DB7F223E-BB99-4E4F-90CA-28AC46467EAB}"/>
    <cellStyle name="Comma 115 4" xfId="4581" xr:uid="{C049C674-0EC0-48D0-906C-22F0CADA855B}"/>
    <cellStyle name="Comma 115 4 2" xfId="11735" xr:uid="{AEF6099B-E171-4524-8D33-296FD997E562}"/>
    <cellStyle name="Comma 115 4 2 2" xfId="16862" xr:uid="{944BC83F-EA3B-4E64-A928-47D3B03F2D54}"/>
    <cellStyle name="Comma 115 4 2 2 2" xfId="26791" xr:uid="{2988D211-A005-4795-8751-AB96AC3A21FA}"/>
    <cellStyle name="Comma 115 4 2 2 2 2" xfId="48998" xr:uid="{A661E54C-7A39-403E-ADB4-3C68F9C62BB0}"/>
    <cellStyle name="Comma 115 4 2 2 3" xfId="39350" xr:uid="{B537EF26-AAAB-4D87-B363-DC1A2B668C8F}"/>
    <cellStyle name="Comma 115 4 2 3" xfId="21833" xr:uid="{AD73A346-045A-4176-A6F6-0FD8911A67C0}"/>
    <cellStyle name="Comma 115 4 2 3 2" xfId="44168" xr:uid="{8ACF26A4-4BFA-43F4-B2FC-4C5841DC46C1}"/>
    <cellStyle name="Comma 115 4 2 4" xfId="34520" xr:uid="{0A504F54-BCE7-445D-8D93-97E8663A29D3}"/>
    <cellStyle name="Comma 115 4 3" xfId="14366" xr:uid="{9AB2A535-304B-41B8-A7D1-046FAB157F53}"/>
    <cellStyle name="Comma 115 4 3 2" xfId="24314" xr:uid="{5A4425A9-8AE1-45FC-AC73-C2CF8CA097F9}"/>
    <cellStyle name="Comma 115 4 3 2 2" xfId="46586" xr:uid="{94559402-304F-4742-A098-20B70F4E1CB8}"/>
    <cellStyle name="Comma 115 4 3 3" xfId="36938" xr:uid="{6A1B8E96-58E9-4CB8-AEB2-C7E78DC21C3B}"/>
    <cellStyle name="Comma 115 4 4" xfId="19362" xr:uid="{4696DB9D-8D09-446C-AA94-6C217DA09139}"/>
    <cellStyle name="Comma 115 4 4 2" xfId="41758" xr:uid="{C434AB7C-C2B7-4831-9A3B-7783C8758B3D}"/>
    <cellStyle name="Comma 115 4 5" xfId="32110" xr:uid="{3A2E3666-AC9C-4B24-B2E6-52C3B746A7E8}"/>
    <cellStyle name="Comma 115 5" xfId="11732" xr:uid="{90EE8230-B13E-4C80-9B06-BA0FBDF2711E}"/>
    <cellStyle name="Comma 115 5 2" xfId="16859" xr:uid="{C2EA5CF4-9F43-431C-97A2-FEDB266CE2AD}"/>
    <cellStyle name="Comma 115 5 2 2" xfId="26788" xr:uid="{D2BACD3B-B8B8-4FB9-B683-A2E5E5201B75}"/>
    <cellStyle name="Comma 115 5 2 2 2" xfId="48995" xr:uid="{1B4E4939-6AC3-4780-8C4E-FBEF452DFE89}"/>
    <cellStyle name="Comma 115 5 2 3" xfId="39347" xr:uid="{E8AB5AA8-8A5F-428C-935E-9CA504098913}"/>
    <cellStyle name="Comma 115 5 3" xfId="21830" xr:uid="{F9039A42-A56F-4C09-B869-6D75931C2547}"/>
    <cellStyle name="Comma 115 5 3 2" xfId="44165" xr:uid="{FC4D51CD-99FE-42C3-AF3D-4E634AE93B35}"/>
    <cellStyle name="Comma 115 5 4" xfId="34517" xr:uid="{4C9F2857-C2CA-4C56-845F-7E2AB445DD6A}"/>
    <cellStyle name="Comma 115 6" xfId="14363" xr:uid="{3EAFA3D2-C564-4458-99E3-41DB7F133D52}"/>
    <cellStyle name="Comma 115 6 2" xfId="24311" xr:uid="{652C3771-23B1-41E7-8D7C-3F8511A51E65}"/>
    <cellStyle name="Comma 115 6 2 2" xfId="46583" xr:uid="{AE7E9D08-2BE8-4C60-AECD-EEF0D1E5416F}"/>
    <cellStyle name="Comma 115 6 3" xfId="36935" xr:uid="{827B1B50-A9D6-439E-AEEA-85C8605B3550}"/>
    <cellStyle name="Comma 115 7" xfId="19359" xr:uid="{D7D5F649-0A0F-41C7-9B5A-1EAB5C57DE68}"/>
    <cellStyle name="Comma 115 7 2" xfId="41755" xr:uid="{CF7FB7B2-AAF8-4171-A2B7-D221231254E6}"/>
    <cellStyle name="Comma 115 8" xfId="32107" xr:uid="{92D109CF-82F4-4CC0-8202-5E14F4ACAE88}"/>
    <cellStyle name="Comma 116" xfId="4582" xr:uid="{2189F263-FE33-4038-82B1-46D92D736144}"/>
    <cellStyle name="Comma 116 2" xfId="4583" xr:uid="{DE143FD7-F768-402B-B491-B2416A7D3216}"/>
    <cellStyle name="Comma 116 2 2" xfId="11737" xr:uid="{2B31A052-3717-404B-9659-D6C6EAA4E0D7}"/>
    <cellStyle name="Comma 116 2 2 2" xfId="16864" xr:uid="{FD8BB3A6-3F1D-4A2A-875B-C00F5A1CA328}"/>
    <cellStyle name="Comma 116 2 2 2 2" xfId="26793" xr:uid="{25E609CB-41D0-4299-BA6F-A5D45F49CA52}"/>
    <cellStyle name="Comma 116 2 2 2 2 2" xfId="49000" xr:uid="{04491AAE-E775-47FF-AA79-79720F63CF7E}"/>
    <cellStyle name="Comma 116 2 2 2 3" xfId="39352" xr:uid="{409A03E4-0F0E-42C0-8D9A-DEDF62BB71B2}"/>
    <cellStyle name="Comma 116 2 2 3" xfId="21835" xr:uid="{FC40B390-7A2B-4378-95DB-32D1AD1FDC9C}"/>
    <cellStyle name="Comma 116 2 2 3 2" xfId="44170" xr:uid="{06D5E454-8873-4B9A-B9E6-43C0E190259F}"/>
    <cellStyle name="Comma 116 2 2 4" xfId="34522" xr:uid="{485B5C91-6513-494B-9242-1297048A9D53}"/>
    <cellStyle name="Comma 116 2 3" xfId="14368" xr:uid="{2B2898B5-CB35-4DCF-BAA1-D96FA24327D9}"/>
    <cellStyle name="Comma 116 2 3 2" xfId="24316" xr:uid="{7483F825-863F-4C43-884C-205B9DBC633D}"/>
    <cellStyle name="Comma 116 2 3 2 2" xfId="46588" xr:uid="{AAE9A65E-645B-46AC-B03E-C0E4C241EE95}"/>
    <cellStyle name="Comma 116 2 3 3" xfId="36940" xr:uid="{7454F304-F4D7-47F0-A874-43C1802A3FC7}"/>
    <cellStyle name="Comma 116 2 4" xfId="19364" xr:uid="{D0F47B7A-406A-44FF-81AA-027107E0F358}"/>
    <cellStyle name="Comma 116 2 4 2" xfId="41760" xr:uid="{ECB04011-EAC0-4CAB-9C41-5F471EB28D6F}"/>
    <cellStyle name="Comma 116 2 5" xfId="32112" xr:uid="{048FA391-09B3-4E7B-A98D-47225403E919}"/>
    <cellStyle name="Comma 116 3" xfId="4584" xr:uid="{8B9D1374-CF58-46EC-ADBA-E4F8219EC5AE}"/>
    <cellStyle name="Comma 116 3 2" xfId="11738" xr:uid="{4BF33C85-C255-432A-ACE0-9D9E3F55764B}"/>
    <cellStyle name="Comma 116 3 2 2" xfId="16865" xr:uid="{AE5D5AE4-4D93-4CCA-9B19-5841899EA916}"/>
    <cellStyle name="Comma 116 3 2 2 2" xfId="26794" xr:uid="{DD73D25A-D56D-4AE0-B2DB-2F0B7EBF4C83}"/>
    <cellStyle name="Comma 116 3 2 2 2 2" xfId="49001" xr:uid="{0FA75864-AA0E-4630-91CC-8EA54F737FBB}"/>
    <cellStyle name="Comma 116 3 2 2 3" xfId="39353" xr:uid="{4F7B6C45-95B8-4481-9895-1F985D44D776}"/>
    <cellStyle name="Comma 116 3 2 3" xfId="21836" xr:uid="{5D715C7D-2C9B-44CE-BC36-9767F13A07EB}"/>
    <cellStyle name="Comma 116 3 2 3 2" xfId="44171" xr:uid="{5788A9B3-68D6-4A6A-94DD-F38543D29DE1}"/>
    <cellStyle name="Comma 116 3 2 4" xfId="34523" xr:uid="{65AFABF5-1D1B-4EA4-A2E9-1342FC62D78F}"/>
    <cellStyle name="Comma 116 3 3" xfId="14369" xr:uid="{BC82B1D5-9A4C-46D5-A37C-5247A13BDC65}"/>
    <cellStyle name="Comma 116 3 3 2" xfId="24317" xr:uid="{1FB37DEA-6BD2-4A5B-90CA-CFE54FA829CA}"/>
    <cellStyle name="Comma 116 3 3 2 2" xfId="46589" xr:uid="{5F2E7E63-5CF5-4579-9156-C8754CEB179A}"/>
    <cellStyle name="Comma 116 3 3 3" xfId="36941" xr:uid="{316F689C-4F7B-41E8-932D-9A4E67ADF7D1}"/>
    <cellStyle name="Comma 116 3 4" xfId="19365" xr:uid="{A57F1259-EA93-416B-9074-7703CEB76C29}"/>
    <cellStyle name="Comma 116 3 4 2" xfId="41761" xr:uid="{C567333B-A0D5-48E9-A2C5-F4A1AFBBE027}"/>
    <cellStyle name="Comma 116 3 5" xfId="32113" xr:uid="{5849E348-B5F4-45A7-ACCA-FED12E79A4C0}"/>
    <cellStyle name="Comma 116 4" xfId="4585" xr:uid="{B7FEA02D-7818-4E1C-B9DD-C524D70EAB3E}"/>
    <cellStyle name="Comma 116 4 2" xfId="11739" xr:uid="{A9A93175-0AC6-4843-954E-B2F1CA03891A}"/>
    <cellStyle name="Comma 116 4 2 2" xfId="16866" xr:uid="{5FEB108B-E79B-409A-9D91-FFBF1F9C1E6A}"/>
    <cellStyle name="Comma 116 4 2 2 2" xfId="26795" xr:uid="{DC19C186-F8DC-4E37-B40F-D5F3A6BE2D9A}"/>
    <cellStyle name="Comma 116 4 2 2 2 2" xfId="49002" xr:uid="{FA2338A6-75AC-48A9-94D8-FDFB16039A68}"/>
    <cellStyle name="Comma 116 4 2 2 3" xfId="39354" xr:uid="{B7D80D32-A3B1-4A9B-B086-8EF537CFD3DE}"/>
    <cellStyle name="Comma 116 4 2 3" xfId="21837" xr:uid="{5C3D9307-ACA1-4A8C-AFBA-C1511F74FCFE}"/>
    <cellStyle name="Comma 116 4 2 3 2" xfId="44172" xr:uid="{42D6D1E1-BB94-4ECF-A5AE-87B8847463BB}"/>
    <cellStyle name="Comma 116 4 2 4" xfId="34524" xr:uid="{8981795A-2B1F-4738-86C0-7311E18BCEDC}"/>
    <cellStyle name="Comma 116 4 3" xfId="14370" xr:uid="{9B5DFBA5-7E87-4E3F-B1C1-601786B2F3C7}"/>
    <cellStyle name="Comma 116 4 3 2" xfId="24318" xr:uid="{CCF59DE5-285A-4745-9275-09CCFA89C501}"/>
    <cellStyle name="Comma 116 4 3 2 2" xfId="46590" xr:uid="{989E12BB-DEB9-4202-BC9C-D07C8CFD98E9}"/>
    <cellStyle name="Comma 116 4 3 3" xfId="36942" xr:uid="{534C534E-73BE-4157-B06F-2F4E3C4BF302}"/>
    <cellStyle name="Comma 116 4 4" xfId="19366" xr:uid="{8DE247EF-6232-47DF-BA90-4A0B96647091}"/>
    <cellStyle name="Comma 116 4 4 2" xfId="41762" xr:uid="{6EFF68DD-AD30-4720-8BDD-A08AAF104D57}"/>
    <cellStyle name="Comma 116 4 5" xfId="32114" xr:uid="{367345EB-5C93-4BD8-B196-B04A06B77D3C}"/>
    <cellStyle name="Comma 116 5" xfId="11736" xr:uid="{CE6BF076-8990-4C7A-8CEA-277105AC8713}"/>
    <cellStyle name="Comma 116 5 2" xfId="16863" xr:uid="{3F3FAA9D-D9B2-47A6-9935-636B33B59AB9}"/>
    <cellStyle name="Comma 116 5 2 2" xfId="26792" xr:uid="{F948C0B6-F1A5-4AC6-8A45-A22A374B9588}"/>
    <cellStyle name="Comma 116 5 2 2 2" xfId="48999" xr:uid="{F4D80689-1EBE-4182-8A22-3D5969D18481}"/>
    <cellStyle name="Comma 116 5 2 3" xfId="39351" xr:uid="{9FD3050C-E152-4E0C-9216-9EE15BB1BC57}"/>
    <cellStyle name="Comma 116 5 3" xfId="21834" xr:uid="{B68B9A3B-90D3-41D7-8238-5FDDB4B131A1}"/>
    <cellStyle name="Comma 116 5 3 2" xfId="44169" xr:uid="{2EF7C9BE-1E16-4BA4-B116-BF9B38830727}"/>
    <cellStyle name="Comma 116 5 4" xfId="34521" xr:uid="{B02D1883-8C04-47E1-8847-EA36587900BA}"/>
    <cellStyle name="Comma 116 6" xfId="14367" xr:uid="{B6A8BBBB-33DC-455F-8BD3-4D5A245B8F08}"/>
    <cellStyle name="Comma 116 6 2" xfId="24315" xr:uid="{A2AF6016-B382-4C5E-8CCF-B0C617C6A5DE}"/>
    <cellStyle name="Comma 116 6 2 2" xfId="46587" xr:uid="{3441EC28-2C5C-4E10-9ADA-3DF252CC5826}"/>
    <cellStyle name="Comma 116 6 3" xfId="36939" xr:uid="{167F7960-5F2E-4347-B11C-08A5C2ED92C1}"/>
    <cellStyle name="Comma 116 7" xfId="19363" xr:uid="{E1F48923-99E1-45A8-BAB3-76B9FB937279}"/>
    <cellStyle name="Comma 116 7 2" xfId="41759" xr:uid="{0D1036BA-2471-451C-AEA3-AF9F313160E6}"/>
    <cellStyle name="Comma 116 8" xfId="32111" xr:uid="{4C5154EF-C0F7-415F-83A0-8D3E6960B672}"/>
    <cellStyle name="Comma 117" xfId="4586" xr:uid="{7645DF5F-86C0-4E37-BA5C-B44A7C07B751}"/>
    <cellStyle name="Comma 117 2" xfId="4587" xr:uid="{584B736A-7440-4099-8B3B-0C33E815452D}"/>
    <cellStyle name="Comma 117 2 2" xfId="11741" xr:uid="{DFFB1EAC-0A96-4895-B7DF-2354800FA3BA}"/>
    <cellStyle name="Comma 117 2 2 2" xfId="16868" xr:uid="{C5465D8B-2B1B-4B9B-BEDE-B2A2F37D5B51}"/>
    <cellStyle name="Comma 117 2 2 2 2" xfId="26797" xr:uid="{53EEF907-7EC9-41AD-AD2B-B8FE9BA8DFC2}"/>
    <cellStyle name="Comma 117 2 2 2 2 2" xfId="49004" xr:uid="{ACA7626C-43A3-4097-9436-E5C422313E66}"/>
    <cellStyle name="Comma 117 2 2 2 3" xfId="39356" xr:uid="{56196953-FA5B-4E16-82B1-C4BA8FACBADC}"/>
    <cellStyle name="Comma 117 2 2 3" xfId="21839" xr:uid="{07ADCAE1-FDFE-4DB7-AB4A-BA98CB44A0E3}"/>
    <cellStyle name="Comma 117 2 2 3 2" xfId="44174" xr:uid="{E6729FA3-6D26-4262-8A2C-271CC858E219}"/>
    <cellStyle name="Comma 117 2 2 4" xfId="34526" xr:uid="{894BAC09-D942-420B-B3A8-3E17C63B4609}"/>
    <cellStyle name="Comma 117 2 3" xfId="14372" xr:uid="{B7D4AF34-1C60-4202-9117-73C2B49F6345}"/>
    <cellStyle name="Comma 117 2 3 2" xfId="24320" xr:uid="{3124A713-40F3-4B64-9427-0039795D1121}"/>
    <cellStyle name="Comma 117 2 3 2 2" xfId="46592" xr:uid="{7A52CFBF-0584-41ED-A406-08F01FF6E98B}"/>
    <cellStyle name="Comma 117 2 3 3" xfId="36944" xr:uid="{A19E1E0F-9891-45E2-AD81-5A7B67266CDE}"/>
    <cellStyle name="Comma 117 2 4" xfId="19368" xr:uid="{AB02F66F-22AD-4AE8-A888-A6007CF1E8C3}"/>
    <cellStyle name="Comma 117 2 4 2" xfId="41764" xr:uid="{804DFF7C-A8F3-4721-B2D3-7680C4A93663}"/>
    <cellStyle name="Comma 117 2 5" xfId="32116" xr:uid="{017B0D5B-11BF-4C21-B66D-3984870F0D97}"/>
    <cellStyle name="Comma 117 3" xfId="4588" xr:uid="{41288F23-3914-4073-B515-419BB4D4E6F1}"/>
    <cellStyle name="Comma 117 3 2" xfId="11742" xr:uid="{7CFB9357-1A25-4E39-BC82-1DA788EBEE14}"/>
    <cellStyle name="Comma 117 3 2 2" xfId="16869" xr:uid="{A637FADD-0044-443B-A79D-547E6F101D82}"/>
    <cellStyle name="Comma 117 3 2 2 2" xfId="26798" xr:uid="{B0803A22-7E38-4CF4-BAAB-CB09403C97C4}"/>
    <cellStyle name="Comma 117 3 2 2 2 2" xfId="49005" xr:uid="{891F541D-9958-42BC-81DC-1C5D567AD4AF}"/>
    <cellStyle name="Comma 117 3 2 2 3" xfId="39357" xr:uid="{DD845BD4-3000-413D-A68C-F1B46F816846}"/>
    <cellStyle name="Comma 117 3 2 3" xfId="21840" xr:uid="{B5EEE563-027A-43B6-96E5-AFF42CF0D824}"/>
    <cellStyle name="Comma 117 3 2 3 2" xfId="44175" xr:uid="{BA56335E-3951-46DA-BCF1-B982933E7D08}"/>
    <cellStyle name="Comma 117 3 2 4" xfId="34527" xr:uid="{89FB8A63-BFF3-4FA4-BB7F-73B4F768D545}"/>
    <cellStyle name="Comma 117 3 3" xfId="14373" xr:uid="{4C3D9F97-CD0B-4F42-A3EA-8E1A8841A4DD}"/>
    <cellStyle name="Comma 117 3 3 2" xfId="24321" xr:uid="{6E71638A-4763-475A-9520-0D3F73E32479}"/>
    <cellStyle name="Comma 117 3 3 2 2" xfId="46593" xr:uid="{6D109AD3-6B09-4902-AE2B-46B9628677BC}"/>
    <cellStyle name="Comma 117 3 3 3" xfId="36945" xr:uid="{3419A911-EC3F-4204-A72F-1581B71C2FC1}"/>
    <cellStyle name="Comma 117 3 4" xfId="19369" xr:uid="{A494A8BE-D309-47B2-BBA6-B73432976091}"/>
    <cellStyle name="Comma 117 3 4 2" xfId="41765" xr:uid="{3FFD3032-839E-4F3A-BF0E-33ED0C89965A}"/>
    <cellStyle name="Comma 117 3 5" xfId="32117" xr:uid="{562B909C-EE1D-44ED-8F37-EDB357C311CB}"/>
    <cellStyle name="Comma 117 4" xfId="4589" xr:uid="{D3A24655-BB21-424D-B165-756DF3441DE0}"/>
    <cellStyle name="Comma 117 4 2" xfId="11743" xr:uid="{1C5D0EC8-7D26-458A-A40A-F9A999757DAA}"/>
    <cellStyle name="Comma 117 4 2 2" xfId="16870" xr:uid="{624C1F7E-6D14-4048-9B0C-A25B58894019}"/>
    <cellStyle name="Comma 117 4 2 2 2" xfId="26799" xr:uid="{BFEF3402-669E-49ED-8CB2-336378F29710}"/>
    <cellStyle name="Comma 117 4 2 2 2 2" xfId="49006" xr:uid="{CB59C18F-D7D6-4227-8013-9D0277D9A096}"/>
    <cellStyle name="Comma 117 4 2 2 3" xfId="39358" xr:uid="{04A807C7-48AB-455A-AAA6-4A2F24C327C0}"/>
    <cellStyle name="Comma 117 4 2 3" xfId="21841" xr:uid="{B8C1736D-8595-4A94-A76F-4181A5EF83CD}"/>
    <cellStyle name="Comma 117 4 2 3 2" xfId="44176" xr:uid="{3A51C47C-35EB-41DD-883C-497D7DF969D4}"/>
    <cellStyle name="Comma 117 4 2 4" xfId="34528" xr:uid="{B4D4AC9A-244A-4527-8E66-492C34E2023D}"/>
    <cellStyle name="Comma 117 4 3" xfId="14374" xr:uid="{437AE041-DA87-41B5-969D-F0EC50070D24}"/>
    <cellStyle name="Comma 117 4 3 2" xfId="24322" xr:uid="{CB036732-5699-4524-A26F-F21D061404FD}"/>
    <cellStyle name="Comma 117 4 3 2 2" xfId="46594" xr:uid="{AE0BEBFB-787D-43A1-B978-6E42205FFEF2}"/>
    <cellStyle name="Comma 117 4 3 3" xfId="36946" xr:uid="{B228FE81-DDCC-484E-B5D1-9D9B030A5383}"/>
    <cellStyle name="Comma 117 4 4" xfId="19370" xr:uid="{65CC56A1-D4CC-4CC8-96AA-EC0FFCECB777}"/>
    <cellStyle name="Comma 117 4 4 2" xfId="41766" xr:uid="{D8C3BAFD-4AE6-4337-A89F-6FBDC6E6871E}"/>
    <cellStyle name="Comma 117 4 5" xfId="32118" xr:uid="{4AD2F484-684A-474B-B82B-CE25BC89AFE8}"/>
    <cellStyle name="Comma 117 5" xfId="11740" xr:uid="{DF112E55-E660-41A4-9107-4B3A1CB6F104}"/>
    <cellStyle name="Comma 117 5 2" xfId="16867" xr:uid="{B66210AC-FCC8-4F91-8D93-597652EFC67A}"/>
    <cellStyle name="Comma 117 5 2 2" xfId="26796" xr:uid="{9172D77F-ECE7-4643-A773-4B0559C04ADD}"/>
    <cellStyle name="Comma 117 5 2 2 2" xfId="49003" xr:uid="{46DE6562-564A-4D98-85C2-5B97609F68EA}"/>
    <cellStyle name="Comma 117 5 2 3" xfId="39355" xr:uid="{8AE917E9-66C7-4597-BDBA-B3CA0F9E7E7E}"/>
    <cellStyle name="Comma 117 5 3" xfId="21838" xr:uid="{39F09B7C-304C-4A91-9EA4-B9A2F8A2934C}"/>
    <cellStyle name="Comma 117 5 3 2" xfId="44173" xr:uid="{56E31F7F-1F9B-42DF-BC17-DAD31FDAA5C7}"/>
    <cellStyle name="Comma 117 5 4" xfId="34525" xr:uid="{DEDFF7B5-E931-454E-98FF-D456CD271331}"/>
    <cellStyle name="Comma 117 6" xfId="14371" xr:uid="{2D5B8E4B-F0BE-4009-9562-F7927CFD9EC2}"/>
    <cellStyle name="Comma 117 6 2" xfId="24319" xr:uid="{454398EF-E00B-40CB-8C81-30F334C95996}"/>
    <cellStyle name="Comma 117 6 2 2" xfId="46591" xr:uid="{D1CB0F41-4BEF-4810-8A54-372FE77107C3}"/>
    <cellStyle name="Comma 117 6 3" xfId="36943" xr:uid="{D61BEBE7-11D4-4219-A1B2-254029DD5FF1}"/>
    <cellStyle name="Comma 117 7" xfId="19367" xr:uid="{678C63B3-D200-462B-9A8F-50C502CF8695}"/>
    <cellStyle name="Comma 117 7 2" xfId="41763" xr:uid="{BA2C87F8-9260-437B-98F8-634C15734C32}"/>
    <cellStyle name="Comma 117 8" xfId="32115" xr:uid="{0BC40053-A24A-4DA2-BEAB-9959B86219EA}"/>
    <cellStyle name="Comma 118" xfId="4590" xr:uid="{6209A9B3-0990-4B82-8F50-A97F06135C1F}"/>
    <cellStyle name="Comma 118 2" xfId="4591" xr:uid="{F3B02F4B-1826-484D-802A-51594E9C944C}"/>
    <cellStyle name="Comma 118 2 2" xfId="11745" xr:uid="{8BE9B29B-2656-41C5-9449-8355CB8D9858}"/>
    <cellStyle name="Comma 118 2 2 2" xfId="16872" xr:uid="{C3B026A9-B636-4945-BEC9-7AEADCCAA8EF}"/>
    <cellStyle name="Comma 118 2 2 2 2" xfId="26801" xr:uid="{9F411A3E-53AA-4C3C-A21B-DFD260FDC4B6}"/>
    <cellStyle name="Comma 118 2 2 2 2 2" xfId="49008" xr:uid="{6D4E261C-3AB5-4299-840A-039FA2420399}"/>
    <cellStyle name="Comma 118 2 2 2 3" xfId="39360" xr:uid="{1B676BED-EFD8-4AB2-81FD-44DC083619B7}"/>
    <cellStyle name="Comma 118 2 2 3" xfId="21843" xr:uid="{A203F774-00DA-432B-BEA5-C800A928EC1C}"/>
    <cellStyle name="Comma 118 2 2 3 2" xfId="44178" xr:uid="{7FB39BF8-25D9-41FC-A27C-C25C5A6E4122}"/>
    <cellStyle name="Comma 118 2 2 4" xfId="34530" xr:uid="{9F538F82-F144-45C8-846A-91D75ECDDD27}"/>
    <cellStyle name="Comma 118 2 3" xfId="14376" xr:uid="{32755AFE-801C-4D9C-BBB1-3D90AF5ED599}"/>
    <cellStyle name="Comma 118 2 3 2" xfId="24324" xr:uid="{746457BE-CC95-4F3F-A28D-18805D7EE771}"/>
    <cellStyle name="Comma 118 2 3 2 2" xfId="46596" xr:uid="{F22A71CD-8EC3-4F5E-9852-00B0CEDDC360}"/>
    <cellStyle name="Comma 118 2 3 3" xfId="36948" xr:uid="{C47C95C0-A53B-4811-9BF1-30DB0F538934}"/>
    <cellStyle name="Comma 118 2 4" xfId="19372" xr:uid="{55EA3E71-5DE0-4869-A256-C7FB8F6D1E38}"/>
    <cellStyle name="Comma 118 2 4 2" xfId="41768" xr:uid="{23002908-BE37-468D-8E61-D80C57F637A8}"/>
    <cellStyle name="Comma 118 2 5" xfId="32120" xr:uid="{631A8421-C8F7-43C9-94F4-4C477CFCF622}"/>
    <cellStyle name="Comma 118 3" xfId="4592" xr:uid="{B0058F09-246F-4C6B-8C8A-C199122032BC}"/>
    <cellStyle name="Comma 118 3 2" xfId="11746" xr:uid="{A1B613FB-668E-4149-9799-6D17F7F7A493}"/>
    <cellStyle name="Comma 118 3 2 2" xfId="16873" xr:uid="{8610EE2D-D48C-4428-A528-CA23C2B8486A}"/>
    <cellStyle name="Comma 118 3 2 2 2" xfId="26802" xr:uid="{BCD305B2-C492-4460-82EC-EA45EEA876D8}"/>
    <cellStyle name="Comma 118 3 2 2 2 2" xfId="49009" xr:uid="{B82C47A6-1476-4EE1-BCC3-35168149E71D}"/>
    <cellStyle name="Comma 118 3 2 2 3" xfId="39361" xr:uid="{F6F7C096-DD0C-48DD-A49A-8C4CD19B679F}"/>
    <cellStyle name="Comma 118 3 2 3" xfId="21844" xr:uid="{6C5B316B-D1A3-42E1-B546-CD71E7B4F917}"/>
    <cellStyle name="Comma 118 3 2 3 2" xfId="44179" xr:uid="{C3620070-B23C-4CCF-8C9E-563406D0F778}"/>
    <cellStyle name="Comma 118 3 2 4" xfId="34531" xr:uid="{B65BEDF6-5233-4C29-ABEA-3DBAE13DB1A2}"/>
    <cellStyle name="Comma 118 3 3" xfId="14377" xr:uid="{909922CC-707F-4FC7-B755-B1B5C37DD390}"/>
    <cellStyle name="Comma 118 3 3 2" xfId="24325" xr:uid="{4A902100-3572-4B43-9529-A20D32867098}"/>
    <cellStyle name="Comma 118 3 3 2 2" xfId="46597" xr:uid="{0A1AE3CC-175B-4210-AFED-8F118FE8023C}"/>
    <cellStyle name="Comma 118 3 3 3" xfId="36949" xr:uid="{E9EB2201-955F-41D1-866F-E3526BCB42E8}"/>
    <cellStyle name="Comma 118 3 4" xfId="19373" xr:uid="{54F4EBEA-4E3B-45CE-9F17-B5DBAE34D552}"/>
    <cellStyle name="Comma 118 3 4 2" xfId="41769" xr:uid="{3714115A-2140-4A8D-BF63-B5677226C59B}"/>
    <cellStyle name="Comma 118 3 5" xfId="32121" xr:uid="{472777EB-C1F0-4FC8-81A3-0ECF18827355}"/>
    <cellStyle name="Comma 118 4" xfId="4593" xr:uid="{F2B6A429-1439-4120-A2BF-651B712499D0}"/>
    <cellStyle name="Comma 118 4 2" xfId="11747" xr:uid="{67A65545-685F-434D-A4C2-5B06D2A9D7E1}"/>
    <cellStyle name="Comma 118 4 2 2" xfId="16874" xr:uid="{CE5AEBBD-08EC-4A11-AE9F-DE497AE3CE22}"/>
    <cellStyle name="Comma 118 4 2 2 2" xfId="26803" xr:uid="{085CE941-C2F4-42F8-A366-DEDCBCFBC7BC}"/>
    <cellStyle name="Comma 118 4 2 2 2 2" xfId="49010" xr:uid="{C3AA25B6-750F-45EB-89F4-C153C573893D}"/>
    <cellStyle name="Comma 118 4 2 2 3" xfId="39362" xr:uid="{9D4D7949-A1CC-43B6-8C80-B396A813A0A2}"/>
    <cellStyle name="Comma 118 4 2 3" xfId="21845" xr:uid="{90D87B1B-8E7F-40D4-967C-41E4E7F7B3DD}"/>
    <cellStyle name="Comma 118 4 2 3 2" xfId="44180" xr:uid="{332F2D7A-33D1-4558-8A72-AF42DCD33DFF}"/>
    <cellStyle name="Comma 118 4 2 4" xfId="34532" xr:uid="{B3108892-121F-4F3A-8E2E-36882510B473}"/>
    <cellStyle name="Comma 118 4 3" xfId="14378" xr:uid="{D7A33535-B29A-4CDD-BAAE-6A97B02EE010}"/>
    <cellStyle name="Comma 118 4 3 2" xfId="24326" xr:uid="{7919F378-0A95-452C-A176-24210ADBB3FB}"/>
    <cellStyle name="Comma 118 4 3 2 2" xfId="46598" xr:uid="{2389B5F9-725A-4019-9672-9E973AF12A52}"/>
    <cellStyle name="Comma 118 4 3 3" xfId="36950" xr:uid="{1FAF8C9B-639C-403E-AA2D-14F0FCF96D1D}"/>
    <cellStyle name="Comma 118 4 4" xfId="19374" xr:uid="{C50F94E7-ECD1-4DF1-BD18-9CC3BC6773ED}"/>
    <cellStyle name="Comma 118 4 4 2" xfId="41770" xr:uid="{B3941638-618F-4042-AB8D-13DCF3475F00}"/>
    <cellStyle name="Comma 118 4 5" xfId="32122" xr:uid="{EA8214BD-116E-4CED-95F5-2433D91E254D}"/>
    <cellStyle name="Comma 118 5" xfId="11744" xr:uid="{5BBA8D28-B7D1-404B-A2AC-CF67410902F4}"/>
    <cellStyle name="Comma 118 5 2" xfId="16871" xr:uid="{88A17BC0-549F-4986-ABCC-B42247BB8500}"/>
    <cellStyle name="Comma 118 5 2 2" xfId="26800" xr:uid="{EB8ADAC7-8C19-4D9D-AF4C-76B2132B85E1}"/>
    <cellStyle name="Comma 118 5 2 2 2" xfId="49007" xr:uid="{16C44754-C6CD-4885-9579-A102FA5B89C8}"/>
    <cellStyle name="Comma 118 5 2 3" xfId="39359" xr:uid="{9804D5F6-4800-4187-8EDC-DCB4CAC3E277}"/>
    <cellStyle name="Comma 118 5 3" xfId="21842" xr:uid="{EA882B1D-D5AD-428A-92E5-2741133CE5F1}"/>
    <cellStyle name="Comma 118 5 3 2" xfId="44177" xr:uid="{783C761C-4624-463E-A513-C69AF7ECCFC8}"/>
    <cellStyle name="Comma 118 5 4" xfId="34529" xr:uid="{B2ED7E86-34B3-4799-ACD5-FE0F0862789F}"/>
    <cellStyle name="Comma 118 6" xfId="14375" xr:uid="{AB1951ED-E9EE-46DC-B1E2-68AAA61D6928}"/>
    <cellStyle name="Comma 118 6 2" xfId="24323" xr:uid="{FD57FF1C-F38F-45CB-8995-C22C86B422C3}"/>
    <cellStyle name="Comma 118 6 2 2" xfId="46595" xr:uid="{20F59E89-7DEE-4748-9836-2513A9D92F1E}"/>
    <cellStyle name="Comma 118 6 3" xfId="36947" xr:uid="{E1C266DA-7A88-4386-8E9B-4717C7744E4F}"/>
    <cellStyle name="Comma 118 7" xfId="19371" xr:uid="{D020B959-F243-4A40-B87E-97BFE0B2898A}"/>
    <cellStyle name="Comma 118 7 2" xfId="41767" xr:uid="{CF3EFEAC-D1FF-490C-BCFB-9C1355578751}"/>
    <cellStyle name="Comma 118 8" xfId="32119" xr:uid="{8E301F75-BE33-42E0-9321-30119675FB58}"/>
    <cellStyle name="Comma 119" xfId="4594" xr:uid="{632EB0ED-2B45-48E3-B710-FDCBD2DDC69B}"/>
    <cellStyle name="Comma 119 2" xfId="4595" xr:uid="{A0066301-9C08-45C8-9073-0B38838F88CA}"/>
    <cellStyle name="Comma 119 2 2" xfId="11749" xr:uid="{8813544F-9491-4D47-8C54-29A1860B7C51}"/>
    <cellStyle name="Comma 119 2 2 2" xfId="16876" xr:uid="{66628A2A-6213-474A-9FA9-7740A7FF63B8}"/>
    <cellStyle name="Comma 119 2 2 2 2" xfId="26805" xr:uid="{60E52DE9-4506-4A5A-94C9-EB69E35E5DAD}"/>
    <cellStyle name="Comma 119 2 2 2 2 2" xfId="49012" xr:uid="{33E22D17-0EE1-4046-9B74-7BB6BD6CF61D}"/>
    <cellStyle name="Comma 119 2 2 2 3" xfId="39364" xr:uid="{B93FB97B-E1E2-45E9-BA9E-AAA9627BD4AA}"/>
    <cellStyle name="Comma 119 2 2 3" xfId="21847" xr:uid="{E7637162-6EFC-4240-94F3-35A0DFCBE58B}"/>
    <cellStyle name="Comma 119 2 2 3 2" xfId="44182" xr:uid="{CB34B712-653D-40CD-A1D1-872BC2B17B25}"/>
    <cellStyle name="Comma 119 2 2 4" xfId="34534" xr:uid="{6FDED2FB-A100-4EAC-A4B8-2FF7C7CB2FF2}"/>
    <cellStyle name="Comma 119 2 3" xfId="14380" xr:uid="{1FB1FB04-8A8B-49EE-9330-5331ADC11565}"/>
    <cellStyle name="Comma 119 2 3 2" xfId="24328" xr:uid="{5A46F3CA-0600-4923-96B6-7F75D09D14FA}"/>
    <cellStyle name="Comma 119 2 3 2 2" xfId="46600" xr:uid="{39404BCC-6335-4EB5-BC66-DC762568EFAC}"/>
    <cellStyle name="Comma 119 2 3 3" xfId="36952" xr:uid="{5298850D-D0AD-4FA8-BF37-E83257514FCD}"/>
    <cellStyle name="Comma 119 2 4" xfId="19376" xr:uid="{98A96DFE-BC15-4B99-AF0A-7E6459CFD0E4}"/>
    <cellStyle name="Comma 119 2 4 2" xfId="41772" xr:uid="{72D5A3CD-B438-4A6C-9C54-4EAEF1D885C4}"/>
    <cellStyle name="Comma 119 2 5" xfId="32124" xr:uid="{31ADA00C-A7E1-45DF-8B4A-780C83EACB64}"/>
    <cellStyle name="Comma 119 3" xfId="4596" xr:uid="{AFF27C12-E745-4EB0-B82A-67EEF8ED41EA}"/>
    <cellStyle name="Comma 119 3 2" xfId="11750" xr:uid="{870D347E-4B5F-4984-BE17-72BAA2A3A158}"/>
    <cellStyle name="Comma 119 3 2 2" xfId="16877" xr:uid="{296B5326-6B20-4F44-83AF-F2C2A71CD240}"/>
    <cellStyle name="Comma 119 3 2 2 2" xfId="26806" xr:uid="{6A881C93-55DB-48B2-AF70-ACFF61B0AB08}"/>
    <cellStyle name="Comma 119 3 2 2 2 2" xfId="49013" xr:uid="{71E537A5-2B87-4F44-84F5-4A085F7237EC}"/>
    <cellStyle name="Comma 119 3 2 2 3" xfId="39365" xr:uid="{4E9D805F-4F29-40B1-9668-63DDF5D9930D}"/>
    <cellStyle name="Comma 119 3 2 3" xfId="21848" xr:uid="{41EE9DD4-05B0-41AC-A670-836E7FC221F4}"/>
    <cellStyle name="Comma 119 3 2 3 2" xfId="44183" xr:uid="{BA30E86C-0796-454A-A06D-BA3069186A9F}"/>
    <cellStyle name="Comma 119 3 2 4" xfId="34535" xr:uid="{A7CF0B84-12CA-4377-8CDA-2D08E455361A}"/>
    <cellStyle name="Comma 119 3 3" xfId="14381" xr:uid="{854FB232-B48B-40D4-84C0-12EEA7C99041}"/>
    <cellStyle name="Comma 119 3 3 2" xfId="24329" xr:uid="{4E5A3C8A-113F-4CCC-8BDB-BDE4CAC170FC}"/>
    <cellStyle name="Comma 119 3 3 2 2" xfId="46601" xr:uid="{7B074F76-7FD1-4BA4-9CF2-B01B48EF37FC}"/>
    <cellStyle name="Comma 119 3 3 3" xfId="36953" xr:uid="{6ED3ABD2-68F5-4B31-86ED-AE0B87534B09}"/>
    <cellStyle name="Comma 119 3 4" xfId="19377" xr:uid="{069E502A-6803-4449-8966-DDC6AC2129DC}"/>
    <cellStyle name="Comma 119 3 4 2" xfId="41773" xr:uid="{CCFA0622-7980-4718-A7E1-02472A915186}"/>
    <cellStyle name="Comma 119 3 5" xfId="32125" xr:uid="{7E8AEE69-B723-43E0-9D1F-464E0AD0EC0C}"/>
    <cellStyle name="Comma 119 4" xfId="4597" xr:uid="{4B8E544E-DEB3-4E6B-9159-B1A47C453AC9}"/>
    <cellStyle name="Comma 119 4 2" xfId="11751" xr:uid="{8778D8DA-1A36-49C0-92BD-4FC7E338947A}"/>
    <cellStyle name="Comma 119 4 2 2" xfId="16878" xr:uid="{80332E9B-9C45-46C3-9B63-5540053AB502}"/>
    <cellStyle name="Comma 119 4 2 2 2" xfId="26807" xr:uid="{BA27E2FB-78CC-40E5-94F7-8AE9BF9BF2DC}"/>
    <cellStyle name="Comma 119 4 2 2 2 2" xfId="49014" xr:uid="{A4C66E50-378E-46B8-A430-9196A88D1DB5}"/>
    <cellStyle name="Comma 119 4 2 2 3" xfId="39366" xr:uid="{5B87787D-15BD-4AD0-B0E7-25E29438ACD7}"/>
    <cellStyle name="Comma 119 4 2 3" xfId="21849" xr:uid="{959A24F2-EDF3-448F-822F-04FDA78941B1}"/>
    <cellStyle name="Comma 119 4 2 3 2" xfId="44184" xr:uid="{C9EDD662-18E8-4E2A-9863-45A0F4AA98F0}"/>
    <cellStyle name="Comma 119 4 2 4" xfId="34536" xr:uid="{29515FB5-0F61-479D-A498-2C0590B041F4}"/>
    <cellStyle name="Comma 119 4 3" xfId="14382" xr:uid="{E5259992-D1F5-43F3-A4B1-F7779B394459}"/>
    <cellStyle name="Comma 119 4 3 2" xfId="24330" xr:uid="{4CB2204A-E910-46AD-98F7-C353DF0724A6}"/>
    <cellStyle name="Comma 119 4 3 2 2" xfId="46602" xr:uid="{3EC448F5-A77E-45B3-A93C-C7EE7EFCD1FA}"/>
    <cellStyle name="Comma 119 4 3 3" xfId="36954" xr:uid="{E248D723-619E-4C23-89D5-05AA59AC705E}"/>
    <cellStyle name="Comma 119 4 4" xfId="19378" xr:uid="{FDBD6C84-0D06-44FE-827A-90149B204C23}"/>
    <cellStyle name="Comma 119 4 4 2" xfId="41774" xr:uid="{DBF720F4-3150-4F12-8D09-0F66A0C74EED}"/>
    <cellStyle name="Comma 119 4 5" xfId="32126" xr:uid="{9E8D04CF-23BE-4BF8-9DC4-C1FF580EBD74}"/>
    <cellStyle name="Comma 119 5" xfId="11748" xr:uid="{01B6D4D2-879F-49E6-BB2E-F31688E09E9D}"/>
    <cellStyle name="Comma 119 5 2" xfId="16875" xr:uid="{99722307-D224-4901-A0BC-A895D055EC91}"/>
    <cellStyle name="Comma 119 5 2 2" xfId="26804" xr:uid="{7E8908DC-B605-4EA6-8262-C5A20C1955F0}"/>
    <cellStyle name="Comma 119 5 2 2 2" xfId="49011" xr:uid="{FF81305C-AC52-4EC7-AF81-CF886702182F}"/>
    <cellStyle name="Comma 119 5 2 3" xfId="39363" xr:uid="{E4255500-928F-4EC9-9346-BE86EC598726}"/>
    <cellStyle name="Comma 119 5 3" xfId="21846" xr:uid="{6A6F19CB-E9BC-479F-96E9-5D164925FE6B}"/>
    <cellStyle name="Comma 119 5 3 2" xfId="44181" xr:uid="{D19005D0-4F28-4557-B809-5409320EE58E}"/>
    <cellStyle name="Comma 119 5 4" xfId="34533" xr:uid="{67240AC6-C711-49D2-BDF4-30D80C04D1D9}"/>
    <cellStyle name="Comma 119 6" xfId="14379" xr:uid="{51C08860-CF9F-4204-BD96-5DE9DD5BBB9F}"/>
    <cellStyle name="Comma 119 6 2" xfId="24327" xr:uid="{40917068-1EF9-4011-976C-FC264FAE7659}"/>
    <cellStyle name="Comma 119 6 2 2" xfId="46599" xr:uid="{B4618559-43A6-4B77-AE32-E60150293542}"/>
    <cellStyle name="Comma 119 6 3" xfId="36951" xr:uid="{5DAA256F-F53B-449D-B13C-186B5E15B8C0}"/>
    <cellStyle name="Comma 119 7" xfId="19375" xr:uid="{E4EA4849-5B21-4490-90FC-33FF27A6FB1F}"/>
    <cellStyle name="Comma 119 7 2" xfId="41771" xr:uid="{BD38EA70-DE90-433A-A11E-0947DB158E87}"/>
    <cellStyle name="Comma 119 8" xfId="32123" xr:uid="{74621A53-FEAE-4478-B916-305667446F41}"/>
    <cellStyle name="Comma 12" xfId="149" xr:uid="{93EBF359-F3E0-4BF6-9F2D-D3D55C22F6CF}"/>
    <cellStyle name="Comma 12 10" xfId="4598" xr:uid="{571012B7-C569-4B79-919C-226153C34B5A}"/>
    <cellStyle name="Comma 12 11" xfId="4599" xr:uid="{9ABA4CAA-A444-4DED-B9D2-B17D8EEDA428}"/>
    <cellStyle name="Comma 12 12" xfId="4600" xr:uid="{E68374BC-0C90-4C1A-B0D8-6A7A35DFA604}"/>
    <cellStyle name="Comma 12 13" xfId="4601" xr:uid="{D1259B71-C672-41F5-9FAB-9C159307600D}"/>
    <cellStyle name="Comma 12 14" xfId="4602" xr:uid="{04F6B105-B611-4ED9-B9C0-5F611655D2C3}"/>
    <cellStyle name="Comma 12 15" xfId="4603" xr:uid="{00EE1CE8-9806-47D3-AEC3-D138609E38E3}"/>
    <cellStyle name="Comma 12 16" xfId="768" xr:uid="{0EC22AC1-06B4-4AC3-8CAC-318BD89686AD}"/>
    <cellStyle name="Comma 12 17" xfId="9378" xr:uid="{52B955ED-8466-435A-A0AD-51F2F81EC51D}"/>
    <cellStyle name="Comma 12 17 2" xfId="27801" xr:uid="{9097C56C-DBAA-460C-BE80-516586490947}"/>
    <cellStyle name="Comma 12 17 2 2" xfId="49903" xr:uid="{CF0120B1-E1C3-4269-A802-5176383CD451}"/>
    <cellStyle name="Comma 12 18" xfId="10236" xr:uid="{670232E8-C4A7-4E3F-87E1-54F14D0A0EFA}"/>
    <cellStyle name="Comma 12 18 2" xfId="15369" xr:uid="{47ABB9DA-14CE-4572-83F7-3B32CBC076D7}"/>
    <cellStyle name="Comma 12 18 2 2" xfId="25302" xr:uid="{2F98DCA8-FFBB-476E-B57F-83AF191470B5}"/>
    <cellStyle name="Comma 12 18 2 2 2" xfId="47509" xr:uid="{454C4390-AAC4-4C1C-B8A0-0F78ED084BE6}"/>
    <cellStyle name="Comma 12 18 2 3" xfId="37861" xr:uid="{A4F15B05-B5C7-4D75-91BE-D82C1F2E63CA}"/>
    <cellStyle name="Comma 12 18 3" xfId="20346" xr:uid="{65A29C32-7E0C-4FFC-85AB-997BA36B5A06}"/>
    <cellStyle name="Comma 12 18 3 2" xfId="42681" xr:uid="{2C3498B8-4304-421D-8EBD-50A55D7CD38D}"/>
    <cellStyle name="Comma 12 18 4" xfId="33033" xr:uid="{4E354DB8-54E1-4C1A-9C67-462783779AF4}"/>
    <cellStyle name="Comma 12 19" xfId="12683" xr:uid="{04818B4E-51F5-4768-AD20-67D5608AD906}"/>
    <cellStyle name="Comma 12 19 2" xfId="12864" xr:uid="{BE6847B6-7E59-4260-96FF-72395B882177}"/>
    <cellStyle name="Comma 12 19 2 2" xfId="22817" xr:uid="{4C656356-D927-48BD-A170-CBC81DDD4D3A}"/>
    <cellStyle name="Comma 12 19 2 2 2" xfId="45101" xr:uid="{34B69A8D-F5E0-49E0-A990-3EF0F41AEB76}"/>
    <cellStyle name="Comma 12 19 2 3" xfId="35453" xr:uid="{BDF2B2F2-5DF5-40E3-AE7C-0757BDF08E76}"/>
    <cellStyle name="Comma 12 19 3" xfId="22689" xr:uid="{997EAFC0-C050-4E26-9827-25B4B1AA90EB}"/>
    <cellStyle name="Comma 12 19 3 2" xfId="45011" xr:uid="{38C67598-17EE-4F81-A2E0-44F08CC3D193}"/>
    <cellStyle name="Comma 12 19 4" xfId="35363" xr:uid="{511A94A8-79A0-4157-AC80-94846D08F804}"/>
    <cellStyle name="Comma 12 2" xfId="377" xr:uid="{BA2536D2-3656-498D-BFE0-5C29E97591E4}"/>
    <cellStyle name="Comma 12 2 2" xfId="4604" xr:uid="{159779A8-5C79-4841-903F-CA16FCA1844E}"/>
    <cellStyle name="Comma 12 2 3" xfId="9379" xr:uid="{570D0E6A-F0DC-403C-AD3B-8EBB65236184}"/>
    <cellStyle name="Comma 12 20" xfId="17870" xr:uid="{11800FC5-E9BC-47A0-91AA-38CC7F50F940}"/>
    <cellStyle name="Comma 12 20 2" xfId="40273" xr:uid="{A816657F-A13F-4737-9B3C-033D0A6974F7}"/>
    <cellStyle name="Comma 12 21" xfId="30627" xr:uid="{98760F50-7421-4021-B9F2-4C157D5C399E}"/>
    <cellStyle name="Comma 12 3" xfId="433" xr:uid="{31246B69-6673-4008-9A7E-82F99E4473C6}"/>
    <cellStyle name="Comma 12 3 2" xfId="4605" xr:uid="{31CCFC20-9CE5-45D5-BA66-449ACD32B73F}"/>
    <cellStyle name="Comma 12 3 3" xfId="10367" xr:uid="{1AC87C54-BF7F-44A3-971C-16D4001B32E5}"/>
    <cellStyle name="Comma 12 3 3 2" xfId="15496" xr:uid="{55C7678F-59A3-4A65-A79B-F17DFCE26981}"/>
    <cellStyle name="Comma 12 3 3 2 2" xfId="25425" xr:uid="{50BDD6EE-F3A7-459B-AAD2-070347A62BE7}"/>
    <cellStyle name="Comma 12 3 3 2 2 2" xfId="47632" xr:uid="{43E01819-280A-4EDE-9267-3EF84276A8EB}"/>
    <cellStyle name="Comma 12 3 3 2 3" xfId="37984" xr:uid="{3C239C32-1EBB-459C-90E2-7F1F69ECA024}"/>
    <cellStyle name="Comma 12 3 3 3" xfId="20469" xr:uid="{B9451FF1-D3B7-48C4-BAC2-55939663CF38}"/>
    <cellStyle name="Comma 12 3 3 3 2" xfId="42804" xr:uid="{3BEC0815-DEFE-4688-829A-5CF06D83076B}"/>
    <cellStyle name="Comma 12 3 3 4" xfId="33156" xr:uid="{244744F2-3F37-44C4-9CB0-1CE5F03D87AC}"/>
    <cellStyle name="Comma 12 3 4" xfId="12985" xr:uid="{EA6196EB-CB24-461C-8BA1-64A798131956}"/>
    <cellStyle name="Comma 12 3 4 2" xfId="22938" xr:uid="{0EB12A15-2CEC-497B-A645-D43B23A49D35}"/>
    <cellStyle name="Comma 12 3 4 2 2" xfId="45222" xr:uid="{4B8BD944-2107-4A44-AC6B-5180672CCC71}"/>
    <cellStyle name="Comma 12 3 4 3" xfId="35574" xr:uid="{E20E910E-DBDC-4E5F-B363-C5EF70AC43A0}"/>
    <cellStyle name="Comma 12 3 5" xfId="17991" xr:uid="{D0CF669F-A8C9-4CD2-A079-330440466030}"/>
    <cellStyle name="Comma 12 3 5 2" xfId="40394" xr:uid="{610BC181-AFF3-4E19-9477-E5E5E85EEF9B}"/>
    <cellStyle name="Comma 12 3 6" xfId="30748" xr:uid="{0E97F98E-5620-4912-89A8-874CFC465CBF}"/>
    <cellStyle name="Comma 12 4" xfId="4606" xr:uid="{D84AA894-B063-4245-9041-70A9F42B9934}"/>
    <cellStyle name="Comma 12 5" xfId="4607" xr:uid="{530A3BA9-74A6-4B27-A3B0-3171268044DE}"/>
    <cellStyle name="Comma 12 6" xfId="4608" xr:uid="{8AEDDA1B-3014-4D7E-9012-468BEBCCB8C1}"/>
    <cellStyle name="Comma 12 7" xfId="4609" xr:uid="{2D29046C-328B-4390-95E2-4182BC5C124F}"/>
    <cellStyle name="Comma 12 8" xfId="4610" xr:uid="{239B7360-ED67-4968-AB55-AE8C9E1AF45C}"/>
    <cellStyle name="Comma 12 9" xfId="4611" xr:uid="{5A58AC06-014F-407E-B047-9DAAFFE74942}"/>
    <cellStyle name="Comma 120" xfId="4612" xr:uid="{377030A1-7D1A-4F22-8C23-3228983871B7}"/>
    <cellStyle name="Comma 120 2" xfId="4613" xr:uid="{FE0196C7-6516-47C3-B795-228B6431EA1A}"/>
    <cellStyle name="Comma 120 2 2" xfId="11753" xr:uid="{6A0D8483-238F-423F-8923-C6DD9FB2C343}"/>
    <cellStyle name="Comma 120 2 2 2" xfId="16880" xr:uid="{AD2AB3E0-86EE-411F-A5BE-3B62A2AE9B47}"/>
    <cellStyle name="Comma 120 2 2 2 2" xfId="26809" xr:uid="{98ED6AC2-8C30-4BC5-BC2B-A30EEBA1D13A}"/>
    <cellStyle name="Comma 120 2 2 2 2 2" xfId="49016" xr:uid="{2CB738E9-0525-42CC-B2CF-C9B58BF1DCEE}"/>
    <cellStyle name="Comma 120 2 2 2 3" xfId="39368" xr:uid="{70D7A9D6-05F2-4511-9AB0-EA9967B725F0}"/>
    <cellStyle name="Comma 120 2 2 3" xfId="21851" xr:uid="{35B47D7B-B7E1-44FC-BBE7-540D203F7FD9}"/>
    <cellStyle name="Comma 120 2 2 3 2" xfId="44186" xr:uid="{D4C46BD0-0174-4DC8-993C-AE1A451C9D85}"/>
    <cellStyle name="Comma 120 2 2 4" xfId="34538" xr:uid="{ADDC0AA4-44D4-40B2-B973-5EBBB1BA633C}"/>
    <cellStyle name="Comma 120 2 3" xfId="14384" xr:uid="{EA24922D-B102-4658-BADB-028CEBA9891E}"/>
    <cellStyle name="Comma 120 2 3 2" xfId="24332" xr:uid="{23F633A4-959B-431D-9F6C-26F1D0D1825B}"/>
    <cellStyle name="Comma 120 2 3 2 2" xfId="46604" xr:uid="{9EE09CB1-4459-4187-93FB-6DD51D989D7F}"/>
    <cellStyle name="Comma 120 2 3 3" xfId="36956" xr:uid="{0765FC47-9504-4835-8C86-99E46B83E108}"/>
    <cellStyle name="Comma 120 2 4" xfId="19380" xr:uid="{37BD702E-27C4-426F-BBEC-DDE22B4BB14B}"/>
    <cellStyle name="Comma 120 2 4 2" xfId="41776" xr:uid="{5E081EF3-8A99-4180-8F26-72E73E0CD1AA}"/>
    <cellStyle name="Comma 120 2 5" xfId="32128" xr:uid="{F4164991-FBE5-4AE9-A952-7FFC0EC96E6D}"/>
    <cellStyle name="Comma 120 3" xfId="4614" xr:uid="{587029D5-D6B8-415E-BB2F-9DF5E4BD2F40}"/>
    <cellStyle name="Comma 120 3 2" xfId="11754" xr:uid="{38346669-1C87-4EA8-8F42-A5FA70D21697}"/>
    <cellStyle name="Comma 120 3 2 2" xfId="16881" xr:uid="{9088929C-59C9-42EF-9E6E-816CC562E4AD}"/>
    <cellStyle name="Comma 120 3 2 2 2" xfId="26810" xr:uid="{6E873FCA-CD19-43C7-871D-48A462DB6AB8}"/>
    <cellStyle name="Comma 120 3 2 2 2 2" xfId="49017" xr:uid="{C830E66C-B2C8-426B-897E-F3F27648EB54}"/>
    <cellStyle name="Comma 120 3 2 2 3" xfId="39369" xr:uid="{A9AC2371-4142-4D92-9EB7-17B088E31CA4}"/>
    <cellStyle name="Comma 120 3 2 3" xfId="21852" xr:uid="{4DCAC584-2BAB-49A5-8D70-69CE87C830AB}"/>
    <cellStyle name="Comma 120 3 2 3 2" xfId="44187" xr:uid="{DEB0A2CC-B241-4BD0-8599-26FFD3B72FF1}"/>
    <cellStyle name="Comma 120 3 2 4" xfId="34539" xr:uid="{428A8F96-5D38-481B-A1BC-480AEBAB2183}"/>
    <cellStyle name="Comma 120 3 3" xfId="14385" xr:uid="{BF5D8B8B-3E69-4206-BE40-DE67F288FF15}"/>
    <cellStyle name="Comma 120 3 3 2" xfId="24333" xr:uid="{204B418E-1906-4852-A2A7-CC693E0F998B}"/>
    <cellStyle name="Comma 120 3 3 2 2" xfId="46605" xr:uid="{D100FFB5-24DF-4DA3-88F7-792AA1707FF2}"/>
    <cellStyle name="Comma 120 3 3 3" xfId="36957" xr:uid="{9B1ACCBA-0E68-4418-8E38-D032DB890AE6}"/>
    <cellStyle name="Comma 120 3 4" xfId="19381" xr:uid="{62FEA2CC-148E-4447-89D5-FD9CF12A6E6A}"/>
    <cellStyle name="Comma 120 3 4 2" xfId="41777" xr:uid="{E459AAA2-75A0-402D-ABC7-690085FF432A}"/>
    <cellStyle name="Comma 120 3 5" xfId="32129" xr:uid="{5DADFD2D-4EB6-43C2-99C1-6A5FA79F4095}"/>
    <cellStyle name="Comma 120 4" xfId="4615" xr:uid="{BA06BDBD-31EB-493C-9E64-87E2A4FEBFA6}"/>
    <cellStyle name="Comma 120 4 2" xfId="11755" xr:uid="{F0B4446E-5A74-474C-9800-1464426A5501}"/>
    <cellStyle name="Comma 120 4 2 2" xfId="16882" xr:uid="{82D9E6AD-7D2B-4CB7-99A4-B8ACEB926C46}"/>
    <cellStyle name="Comma 120 4 2 2 2" xfId="26811" xr:uid="{8C918408-C489-4BA2-8E5E-82EB395AEF9A}"/>
    <cellStyle name="Comma 120 4 2 2 2 2" xfId="49018" xr:uid="{6838659D-1E7D-4716-87EB-6AA6274C884F}"/>
    <cellStyle name="Comma 120 4 2 2 3" xfId="39370" xr:uid="{B6D6F002-A57A-437C-B3A7-12C8705D81F5}"/>
    <cellStyle name="Comma 120 4 2 3" xfId="21853" xr:uid="{3CFF8B48-AE72-4E0E-839F-E8BB7D3039E9}"/>
    <cellStyle name="Comma 120 4 2 3 2" xfId="44188" xr:uid="{FC39D60E-EA72-4D14-ADB6-C6303F172A18}"/>
    <cellStyle name="Comma 120 4 2 4" xfId="34540" xr:uid="{45EB170E-EE95-47BF-B063-503A3F5A7748}"/>
    <cellStyle name="Comma 120 4 3" xfId="14386" xr:uid="{54750A48-25C4-4AA3-BA5A-4A6FEDCBD96D}"/>
    <cellStyle name="Comma 120 4 3 2" xfId="24334" xr:uid="{B73B626F-A3CF-4281-9343-FE61479273DC}"/>
    <cellStyle name="Comma 120 4 3 2 2" xfId="46606" xr:uid="{DEEA5CE7-3C97-4215-8167-65B8F2B15638}"/>
    <cellStyle name="Comma 120 4 3 3" xfId="36958" xr:uid="{A5060844-CFFA-4DF5-B54A-1B3A001CBD56}"/>
    <cellStyle name="Comma 120 4 4" xfId="19382" xr:uid="{84409C2C-1C75-4D71-9947-5B553E05C20F}"/>
    <cellStyle name="Comma 120 4 4 2" xfId="41778" xr:uid="{01D6AF8C-6CC8-4479-A9A9-99D069DDFC91}"/>
    <cellStyle name="Comma 120 4 5" xfId="32130" xr:uid="{32F595C7-94F4-4FC2-8754-B37E13DDBB04}"/>
    <cellStyle name="Comma 120 5" xfId="11752" xr:uid="{C221C56C-B997-484B-9709-5D81B3C884FB}"/>
    <cellStyle name="Comma 120 5 2" xfId="16879" xr:uid="{8D946432-27E4-405C-ADD2-931633E13879}"/>
    <cellStyle name="Comma 120 5 2 2" xfId="26808" xr:uid="{4ECF0643-4EFD-498E-A499-4C2F8E26890A}"/>
    <cellStyle name="Comma 120 5 2 2 2" xfId="49015" xr:uid="{1F714BCC-A9DC-47B5-AFAD-825A299AE4E9}"/>
    <cellStyle name="Comma 120 5 2 3" xfId="39367" xr:uid="{1D7DAF8E-D391-42A6-9E43-D12938D25D17}"/>
    <cellStyle name="Comma 120 5 3" xfId="21850" xr:uid="{94050D70-07CC-454B-8F3D-0D1168959C4A}"/>
    <cellStyle name="Comma 120 5 3 2" xfId="44185" xr:uid="{333FF67C-B22E-4A97-96E2-148213E91716}"/>
    <cellStyle name="Comma 120 5 4" xfId="34537" xr:uid="{3AA9E6F4-D562-454D-94D3-63AAD7D8AB3D}"/>
    <cellStyle name="Comma 120 6" xfId="14383" xr:uid="{2158C9C9-F038-4426-B893-BBEE0AFB9F1F}"/>
    <cellStyle name="Comma 120 6 2" xfId="24331" xr:uid="{51890DAE-6439-4720-9FAC-6786760923A7}"/>
    <cellStyle name="Comma 120 6 2 2" xfId="46603" xr:uid="{6D52D979-8BD9-4259-B047-8095F3B38473}"/>
    <cellStyle name="Comma 120 6 3" xfId="36955" xr:uid="{E5DCF443-800C-4D3C-9F67-20EF26612523}"/>
    <cellStyle name="Comma 120 7" xfId="19379" xr:uid="{4C664044-C3D7-459D-9565-C91C8049A939}"/>
    <cellStyle name="Comma 120 7 2" xfId="41775" xr:uid="{B5A6A02C-6EA1-4F59-803E-BC77A7105C67}"/>
    <cellStyle name="Comma 120 8" xfId="32127" xr:uid="{82DA81CB-CDF2-4CB3-87E9-4742753C5539}"/>
    <cellStyle name="Comma 121" xfId="4616" xr:uid="{98DC271A-4405-4F5A-BCF4-A029EFD654B7}"/>
    <cellStyle name="Comma 121 2" xfId="4617" xr:uid="{228269FC-0FC4-4A14-95AE-7857E1745630}"/>
    <cellStyle name="Comma 121 2 2" xfId="11757" xr:uid="{B8A2226E-5C12-40FE-B434-034B36AD5C18}"/>
    <cellStyle name="Comma 121 2 2 2" xfId="16884" xr:uid="{06C2DEFF-F404-45E9-89F3-3C9ABDBAF1F3}"/>
    <cellStyle name="Comma 121 2 2 2 2" xfId="26813" xr:uid="{90D7BA77-020A-4F1E-9C5A-B7AB28CE7E18}"/>
    <cellStyle name="Comma 121 2 2 2 2 2" xfId="49020" xr:uid="{0E342B4F-B172-4F3E-9FA1-724E0C00ADB8}"/>
    <cellStyle name="Comma 121 2 2 2 3" xfId="39372" xr:uid="{388A6F4F-CB66-44C5-ABC7-409A6CE40540}"/>
    <cellStyle name="Comma 121 2 2 3" xfId="21855" xr:uid="{61FBB1B5-63DE-4D28-BCD4-129943769AE1}"/>
    <cellStyle name="Comma 121 2 2 3 2" xfId="44190" xr:uid="{CB9091DA-6D0B-47F5-B1BE-D174FF59E3DD}"/>
    <cellStyle name="Comma 121 2 2 4" xfId="34542" xr:uid="{8BB41B5D-D0CD-4747-AB39-110E32FBE4C4}"/>
    <cellStyle name="Comma 121 2 3" xfId="14388" xr:uid="{D50DC8F6-1CAC-438C-891E-4ACD1DCED988}"/>
    <cellStyle name="Comma 121 2 3 2" xfId="24336" xr:uid="{FA9D26DA-D387-45F8-AD60-C0E20B2FF54A}"/>
    <cellStyle name="Comma 121 2 3 2 2" xfId="46608" xr:uid="{46803FC7-F1FD-4986-B945-58CB889ED45F}"/>
    <cellStyle name="Comma 121 2 3 3" xfId="36960" xr:uid="{C7800CFE-F241-4187-B55A-B4A07F356357}"/>
    <cellStyle name="Comma 121 2 4" xfId="19384" xr:uid="{D164B740-5B77-446B-B18A-F7FCD39DC22F}"/>
    <cellStyle name="Comma 121 2 4 2" xfId="41780" xr:uid="{65D1C63C-90B8-482A-A049-BCA807C2349E}"/>
    <cellStyle name="Comma 121 2 5" xfId="32132" xr:uid="{BF15F89B-5563-40E4-B499-A03F4C3AB853}"/>
    <cellStyle name="Comma 121 3" xfId="4618" xr:uid="{5880679F-0698-498D-A86E-9EA40E77DBFA}"/>
    <cellStyle name="Comma 121 3 2" xfId="11758" xr:uid="{71560C3A-1AFB-47FD-818B-76E6496CCAFC}"/>
    <cellStyle name="Comma 121 3 2 2" xfId="16885" xr:uid="{E97F7744-BAD5-482D-B84D-7790A802AAF2}"/>
    <cellStyle name="Comma 121 3 2 2 2" xfId="26814" xr:uid="{5D176176-2E0D-45DF-A8F6-21FFE09352C2}"/>
    <cellStyle name="Comma 121 3 2 2 2 2" xfId="49021" xr:uid="{36876E80-C45E-417D-8DA0-B3A162822356}"/>
    <cellStyle name="Comma 121 3 2 2 3" xfId="39373" xr:uid="{79566763-7BE7-4321-97E0-F326116F381B}"/>
    <cellStyle name="Comma 121 3 2 3" xfId="21856" xr:uid="{50402BF5-95E9-4E24-BBFD-42C3AC06C46D}"/>
    <cellStyle name="Comma 121 3 2 3 2" xfId="44191" xr:uid="{77EFB66A-78E8-4735-AE31-4E600A23DA65}"/>
    <cellStyle name="Comma 121 3 2 4" xfId="34543" xr:uid="{CB01AE51-8CFC-4A60-A1FF-D71ACE3FF51B}"/>
    <cellStyle name="Comma 121 3 3" xfId="14389" xr:uid="{54160DF2-443C-4F15-981B-A15A7A1698BA}"/>
    <cellStyle name="Comma 121 3 3 2" xfId="24337" xr:uid="{1C735122-816A-4043-84F8-E05E00B03437}"/>
    <cellStyle name="Comma 121 3 3 2 2" xfId="46609" xr:uid="{B764D571-CB78-49D5-87B3-02C8A6078E47}"/>
    <cellStyle name="Comma 121 3 3 3" xfId="36961" xr:uid="{8A64B100-70EB-4C02-804A-6565C1BDF06C}"/>
    <cellStyle name="Comma 121 3 4" xfId="19385" xr:uid="{11B0E7B1-DB5F-480F-AC4C-88214E5FDE8F}"/>
    <cellStyle name="Comma 121 3 4 2" xfId="41781" xr:uid="{D1B45C37-CA6A-420B-9833-E1AF06B8F4E0}"/>
    <cellStyle name="Comma 121 3 5" xfId="32133" xr:uid="{68FFB0D6-18EE-49B8-AECD-C3B9F7016A74}"/>
    <cellStyle name="Comma 121 4" xfId="4619" xr:uid="{6EA50AB2-5BDF-43C9-AD65-C917AAAB5006}"/>
    <cellStyle name="Comma 121 4 2" xfId="11759" xr:uid="{72982ED2-4FC9-409C-B0E5-2416DA84DCBF}"/>
    <cellStyle name="Comma 121 4 2 2" xfId="16886" xr:uid="{E793FD42-864C-4D67-9052-02427B031E33}"/>
    <cellStyle name="Comma 121 4 2 2 2" xfId="26815" xr:uid="{A854D1B8-0147-4FF7-98C4-04335B1A3605}"/>
    <cellStyle name="Comma 121 4 2 2 2 2" xfId="49022" xr:uid="{549FF28A-A62D-41DF-9183-D8BE31D3F02D}"/>
    <cellStyle name="Comma 121 4 2 2 3" xfId="39374" xr:uid="{7768CFE8-8762-463D-AB84-778D5C841837}"/>
    <cellStyle name="Comma 121 4 2 3" xfId="21857" xr:uid="{0DBBBEC5-5B35-478A-A64D-F359D4B6DC3D}"/>
    <cellStyle name="Comma 121 4 2 3 2" xfId="44192" xr:uid="{17D2C9C8-B7A0-4591-BEA8-0B6D35E93B46}"/>
    <cellStyle name="Comma 121 4 2 4" xfId="34544" xr:uid="{92C0BD97-35E4-4955-9B1A-C7B9D98FB3A6}"/>
    <cellStyle name="Comma 121 4 3" xfId="14390" xr:uid="{CA5FAE91-4BDE-4898-B867-D1655F4956BD}"/>
    <cellStyle name="Comma 121 4 3 2" xfId="24338" xr:uid="{D13F1FF6-FBD2-48EB-8CD1-C49AAB2C7B31}"/>
    <cellStyle name="Comma 121 4 3 2 2" xfId="46610" xr:uid="{F73E5F62-EEFD-4A58-AD26-1DCFD65471A3}"/>
    <cellStyle name="Comma 121 4 3 3" xfId="36962" xr:uid="{2946ACA2-D8FE-4551-81E7-5624B691AEDC}"/>
    <cellStyle name="Comma 121 4 4" xfId="19386" xr:uid="{2BCFCBB5-3732-4011-87F8-A5DBA479DF0F}"/>
    <cellStyle name="Comma 121 4 4 2" xfId="41782" xr:uid="{A34CA93E-7739-4940-8E76-0C854D867FE5}"/>
    <cellStyle name="Comma 121 4 5" xfId="32134" xr:uid="{42477A99-56D9-4AF0-A363-736EAAFA39C2}"/>
    <cellStyle name="Comma 121 5" xfId="11756" xr:uid="{EE043820-DDD6-4BB8-A6E3-14CE159DB6D0}"/>
    <cellStyle name="Comma 121 5 2" xfId="16883" xr:uid="{39F4ACD7-412B-4A35-A203-C9250EE51E3C}"/>
    <cellStyle name="Comma 121 5 2 2" xfId="26812" xr:uid="{AAB8C1D5-02A9-4EC6-9157-DD6AB4F0A375}"/>
    <cellStyle name="Comma 121 5 2 2 2" xfId="49019" xr:uid="{AC0D86F2-8DD7-4A9F-B716-8E31850B34E1}"/>
    <cellStyle name="Comma 121 5 2 3" xfId="39371" xr:uid="{B5CB10C9-F367-4D43-9218-6D918EB9C50D}"/>
    <cellStyle name="Comma 121 5 3" xfId="21854" xr:uid="{E0CB88F8-8A14-41B3-8B73-FF2EBA3A9C06}"/>
    <cellStyle name="Comma 121 5 3 2" xfId="44189" xr:uid="{BB2BC9CC-10B7-478F-8421-2E43978F2D81}"/>
    <cellStyle name="Comma 121 5 4" xfId="34541" xr:uid="{D2A546D3-E971-4BA5-80FB-ABA6C7AFB0BA}"/>
    <cellStyle name="Comma 121 6" xfId="14387" xr:uid="{D423C8EF-9923-4F75-9A67-1C74B956496E}"/>
    <cellStyle name="Comma 121 6 2" xfId="24335" xr:uid="{E18CE0D0-158D-46C9-9C0B-17CD3FE0A207}"/>
    <cellStyle name="Comma 121 6 2 2" xfId="46607" xr:uid="{FBB04F93-D278-4037-9A50-7F77922B58C6}"/>
    <cellStyle name="Comma 121 6 3" xfId="36959" xr:uid="{0346005D-7188-4122-8A75-E87FC6D73B06}"/>
    <cellStyle name="Comma 121 7" xfId="19383" xr:uid="{B3C80718-A28D-4BD6-B91D-C640DB63131E}"/>
    <cellStyle name="Comma 121 7 2" xfId="41779" xr:uid="{E167BD4E-6AFE-4ABE-8659-EBF4739B8011}"/>
    <cellStyle name="Comma 121 8" xfId="32131" xr:uid="{E260F28F-9415-47BA-8AA0-D3F2350353B4}"/>
    <cellStyle name="Comma 122" xfId="4620" xr:uid="{58AC8EA8-E18B-412F-8AF7-9D0E417E5700}"/>
    <cellStyle name="Comma 122 2" xfId="4621" xr:uid="{265FA7CE-56D5-42E6-90A0-2A3289F7FEAE}"/>
    <cellStyle name="Comma 122 2 2" xfId="11761" xr:uid="{D75F8F32-ECDE-42D3-AF4A-99928C141205}"/>
    <cellStyle name="Comma 122 2 2 2" xfId="16888" xr:uid="{7C7EF52B-4447-4B54-8865-9D2F70692CB4}"/>
    <cellStyle name="Comma 122 2 2 2 2" xfId="26817" xr:uid="{603478E3-0518-4967-87D4-4FB6FAE9798A}"/>
    <cellStyle name="Comma 122 2 2 2 2 2" xfId="49024" xr:uid="{7A16ED54-9E90-4F34-9F09-F0259DC6A353}"/>
    <cellStyle name="Comma 122 2 2 2 3" xfId="39376" xr:uid="{D6AB9F76-C7C4-4F86-A353-3D750BC81A53}"/>
    <cellStyle name="Comma 122 2 2 3" xfId="21859" xr:uid="{C36CA1EE-1BAC-490F-9E60-B4583F649003}"/>
    <cellStyle name="Comma 122 2 2 3 2" xfId="44194" xr:uid="{D70964CB-5B92-461F-B0A9-3936A6A7E360}"/>
    <cellStyle name="Comma 122 2 2 4" xfId="34546" xr:uid="{983C4A1C-BD79-4C37-82D5-9ED7AA52FB31}"/>
    <cellStyle name="Comma 122 2 3" xfId="14392" xr:uid="{A8FD82DA-D58A-491A-B101-D962E17606ED}"/>
    <cellStyle name="Comma 122 2 3 2" xfId="24340" xr:uid="{FABFD868-8099-457E-97CB-C1976D79B3B9}"/>
    <cellStyle name="Comma 122 2 3 2 2" xfId="46612" xr:uid="{176FC42D-B797-4880-AA18-1E852CFFAE9D}"/>
    <cellStyle name="Comma 122 2 3 3" xfId="36964" xr:uid="{48AD30F2-A6F5-4687-A2B6-6504BAD1137D}"/>
    <cellStyle name="Comma 122 2 4" xfId="19388" xr:uid="{8DAA5F5B-B26D-4307-8F89-6A70A01AB6D0}"/>
    <cellStyle name="Comma 122 2 4 2" xfId="41784" xr:uid="{9A03FC27-82D8-4504-B5D8-A22BA3B49904}"/>
    <cellStyle name="Comma 122 2 5" xfId="32136" xr:uid="{4DF6C53C-6862-4994-A34E-F03F9601C34D}"/>
    <cellStyle name="Comma 122 3" xfId="4622" xr:uid="{A9EE2C7C-8988-4CB6-A000-BAFA9F903300}"/>
    <cellStyle name="Comma 122 3 2" xfId="11762" xr:uid="{31540B5A-CE98-4CF6-8550-FEAAD6BED306}"/>
    <cellStyle name="Comma 122 3 2 2" xfId="16889" xr:uid="{DD845A5A-B012-4A2F-AAB3-BC04F55B4744}"/>
    <cellStyle name="Comma 122 3 2 2 2" xfId="26818" xr:uid="{0ED8DCA5-221C-4600-AC93-16C67FAD0293}"/>
    <cellStyle name="Comma 122 3 2 2 2 2" xfId="49025" xr:uid="{BDBBDFCA-636D-404A-88F4-5A116A89F2A5}"/>
    <cellStyle name="Comma 122 3 2 2 3" xfId="39377" xr:uid="{7299A5EE-E501-45EB-89E8-69EF14E9A40C}"/>
    <cellStyle name="Comma 122 3 2 3" xfId="21860" xr:uid="{3131B23E-C3FB-4A66-A8F7-2922131F2D44}"/>
    <cellStyle name="Comma 122 3 2 3 2" xfId="44195" xr:uid="{F07F70B2-A546-4519-BEE8-952B6D8AD820}"/>
    <cellStyle name="Comma 122 3 2 4" xfId="34547" xr:uid="{BA1E828C-070E-4022-98E3-04244BE0E710}"/>
    <cellStyle name="Comma 122 3 3" xfId="14393" xr:uid="{CAD7931A-5C8E-404F-992C-D30F2ACE1B64}"/>
    <cellStyle name="Comma 122 3 3 2" xfId="24341" xr:uid="{89EDD473-9CF2-45DD-A7EA-C3882DA715A4}"/>
    <cellStyle name="Comma 122 3 3 2 2" xfId="46613" xr:uid="{F12C0E98-BBBA-42C2-8405-A4F14C1AB0D6}"/>
    <cellStyle name="Comma 122 3 3 3" xfId="36965" xr:uid="{F9ED3F2C-7093-49D4-ABB8-46FE8487C0D3}"/>
    <cellStyle name="Comma 122 3 4" xfId="19389" xr:uid="{26060B0E-1677-4FDD-B183-7B7096A7EE88}"/>
    <cellStyle name="Comma 122 3 4 2" xfId="41785" xr:uid="{96D81199-30A9-4F58-9CD3-B7588F5F80F9}"/>
    <cellStyle name="Comma 122 3 5" xfId="32137" xr:uid="{FB3D0B37-DF03-40AB-862C-D45D99F219EC}"/>
    <cellStyle name="Comma 122 4" xfId="4623" xr:uid="{57FD4D30-7A56-446D-9CEE-2442ABAC1E89}"/>
    <cellStyle name="Comma 122 4 2" xfId="11763" xr:uid="{5F0C375F-3409-41BB-B8E3-EDA2B87DED5C}"/>
    <cellStyle name="Comma 122 4 2 2" xfId="16890" xr:uid="{7D4EBCDF-D1FA-4C40-9112-29945F1C15D1}"/>
    <cellStyle name="Comma 122 4 2 2 2" xfId="26819" xr:uid="{4ED14E09-F22A-42EB-882D-A57D2FA47771}"/>
    <cellStyle name="Comma 122 4 2 2 2 2" xfId="49026" xr:uid="{7184BBFF-E7A1-4E25-A174-6D44D4AC61A9}"/>
    <cellStyle name="Comma 122 4 2 2 3" xfId="39378" xr:uid="{78A24D27-2739-4E75-88BF-F0D2FE7F60C3}"/>
    <cellStyle name="Comma 122 4 2 3" xfId="21861" xr:uid="{1EA00BB8-C4E5-47DF-978C-BA226EDB97B5}"/>
    <cellStyle name="Comma 122 4 2 3 2" xfId="44196" xr:uid="{C75094DE-CE1A-43BB-ACB4-1B6D2DC935E7}"/>
    <cellStyle name="Comma 122 4 2 4" xfId="34548" xr:uid="{9D94486F-154B-4ABA-B1FA-4D7EB62ADFEF}"/>
    <cellStyle name="Comma 122 4 3" xfId="14394" xr:uid="{21707975-AA18-414A-989C-A33E1FC47FD8}"/>
    <cellStyle name="Comma 122 4 3 2" xfId="24342" xr:uid="{A9C4AB88-458E-4E60-A193-E55E799060FD}"/>
    <cellStyle name="Comma 122 4 3 2 2" xfId="46614" xr:uid="{E8508A36-F4BE-420D-83DA-1A543DA5C907}"/>
    <cellStyle name="Comma 122 4 3 3" xfId="36966" xr:uid="{E36E7A6F-A704-4093-BB80-82BF8C9CFFA4}"/>
    <cellStyle name="Comma 122 4 4" xfId="19390" xr:uid="{D94D43D8-AD1B-406D-B3D9-534F6B00ECF9}"/>
    <cellStyle name="Comma 122 4 4 2" xfId="41786" xr:uid="{F3FC2755-2F24-4AC5-A3E0-95D8FF7096B7}"/>
    <cellStyle name="Comma 122 4 5" xfId="32138" xr:uid="{566E4DA5-BBD2-4CBB-BF1E-EEC3D4F998A4}"/>
    <cellStyle name="Comma 122 5" xfId="11760" xr:uid="{A6F2367C-BA88-4B0A-BB3C-218A0331911C}"/>
    <cellStyle name="Comma 122 5 2" xfId="16887" xr:uid="{CBCD4490-3EB4-48B6-B3AD-BDB515CD8E1A}"/>
    <cellStyle name="Comma 122 5 2 2" xfId="26816" xr:uid="{2CC0D2E1-BE4D-4E32-B24D-B8EBB8D29526}"/>
    <cellStyle name="Comma 122 5 2 2 2" xfId="49023" xr:uid="{62CC4DD8-580B-4FF0-B6F0-4DC53F1D5E71}"/>
    <cellStyle name="Comma 122 5 2 3" xfId="39375" xr:uid="{6804FE4E-57F4-4847-9E9B-3EEED28D2A27}"/>
    <cellStyle name="Comma 122 5 3" xfId="21858" xr:uid="{515D94D0-23C0-428F-A30C-61EEEF5D2F3B}"/>
    <cellStyle name="Comma 122 5 3 2" xfId="44193" xr:uid="{7524C637-7542-4A24-992E-8E8F1EC98F5C}"/>
    <cellStyle name="Comma 122 5 4" xfId="34545" xr:uid="{99190F3B-093D-4F40-BA7A-CA2A242194C9}"/>
    <cellStyle name="Comma 122 6" xfId="14391" xr:uid="{7CCE16A1-D50F-47E2-AD1E-9C231757962E}"/>
    <cellStyle name="Comma 122 6 2" xfId="24339" xr:uid="{0DA1A2F2-03A9-452E-A0D2-52A157380DCE}"/>
    <cellStyle name="Comma 122 6 2 2" xfId="46611" xr:uid="{5E1FC3FF-FB55-4C15-B1EE-025E94A93C74}"/>
    <cellStyle name="Comma 122 6 3" xfId="36963" xr:uid="{1AD344F6-D4C5-4803-BC2C-9A04328758D2}"/>
    <cellStyle name="Comma 122 7" xfId="19387" xr:uid="{8D3E049A-E16B-47F7-B7A9-7228E14C1C33}"/>
    <cellStyle name="Comma 122 7 2" xfId="41783" xr:uid="{5ACFFA3E-3A42-4B40-A024-0362C70ED0AF}"/>
    <cellStyle name="Comma 122 8" xfId="32135" xr:uid="{4E613783-A975-49F6-A144-4B29A9879EFF}"/>
    <cellStyle name="Comma 123" xfId="4624" xr:uid="{63C5586B-5B30-44FE-B7B1-A22C2073A8F4}"/>
    <cellStyle name="Comma 123 2" xfId="4625" xr:uid="{46BCA49D-A6CE-4CD7-9981-B3366DDDEDF6}"/>
    <cellStyle name="Comma 123 2 2" xfId="11765" xr:uid="{124CF91E-6230-4D7D-9EC7-0AF95C2A205E}"/>
    <cellStyle name="Comma 123 2 2 2" xfId="16892" xr:uid="{3901E341-72F6-497E-A969-FE0C3960A1FF}"/>
    <cellStyle name="Comma 123 2 2 2 2" xfId="26821" xr:uid="{1D59F3ED-8761-4FD5-B553-63099437F369}"/>
    <cellStyle name="Comma 123 2 2 2 2 2" xfId="49028" xr:uid="{2571B8B3-F184-4426-BC9C-DBCF5F48FE50}"/>
    <cellStyle name="Comma 123 2 2 2 3" xfId="39380" xr:uid="{696041EB-152C-4900-8354-B57FF56AFD41}"/>
    <cellStyle name="Comma 123 2 2 3" xfId="21863" xr:uid="{51821323-F818-48DB-A24E-91F2BAB67104}"/>
    <cellStyle name="Comma 123 2 2 3 2" xfId="44198" xr:uid="{177B05DC-34FE-46C6-99CA-882A21C1EB89}"/>
    <cellStyle name="Comma 123 2 2 4" xfId="34550" xr:uid="{C5C2E42D-2C3D-4E48-B4B8-C4105CE0A77C}"/>
    <cellStyle name="Comma 123 2 3" xfId="14396" xr:uid="{AE5BC96D-B1FF-41C9-B7A0-09FB655E130A}"/>
    <cellStyle name="Comma 123 2 3 2" xfId="24344" xr:uid="{A1270F3D-6AFF-4F74-A760-B5B8B078BFEE}"/>
    <cellStyle name="Comma 123 2 3 2 2" xfId="46616" xr:uid="{1E84C69E-9ABA-4F28-A0DD-06FD62E8EC0B}"/>
    <cellStyle name="Comma 123 2 3 3" xfId="36968" xr:uid="{EEDA1297-8E65-43E7-AA4A-61D4BD52953E}"/>
    <cellStyle name="Comma 123 2 4" xfId="19392" xr:uid="{ABB1827C-C475-49DD-A231-7EAB2828CF71}"/>
    <cellStyle name="Comma 123 2 4 2" xfId="41788" xr:uid="{5082F4CD-AA89-4E95-BC10-9576977E3559}"/>
    <cellStyle name="Comma 123 2 5" xfId="32140" xr:uid="{9E872290-09F2-413C-992C-C93018D3BFB5}"/>
    <cellStyle name="Comma 123 3" xfId="4626" xr:uid="{E307C25A-C9FA-43A2-BEA4-0756C82FC106}"/>
    <cellStyle name="Comma 123 3 2" xfId="11766" xr:uid="{45F5CCCC-E4A0-4F66-B95F-DE8A2106D8E0}"/>
    <cellStyle name="Comma 123 3 2 2" xfId="16893" xr:uid="{BAF78E1B-F844-467F-BAAB-8B352CA7E759}"/>
    <cellStyle name="Comma 123 3 2 2 2" xfId="26822" xr:uid="{BDF58543-9D09-4EA8-839B-F1A38FC3DE4F}"/>
    <cellStyle name="Comma 123 3 2 2 2 2" xfId="49029" xr:uid="{59FA8FD4-AE59-42DF-9FC2-B81B85FCC346}"/>
    <cellStyle name="Comma 123 3 2 2 3" xfId="39381" xr:uid="{8B3D6AA3-79E6-4F14-BADB-7BF2B53EAAFE}"/>
    <cellStyle name="Comma 123 3 2 3" xfId="21864" xr:uid="{7B168537-BEB9-4881-82D4-618529174417}"/>
    <cellStyle name="Comma 123 3 2 3 2" xfId="44199" xr:uid="{DCBC080D-A6BE-4D7C-9A32-B54E34CADED9}"/>
    <cellStyle name="Comma 123 3 2 4" xfId="34551" xr:uid="{2109BA32-5E9A-4228-9FB2-437BFE9AB10E}"/>
    <cellStyle name="Comma 123 3 3" xfId="14397" xr:uid="{88D1DBBF-E987-4B6A-818E-4B81B9C5E68D}"/>
    <cellStyle name="Comma 123 3 3 2" xfId="24345" xr:uid="{AC2D5B0D-A10D-43E0-B2E1-1E8BC0C1DBF7}"/>
    <cellStyle name="Comma 123 3 3 2 2" xfId="46617" xr:uid="{B0AACDB3-A3A1-42C5-8CE1-7356D9C106A6}"/>
    <cellStyle name="Comma 123 3 3 3" xfId="36969" xr:uid="{2E12830B-2A47-41D9-8D45-5A60849B007E}"/>
    <cellStyle name="Comma 123 3 4" xfId="19393" xr:uid="{8AD779EA-2C74-44BB-B073-AACD45BA13E1}"/>
    <cellStyle name="Comma 123 3 4 2" xfId="41789" xr:uid="{43104AB6-CCE1-4EDA-AED7-CCBED1030EA2}"/>
    <cellStyle name="Comma 123 3 5" xfId="32141" xr:uid="{07DF7370-E3EC-467D-9E8E-9391AE97CE17}"/>
    <cellStyle name="Comma 123 4" xfId="4627" xr:uid="{98C1CACB-09AB-42E4-A75B-8E18048BA455}"/>
    <cellStyle name="Comma 123 4 2" xfId="11767" xr:uid="{B10A6F84-28EE-4E1B-A681-B09AE79EBC5D}"/>
    <cellStyle name="Comma 123 4 2 2" xfId="16894" xr:uid="{19D52457-860F-414A-A50D-1EA3B9F88FE5}"/>
    <cellStyle name="Comma 123 4 2 2 2" xfId="26823" xr:uid="{78D6015B-D64C-4E25-9DA4-F7FE17491278}"/>
    <cellStyle name="Comma 123 4 2 2 2 2" xfId="49030" xr:uid="{8A5CF276-4729-4B7D-A7E5-8A208639C939}"/>
    <cellStyle name="Comma 123 4 2 2 3" xfId="39382" xr:uid="{6D8EDA9C-36A0-45C8-BC8E-5A4224CA8DC9}"/>
    <cellStyle name="Comma 123 4 2 3" xfId="21865" xr:uid="{8E280488-FEF8-4427-89BF-F25084E1C2A5}"/>
    <cellStyle name="Comma 123 4 2 3 2" xfId="44200" xr:uid="{82CD40EB-FAF1-4B10-A903-7EE5A3DBA003}"/>
    <cellStyle name="Comma 123 4 2 4" xfId="34552" xr:uid="{F7B8C620-A94A-40AC-B51E-F8DAC47429FE}"/>
    <cellStyle name="Comma 123 4 3" xfId="14398" xr:uid="{F0D1BE87-948A-4AB3-96A2-3D5444DD724E}"/>
    <cellStyle name="Comma 123 4 3 2" xfId="24346" xr:uid="{C813A667-41CF-4732-BE97-CCC06CC9CA45}"/>
    <cellStyle name="Comma 123 4 3 2 2" xfId="46618" xr:uid="{2930496C-7FD3-47E9-979A-3ECB53F9147D}"/>
    <cellStyle name="Comma 123 4 3 3" xfId="36970" xr:uid="{9811919C-EC31-4504-AABA-75148E47BF00}"/>
    <cellStyle name="Comma 123 4 4" xfId="19394" xr:uid="{D645EB23-002F-46D1-A7CB-298076270DF7}"/>
    <cellStyle name="Comma 123 4 4 2" xfId="41790" xr:uid="{587D644E-5BB3-4D64-AB91-052E9798C323}"/>
    <cellStyle name="Comma 123 4 5" xfId="32142" xr:uid="{D42BE622-BFBC-40E1-89A6-EEC01FA4F047}"/>
    <cellStyle name="Comma 123 5" xfId="11764" xr:uid="{A6F07BB6-FD4C-448C-B1B6-40975D79C0DD}"/>
    <cellStyle name="Comma 123 5 2" xfId="16891" xr:uid="{9927ADDD-1846-4C47-973A-C40732725BE7}"/>
    <cellStyle name="Comma 123 5 2 2" xfId="26820" xr:uid="{F4F3FBCA-2133-45D2-A383-7D47DF7DD81E}"/>
    <cellStyle name="Comma 123 5 2 2 2" xfId="49027" xr:uid="{5FD2EA8E-001B-4D68-9432-0F7E56571EAF}"/>
    <cellStyle name="Comma 123 5 2 3" xfId="39379" xr:uid="{B46A3082-BA35-4D28-BBCB-7A0515966870}"/>
    <cellStyle name="Comma 123 5 3" xfId="21862" xr:uid="{502E4884-4C32-476D-8F16-AD8CA31542EE}"/>
    <cellStyle name="Comma 123 5 3 2" xfId="44197" xr:uid="{9FF00E72-CB55-4FB0-A7CB-A658A98BAA1D}"/>
    <cellStyle name="Comma 123 5 4" xfId="34549" xr:uid="{AAAA6E38-E19D-4315-837D-C576DB05049D}"/>
    <cellStyle name="Comma 123 6" xfId="14395" xr:uid="{6A5DC33A-E21A-40CF-A31A-A4B0ECA3D5FC}"/>
    <cellStyle name="Comma 123 6 2" xfId="24343" xr:uid="{548559CA-64C4-4354-A838-3B509C18577D}"/>
    <cellStyle name="Comma 123 6 2 2" xfId="46615" xr:uid="{6D7614BF-BB14-4549-A1C2-FECB2CFA7E36}"/>
    <cellStyle name="Comma 123 6 3" xfId="36967" xr:uid="{5A378068-821D-43AF-BA90-19C4FDC7703A}"/>
    <cellStyle name="Comma 123 7" xfId="19391" xr:uid="{FB6985EF-5F8F-4D25-9B76-86B126E1A4DE}"/>
    <cellStyle name="Comma 123 7 2" xfId="41787" xr:uid="{01D55791-1DC0-44BF-A856-E6781FC62DC0}"/>
    <cellStyle name="Comma 123 8" xfId="32139" xr:uid="{91EC4A97-25E5-44F4-8B55-E14528354075}"/>
    <cellStyle name="Comma 124" xfId="4628" xr:uid="{576A11E6-FC05-4C9F-9D65-05DCB4EB3D6A}"/>
    <cellStyle name="Comma 124 2" xfId="4629" xr:uid="{7E1EBE66-8F7B-484C-8C5A-F5CF71347717}"/>
    <cellStyle name="Comma 124 2 2" xfId="11769" xr:uid="{BDECE964-83F2-46C4-B20C-1A550F386DCF}"/>
    <cellStyle name="Comma 124 2 2 2" xfId="16896" xr:uid="{035E7C0B-C7DE-426C-9F94-50262B7B2297}"/>
    <cellStyle name="Comma 124 2 2 2 2" xfId="26825" xr:uid="{722FB7DE-630F-4192-8A50-E1AE4E7C42E3}"/>
    <cellStyle name="Comma 124 2 2 2 2 2" xfId="49032" xr:uid="{3C8317AA-B8BC-46D0-9BE7-A25B4FD8BB9B}"/>
    <cellStyle name="Comma 124 2 2 2 3" xfId="39384" xr:uid="{C077BD4E-381D-4C82-89D5-4F495ABFBF52}"/>
    <cellStyle name="Comma 124 2 2 3" xfId="21867" xr:uid="{8D009EB7-89EE-43EA-9637-1DFEBE69A97E}"/>
    <cellStyle name="Comma 124 2 2 3 2" xfId="44202" xr:uid="{87A887DF-C947-41E6-8971-C196ADA5AB96}"/>
    <cellStyle name="Comma 124 2 2 4" xfId="34554" xr:uid="{C0AF9A70-7664-4009-8787-DD9F8531A85F}"/>
    <cellStyle name="Comma 124 2 3" xfId="14400" xr:uid="{4B38D961-80BA-46F3-8D5A-4C64B7FD39F5}"/>
    <cellStyle name="Comma 124 2 3 2" xfId="24348" xr:uid="{62898651-6DF1-4E25-99B6-CED5FC6E8142}"/>
    <cellStyle name="Comma 124 2 3 2 2" xfId="46620" xr:uid="{1E3900CC-99B2-4366-8243-6747AA4EDA3B}"/>
    <cellStyle name="Comma 124 2 3 3" xfId="36972" xr:uid="{658636AE-8386-43B5-9BB5-6AD7231753E1}"/>
    <cellStyle name="Comma 124 2 4" xfId="19396" xr:uid="{593FC293-3E9C-4E46-9821-6B22145EBBF1}"/>
    <cellStyle name="Comma 124 2 4 2" xfId="41792" xr:uid="{8416D38F-B115-435F-91DA-DA0378BF2A2F}"/>
    <cellStyle name="Comma 124 2 5" xfId="32144" xr:uid="{3775F0E7-D1B8-40EA-9D3E-9383B7375DDF}"/>
    <cellStyle name="Comma 124 3" xfId="4630" xr:uid="{04A53706-FEA8-439C-9158-68B25937DDFB}"/>
    <cellStyle name="Comma 124 3 2" xfId="11770" xr:uid="{040FF7EE-74EF-43FC-87E9-E29696B7CBCF}"/>
    <cellStyle name="Comma 124 3 2 2" xfId="16897" xr:uid="{066A29A0-2425-4995-BB86-4EEFF5DFE37A}"/>
    <cellStyle name="Comma 124 3 2 2 2" xfId="26826" xr:uid="{BED9EA63-D903-4A71-9986-B51A13AFE7CB}"/>
    <cellStyle name="Comma 124 3 2 2 2 2" xfId="49033" xr:uid="{A742A32F-C91D-4A13-A4E3-485373DA3C2B}"/>
    <cellStyle name="Comma 124 3 2 2 3" xfId="39385" xr:uid="{C45B2930-B8C6-4B78-8B89-AFB7FEBE9FD5}"/>
    <cellStyle name="Comma 124 3 2 3" xfId="21868" xr:uid="{4FD9F2A5-536D-470C-A5D8-28872FEFB5A2}"/>
    <cellStyle name="Comma 124 3 2 3 2" xfId="44203" xr:uid="{9E9E184E-745A-46E4-907C-EB6A87EF0297}"/>
    <cellStyle name="Comma 124 3 2 4" xfId="34555" xr:uid="{12E9FED6-5E8C-44E8-9BBC-74582DFA4648}"/>
    <cellStyle name="Comma 124 3 3" xfId="14401" xr:uid="{A8568BFE-2D1E-4705-9090-62D2CDE069FC}"/>
    <cellStyle name="Comma 124 3 3 2" xfId="24349" xr:uid="{32D3666B-E747-4122-992F-C04AEADE6F55}"/>
    <cellStyle name="Comma 124 3 3 2 2" xfId="46621" xr:uid="{8813F987-BBDB-4A3A-9125-2DFFC4DC0F25}"/>
    <cellStyle name="Comma 124 3 3 3" xfId="36973" xr:uid="{70C613A7-3CA6-4A8F-8186-18A3CDF1D432}"/>
    <cellStyle name="Comma 124 3 4" xfId="19397" xr:uid="{4B51EF3A-137D-4F1D-9B92-56857B86C9C9}"/>
    <cellStyle name="Comma 124 3 4 2" xfId="41793" xr:uid="{99736241-0C31-4198-8FED-56DB5EDE21CA}"/>
    <cellStyle name="Comma 124 3 5" xfId="32145" xr:uid="{7B511E09-E903-4672-8700-8428B102EB28}"/>
    <cellStyle name="Comma 124 4" xfId="4631" xr:uid="{8A54D6A5-EA94-489A-A6C6-9D8FA8B43D18}"/>
    <cellStyle name="Comma 124 4 2" xfId="11771" xr:uid="{7BB623CA-A0C9-4BFD-9152-D73F6E86AD56}"/>
    <cellStyle name="Comma 124 4 2 2" xfId="16898" xr:uid="{54F8559A-4B8B-46F9-96B1-AAB6E4A15094}"/>
    <cellStyle name="Comma 124 4 2 2 2" xfId="26827" xr:uid="{31DCA48D-0E10-4FEC-B7CA-43D3D20DB560}"/>
    <cellStyle name="Comma 124 4 2 2 2 2" xfId="49034" xr:uid="{20853D64-6D8D-476F-995F-8F767ECBCEAE}"/>
    <cellStyle name="Comma 124 4 2 2 3" xfId="39386" xr:uid="{225EFE16-4F9C-4CB7-86CA-BA15C05345AC}"/>
    <cellStyle name="Comma 124 4 2 3" xfId="21869" xr:uid="{45683BA4-DF39-4FF8-8191-036A21AB0F13}"/>
    <cellStyle name="Comma 124 4 2 3 2" xfId="44204" xr:uid="{39DAFACE-41F3-4D3C-9351-EBA06928460D}"/>
    <cellStyle name="Comma 124 4 2 4" xfId="34556" xr:uid="{8D0A5F23-B268-4800-9E9F-098769EA0FB8}"/>
    <cellStyle name="Comma 124 4 3" xfId="14402" xr:uid="{5BA3ECF2-44E8-449A-8F1C-54E2394CD024}"/>
    <cellStyle name="Comma 124 4 3 2" xfId="24350" xr:uid="{4E0ABEA3-74F7-4E7D-9CFB-BA93B667A4D6}"/>
    <cellStyle name="Comma 124 4 3 2 2" xfId="46622" xr:uid="{97C25370-6C59-4191-BC1A-69FDD6004F3C}"/>
    <cellStyle name="Comma 124 4 3 3" xfId="36974" xr:uid="{4CCBBC5A-28E4-46AB-B950-8902841009DC}"/>
    <cellStyle name="Comma 124 4 4" xfId="19398" xr:uid="{5EAE8A5B-0AD3-4204-99B3-946CF39109CE}"/>
    <cellStyle name="Comma 124 4 4 2" xfId="41794" xr:uid="{439D0B19-76B1-4DDF-BBFA-18835C09B144}"/>
    <cellStyle name="Comma 124 4 5" xfId="32146" xr:uid="{12048910-C466-4BC0-8A03-97CBD0E2749E}"/>
    <cellStyle name="Comma 124 5" xfId="11768" xr:uid="{0627553A-9F28-4F77-BE26-4F1A9A2BCB50}"/>
    <cellStyle name="Comma 124 5 2" xfId="16895" xr:uid="{915F2B4B-A04F-4ABA-B1D2-C67C56AAF678}"/>
    <cellStyle name="Comma 124 5 2 2" xfId="26824" xr:uid="{4EC82980-E89B-4D82-BE0F-290196ED4C38}"/>
    <cellStyle name="Comma 124 5 2 2 2" xfId="49031" xr:uid="{463F9F6A-3B81-4C87-A804-F3714057C317}"/>
    <cellStyle name="Comma 124 5 2 3" xfId="39383" xr:uid="{5969EC1E-79BF-4DD7-9AAC-C4AF8C530539}"/>
    <cellStyle name="Comma 124 5 3" xfId="21866" xr:uid="{EF7F9834-3F53-4E53-AA39-216030393C18}"/>
    <cellStyle name="Comma 124 5 3 2" xfId="44201" xr:uid="{E5CF31ED-B848-4DCF-A830-A503F58D5923}"/>
    <cellStyle name="Comma 124 5 4" xfId="34553" xr:uid="{2C049F95-248E-4870-A9AD-CEA764C72794}"/>
    <cellStyle name="Comma 124 6" xfId="14399" xr:uid="{FA2479BB-E1CF-415C-94E7-9C24CA9A3983}"/>
    <cellStyle name="Comma 124 6 2" xfId="24347" xr:uid="{07AE92C8-A16B-442D-A6C9-6C0A3B36204B}"/>
    <cellStyle name="Comma 124 6 2 2" xfId="46619" xr:uid="{4E14D7E6-78EA-4760-96CF-325D4933BCFF}"/>
    <cellStyle name="Comma 124 6 3" xfId="36971" xr:uid="{EB74285E-7071-4538-8351-11075794388C}"/>
    <cellStyle name="Comma 124 7" xfId="19395" xr:uid="{5B46D220-3C23-48CD-A101-018CA8BA78B4}"/>
    <cellStyle name="Comma 124 7 2" xfId="41791" xr:uid="{3D3AE14F-CB3F-4539-B91F-43BAA225B5D7}"/>
    <cellStyle name="Comma 124 8" xfId="32143" xr:uid="{7FDA55FF-FC31-4950-84C4-9D87440F0635}"/>
    <cellStyle name="Comma 125" xfId="4632" xr:uid="{FED3D756-9D4C-4997-9FBF-5DFD4119286A}"/>
    <cellStyle name="Comma 125 2" xfId="4633" xr:uid="{89F5BFE2-8B47-44D8-9D26-AC3E95809A88}"/>
    <cellStyle name="Comma 125 2 2" xfId="11773" xr:uid="{64B116FC-438B-42AC-BE4C-B0EC7EA148AA}"/>
    <cellStyle name="Comma 125 2 2 2" xfId="16900" xr:uid="{69A6319C-4510-4457-B7EC-02A239406484}"/>
    <cellStyle name="Comma 125 2 2 2 2" xfId="26829" xr:uid="{4DFDF369-D861-437C-BED9-C32B90C32537}"/>
    <cellStyle name="Comma 125 2 2 2 2 2" xfId="49036" xr:uid="{B2F89683-AB74-4D28-B134-E6AAE579AC9F}"/>
    <cellStyle name="Comma 125 2 2 2 3" xfId="39388" xr:uid="{9B1D1A27-D9A2-45D5-BCF0-F0F7329B8C0E}"/>
    <cellStyle name="Comma 125 2 2 3" xfId="21871" xr:uid="{C579779B-037E-486D-B7E6-3A23353E27AE}"/>
    <cellStyle name="Comma 125 2 2 3 2" xfId="44206" xr:uid="{AE367698-FEE3-4DB1-B40E-730672F4E720}"/>
    <cellStyle name="Comma 125 2 2 4" xfId="34558" xr:uid="{B5F50BD3-87F4-4425-A4D1-03B22EA491C3}"/>
    <cellStyle name="Comma 125 2 3" xfId="14404" xr:uid="{E3E7E328-F5DA-4D6D-9EE1-31E49524C4F5}"/>
    <cellStyle name="Comma 125 2 3 2" xfId="24352" xr:uid="{45C7B3C5-2E90-4AE0-A34D-5BFF3CF57F8C}"/>
    <cellStyle name="Comma 125 2 3 2 2" xfId="46624" xr:uid="{F6A30984-FB5D-43E3-8EC2-EC89FC13489D}"/>
    <cellStyle name="Comma 125 2 3 3" xfId="36976" xr:uid="{E1384433-AD5D-491D-9030-811FEF3BC954}"/>
    <cellStyle name="Comma 125 2 4" xfId="19400" xr:uid="{A4B30A15-6EA3-4603-973F-509F26F0245E}"/>
    <cellStyle name="Comma 125 2 4 2" xfId="41796" xr:uid="{3E40AF90-CB45-47C8-A6FC-E90D80856874}"/>
    <cellStyle name="Comma 125 2 5" xfId="32148" xr:uid="{3B1B83E3-D921-49A7-9804-98D2CCC45419}"/>
    <cellStyle name="Comma 125 3" xfId="4634" xr:uid="{3D6B9031-2A6E-4C5E-88E9-F4494BE0C834}"/>
    <cellStyle name="Comma 125 3 2" xfId="11774" xr:uid="{BC1B3F6C-F38E-454C-9439-6782BC8095FC}"/>
    <cellStyle name="Comma 125 3 2 2" xfId="16901" xr:uid="{A1BEAB56-5095-417C-A3ED-CEBA522C5CA5}"/>
    <cellStyle name="Comma 125 3 2 2 2" xfId="26830" xr:uid="{6C62A62F-96DF-4527-B572-9AD848EF7112}"/>
    <cellStyle name="Comma 125 3 2 2 2 2" xfId="49037" xr:uid="{1CBC00DF-55BF-41A7-BA73-E9F1F50643A9}"/>
    <cellStyle name="Comma 125 3 2 2 3" xfId="39389" xr:uid="{20E8E488-E9BB-4332-B4DE-1C097DE2A879}"/>
    <cellStyle name="Comma 125 3 2 3" xfId="21872" xr:uid="{4DE2D7BC-82FE-4C9F-98A8-D5939A3E96D2}"/>
    <cellStyle name="Comma 125 3 2 3 2" xfId="44207" xr:uid="{323D1808-A7E1-4027-B911-89A30CAA979D}"/>
    <cellStyle name="Comma 125 3 2 4" xfId="34559" xr:uid="{5B4CF529-62C9-4F10-9AC7-B14C8C30FDC2}"/>
    <cellStyle name="Comma 125 3 3" xfId="14405" xr:uid="{DADC66D9-9E46-4036-8DBD-ECE32D8B8A6D}"/>
    <cellStyle name="Comma 125 3 3 2" xfId="24353" xr:uid="{133EA775-668E-4BF1-BAE6-249AEAAD8998}"/>
    <cellStyle name="Comma 125 3 3 2 2" xfId="46625" xr:uid="{BC8F24DB-6673-4300-8D69-A38271DDEB61}"/>
    <cellStyle name="Comma 125 3 3 3" xfId="36977" xr:uid="{7D23D93D-C1F0-4001-AB08-EB83F7F55146}"/>
    <cellStyle name="Comma 125 3 4" xfId="19401" xr:uid="{372F8024-2581-443F-B691-C22796FD1496}"/>
    <cellStyle name="Comma 125 3 4 2" xfId="41797" xr:uid="{22EF85D4-0ECD-4F84-93EE-3D923C7753FB}"/>
    <cellStyle name="Comma 125 3 5" xfId="32149" xr:uid="{2375BD64-34DF-41F3-886A-E39ABED83218}"/>
    <cellStyle name="Comma 125 4" xfId="4635" xr:uid="{F75B23B1-883A-458F-B87F-0DF31D9290E9}"/>
    <cellStyle name="Comma 125 4 2" xfId="11775" xr:uid="{9F07D41D-ED62-48E1-8BFC-6124180BA3D0}"/>
    <cellStyle name="Comma 125 4 2 2" xfId="16902" xr:uid="{87FC3C6B-C67B-469A-B02A-5E782A288139}"/>
    <cellStyle name="Comma 125 4 2 2 2" xfId="26831" xr:uid="{DCB60480-E9F8-4553-BCA4-8B6B03AAA7A2}"/>
    <cellStyle name="Comma 125 4 2 2 2 2" xfId="49038" xr:uid="{E910DDB2-1DB4-4626-97A0-0626BF2394EE}"/>
    <cellStyle name="Comma 125 4 2 2 3" xfId="39390" xr:uid="{8A54CF70-B27E-4A57-8148-13C1C8FBF04D}"/>
    <cellStyle name="Comma 125 4 2 3" xfId="21873" xr:uid="{29135B47-36EA-44FA-B0F9-461AFB6DC3B3}"/>
    <cellStyle name="Comma 125 4 2 3 2" xfId="44208" xr:uid="{B28728B8-3199-4810-93E0-FF6E2E0C056D}"/>
    <cellStyle name="Comma 125 4 2 4" xfId="34560" xr:uid="{BA7C56A7-97B0-4FE6-A063-F0E39E52DC45}"/>
    <cellStyle name="Comma 125 4 3" xfId="14406" xr:uid="{8E24A952-9793-41E7-BD02-5DAE11B38FFB}"/>
    <cellStyle name="Comma 125 4 3 2" xfId="24354" xr:uid="{E45461EF-9C29-4D20-B5A5-37436B9224F3}"/>
    <cellStyle name="Comma 125 4 3 2 2" xfId="46626" xr:uid="{5BEC7955-456F-4130-9DFE-FCC666E24559}"/>
    <cellStyle name="Comma 125 4 3 3" xfId="36978" xr:uid="{33617AD2-B599-41E1-9B10-865D1804CC62}"/>
    <cellStyle name="Comma 125 4 4" xfId="19402" xr:uid="{764C670A-C4BD-455E-805A-CC06969B2518}"/>
    <cellStyle name="Comma 125 4 4 2" xfId="41798" xr:uid="{38D7C30A-3A6A-47BB-8A52-2F5850044F3D}"/>
    <cellStyle name="Comma 125 4 5" xfId="32150" xr:uid="{F84B85F0-0252-4A82-8E96-4B6277DD3002}"/>
    <cellStyle name="Comma 125 5" xfId="11772" xr:uid="{D8CC293C-A187-47E1-B5C6-D0E3F34581A7}"/>
    <cellStyle name="Comma 125 5 2" xfId="16899" xr:uid="{9F874CF6-8420-4ADF-AF37-F49ADCF21C46}"/>
    <cellStyle name="Comma 125 5 2 2" xfId="26828" xr:uid="{AD5161D9-274B-44B0-9D02-1579943AC556}"/>
    <cellStyle name="Comma 125 5 2 2 2" xfId="49035" xr:uid="{155945D2-2CBE-4C9B-B78A-70B4BCF6889C}"/>
    <cellStyle name="Comma 125 5 2 3" xfId="39387" xr:uid="{580D0A59-096E-419E-A3B5-D2C26AC8E831}"/>
    <cellStyle name="Comma 125 5 3" xfId="21870" xr:uid="{62508E50-0C93-4B10-85B6-105A59B11AB6}"/>
    <cellStyle name="Comma 125 5 3 2" xfId="44205" xr:uid="{A38E9610-8D4F-4802-AF03-E509E0F4B8F1}"/>
    <cellStyle name="Comma 125 5 4" xfId="34557" xr:uid="{D4490FDB-AAE9-4839-B19D-3FA92D4F3261}"/>
    <cellStyle name="Comma 125 6" xfId="14403" xr:uid="{018ED1D4-2C55-41D5-BF04-478C473701DE}"/>
    <cellStyle name="Comma 125 6 2" xfId="24351" xr:uid="{ED7EFB26-A4DF-4CA6-A5D7-A2C341FB3E79}"/>
    <cellStyle name="Comma 125 6 2 2" xfId="46623" xr:uid="{F051DB20-7F26-4179-ACFE-F3EC4E321BAE}"/>
    <cellStyle name="Comma 125 6 3" xfId="36975" xr:uid="{3EB062FD-423D-4C73-9584-800CAB530014}"/>
    <cellStyle name="Comma 125 7" xfId="19399" xr:uid="{8F0BDC59-D0A2-4C68-800C-21E32204E091}"/>
    <cellStyle name="Comma 125 7 2" xfId="41795" xr:uid="{B0E2203A-334B-4673-A0C0-F5E49F6CF28A}"/>
    <cellStyle name="Comma 125 8" xfId="32147" xr:uid="{4F6395B6-2B4C-4396-B69F-AAFC24F1E1C7}"/>
    <cellStyle name="Comma 126" xfId="4636" xr:uid="{BD8CDFCF-318E-4740-A542-396CBD864C1A}"/>
    <cellStyle name="Comma 126 2" xfId="4637" xr:uid="{0B09EEA4-3E64-4F97-B5FE-682D14F40A66}"/>
    <cellStyle name="Comma 126 2 2" xfId="11777" xr:uid="{926B7ACF-CD5F-4B6D-968A-ABCA5838FFFE}"/>
    <cellStyle name="Comma 126 2 2 2" xfId="16904" xr:uid="{DF9BBC07-6860-4C70-A250-7BFD40015530}"/>
    <cellStyle name="Comma 126 2 2 2 2" xfId="26833" xr:uid="{2FAF121D-D876-49C8-8813-C8F72CF4F372}"/>
    <cellStyle name="Comma 126 2 2 2 2 2" xfId="49040" xr:uid="{844C424F-0788-49F8-9847-8EA511D1896F}"/>
    <cellStyle name="Comma 126 2 2 2 3" xfId="39392" xr:uid="{15B59C0F-9A3D-4E30-BAC4-5706B4F85758}"/>
    <cellStyle name="Comma 126 2 2 3" xfId="21875" xr:uid="{05A5DD77-4651-4FED-AAF8-512A5E751F93}"/>
    <cellStyle name="Comma 126 2 2 3 2" xfId="44210" xr:uid="{7B47A433-BE40-451A-9565-C8F5B3FED805}"/>
    <cellStyle name="Comma 126 2 2 4" xfId="34562" xr:uid="{BCBB03A1-92F7-4A93-BC0D-BB9EBA52354E}"/>
    <cellStyle name="Comma 126 2 3" xfId="14408" xr:uid="{7BD815C4-5995-4DBB-87EB-C29201AEA647}"/>
    <cellStyle name="Comma 126 2 3 2" xfId="24356" xr:uid="{15C1CE21-7423-4721-9623-F942C08B5C07}"/>
    <cellStyle name="Comma 126 2 3 2 2" xfId="46628" xr:uid="{2A41F41C-B1BA-4DFD-A15C-266230ABD68A}"/>
    <cellStyle name="Comma 126 2 3 3" xfId="36980" xr:uid="{7BCD12C3-B194-4799-8C9D-4DE450E72673}"/>
    <cellStyle name="Comma 126 2 4" xfId="19404" xr:uid="{4BBD5D96-3CAD-4653-8BB2-2D490D38D781}"/>
    <cellStyle name="Comma 126 2 4 2" xfId="41800" xr:uid="{C167208C-712E-48FA-B85A-87ED04F21A44}"/>
    <cellStyle name="Comma 126 2 5" xfId="32152" xr:uid="{93D44BCF-9B24-4FEE-BB95-93C565DFF40B}"/>
    <cellStyle name="Comma 126 3" xfId="4638" xr:uid="{4BD72B8F-A23C-4886-B372-9BF671EE67B0}"/>
    <cellStyle name="Comma 126 3 2" xfId="11778" xr:uid="{F370DCA7-43B4-4595-AE7F-2D868D75AACB}"/>
    <cellStyle name="Comma 126 3 2 2" xfId="16905" xr:uid="{A1209313-FC0B-4082-88BA-B55C2818E0FB}"/>
    <cellStyle name="Comma 126 3 2 2 2" xfId="26834" xr:uid="{13D05740-7D75-415C-9986-EB2AACA18852}"/>
    <cellStyle name="Comma 126 3 2 2 2 2" xfId="49041" xr:uid="{B338D43C-DD66-4C96-B16E-A1A8C85483C8}"/>
    <cellStyle name="Comma 126 3 2 2 3" xfId="39393" xr:uid="{6FF2ADE8-5701-4141-813C-6885F0F46D80}"/>
    <cellStyle name="Comma 126 3 2 3" xfId="21876" xr:uid="{0B242A77-F06A-4E61-9080-7C66534EE84B}"/>
    <cellStyle name="Comma 126 3 2 3 2" xfId="44211" xr:uid="{A94F1499-D67D-4676-96FE-8293369C72B3}"/>
    <cellStyle name="Comma 126 3 2 4" xfId="34563" xr:uid="{9AB94B27-1151-400D-918A-71C7E1CD108C}"/>
    <cellStyle name="Comma 126 3 3" xfId="14409" xr:uid="{B80BA0A9-88DD-4088-B519-45E5816C5B18}"/>
    <cellStyle name="Comma 126 3 3 2" xfId="24357" xr:uid="{8EC6677C-7DBF-42A3-9C84-0871B201F453}"/>
    <cellStyle name="Comma 126 3 3 2 2" xfId="46629" xr:uid="{41CE69EC-9F27-406A-BCB6-CECE9FFD6AFF}"/>
    <cellStyle name="Comma 126 3 3 3" xfId="36981" xr:uid="{BBE469AC-3588-4AEC-9D78-9D60709E7C9B}"/>
    <cellStyle name="Comma 126 3 4" xfId="19405" xr:uid="{12A053F9-DD97-4F42-A8E0-4DBB9727BB38}"/>
    <cellStyle name="Comma 126 3 4 2" xfId="41801" xr:uid="{C9C1F87D-BBDD-4D6E-A464-6BDF534E45DB}"/>
    <cellStyle name="Comma 126 3 5" xfId="32153" xr:uid="{F935BC2F-DCBD-43F0-BBB8-097B4057B5C6}"/>
    <cellStyle name="Comma 126 4" xfId="4639" xr:uid="{0C51232A-B67C-49D5-A5E1-6D37FD27CD04}"/>
    <cellStyle name="Comma 126 4 2" xfId="11779" xr:uid="{3AB98692-AEF9-490D-9496-9E4E16652788}"/>
    <cellStyle name="Comma 126 4 2 2" xfId="16906" xr:uid="{79BF8F66-2FC7-4F59-8983-E4CB7CDA5CF1}"/>
    <cellStyle name="Comma 126 4 2 2 2" xfId="26835" xr:uid="{EFA56646-E875-452A-99E2-292A655BD648}"/>
    <cellStyle name="Comma 126 4 2 2 2 2" xfId="49042" xr:uid="{EE471689-774C-454A-89E6-F8599D465BA0}"/>
    <cellStyle name="Comma 126 4 2 2 3" xfId="39394" xr:uid="{74DA6B98-318A-427C-8BC0-F4F702411D6A}"/>
    <cellStyle name="Comma 126 4 2 3" xfId="21877" xr:uid="{43ECC357-33D4-456E-ABD9-698EC234AD88}"/>
    <cellStyle name="Comma 126 4 2 3 2" xfId="44212" xr:uid="{9A72866A-E00C-4686-A7F5-1124EA65CB34}"/>
    <cellStyle name="Comma 126 4 2 4" xfId="34564" xr:uid="{1E263C68-6D6E-4026-BCCF-1589A4344183}"/>
    <cellStyle name="Comma 126 4 3" xfId="14410" xr:uid="{D05BFE5B-0BAD-43F8-A705-D64B61D14811}"/>
    <cellStyle name="Comma 126 4 3 2" xfId="24358" xr:uid="{77A42C6E-835C-4B58-AFB0-CBD448F5A7CE}"/>
    <cellStyle name="Comma 126 4 3 2 2" xfId="46630" xr:uid="{0FB10A4C-CE29-4585-BD19-7DDE7755DF5F}"/>
    <cellStyle name="Comma 126 4 3 3" xfId="36982" xr:uid="{98D01A72-68D6-4EFE-9926-DE8E2577551C}"/>
    <cellStyle name="Comma 126 4 4" xfId="19406" xr:uid="{76A47A45-0171-4817-A8F8-D77D7D98CE39}"/>
    <cellStyle name="Comma 126 4 4 2" xfId="41802" xr:uid="{FA60DFFA-1904-47FD-8F2B-5265D602C60A}"/>
    <cellStyle name="Comma 126 4 5" xfId="32154" xr:uid="{1E6EA157-3413-4D50-994B-1B3D0486B0EC}"/>
    <cellStyle name="Comma 126 5" xfId="11776" xr:uid="{9E23C08C-0A9C-4775-833C-C1A3A8EF6D79}"/>
    <cellStyle name="Comma 126 5 2" xfId="16903" xr:uid="{DA4A1191-E1D8-4376-AB54-6F5096CE11DB}"/>
    <cellStyle name="Comma 126 5 2 2" xfId="26832" xr:uid="{A99F9F0D-5954-471E-8C26-2A55EB02F896}"/>
    <cellStyle name="Comma 126 5 2 2 2" xfId="49039" xr:uid="{7335F3B7-18A8-4938-8156-10309AD868DF}"/>
    <cellStyle name="Comma 126 5 2 3" xfId="39391" xr:uid="{7EA0F944-63D6-4171-BDB0-0B43A683BB10}"/>
    <cellStyle name="Comma 126 5 3" xfId="21874" xr:uid="{25E20207-E8A7-47CC-B170-96F5B138994E}"/>
    <cellStyle name="Comma 126 5 3 2" xfId="44209" xr:uid="{5D24CDED-9C33-42E8-94CD-329E42AF1CAD}"/>
    <cellStyle name="Comma 126 5 4" xfId="34561" xr:uid="{35565264-B6BB-49BA-A066-34542EBACC71}"/>
    <cellStyle name="Comma 126 6" xfId="14407" xr:uid="{D12F04DD-DC1E-4E10-BB1C-F37BA5A967E1}"/>
    <cellStyle name="Comma 126 6 2" xfId="24355" xr:uid="{DB9C40B9-26F1-461B-862D-265439DF618B}"/>
    <cellStyle name="Comma 126 6 2 2" xfId="46627" xr:uid="{BD24A69A-AC71-4126-83B4-CD2A2F6F8D98}"/>
    <cellStyle name="Comma 126 6 3" xfId="36979" xr:uid="{64BD7A5F-3648-4C5C-9195-D7DB7570FB81}"/>
    <cellStyle name="Comma 126 7" xfId="19403" xr:uid="{443A2888-ED8B-45F9-9BA3-DBCF931D94AC}"/>
    <cellStyle name="Comma 126 7 2" xfId="41799" xr:uid="{A2730F74-CBCD-4EF1-8A5F-07367DDFB273}"/>
    <cellStyle name="Comma 126 8" xfId="32151" xr:uid="{C8706A3A-677B-4AB2-BA94-0528307417D2}"/>
    <cellStyle name="Comma 127" xfId="4640" xr:uid="{0FB1E4DC-FB31-4167-87D0-4F746755D6E4}"/>
    <cellStyle name="Comma 127 2" xfId="4641" xr:uid="{4DD2C11D-F9C6-40FE-BB70-3A5267F9C286}"/>
    <cellStyle name="Comma 127 2 2" xfId="11781" xr:uid="{589CF8B3-1A1A-41A8-9F92-E47E23D7DF9F}"/>
    <cellStyle name="Comma 127 2 2 2" xfId="16908" xr:uid="{E6495A5F-BCE7-4DE3-B9CA-AAF2656B48F7}"/>
    <cellStyle name="Comma 127 2 2 2 2" xfId="26837" xr:uid="{7F326280-0B97-4645-BC62-62E4B4AC8239}"/>
    <cellStyle name="Comma 127 2 2 2 2 2" xfId="49044" xr:uid="{45AE63CF-954C-42DB-9A51-B2285EE0CB74}"/>
    <cellStyle name="Comma 127 2 2 2 3" xfId="39396" xr:uid="{255F1274-9605-45FD-B290-43B7062EC75C}"/>
    <cellStyle name="Comma 127 2 2 3" xfId="21879" xr:uid="{A9DBA889-970F-434C-8B07-A2663AFE53BC}"/>
    <cellStyle name="Comma 127 2 2 3 2" xfId="44214" xr:uid="{5FB061AC-9016-4D5F-BBD9-F625B8A5AD8B}"/>
    <cellStyle name="Comma 127 2 2 4" xfId="34566" xr:uid="{22E0A5F8-835A-4A94-AC51-8497724B3B6E}"/>
    <cellStyle name="Comma 127 2 3" xfId="14412" xr:uid="{CDA1E946-FD38-47EF-AB52-2FE7B6AA1A44}"/>
    <cellStyle name="Comma 127 2 3 2" xfId="24360" xr:uid="{CA2AA7FB-F096-4F4C-9987-F6BF3A6AE355}"/>
    <cellStyle name="Comma 127 2 3 2 2" xfId="46632" xr:uid="{952DC747-9FAE-41AE-99DA-D668A77D9FE6}"/>
    <cellStyle name="Comma 127 2 3 3" xfId="36984" xr:uid="{D677CE43-165A-4867-B5B6-3EB4FE704136}"/>
    <cellStyle name="Comma 127 2 4" xfId="19408" xr:uid="{B585D2BE-C312-400E-80F4-56EB55DEB33D}"/>
    <cellStyle name="Comma 127 2 4 2" xfId="41804" xr:uid="{48ED03A8-BDC1-4E3C-9E4A-31A0F0EE27DC}"/>
    <cellStyle name="Comma 127 2 5" xfId="32156" xr:uid="{7BC00A5B-A397-437D-92DD-DCA95A5E0A4D}"/>
    <cellStyle name="Comma 127 3" xfId="4642" xr:uid="{EE900039-28EB-44EF-ADDD-4C1086A7068A}"/>
    <cellStyle name="Comma 127 3 2" xfId="11782" xr:uid="{90A464E0-CAAE-4353-ACE8-88B9F440A917}"/>
    <cellStyle name="Comma 127 3 2 2" xfId="16909" xr:uid="{65A0FAF9-FC52-4207-80BD-EAF8FB65D294}"/>
    <cellStyle name="Comma 127 3 2 2 2" xfId="26838" xr:uid="{98BEE400-9500-45D0-8ACF-FA6ACCD50620}"/>
    <cellStyle name="Comma 127 3 2 2 2 2" xfId="49045" xr:uid="{C8E528D3-DD36-45D1-AE39-187721553EA2}"/>
    <cellStyle name="Comma 127 3 2 2 3" xfId="39397" xr:uid="{C0F14E4C-57C4-41A7-BCA4-B4B527ACE53A}"/>
    <cellStyle name="Comma 127 3 2 3" xfId="21880" xr:uid="{79857937-38D2-4182-8A1F-21098441F204}"/>
    <cellStyle name="Comma 127 3 2 3 2" xfId="44215" xr:uid="{843D422F-BB19-4E85-8927-0C1A1C46A844}"/>
    <cellStyle name="Comma 127 3 2 4" xfId="34567" xr:uid="{7794A5C7-30B5-4310-8DBF-27969BF18949}"/>
    <cellStyle name="Comma 127 3 3" xfId="14413" xr:uid="{B5A6259B-747E-4CAC-BB77-9C0087F3E535}"/>
    <cellStyle name="Comma 127 3 3 2" xfId="24361" xr:uid="{57AC1C5B-533E-4069-AB70-9957591E8E0F}"/>
    <cellStyle name="Comma 127 3 3 2 2" xfId="46633" xr:uid="{046F397A-FF1E-40CA-B013-801FB46F2536}"/>
    <cellStyle name="Comma 127 3 3 3" xfId="36985" xr:uid="{72FCCF42-9400-4A1A-A980-E7AC79905DCF}"/>
    <cellStyle name="Comma 127 3 4" xfId="19409" xr:uid="{EBFD5383-1F1B-4A93-90A3-3F61B70B5932}"/>
    <cellStyle name="Comma 127 3 4 2" xfId="41805" xr:uid="{A3C709ED-34D0-4E73-AA31-11693A0562BF}"/>
    <cellStyle name="Comma 127 3 5" xfId="32157" xr:uid="{2707A043-F89D-46EE-B880-CA19D80ADCFF}"/>
    <cellStyle name="Comma 127 4" xfId="4643" xr:uid="{5A3A9C45-89F1-4729-BB22-9B0CE56F1CE0}"/>
    <cellStyle name="Comma 127 4 2" xfId="11783" xr:uid="{7B7B7320-EBC3-473E-9346-E959686810CC}"/>
    <cellStyle name="Comma 127 4 2 2" xfId="16910" xr:uid="{79FBE23C-D013-4B9F-A3E3-DB7C801168A2}"/>
    <cellStyle name="Comma 127 4 2 2 2" xfId="26839" xr:uid="{10C11481-D7A0-4423-9E7E-798BAE2F0FB6}"/>
    <cellStyle name="Comma 127 4 2 2 2 2" xfId="49046" xr:uid="{CEDF5929-62B7-4F81-86B1-F6CDD2BADB6F}"/>
    <cellStyle name="Comma 127 4 2 2 3" xfId="39398" xr:uid="{622BE0ED-3F92-44F0-BE5C-F418F3B76D24}"/>
    <cellStyle name="Comma 127 4 2 3" xfId="21881" xr:uid="{D3D1ECD3-307D-44FF-A932-B504A4783D06}"/>
    <cellStyle name="Comma 127 4 2 3 2" xfId="44216" xr:uid="{A13E3F5C-5A00-4356-A8B3-DC583F28D56B}"/>
    <cellStyle name="Comma 127 4 2 4" xfId="34568" xr:uid="{5BE5C8A1-9177-45C5-A906-932B11FA433B}"/>
    <cellStyle name="Comma 127 4 3" xfId="14414" xr:uid="{8F984C5F-942E-41D8-8226-EAFB900760EC}"/>
    <cellStyle name="Comma 127 4 3 2" xfId="24362" xr:uid="{0F7CE897-7A1E-4ACB-BDEE-C2CD0EF7E674}"/>
    <cellStyle name="Comma 127 4 3 2 2" xfId="46634" xr:uid="{20669AE5-6B71-4590-99FB-DB95F561B3D3}"/>
    <cellStyle name="Comma 127 4 3 3" xfId="36986" xr:uid="{6D8F79CD-A776-4C7E-AB8C-5F0FB81309FA}"/>
    <cellStyle name="Comma 127 4 4" xfId="19410" xr:uid="{9F8D62CD-B35D-4B18-B7E3-6A94316C7878}"/>
    <cellStyle name="Comma 127 4 4 2" xfId="41806" xr:uid="{CBCCF92B-9C3D-44C9-88D5-8D387EF23379}"/>
    <cellStyle name="Comma 127 4 5" xfId="32158" xr:uid="{ABCF28DB-A0F1-4CFE-85CE-75880BFEF3E4}"/>
    <cellStyle name="Comma 127 5" xfId="11780" xr:uid="{52DDC94E-62EE-4C73-B8C2-B368D55955AF}"/>
    <cellStyle name="Comma 127 5 2" xfId="16907" xr:uid="{122179A9-0329-4E31-B48D-5CCCAA40EA49}"/>
    <cellStyle name="Comma 127 5 2 2" xfId="26836" xr:uid="{DA594CAC-DC81-4405-9E93-15859D6A085F}"/>
    <cellStyle name="Comma 127 5 2 2 2" xfId="49043" xr:uid="{AF6898B0-14C2-452E-907D-689B8E2D9419}"/>
    <cellStyle name="Comma 127 5 2 3" xfId="39395" xr:uid="{726F2183-D656-46DA-95AB-5C20ECB4DCDC}"/>
    <cellStyle name="Comma 127 5 3" xfId="21878" xr:uid="{C5B252B8-621D-419D-978A-259975544E50}"/>
    <cellStyle name="Comma 127 5 3 2" xfId="44213" xr:uid="{BF6CEE2A-6DAE-4D8F-B51B-8C10F56FE936}"/>
    <cellStyle name="Comma 127 5 4" xfId="34565" xr:uid="{9E63DB02-22C2-4C01-8BD3-41698F57638B}"/>
    <cellStyle name="Comma 127 6" xfId="14411" xr:uid="{1926D0F3-6E80-4B15-8FD9-2CDCC9A713D5}"/>
    <cellStyle name="Comma 127 6 2" xfId="24359" xr:uid="{F3162F77-873A-4B0F-83F8-4DE769A77B2A}"/>
    <cellStyle name="Comma 127 6 2 2" xfId="46631" xr:uid="{F3FA7024-50C4-4877-80A2-45282E780A00}"/>
    <cellStyle name="Comma 127 6 3" xfId="36983" xr:uid="{696259F0-450E-41C0-A7C9-6E7B75F62813}"/>
    <cellStyle name="Comma 127 7" xfId="19407" xr:uid="{A9A0E4ED-06A3-4BF4-AC31-4BB180518F55}"/>
    <cellStyle name="Comma 127 7 2" xfId="41803" xr:uid="{F1367D45-4548-4F72-B791-78B9F124321A}"/>
    <cellStyle name="Comma 127 8" xfId="32155" xr:uid="{910B2650-552B-43E5-8144-AADC3F6792F0}"/>
    <cellStyle name="Comma 128" xfId="4644" xr:uid="{1C78159D-FB72-4ABE-8B09-6CB09C096429}"/>
    <cellStyle name="Comma 128 2" xfId="4645" xr:uid="{867309B1-1C23-4AD8-AD10-A0909E02D7E4}"/>
    <cellStyle name="Comma 128 2 2" xfId="11785" xr:uid="{15F2633A-C945-4215-BA04-1DD8A470F2B4}"/>
    <cellStyle name="Comma 128 2 2 2" xfId="16912" xr:uid="{69D4A3A2-A035-4327-906E-BF723B835313}"/>
    <cellStyle name="Comma 128 2 2 2 2" xfId="26841" xr:uid="{50101D00-D872-41E0-9092-0E0B57FA4655}"/>
    <cellStyle name="Comma 128 2 2 2 2 2" xfId="49048" xr:uid="{1672B178-4AEF-4CA1-B27A-6F9EDE77BA4A}"/>
    <cellStyle name="Comma 128 2 2 2 3" xfId="39400" xr:uid="{5895F039-8160-4554-89EF-9F7BC328967F}"/>
    <cellStyle name="Comma 128 2 2 3" xfId="21883" xr:uid="{601450B1-4589-41B8-8007-A37097CC6752}"/>
    <cellStyle name="Comma 128 2 2 3 2" xfId="44218" xr:uid="{E44A571D-E3D8-46F1-B1FA-B51C5466153A}"/>
    <cellStyle name="Comma 128 2 2 4" xfId="34570" xr:uid="{446BE7B1-42E9-4177-96C5-9F128A80181B}"/>
    <cellStyle name="Comma 128 2 3" xfId="14416" xr:uid="{FFAE5E06-E8E1-42B9-8115-9671680309FC}"/>
    <cellStyle name="Comma 128 2 3 2" xfId="24364" xr:uid="{A0B7A445-6E9D-4B7F-A073-147568D50C4A}"/>
    <cellStyle name="Comma 128 2 3 2 2" xfId="46636" xr:uid="{31A4E401-6996-4431-8D9F-CABA3AB5F62C}"/>
    <cellStyle name="Comma 128 2 3 3" xfId="36988" xr:uid="{3BE578D0-5DDC-427E-9ABB-86F974FD00CD}"/>
    <cellStyle name="Comma 128 2 4" xfId="19412" xr:uid="{CF846CA7-C6C6-4D50-A02D-0732DED9F35A}"/>
    <cellStyle name="Comma 128 2 4 2" xfId="41808" xr:uid="{7A9E48F6-5E31-4755-AC12-64398DEB902E}"/>
    <cellStyle name="Comma 128 2 5" xfId="32160" xr:uid="{3172C931-1580-4DAB-BCD3-356B466DD567}"/>
    <cellStyle name="Comma 128 3" xfId="4646" xr:uid="{FBAA9E60-13EA-4868-9693-FCB494CEDF65}"/>
    <cellStyle name="Comma 128 3 2" xfId="11786" xr:uid="{71A18212-F0FE-4369-92C0-431E28A886DA}"/>
    <cellStyle name="Comma 128 3 2 2" xfId="16913" xr:uid="{F988BD7A-9755-441C-AFEF-5752179ECFB6}"/>
    <cellStyle name="Comma 128 3 2 2 2" xfId="26842" xr:uid="{BC8B7BA5-F9D1-461B-B91F-11CE24B3564A}"/>
    <cellStyle name="Comma 128 3 2 2 2 2" xfId="49049" xr:uid="{5B3FAEA3-AA7A-4ED9-A3EF-FBB5A412700C}"/>
    <cellStyle name="Comma 128 3 2 2 3" xfId="39401" xr:uid="{F4E75A77-52D9-4FA6-A4FC-73EE60E11C61}"/>
    <cellStyle name="Comma 128 3 2 3" xfId="21884" xr:uid="{8E3C9986-DD9E-4578-B535-C65579ABE00E}"/>
    <cellStyle name="Comma 128 3 2 3 2" xfId="44219" xr:uid="{A346FE2B-3C43-4A06-805E-83A5EED4B50D}"/>
    <cellStyle name="Comma 128 3 2 4" xfId="34571" xr:uid="{FE55B55F-398B-4F81-B4D6-2D620998FEA8}"/>
    <cellStyle name="Comma 128 3 3" xfId="14417" xr:uid="{380E505C-D15C-4E85-997F-889E5DDC3E0B}"/>
    <cellStyle name="Comma 128 3 3 2" xfId="24365" xr:uid="{202DBEC4-F72C-43EE-A036-E8E0EEA7417B}"/>
    <cellStyle name="Comma 128 3 3 2 2" xfId="46637" xr:uid="{51B7A3A8-171E-412C-840C-5AF5D143A3A8}"/>
    <cellStyle name="Comma 128 3 3 3" xfId="36989" xr:uid="{BD05C23C-7D13-47E3-A38F-E45E97265434}"/>
    <cellStyle name="Comma 128 3 4" xfId="19413" xr:uid="{F493C804-98A4-4EE2-BA21-1C349070F770}"/>
    <cellStyle name="Comma 128 3 4 2" xfId="41809" xr:uid="{EA0EAFDE-BFD3-4B03-B322-A588F0D496A2}"/>
    <cellStyle name="Comma 128 3 5" xfId="32161" xr:uid="{0731AF16-7FF4-4D81-8EC8-1511ABDAE7C8}"/>
    <cellStyle name="Comma 128 4" xfId="4647" xr:uid="{0025339C-36A0-41DD-B362-807F0655D945}"/>
    <cellStyle name="Comma 128 4 2" xfId="11787" xr:uid="{9D2A1612-6586-49CF-BA95-758D7D721B35}"/>
    <cellStyle name="Comma 128 4 2 2" xfId="16914" xr:uid="{BACFFFC0-E2DB-4AE1-9B41-0B4980D6CB7E}"/>
    <cellStyle name="Comma 128 4 2 2 2" xfId="26843" xr:uid="{8288D9C4-095A-4743-8E2F-724F41928984}"/>
    <cellStyle name="Comma 128 4 2 2 2 2" xfId="49050" xr:uid="{B9034C2F-CB5F-4C48-872E-1750DBF078E4}"/>
    <cellStyle name="Comma 128 4 2 2 3" xfId="39402" xr:uid="{0012BEAC-0122-4866-8BEF-A64EE645FAB7}"/>
    <cellStyle name="Comma 128 4 2 3" xfId="21885" xr:uid="{538B0256-2B40-4A90-B3F8-D0BC379DCEF3}"/>
    <cellStyle name="Comma 128 4 2 3 2" xfId="44220" xr:uid="{BFDDD60E-B04E-47C1-BFDE-B9F2C47F6B2A}"/>
    <cellStyle name="Comma 128 4 2 4" xfId="34572" xr:uid="{45090B2B-853B-4C16-A392-EA4383FD2057}"/>
    <cellStyle name="Comma 128 4 3" xfId="14418" xr:uid="{FF9EAF88-2E92-4726-83A7-41640674B460}"/>
    <cellStyle name="Comma 128 4 3 2" xfId="24366" xr:uid="{C59EE8E6-815D-4E8A-B234-E60B2F2A1305}"/>
    <cellStyle name="Comma 128 4 3 2 2" xfId="46638" xr:uid="{C97ADC8C-66D9-42B1-A295-3552BBE0AE2A}"/>
    <cellStyle name="Comma 128 4 3 3" xfId="36990" xr:uid="{E8FE37CB-775D-4BF1-9EB7-12E4558B15B6}"/>
    <cellStyle name="Comma 128 4 4" xfId="19414" xr:uid="{F6F415FB-BB45-4C5D-A759-2AD2C222C7DC}"/>
    <cellStyle name="Comma 128 4 4 2" xfId="41810" xr:uid="{6DCBD938-B3BC-47DE-9889-B7241269FF5C}"/>
    <cellStyle name="Comma 128 4 5" xfId="32162" xr:uid="{B038987B-4E3E-4774-A05D-00CF13A782C5}"/>
    <cellStyle name="Comma 128 5" xfId="11784" xr:uid="{4CC56DB9-49A2-449B-AF0B-1F52F7C60DC6}"/>
    <cellStyle name="Comma 128 5 2" xfId="16911" xr:uid="{FA2F141A-6F47-4D8F-886B-2E80BF341AD9}"/>
    <cellStyle name="Comma 128 5 2 2" xfId="26840" xr:uid="{9322B98F-68FC-4E58-9446-2BCC77AA9065}"/>
    <cellStyle name="Comma 128 5 2 2 2" xfId="49047" xr:uid="{1817A447-9FEE-42B4-93EC-96AFA80A7ACF}"/>
    <cellStyle name="Comma 128 5 2 3" xfId="39399" xr:uid="{7A11B916-78F8-4B36-BFFF-D44DCF541B2A}"/>
    <cellStyle name="Comma 128 5 3" xfId="21882" xr:uid="{0FBD06DA-CF1D-40D3-878A-F4AD6C94862D}"/>
    <cellStyle name="Comma 128 5 3 2" xfId="44217" xr:uid="{75041B42-28B0-4E82-8FC2-ACD19D7B52A9}"/>
    <cellStyle name="Comma 128 5 4" xfId="34569" xr:uid="{B8C5A058-C21F-47EF-B3AF-D3421A29CFD1}"/>
    <cellStyle name="Comma 128 6" xfId="14415" xr:uid="{CA003C0E-E38D-48A6-8280-331AF2F097EE}"/>
    <cellStyle name="Comma 128 6 2" xfId="24363" xr:uid="{81EE05CB-3FC4-4EAC-9158-CB7C0AED6B4B}"/>
    <cellStyle name="Comma 128 6 2 2" xfId="46635" xr:uid="{681637EF-AD5E-4BC2-97F1-5E80691D4625}"/>
    <cellStyle name="Comma 128 6 3" xfId="36987" xr:uid="{75314DE2-C2EF-4447-B130-42B50794B87E}"/>
    <cellStyle name="Comma 128 7" xfId="19411" xr:uid="{DD918B5C-7F7A-40E2-8E13-5F386C7C8117}"/>
    <cellStyle name="Comma 128 7 2" xfId="41807" xr:uid="{B788A996-9177-487C-90D9-DCC178923DBD}"/>
    <cellStyle name="Comma 128 8" xfId="32159" xr:uid="{2E3B828B-F713-4EA3-B9AC-1CF0927BCDBA}"/>
    <cellStyle name="Comma 129" xfId="4648" xr:uid="{C654FFE4-4531-42A3-A6DE-A5058DC06B73}"/>
    <cellStyle name="Comma 129 2" xfId="4649" xr:uid="{831B4A8D-DA1C-4735-84E9-B21CCE48572A}"/>
    <cellStyle name="Comma 129 2 2" xfId="11789" xr:uid="{0EA99B9E-8B87-4E9C-B7DF-1DC51EF8963B}"/>
    <cellStyle name="Comma 129 2 2 2" xfId="16916" xr:uid="{ADCF391C-2096-40A6-9811-7BE6F4848363}"/>
    <cellStyle name="Comma 129 2 2 2 2" xfId="26845" xr:uid="{44ECDE7A-5C1A-4E4D-94F0-B0548D8D77F8}"/>
    <cellStyle name="Comma 129 2 2 2 2 2" xfId="49052" xr:uid="{317A51FE-6F93-471D-96DA-5D9BFB7484DD}"/>
    <cellStyle name="Comma 129 2 2 2 3" xfId="39404" xr:uid="{FE20E692-AC63-4344-BFBF-D1DD44B491C9}"/>
    <cellStyle name="Comma 129 2 2 3" xfId="21887" xr:uid="{11877443-F55F-472D-A0DA-A508E3D38254}"/>
    <cellStyle name="Comma 129 2 2 3 2" xfId="44222" xr:uid="{4B4838E5-A669-4328-8791-8229621104F5}"/>
    <cellStyle name="Comma 129 2 2 4" xfId="34574" xr:uid="{D4CA37B1-01D0-4068-AC8B-C921EF6D78AE}"/>
    <cellStyle name="Comma 129 2 3" xfId="14420" xr:uid="{4FA24BF6-F780-442C-8D42-FE380F9406F0}"/>
    <cellStyle name="Comma 129 2 3 2" xfId="24368" xr:uid="{AF4ABABB-CBD4-44D9-A8DD-7F3AADDED475}"/>
    <cellStyle name="Comma 129 2 3 2 2" xfId="46640" xr:uid="{F8320051-628D-449E-A694-927E20DC2DDB}"/>
    <cellStyle name="Comma 129 2 3 3" xfId="36992" xr:uid="{97F2D7F2-D350-4A9A-BFD9-FD4240B08183}"/>
    <cellStyle name="Comma 129 2 4" xfId="19416" xr:uid="{6653255E-C0AC-4B4A-9C61-7F6E20092032}"/>
    <cellStyle name="Comma 129 2 4 2" xfId="41812" xr:uid="{41D95242-BAB5-4B99-B737-A91ADD38DDCF}"/>
    <cellStyle name="Comma 129 2 5" xfId="32164" xr:uid="{4FF4E035-2D32-4996-A029-A80746D68EF6}"/>
    <cellStyle name="Comma 129 3" xfId="4650" xr:uid="{FA77BBCE-3BFC-4780-A78E-3D57A3047872}"/>
    <cellStyle name="Comma 129 3 2" xfId="11790" xr:uid="{3498D716-0D70-4CF3-85A5-490A2225192E}"/>
    <cellStyle name="Comma 129 3 2 2" xfId="16917" xr:uid="{7A949E65-4FF8-4C01-9A00-B5DAF2AC3B42}"/>
    <cellStyle name="Comma 129 3 2 2 2" xfId="26846" xr:uid="{CA4EDB7E-CCC7-4FFE-A58F-5E7B7CEDC085}"/>
    <cellStyle name="Comma 129 3 2 2 2 2" xfId="49053" xr:uid="{6593CDBD-9079-48CB-816B-BC7FEFDFFE41}"/>
    <cellStyle name="Comma 129 3 2 2 3" xfId="39405" xr:uid="{811F399C-3888-4564-8EE8-7A43FE60A17C}"/>
    <cellStyle name="Comma 129 3 2 3" xfId="21888" xr:uid="{549D2D4F-F090-4779-86A1-F7C75B5C4EFC}"/>
    <cellStyle name="Comma 129 3 2 3 2" xfId="44223" xr:uid="{787A3274-1EAF-4546-86AE-2534F18D45BD}"/>
    <cellStyle name="Comma 129 3 2 4" xfId="34575" xr:uid="{6B872A9F-7107-4308-A93D-6380B79682B0}"/>
    <cellStyle name="Comma 129 3 3" xfId="14421" xr:uid="{2ECAC3C1-B813-4B87-938E-106CD4132937}"/>
    <cellStyle name="Comma 129 3 3 2" xfId="24369" xr:uid="{8A33FE77-4683-4A8C-A363-8ACBCB821A87}"/>
    <cellStyle name="Comma 129 3 3 2 2" xfId="46641" xr:uid="{5638F6EB-B870-4406-B590-C461A89FA5A0}"/>
    <cellStyle name="Comma 129 3 3 3" xfId="36993" xr:uid="{F8BD8274-8D4A-4A82-9945-46FC5C8BAF41}"/>
    <cellStyle name="Comma 129 3 4" xfId="19417" xr:uid="{1E6F9A4D-1B74-49DC-9A81-18F522241B13}"/>
    <cellStyle name="Comma 129 3 4 2" xfId="41813" xr:uid="{18D65ACD-6674-4B12-965A-A0FAF34D8DCF}"/>
    <cellStyle name="Comma 129 3 5" xfId="32165" xr:uid="{558CEB04-700F-40DB-9058-4E4F65CD8E46}"/>
    <cellStyle name="Comma 129 4" xfId="4651" xr:uid="{168CED7D-21AF-472A-908A-F305B83F9358}"/>
    <cellStyle name="Comma 129 4 2" xfId="11791" xr:uid="{E0507B14-3464-4D7E-BEBA-E8C2A59A981F}"/>
    <cellStyle name="Comma 129 4 2 2" xfId="16918" xr:uid="{66B7D0AF-3C35-46C9-9C3F-CC4711D8407C}"/>
    <cellStyle name="Comma 129 4 2 2 2" xfId="26847" xr:uid="{032B3618-6353-4393-9BDF-22C3A4494C83}"/>
    <cellStyle name="Comma 129 4 2 2 2 2" xfId="49054" xr:uid="{CBF26902-7AB4-4195-818A-6BE83F319FA0}"/>
    <cellStyle name="Comma 129 4 2 2 3" xfId="39406" xr:uid="{24A2C65D-0EA4-47CA-B2FB-FAC0261514D4}"/>
    <cellStyle name="Comma 129 4 2 3" xfId="21889" xr:uid="{F13A66EA-0EF0-40E3-96AF-FB0E966E4444}"/>
    <cellStyle name="Comma 129 4 2 3 2" xfId="44224" xr:uid="{31E08068-F827-44B1-98DD-1996C46FF51A}"/>
    <cellStyle name="Comma 129 4 2 4" xfId="34576" xr:uid="{B3689F43-8141-4183-B89C-A4B40698DCB9}"/>
    <cellStyle name="Comma 129 4 3" xfId="14422" xr:uid="{939D172A-2E9B-4598-8275-25F52C53737F}"/>
    <cellStyle name="Comma 129 4 3 2" xfId="24370" xr:uid="{68E6854B-F99B-4389-BCDF-352D832F2077}"/>
    <cellStyle name="Comma 129 4 3 2 2" xfId="46642" xr:uid="{D949102F-845A-420C-9444-C13C95734F24}"/>
    <cellStyle name="Comma 129 4 3 3" xfId="36994" xr:uid="{46185417-6AD1-4828-A193-44F39015C9E9}"/>
    <cellStyle name="Comma 129 4 4" xfId="19418" xr:uid="{AA52A9D9-1846-4240-ADEC-C1FCCB40D16B}"/>
    <cellStyle name="Comma 129 4 4 2" xfId="41814" xr:uid="{ADA383E7-E986-4DA5-A4BE-2812D6E1826D}"/>
    <cellStyle name="Comma 129 4 5" xfId="32166" xr:uid="{98615C85-A541-4825-B314-F80CA4806C66}"/>
    <cellStyle name="Comma 129 5" xfId="11788" xr:uid="{22C2E43D-5B58-4B99-82CF-C7F5377E7ACA}"/>
    <cellStyle name="Comma 129 5 2" xfId="16915" xr:uid="{464FE5F0-DA3A-4702-A81E-63CAA23F2B51}"/>
    <cellStyle name="Comma 129 5 2 2" xfId="26844" xr:uid="{52980223-3EDB-40E0-ADAB-B660D3E417DC}"/>
    <cellStyle name="Comma 129 5 2 2 2" xfId="49051" xr:uid="{355E222F-44EF-497A-AAB0-11EAB5E0E5DD}"/>
    <cellStyle name="Comma 129 5 2 3" xfId="39403" xr:uid="{4D8E37EE-4F32-4388-B584-282CF6861AD9}"/>
    <cellStyle name="Comma 129 5 3" xfId="21886" xr:uid="{7A9CC71C-0925-42DA-A692-27BBF6964ABC}"/>
    <cellStyle name="Comma 129 5 3 2" xfId="44221" xr:uid="{F8AA75C9-7DE7-4B7D-947F-109716B0D4EE}"/>
    <cellStyle name="Comma 129 5 4" xfId="34573" xr:uid="{06F7A786-66FE-421F-833D-30C6A810369E}"/>
    <cellStyle name="Comma 129 6" xfId="14419" xr:uid="{315AA486-3C0C-4903-A73B-E89529906BFE}"/>
    <cellStyle name="Comma 129 6 2" xfId="24367" xr:uid="{4ED92036-C03A-449E-AC56-F8CA3FACEA64}"/>
    <cellStyle name="Comma 129 6 2 2" xfId="46639" xr:uid="{98E743C0-295A-416B-929B-6F8DE47136B0}"/>
    <cellStyle name="Comma 129 6 3" xfId="36991" xr:uid="{A518263E-BAEB-42DD-A274-6503B65659A6}"/>
    <cellStyle name="Comma 129 7" xfId="19415" xr:uid="{30CC098A-12EB-4FC9-8A33-09CFAB92FB47}"/>
    <cellStyle name="Comma 129 7 2" xfId="41811" xr:uid="{DF0D4E43-738B-483F-B083-03B0C7C812F4}"/>
    <cellStyle name="Comma 129 8" xfId="32163" xr:uid="{17C9C552-3C2E-49E0-B69C-F2C509D60717}"/>
    <cellStyle name="Comma 13" xfId="155" xr:uid="{FB861BB1-F226-40B5-859C-69A58074A290}"/>
    <cellStyle name="Comma 13 10" xfId="9380" xr:uid="{50034A95-A50C-4178-9FDE-66C166E4E1F7}"/>
    <cellStyle name="Comma 13 10 2" xfId="27806" xr:uid="{A1B9FB51-A2B0-4F72-97F0-B6C5D703C646}"/>
    <cellStyle name="Comma 13 10 2 2" xfId="49908" xr:uid="{189E18DF-FDB5-4954-A67F-515609A6DC4E}"/>
    <cellStyle name="Comma 13 11" xfId="10252" xr:uid="{F289036C-06FC-4377-8992-C17A82AAEEBE}"/>
    <cellStyle name="Comma 13 11 2" xfId="15381" xr:uid="{1008ECAB-79A3-4102-9097-B25AA9CAA69D}"/>
    <cellStyle name="Comma 13 11 2 2" xfId="25310" xr:uid="{A66080B3-FE5B-4CD0-A0D1-EA4185F555DF}"/>
    <cellStyle name="Comma 13 11 2 2 2" xfId="47517" xr:uid="{488A90FF-714D-402B-9E39-E8D74F353AFB}"/>
    <cellStyle name="Comma 13 11 2 3" xfId="37869" xr:uid="{0C83366A-38E5-428C-8AB8-9C2E76F023BF}"/>
    <cellStyle name="Comma 13 11 3" xfId="20354" xr:uid="{E61D9305-4632-484D-99CB-6E1E5B51DC96}"/>
    <cellStyle name="Comma 13 11 3 2" xfId="42689" xr:uid="{EDF018C8-32D2-47FB-9999-BD4123B364A9}"/>
    <cellStyle name="Comma 13 11 4" xfId="33041" xr:uid="{C7323A25-4402-4522-A79B-6C521EA7D6E6}"/>
    <cellStyle name="Comma 13 12" xfId="12622" xr:uid="{9EE9EA56-A707-4C73-983C-63FA2E969C6E}"/>
    <cellStyle name="Comma 13 13" xfId="12684" xr:uid="{FF1BAE3D-0543-45F2-BDEB-76B6096A0A50}"/>
    <cellStyle name="Comma 13 13 2" xfId="12869" xr:uid="{246E35EB-C15F-418C-9826-2CFA783408B6}"/>
    <cellStyle name="Comma 13 13 2 2" xfId="22822" xr:uid="{FC300A90-7A93-4487-B502-F66CC4B4F780}"/>
    <cellStyle name="Comma 13 13 2 2 2" xfId="45106" xr:uid="{98D9026C-F6FC-4123-BE53-6C1D23CAEFA0}"/>
    <cellStyle name="Comma 13 13 2 3" xfId="35458" xr:uid="{AEBD4194-85FD-4759-89B1-564DCA60DCE4}"/>
    <cellStyle name="Comma 13 13 3" xfId="22690" xr:uid="{EEC0FB6A-7AB7-4FD3-89E5-ABA8F628AB6F}"/>
    <cellStyle name="Comma 13 13 3 2" xfId="45012" xr:uid="{573490D2-39F1-4DEA-9DFC-1CA8EF2E61AF}"/>
    <cellStyle name="Comma 13 13 4" xfId="35364" xr:uid="{DF30169B-1600-40C4-99CA-4D2CB117C7EF}"/>
    <cellStyle name="Comma 13 14" xfId="17875" xr:uid="{DF61FD4E-3005-4E4D-8318-648AAEDC0605}"/>
    <cellStyle name="Comma 13 14 2" xfId="40278" xr:uid="{3651E641-70B7-47E3-8F63-C047836EC537}"/>
    <cellStyle name="Comma 13 15" xfId="30632" xr:uid="{8265E759-5310-49FE-967B-A0F4EAF94187}"/>
    <cellStyle name="Comma 13 2" xfId="438" xr:uid="{A9CE8B35-BA50-454C-BC84-C00E9FAB47B9}"/>
    <cellStyle name="Comma 13 2 2" xfId="4652" xr:uid="{4D21CBD8-2999-4259-9693-A4304E5C9468}"/>
    <cellStyle name="Comma 13 2 3" xfId="769" xr:uid="{D4B913CA-264F-4E90-A77C-59E9F321E345}"/>
    <cellStyle name="Comma 13 2 4" xfId="9381" xr:uid="{E2B02793-C1B2-47F0-8278-7E5369516005}"/>
    <cellStyle name="Comma 13 2 4 2" xfId="27853" xr:uid="{C6CA5359-AB13-4BA8-8028-34486E382A18}"/>
    <cellStyle name="Comma 13 2 4 2 2" xfId="49955" xr:uid="{DBA34E4B-A3A8-4600-BB84-10A3CD22C864}"/>
    <cellStyle name="Comma 13 2 5" xfId="10372" xr:uid="{3B332C4B-659E-4A92-9044-C9BEF037A5A4}"/>
    <cellStyle name="Comma 13 2 5 2" xfId="15501" xr:uid="{D18870B4-01C7-4C7F-A2EC-A4A67C612D77}"/>
    <cellStyle name="Comma 13 2 5 2 2" xfId="25430" xr:uid="{AA25E9BF-84F9-4852-AEE7-99F218833C7F}"/>
    <cellStyle name="Comma 13 2 5 2 2 2" xfId="47637" xr:uid="{3B14E335-F044-4875-A469-224847414D51}"/>
    <cellStyle name="Comma 13 2 5 2 3" xfId="37989" xr:uid="{E7AF6766-185F-4A57-8A13-40AC8F6EB247}"/>
    <cellStyle name="Comma 13 2 5 3" xfId="20474" xr:uid="{F776A7EB-012B-4EE3-89CC-CBA875172327}"/>
    <cellStyle name="Comma 13 2 5 3 2" xfId="42809" xr:uid="{C49072B8-61BF-4174-BC49-FD659B0F70B7}"/>
    <cellStyle name="Comma 13 2 5 4" xfId="33161" xr:uid="{E1ADCC68-02CB-4F8F-BA54-E44AC0F2DE6A}"/>
    <cellStyle name="Comma 13 2 6" xfId="12990" xr:uid="{505518D7-1EAB-4444-A73B-13DD9B3FAE7E}"/>
    <cellStyle name="Comma 13 2 6 2" xfId="22943" xr:uid="{2DF99CE5-2C82-46BE-919B-E3FA7F8A3F5E}"/>
    <cellStyle name="Comma 13 2 6 2 2" xfId="45227" xr:uid="{C3AEACFF-0E24-4CC2-B0FB-582BA4D2F4F9}"/>
    <cellStyle name="Comma 13 2 6 3" xfId="35579" xr:uid="{3B06ABB0-7418-450C-98B8-3CCC2BCDF2DD}"/>
    <cellStyle name="Comma 13 2 7" xfId="17996" xr:uid="{4171F1C5-4776-4687-996F-BB8D3B8ECFDB}"/>
    <cellStyle name="Comma 13 2 7 2" xfId="40399" xr:uid="{DE77C550-DF73-429B-9676-F7700BD70E71}"/>
    <cellStyle name="Comma 13 2 8" xfId="30753" xr:uid="{6D458C18-DBAE-459E-9D90-9C8F243D6604}"/>
    <cellStyle name="Comma 13 3" xfId="4653" xr:uid="{8F5DF783-807B-4208-A1C9-9BABA376B09F}"/>
    <cellStyle name="Comma 13 3 2" xfId="4654" xr:uid="{117986F8-E043-4411-986D-512877B46CBC}"/>
    <cellStyle name="Comma 13 3 2 2" xfId="10182" xr:uid="{08A12D03-9272-4067-9CDF-BF682D28F4FC}"/>
    <cellStyle name="Comma 13 3 3" xfId="9382" xr:uid="{810C938F-FB95-47B9-B583-5A2091BCF869}"/>
    <cellStyle name="Comma 13 4" xfId="4655" xr:uid="{D851F937-4287-42C2-9B03-9B669402ABC7}"/>
    <cellStyle name="Comma 13 4 2" xfId="9383" xr:uid="{2B926B84-4193-49DE-B90A-CACFC4C91F39}"/>
    <cellStyle name="Comma 13 5" xfId="521" xr:uid="{15B6886A-3B4B-49C8-8C88-81A3D9D3DF50}"/>
    <cellStyle name="Comma 13 6" xfId="4657" xr:uid="{0F7ADF15-239D-4697-AD23-B1D4EF363C28}"/>
    <cellStyle name="Comma 13 7" xfId="4658" xr:uid="{C72A9E92-C743-41FA-8527-C32A845F3FD9}"/>
    <cellStyle name="Comma 13 8" xfId="4659" xr:uid="{C448CE32-B2B2-4A0D-9026-40FE9692C8BE}"/>
    <cellStyle name="Comma 13 9" xfId="583" xr:uid="{4C43196D-201B-4E49-B239-BCA38983500E}"/>
    <cellStyle name="Comma 130" xfId="4660" xr:uid="{EDF84B0A-53CC-4A1F-9B81-8F4D0E1A5B24}"/>
    <cellStyle name="Comma 130 2" xfId="4661" xr:uid="{10C16DD4-45F7-4165-81CA-D862C345FB34}"/>
    <cellStyle name="Comma 130 2 2" xfId="11793" xr:uid="{B003B6B9-B84B-4435-8E2B-98F9F5D580CA}"/>
    <cellStyle name="Comma 130 2 2 2" xfId="16920" xr:uid="{3DDFA1BE-2230-4273-BA2C-BD735E7F1AE2}"/>
    <cellStyle name="Comma 130 2 2 2 2" xfId="26849" xr:uid="{5E9BC56C-4F5E-4FFD-AB24-8CC1C6928A82}"/>
    <cellStyle name="Comma 130 2 2 2 2 2" xfId="49056" xr:uid="{6ABC7433-06BF-4C98-ABBE-ABDCFF6CB53E}"/>
    <cellStyle name="Comma 130 2 2 2 3" xfId="39408" xr:uid="{79C24270-F22D-4CA6-BB3F-2C5123920CFA}"/>
    <cellStyle name="Comma 130 2 2 3" xfId="21891" xr:uid="{9E48C5C1-32E2-44A2-B6DF-7F8622746B7A}"/>
    <cellStyle name="Comma 130 2 2 3 2" xfId="44226" xr:uid="{59187C14-5D09-4133-BFB2-4658F2C2B7C3}"/>
    <cellStyle name="Comma 130 2 2 4" xfId="34578" xr:uid="{E0E7BF5E-B43A-4348-BB58-09A6AEBB8D37}"/>
    <cellStyle name="Comma 130 2 3" xfId="14424" xr:uid="{671762C8-8369-47A1-A107-69FDD9AB544B}"/>
    <cellStyle name="Comma 130 2 3 2" xfId="24372" xr:uid="{6A2EF04B-494C-4562-838A-67F681D76D19}"/>
    <cellStyle name="Comma 130 2 3 2 2" xfId="46644" xr:uid="{0F3117D3-AFDE-433E-9903-7AC6AAB6D97A}"/>
    <cellStyle name="Comma 130 2 3 3" xfId="36996" xr:uid="{2740296A-0A15-4A8C-9955-E5A20748A022}"/>
    <cellStyle name="Comma 130 2 4" xfId="19420" xr:uid="{E8394847-3FC8-4E9C-9210-945527305264}"/>
    <cellStyle name="Comma 130 2 4 2" xfId="41816" xr:uid="{490FBDD2-3D33-452A-8C7C-E57F6E4DB687}"/>
    <cellStyle name="Comma 130 2 5" xfId="32168" xr:uid="{B136FF65-A336-4294-BD9B-F0DFEE220AB0}"/>
    <cellStyle name="Comma 130 3" xfId="4662" xr:uid="{A0CD31ED-C679-4C40-B6EF-DBCE6990A05C}"/>
    <cellStyle name="Comma 130 3 2" xfId="11794" xr:uid="{4C9DB69C-832C-4966-A42D-E36C77C14746}"/>
    <cellStyle name="Comma 130 3 2 2" xfId="16921" xr:uid="{ED8C304C-EB82-46A9-9664-CF33B61C2846}"/>
    <cellStyle name="Comma 130 3 2 2 2" xfId="26850" xr:uid="{13BD78B3-3076-4BA2-9556-47FF943F385F}"/>
    <cellStyle name="Comma 130 3 2 2 2 2" xfId="49057" xr:uid="{A35FF99F-71EB-4D3D-AC4C-2EDF5105C183}"/>
    <cellStyle name="Comma 130 3 2 2 3" xfId="39409" xr:uid="{F04AE2E0-6AB7-4AF0-80BB-B56EC3B89ED9}"/>
    <cellStyle name="Comma 130 3 2 3" xfId="21892" xr:uid="{9C0239A0-BFE0-46E8-BA66-3CC707E3C8A8}"/>
    <cellStyle name="Comma 130 3 2 3 2" xfId="44227" xr:uid="{D164B289-8B8C-4585-B0A3-59748B724BD8}"/>
    <cellStyle name="Comma 130 3 2 4" xfId="34579" xr:uid="{4463310E-B387-4B5D-9B54-0E374E6B5245}"/>
    <cellStyle name="Comma 130 3 3" xfId="14425" xr:uid="{C87C9C8E-ADA3-4FF6-9D20-1DC8CD3937DE}"/>
    <cellStyle name="Comma 130 3 3 2" xfId="24373" xr:uid="{202891B2-E8C0-4E25-B2E7-2C7D257D13CD}"/>
    <cellStyle name="Comma 130 3 3 2 2" xfId="46645" xr:uid="{2A5D29BB-26A2-4753-A867-12739E189B57}"/>
    <cellStyle name="Comma 130 3 3 3" xfId="36997" xr:uid="{C4611DD9-3485-43BB-969F-DD59D25F6F52}"/>
    <cellStyle name="Comma 130 3 4" xfId="19421" xr:uid="{2E4E950D-B4BA-4BEC-B672-6DA037D6B53D}"/>
    <cellStyle name="Comma 130 3 4 2" xfId="41817" xr:uid="{D3B9D0C8-2ED7-49E2-B750-8B7C0D96BE8F}"/>
    <cellStyle name="Comma 130 3 5" xfId="32169" xr:uid="{04BADDBE-8577-4689-AB8D-45A7F0881376}"/>
    <cellStyle name="Comma 130 4" xfId="4663" xr:uid="{47276EC8-D2C1-450A-B972-09AA569E16F3}"/>
    <cellStyle name="Comma 130 4 2" xfId="11795" xr:uid="{EDDEE68E-E07E-4E50-ADD4-04EDA0AA0D67}"/>
    <cellStyle name="Comma 130 4 2 2" xfId="16922" xr:uid="{86333A6E-61A2-46B3-827E-E22D849285AC}"/>
    <cellStyle name="Comma 130 4 2 2 2" xfId="26851" xr:uid="{560AA7BD-968B-47DE-88F0-1570ECAA90C9}"/>
    <cellStyle name="Comma 130 4 2 2 2 2" xfId="49058" xr:uid="{C7B3690D-4B2F-4C6B-BFAD-6B809F86041E}"/>
    <cellStyle name="Comma 130 4 2 2 3" xfId="39410" xr:uid="{CF17EF8B-8DCB-4720-AD1B-8BD4A05B662C}"/>
    <cellStyle name="Comma 130 4 2 3" xfId="21893" xr:uid="{73280F45-0BDA-47BC-A239-D9BECC9794F3}"/>
    <cellStyle name="Comma 130 4 2 3 2" xfId="44228" xr:uid="{ED34B853-0E8D-4326-8884-82B1B89E75D6}"/>
    <cellStyle name="Comma 130 4 2 4" xfId="34580" xr:uid="{FF8D2AC2-E7D1-4BEE-8A67-1F5262619269}"/>
    <cellStyle name="Comma 130 4 3" xfId="14426" xr:uid="{70AE684C-47AF-44EA-AAAE-713EC4624673}"/>
    <cellStyle name="Comma 130 4 3 2" xfId="24374" xr:uid="{871C87E8-C680-47C9-9A65-BE617473ED68}"/>
    <cellStyle name="Comma 130 4 3 2 2" xfId="46646" xr:uid="{C9BECF03-B4F3-4231-B332-1780C13A264B}"/>
    <cellStyle name="Comma 130 4 3 3" xfId="36998" xr:uid="{5F41A888-2EE7-4929-9EB7-AAA9EB0FB685}"/>
    <cellStyle name="Comma 130 4 4" xfId="19422" xr:uid="{76D7DE5B-F243-4B2C-9698-3373DAB40EB1}"/>
    <cellStyle name="Comma 130 4 4 2" xfId="41818" xr:uid="{7741D9A8-BDF9-4BE2-94B1-15477BD9F1EA}"/>
    <cellStyle name="Comma 130 4 5" xfId="32170" xr:uid="{B4497564-679F-4AE6-8190-44E9C201F309}"/>
    <cellStyle name="Comma 130 5" xfId="11792" xr:uid="{CD938AF0-E492-456F-9B84-4B73E265307B}"/>
    <cellStyle name="Comma 130 5 2" xfId="16919" xr:uid="{4123F2AB-8DDD-491B-9084-0B3A63702233}"/>
    <cellStyle name="Comma 130 5 2 2" xfId="26848" xr:uid="{BBFFE48B-9208-4584-92B6-C6B5DDAA9D47}"/>
    <cellStyle name="Comma 130 5 2 2 2" xfId="49055" xr:uid="{03CE6204-66ED-434D-8CE7-B4867772A04B}"/>
    <cellStyle name="Comma 130 5 2 3" xfId="39407" xr:uid="{513D8FAA-4BF5-4E23-8AF6-4AD5DFD35CB6}"/>
    <cellStyle name="Comma 130 5 3" xfId="21890" xr:uid="{3A7D8ABA-6492-4241-BA8A-41D59836038D}"/>
    <cellStyle name="Comma 130 5 3 2" xfId="44225" xr:uid="{DFB5CF8A-A644-47CA-B783-7DE4CD2291A5}"/>
    <cellStyle name="Comma 130 5 4" xfId="34577" xr:uid="{5A199ECC-C184-488D-8D65-C1D5298D44C5}"/>
    <cellStyle name="Comma 130 6" xfId="14423" xr:uid="{AFF033E4-9181-4913-AC9F-A0FDD78F987F}"/>
    <cellStyle name="Comma 130 6 2" xfId="24371" xr:uid="{D3BB9E14-6834-4124-A951-A873D6F5DEF4}"/>
    <cellStyle name="Comma 130 6 2 2" xfId="46643" xr:uid="{42935F1E-090B-42AA-BCC8-8536F3F369DD}"/>
    <cellStyle name="Comma 130 6 3" xfId="36995" xr:uid="{4DC20A31-1F1A-4BE1-811F-EA2B0A35A344}"/>
    <cellStyle name="Comma 130 7" xfId="19419" xr:uid="{74078B5B-CB19-4B81-BF15-07233D42B0B7}"/>
    <cellStyle name="Comma 130 7 2" xfId="41815" xr:uid="{D624B43E-3DAB-452A-96E3-AC35D5E32C64}"/>
    <cellStyle name="Comma 130 8" xfId="32167" xr:uid="{70FF20F7-6435-4CB9-8B51-A6D7E470EEA4}"/>
    <cellStyle name="Comma 131" xfId="4664" xr:uid="{5431C341-9AFD-4D6C-8BC3-4921D7BC785D}"/>
    <cellStyle name="Comma 131 2" xfId="4665" xr:uid="{23DECAED-64B2-42AA-B9A3-C5394C2870B0}"/>
    <cellStyle name="Comma 131 2 2" xfId="11797" xr:uid="{DEF44993-7EF6-426D-A62C-1E8D37FC623B}"/>
    <cellStyle name="Comma 131 2 2 2" xfId="16924" xr:uid="{CEC6BFEE-EC0C-4503-9B12-A2005B6EC179}"/>
    <cellStyle name="Comma 131 2 2 2 2" xfId="26853" xr:uid="{7CA34C83-0882-4CE1-98C8-67E368C4102E}"/>
    <cellStyle name="Comma 131 2 2 2 2 2" xfId="49060" xr:uid="{D979AA09-DD9E-4A55-8424-B8BD6451D5F1}"/>
    <cellStyle name="Comma 131 2 2 2 3" xfId="39412" xr:uid="{4A113A10-855B-4CB2-8A9E-E1DA2C32D3FF}"/>
    <cellStyle name="Comma 131 2 2 3" xfId="21895" xr:uid="{E632C8C5-18C4-4735-B9CB-305066D6553B}"/>
    <cellStyle name="Comma 131 2 2 3 2" xfId="44230" xr:uid="{1795C330-3A89-487D-84B8-90CB965B7EF3}"/>
    <cellStyle name="Comma 131 2 2 4" xfId="34582" xr:uid="{B337A8A9-60D4-48F3-BB05-B60E80C43EA8}"/>
    <cellStyle name="Comma 131 2 3" xfId="14428" xr:uid="{9751F50B-056C-4BAD-9D1B-4747803A3EAF}"/>
    <cellStyle name="Comma 131 2 3 2" xfId="24376" xr:uid="{F4D7649D-D6BF-4B3F-B714-D791427F0F11}"/>
    <cellStyle name="Comma 131 2 3 2 2" xfId="46648" xr:uid="{3C9350AC-19E2-4A73-90EF-DA1CABCCD26B}"/>
    <cellStyle name="Comma 131 2 3 3" xfId="37000" xr:uid="{C7E8839B-8888-4B2B-9D67-46FFF5575A6C}"/>
    <cellStyle name="Comma 131 2 4" xfId="19424" xr:uid="{CE77F8F5-1705-4195-9C1F-8E0F293B95F2}"/>
    <cellStyle name="Comma 131 2 4 2" xfId="41820" xr:uid="{CB1301FC-F395-4D5C-B414-747278319118}"/>
    <cellStyle name="Comma 131 2 5" xfId="32172" xr:uid="{D6DEE81D-B72A-47D5-8C91-043081EFBA4B}"/>
    <cellStyle name="Comma 131 3" xfId="4666" xr:uid="{FFDFBE5A-74DD-43BC-B713-EC2156B703F5}"/>
    <cellStyle name="Comma 131 3 2" xfId="11798" xr:uid="{717AF0E2-999A-49DC-B61D-A4B826EC8F54}"/>
    <cellStyle name="Comma 131 3 2 2" xfId="16925" xr:uid="{B9308D1F-B05D-4DFB-B046-A8091B39D11B}"/>
    <cellStyle name="Comma 131 3 2 2 2" xfId="26854" xr:uid="{548EEB59-63C9-4420-B941-E51489BD0433}"/>
    <cellStyle name="Comma 131 3 2 2 2 2" xfId="49061" xr:uid="{775433F5-09CD-4396-B622-DCE666EAADB8}"/>
    <cellStyle name="Comma 131 3 2 2 3" xfId="39413" xr:uid="{918036A7-0A67-448C-935D-13B145548F04}"/>
    <cellStyle name="Comma 131 3 2 3" xfId="21896" xr:uid="{D8FF4B91-86BB-4232-9F22-461A42BB665B}"/>
    <cellStyle name="Comma 131 3 2 3 2" xfId="44231" xr:uid="{AF7AEDCC-6B62-4C3E-A25E-A85BEA4B58BC}"/>
    <cellStyle name="Comma 131 3 2 4" xfId="34583" xr:uid="{50A31DB4-9C56-4A02-88A4-07A35C5CA481}"/>
    <cellStyle name="Comma 131 3 3" xfId="14429" xr:uid="{209F778A-4DE3-40D0-BAC1-6135DD608B9F}"/>
    <cellStyle name="Comma 131 3 3 2" xfId="24377" xr:uid="{F554D6EC-B29A-4D60-94CD-C8C259BE5D43}"/>
    <cellStyle name="Comma 131 3 3 2 2" xfId="46649" xr:uid="{DBA7238F-F62F-469A-883D-354F7C02C3A8}"/>
    <cellStyle name="Comma 131 3 3 3" xfId="37001" xr:uid="{1FB9AEB4-0FB4-404F-A00D-C2341EA12A15}"/>
    <cellStyle name="Comma 131 3 4" xfId="19425" xr:uid="{3D01173A-DA04-431A-96B8-049CBBFE0183}"/>
    <cellStyle name="Comma 131 3 4 2" xfId="41821" xr:uid="{35FDB9C3-79D0-4488-A4E5-F338B5F71C87}"/>
    <cellStyle name="Comma 131 3 5" xfId="32173" xr:uid="{2D358DF6-C39F-4A56-A967-615CABC01DCF}"/>
    <cellStyle name="Comma 131 4" xfId="4667" xr:uid="{F3B38EF0-A81E-42C4-8FD6-6CB7C2E65ECE}"/>
    <cellStyle name="Comma 131 4 2" xfId="11799" xr:uid="{BA7F0118-85EB-4B0B-BB90-426B546DF8A1}"/>
    <cellStyle name="Comma 131 4 2 2" xfId="16926" xr:uid="{7D330A02-8B71-4EE0-9B90-072840431055}"/>
    <cellStyle name="Comma 131 4 2 2 2" xfId="26855" xr:uid="{13E03960-07C2-4F8D-ABC3-2F05FB59C1B5}"/>
    <cellStyle name="Comma 131 4 2 2 2 2" xfId="49062" xr:uid="{91422CED-76EE-4216-8DFE-B750703259ED}"/>
    <cellStyle name="Comma 131 4 2 2 3" xfId="39414" xr:uid="{2A246D5C-FFEE-42AC-A8F1-4B86B9B382EC}"/>
    <cellStyle name="Comma 131 4 2 3" xfId="21897" xr:uid="{84638FF6-93C7-44A8-8B37-DBAD72BAF6C4}"/>
    <cellStyle name="Comma 131 4 2 3 2" xfId="44232" xr:uid="{CA0D52EE-9338-41D5-AF5A-A6E0BE53B693}"/>
    <cellStyle name="Comma 131 4 2 4" xfId="34584" xr:uid="{7CF6FD38-D66C-4BC8-8C3B-22EF3BC97C37}"/>
    <cellStyle name="Comma 131 4 3" xfId="14430" xr:uid="{7EDA7AEB-0B8E-4581-96B7-95132680D51F}"/>
    <cellStyle name="Comma 131 4 3 2" xfId="24378" xr:uid="{DB23388D-66C8-489F-ABEF-0C598DC04544}"/>
    <cellStyle name="Comma 131 4 3 2 2" xfId="46650" xr:uid="{F2B18D93-6DFB-4249-BC50-18E6557E845C}"/>
    <cellStyle name="Comma 131 4 3 3" xfId="37002" xr:uid="{EB280C83-5003-4483-8257-E748B9FDBE23}"/>
    <cellStyle name="Comma 131 4 4" xfId="19426" xr:uid="{E5B9626C-900B-4267-8C9D-80AF6DAC9ECC}"/>
    <cellStyle name="Comma 131 4 4 2" xfId="41822" xr:uid="{F3830CF2-8CA7-4C60-B886-603EF983BF6B}"/>
    <cellStyle name="Comma 131 4 5" xfId="32174" xr:uid="{8BE92FF9-E55C-414C-9B88-6F5575D0ACB1}"/>
    <cellStyle name="Comma 131 5" xfId="11796" xr:uid="{1B9EE0F5-02B3-4168-86E2-0FBD10090FD8}"/>
    <cellStyle name="Comma 131 5 2" xfId="16923" xr:uid="{C9ACD02A-5F08-435D-B6BF-8000F7C7E225}"/>
    <cellStyle name="Comma 131 5 2 2" xfId="26852" xr:uid="{5E679969-394F-4B43-A844-8C7FD4746E5E}"/>
    <cellStyle name="Comma 131 5 2 2 2" xfId="49059" xr:uid="{3C1B0163-301C-44F2-ADFB-D20B0208CADE}"/>
    <cellStyle name="Comma 131 5 2 3" xfId="39411" xr:uid="{DDF905D5-A36E-4B8E-885A-08672DC1C140}"/>
    <cellStyle name="Comma 131 5 3" xfId="21894" xr:uid="{74C0AC6E-9A75-4C6E-B539-F8C80D8B649A}"/>
    <cellStyle name="Comma 131 5 3 2" xfId="44229" xr:uid="{3E768182-F1C2-4B55-90AD-C2C469E1989B}"/>
    <cellStyle name="Comma 131 5 4" xfId="34581" xr:uid="{A227204D-EECD-467B-AE44-72E00B07CCD2}"/>
    <cellStyle name="Comma 131 6" xfId="14427" xr:uid="{852FE596-954E-4234-9612-CDDA41703806}"/>
    <cellStyle name="Comma 131 6 2" xfId="24375" xr:uid="{2886E094-6450-44CA-951A-79A8DE6A8AF2}"/>
    <cellStyle name="Comma 131 6 2 2" xfId="46647" xr:uid="{860031A7-8C58-4A78-9AEA-ACF56E9A82C9}"/>
    <cellStyle name="Comma 131 6 3" xfId="36999" xr:uid="{C76A1E24-8454-4E11-B8BE-2DC8E8B543DD}"/>
    <cellStyle name="Comma 131 7" xfId="19423" xr:uid="{4F3258AE-FC56-40B0-8C0A-B29227A947F4}"/>
    <cellStyle name="Comma 131 7 2" xfId="41819" xr:uid="{41DDCAA7-BFBD-4C84-8867-024D1032AEA8}"/>
    <cellStyle name="Comma 131 8" xfId="32171" xr:uid="{C5070C2F-B552-43ED-9183-C269F758167F}"/>
    <cellStyle name="Comma 132" xfId="4668" xr:uid="{100F7337-917E-4DC6-B031-4B6441269A30}"/>
    <cellStyle name="Comma 132 2" xfId="4669" xr:uid="{082C921E-8E0D-449F-8928-582A8BF3F2C1}"/>
    <cellStyle name="Comma 132 2 2" xfId="11801" xr:uid="{D6451C94-2D7A-4D69-BBC4-8EEF6540A0A0}"/>
    <cellStyle name="Comma 132 2 2 2" xfId="16928" xr:uid="{4A8AF188-251D-4B22-8D8A-5AE680EA9B82}"/>
    <cellStyle name="Comma 132 2 2 2 2" xfId="26857" xr:uid="{E4F25709-247E-40B4-AE05-8369AB163BB2}"/>
    <cellStyle name="Comma 132 2 2 2 2 2" xfId="49064" xr:uid="{1E8892E2-DDAC-48A0-B754-F6DE8A2F522B}"/>
    <cellStyle name="Comma 132 2 2 2 3" xfId="39416" xr:uid="{32EE2DAC-D717-409B-B8A7-F4169C2F4136}"/>
    <cellStyle name="Comma 132 2 2 3" xfId="21899" xr:uid="{F39ECA1D-0B87-4DAF-8B08-B76E840C195A}"/>
    <cellStyle name="Comma 132 2 2 3 2" xfId="44234" xr:uid="{F879697D-8EFB-4154-ABD4-E7CF65D5554A}"/>
    <cellStyle name="Comma 132 2 2 4" xfId="34586" xr:uid="{FB8B79EB-1F24-4742-BD20-896A018821C0}"/>
    <cellStyle name="Comma 132 2 3" xfId="14432" xr:uid="{C802EDE2-E0CA-4291-9E8B-47FAE6177757}"/>
    <cellStyle name="Comma 132 2 3 2" xfId="24380" xr:uid="{051EDCDE-4129-45B5-9AA6-EBB622DA4321}"/>
    <cellStyle name="Comma 132 2 3 2 2" xfId="46652" xr:uid="{E1E32DC6-3B46-4107-A249-62FDF86036C5}"/>
    <cellStyle name="Comma 132 2 3 3" xfId="37004" xr:uid="{6E913573-FAF7-41F5-9243-7A2EA71693A8}"/>
    <cellStyle name="Comma 132 2 4" xfId="19428" xr:uid="{DB38F15C-4975-4C0D-8F3C-10B26C507828}"/>
    <cellStyle name="Comma 132 2 4 2" xfId="41824" xr:uid="{4F813731-527C-49F9-B9FD-7EA260D981F0}"/>
    <cellStyle name="Comma 132 2 5" xfId="32176" xr:uid="{74E7D6F8-050C-4B3B-81D2-06868E0518E8}"/>
    <cellStyle name="Comma 132 3" xfId="4670" xr:uid="{34E4F399-CF0A-4116-89AF-9AA6D6CF9059}"/>
    <cellStyle name="Comma 132 3 2" xfId="11802" xr:uid="{3A3FBF42-5776-4106-8E1F-04B9E7E1D2BE}"/>
    <cellStyle name="Comma 132 3 2 2" xfId="16929" xr:uid="{58ADB011-3351-4D03-A140-EDA9B79E7092}"/>
    <cellStyle name="Comma 132 3 2 2 2" xfId="26858" xr:uid="{921034C1-882B-4D87-B81E-68CFCCD19CB5}"/>
    <cellStyle name="Comma 132 3 2 2 2 2" xfId="49065" xr:uid="{2953C951-C84F-4807-B430-AACDDB930DD9}"/>
    <cellStyle name="Comma 132 3 2 2 3" xfId="39417" xr:uid="{0844B1BE-D2B3-44F0-A3E5-F646ED8D7007}"/>
    <cellStyle name="Comma 132 3 2 3" xfId="21900" xr:uid="{6A7170C2-E280-4891-BD52-D2EB1582EAE1}"/>
    <cellStyle name="Comma 132 3 2 3 2" xfId="44235" xr:uid="{B0039DB9-ABCF-4BB3-80F0-3D92BAD20AD8}"/>
    <cellStyle name="Comma 132 3 2 4" xfId="34587" xr:uid="{5B5D0D1C-90E8-4FBE-B5EE-7E92E07AA730}"/>
    <cellStyle name="Comma 132 3 3" xfId="14433" xr:uid="{44441EBB-9333-4974-A19A-983050406499}"/>
    <cellStyle name="Comma 132 3 3 2" xfId="24381" xr:uid="{865A2C9A-1B5E-45E2-85FA-FE98AE8050F2}"/>
    <cellStyle name="Comma 132 3 3 2 2" xfId="46653" xr:uid="{3FA73AC0-D460-4139-A0C8-B28CFC3A9AEC}"/>
    <cellStyle name="Comma 132 3 3 3" xfId="37005" xr:uid="{8365F89D-C16C-4F58-AE1E-C3EC3B5ECB70}"/>
    <cellStyle name="Comma 132 3 4" xfId="19429" xr:uid="{6FF2CDCB-EE92-49D9-BBF6-6B5FE2513491}"/>
    <cellStyle name="Comma 132 3 4 2" xfId="41825" xr:uid="{7089C579-AE8E-49C1-86EF-EE2527813E76}"/>
    <cellStyle name="Comma 132 3 5" xfId="32177" xr:uid="{21CB9C75-A1F4-47A3-9D68-6D4D8CA8CBF0}"/>
    <cellStyle name="Comma 132 4" xfId="4671" xr:uid="{D722698A-FBDE-459E-A3E5-67AFA7202AE5}"/>
    <cellStyle name="Comma 132 4 2" xfId="11803" xr:uid="{946F4C9A-3682-4F91-9996-39A6BC8324E8}"/>
    <cellStyle name="Comma 132 4 2 2" xfId="16930" xr:uid="{3022E2F5-5994-495E-AE65-95C69C49BDB1}"/>
    <cellStyle name="Comma 132 4 2 2 2" xfId="26859" xr:uid="{8E6BF5BA-8069-4209-AC1C-214BEC0185ED}"/>
    <cellStyle name="Comma 132 4 2 2 2 2" xfId="49066" xr:uid="{D68F076D-A3F5-4F3F-B300-4EDC0F69BDAA}"/>
    <cellStyle name="Comma 132 4 2 2 3" xfId="39418" xr:uid="{62EF6EAB-FBC1-4948-A41C-2543E9DAB078}"/>
    <cellStyle name="Comma 132 4 2 3" xfId="21901" xr:uid="{FB27DC6D-6DC7-476A-B6DA-0E572CBE2D82}"/>
    <cellStyle name="Comma 132 4 2 3 2" xfId="44236" xr:uid="{F05E8687-C82A-4CB9-BFAB-531467D5FB18}"/>
    <cellStyle name="Comma 132 4 2 4" xfId="34588" xr:uid="{BD3AC518-812D-4AB5-8C8C-63F15BEF7C6D}"/>
    <cellStyle name="Comma 132 4 3" xfId="14434" xr:uid="{4021660A-BDAA-40B6-8D22-1CFD40E484E6}"/>
    <cellStyle name="Comma 132 4 3 2" xfId="24382" xr:uid="{2CD06622-226F-431E-B912-D07C3C4C7FFE}"/>
    <cellStyle name="Comma 132 4 3 2 2" xfId="46654" xr:uid="{4EEFD500-2B04-4B84-AD67-A46D0C53800F}"/>
    <cellStyle name="Comma 132 4 3 3" xfId="37006" xr:uid="{8EFCFD69-D94A-4D1A-8D12-8E89DE3543E2}"/>
    <cellStyle name="Comma 132 4 4" xfId="19430" xr:uid="{02F90C82-7044-49C2-ABF7-12FF4BA8D417}"/>
    <cellStyle name="Comma 132 4 4 2" xfId="41826" xr:uid="{E4359278-0E91-4D7B-BFC2-FBE553695BF4}"/>
    <cellStyle name="Comma 132 4 5" xfId="32178" xr:uid="{122EA4BA-4365-476A-A6B8-10826C18D691}"/>
    <cellStyle name="Comma 132 5" xfId="11800" xr:uid="{98C09C2F-F481-432A-9201-C0F0554D6375}"/>
    <cellStyle name="Comma 132 5 2" xfId="16927" xr:uid="{F8ABD1B3-9C64-4783-9AD8-A74F8BEA598B}"/>
    <cellStyle name="Comma 132 5 2 2" xfId="26856" xr:uid="{A33748FD-90BA-4069-BF0E-0321B444D84E}"/>
    <cellStyle name="Comma 132 5 2 2 2" xfId="49063" xr:uid="{61C60EE8-511E-416D-8D09-F9628AD20BC2}"/>
    <cellStyle name="Comma 132 5 2 3" xfId="39415" xr:uid="{71096071-F278-4B54-9CA3-6A2DC158C33E}"/>
    <cellStyle name="Comma 132 5 3" xfId="21898" xr:uid="{A1391A8A-1ED3-4E91-BA86-6CFBD7EC5802}"/>
    <cellStyle name="Comma 132 5 3 2" xfId="44233" xr:uid="{8DB62F7A-052B-4B6C-80DD-F62E5F1DD6D9}"/>
    <cellStyle name="Comma 132 5 4" xfId="34585" xr:uid="{4A2C504D-E9A5-4E98-9291-02751C148ECC}"/>
    <cellStyle name="Comma 132 6" xfId="14431" xr:uid="{B4179256-273D-4A8F-93CA-DB2EFA0AEC2D}"/>
    <cellStyle name="Comma 132 6 2" xfId="24379" xr:uid="{702DBA94-2BCF-4620-AB8A-FE412F188A4D}"/>
    <cellStyle name="Comma 132 6 2 2" xfId="46651" xr:uid="{F768FCCC-10EB-4ECD-9739-05CFCF0A089E}"/>
    <cellStyle name="Comma 132 6 3" xfId="37003" xr:uid="{32972127-35D0-47A5-91F2-C9DCB689373A}"/>
    <cellStyle name="Comma 132 7" xfId="19427" xr:uid="{12A7DD5B-9E3D-400D-9CF5-13DCC44F7815}"/>
    <cellStyle name="Comma 132 7 2" xfId="41823" xr:uid="{5BD73610-D2F3-4334-AF19-3EF67C201C76}"/>
    <cellStyle name="Comma 132 8" xfId="32175" xr:uid="{D900C386-8E82-43CB-8EB5-820A3749E81C}"/>
    <cellStyle name="Comma 133" xfId="4672" xr:uid="{1A52DC8E-80C9-4083-97A5-653E40D7DDB0}"/>
    <cellStyle name="Comma 133 2" xfId="4673" xr:uid="{39441930-74BB-4E9B-B70D-23BDD3699386}"/>
    <cellStyle name="Comma 133 2 2" xfId="11805" xr:uid="{1579925F-1B0D-4F8C-991B-B65CD9CC909E}"/>
    <cellStyle name="Comma 133 2 2 2" xfId="16932" xr:uid="{231D9AF5-7C86-4358-8E0F-AA779241146F}"/>
    <cellStyle name="Comma 133 2 2 2 2" xfId="26861" xr:uid="{E349C0B9-528D-4412-962A-22E22EE2F825}"/>
    <cellStyle name="Comma 133 2 2 2 2 2" xfId="49068" xr:uid="{36626D30-5983-4008-8E33-1198EF3C2A0C}"/>
    <cellStyle name="Comma 133 2 2 2 3" xfId="39420" xr:uid="{7F3085F4-95C6-405B-8303-4294B53E5A81}"/>
    <cellStyle name="Comma 133 2 2 3" xfId="21903" xr:uid="{7AE2F168-DBF5-445E-9B34-2042A708C4EA}"/>
    <cellStyle name="Comma 133 2 2 3 2" xfId="44238" xr:uid="{D5F6B10D-B301-468B-BCFA-D100750E96E5}"/>
    <cellStyle name="Comma 133 2 2 4" xfId="34590" xr:uid="{87CF0077-A78D-4C88-B2A0-F7A002E74E92}"/>
    <cellStyle name="Comma 133 2 3" xfId="14436" xr:uid="{2D869C27-1B26-4423-8995-7D2F16C82B6D}"/>
    <cellStyle name="Comma 133 2 3 2" xfId="24384" xr:uid="{3F69101E-DCDE-4FE9-8D5F-2C77DECCF243}"/>
    <cellStyle name="Comma 133 2 3 2 2" xfId="46656" xr:uid="{AA64D3A5-B3C2-4C00-8FC7-5301FC818405}"/>
    <cellStyle name="Comma 133 2 3 3" xfId="37008" xr:uid="{1A4F2A51-5939-456A-ACF3-F3F489C6E362}"/>
    <cellStyle name="Comma 133 2 4" xfId="19432" xr:uid="{A9A594D0-1576-4BCF-B9E1-F0A714E2A257}"/>
    <cellStyle name="Comma 133 2 4 2" xfId="41828" xr:uid="{974FDA09-C816-4B69-BA6C-B698E56DEB26}"/>
    <cellStyle name="Comma 133 2 5" xfId="32180" xr:uid="{784A32A7-023D-4C24-BDB3-DE6D151257B9}"/>
    <cellStyle name="Comma 133 3" xfId="4674" xr:uid="{4256D9BA-9F17-44F8-97E3-B8FC56B51A58}"/>
    <cellStyle name="Comma 133 3 2" xfId="11806" xr:uid="{0B3F2425-4776-4183-BF17-DCBACA0541EB}"/>
    <cellStyle name="Comma 133 3 2 2" xfId="16933" xr:uid="{BE27BC6B-4B74-4F39-9B25-B1CAF0CB6385}"/>
    <cellStyle name="Comma 133 3 2 2 2" xfId="26862" xr:uid="{8EB14C5C-933C-4E28-8FC1-19E5DE11FB06}"/>
    <cellStyle name="Comma 133 3 2 2 2 2" xfId="49069" xr:uid="{DFA00A10-9567-4416-8CFD-E7C0F2B0312D}"/>
    <cellStyle name="Comma 133 3 2 2 3" xfId="39421" xr:uid="{748B83D8-0971-4CBB-BF07-D6E95C737389}"/>
    <cellStyle name="Comma 133 3 2 3" xfId="21904" xr:uid="{48A94A2E-EB25-4CCE-A351-FC0219060F10}"/>
    <cellStyle name="Comma 133 3 2 3 2" xfId="44239" xr:uid="{43F245E7-CB5B-4A40-A487-9D3576012489}"/>
    <cellStyle name="Comma 133 3 2 4" xfId="34591" xr:uid="{D690B32D-99F1-4159-8795-D3233C4F7F20}"/>
    <cellStyle name="Comma 133 3 3" xfId="14437" xr:uid="{CDFFCCFD-1A7F-4DD9-B780-09B9388ADF25}"/>
    <cellStyle name="Comma 133 3 3 2" xfId="24385" xr:uid="{8FC0FBE2-7874-454B-82F0-347C9EF8DF72}"/>
    <cellStyle name="Comma 133 3 3 2 2" xfId="46657" xr:uid="{A5AF3667-6B73-4441-A2F8-7865CEB793BF}"/>
    <cellStyle name="Comma 133 3 3 3" xfId="37009" xr:uid="{92D24852-F84D-48DF-ACCC-00E02E08B3E9}"/>
    <cellStyle name="Comma 133 3 4" xfId="19433" xr:uid="{B1848F10-AE89-43B9-B69B-D3ED356A891D}"/>
    <cellStyle name="Comma 133 3 4 2" xfId="41829" xr:uid="{D1C72F8E-02D3-4669-B093-90EDE52D42DF}"/>
    <cellStyle name="Comma 133 3 5" xfId="32181" xr:uid="{3852DF11-38DE-4EE5-BA89-DA1E662D6F3E}"/>
    <cellStyle name="Comma 133 4" xfId="4675" xr:uid="{8FBC2833-0B39-41DF-B985-B4FCC29FF4A8}"/>
    <cellStyle name="Comma 133 4 2" xfId="11807" xr:uid="{56957BF5-2B74-4810-A399-642E414766AA}"/>
    <cellStyle name="Comma 133 4 2 2" xfId="16934" xr:uid="{5FA07C17-0476-4996-AFF1-2089CA074971}"/>
    <cellStyle name="Comma 133 4 2 2 2" xfId="26863" xr:uid="{CB57B157-0888-47EF-B150-FFA0A9AECB1C}"/>
    <cellStyle name="Comma 133 4 2 2 2 2" xfId="49070" xr:uid="{8296816F-062A-46F7-A3F9-85A31016DF18}"/>
    <cellStyle name="Comma 133 4 2 2 3" xfId="39422" xr:uid="{D704BDED-3E80-4B99-BB43-4E6FECDA5258}"/>
    <cellStyle name="Comma 133 4 2 3" xfId="21905" xr:uid="{D4AD59F3-FC6E-4C74-8F26-FB21E6570D20}"/>
    <cellStyle name="Comma 133 4 2 3 2" xfId="44240" xr:uid="{AA072796-5D53-4957-9BC7-4E3C3C1331C4}"/>
    <cellStyle name="Comma 133 4 2 4" xfId="34592" xr:uid="{B402B714-5F37-4073-A737-4EB79A091296}"/>
    <cellStyle name="Comma 133 4 3" xfId="14438" xr:uid="{9AD385CA-35AB-4341-A351-E83FC5CC0D62}"/>
    <cellStyle name="Comma 133 4 3 2" xfId="24386" xr:uid="{1E5D1FBA-0BD7-42E5-98C6-EF799204AE30}"/>
    <cellStyle name="Comma 133 4 3 2 2" xfId="46658" xr:uid="{8790C4DD-CED8-4A12-AB8D-1C4D057CA2B5}"/>
    <cellStyle name="Comma 133 4 3 3" xfId="37010" xr:uid="{59BB96C0-D178-4A9D-BD88-4D431D37791E}"/>
    <cellStyle name="Comma 133 4 4" xfId="19434" xr:uid="{2A0E7C6A-5B57-4AAD-B567-4E0B1217C3EB}"/>
    <cellStyle name="Comma 133 4 4 2" xfId="41830" xr:uid="{E9CC34FF-E500-477E-A1A8-B65148F773EF}"/>
    <cellStyle name="Comma 133 4 5" xfId="32182" xr:uid="{535807D5-3DF9-40B5-A9F6-D4EEE4EC40C9}"/>
    <cellStyle name="Comma 133 5" xfId="11804" xr:uid="{2D1A7562-4F5A-48A9-A5CF-4DDCBD74FCB3}"/>
    <cellStyle name="Comma 133 5 2" xfId="16931" xr:uid="{0D9C92FE-B61B-4CAC-BDEA-B47CF8AA42D3}"/>
    <cellStyle name="Comma 133 5 2 2" xfId="26860" xr:uid="{8EF77DD2-7396-4686-8AD1-8DD2473289CB}"/>
    <cellStyle name="Comma 133 5 2 2 2" xfId="49067" xr:uid="{C3F21FAB-C326-46EE-92A4-E8282CDB0D91}"/>
    <cellStyle name="Comma 133 5 2 3" xfId="39419" xr:uid="{75DF1F2F-B2F6-4951-8183-0CBE18BD5BD2}"/>
    <cellStyle name="Comma 133 5 3" xfId="21902" xr:uid="{98420733-6F76-4D71-AD06-3A8A46F662AA}"/>
    <cellStyle name="Comma 133 5 3 2" xfId="44237" xr:uid="{5D36BA1E-0774-49B1-8BCC-B7C118761460}"/>
    <cellStyle name="Comma 133 5 4" xfId="34589" xr:uid="{AB359B02-CF6E-4F84-869A-2D2DFD06FD69}"/>
    <cellStyle name="Comma 133 6" xfId="14435" xr:uid="{96ABB794-C626-42CA-98A2-FE356220FCB9}"/>
    <cellStyle name="Comma 133 6 2" xfId="24383" xr:uid="{7A00B1FB-670B-4831-BCDC-529CF84D76C5}"/>
    <cellStyle name="Comma 133 6 2 2" xfId="46655" xr:uid="{84DF0A8F-EC28-4DBE-8A0A-423F9210DCA3}"/>
    <cellStyle name="Comma 133 6 3" xfId="37007" xr:uid="{13037907-DE64-4718-AD6E-D627E6E26447}"/>
    <cellStyle name="Comma 133 7" xfId="19431" xr:uid="{47EC7888-9CF0-4FD8-88F9-A377832B79E1}"/>
    <cellStyle name="Comma 133 7 2" xfId="41827" xr:uid="{2F52838D-1207-49BF-A688-A248092F1FB1}"/>
    <cellStyle name="Comma 133 8" xfId="32179" xr:uid="{2358029D-8280-44EC-80BE-9AC1BCE68D86}"/>
    <cellStyle name="Comma 134" xfId="4676" xr:uid="{148F748F-C091-4E43-8C27-528E5D6E684B}"/>
    <cellStyle name="Comma 134 2" xfId="4677" xr:uid="{B4B5BFCD-8794-415E-AA33-7352B99C1C14}"/>
    <cellStyle name="Comma 134 2 2" xfId="11809" xr:uid="{BAE8B7F9-D694-4391-95C2-62869BF3B11A}"/>
    <cellStyle name="Comma 134 2 2 2" xfId="16936" xr:uid="{4DC82CC2-DB60-4A68-9000-F7015A8CE58B}"/>
    <cellStyle name="Comma 134 2 2 2 2" xfId="26865" xr:uid="{A6F57A8F-9F5A-40B8-8F24-5E50B9BF0900}"/>
    <cellStyle name="Comma 134 2 2 2 2 2" xfId="49072" xr:uid="{B8205CC3-CB7D-4D99-B38F-318422496630}"/>
    <cellStyle name="Comma 134 2 2 2 3" xfId="39424" xr:uid="{4EC98405-806D-4A8F-A776-3AF3B63506FD}"/>
    <cellStyle name="Comma 134 2 2 3" xfId="21907" xr:uid="{F6C9FB7C-85DA-434A-8C13-CD60ABB4E40C}"/>
    <cellStyle name="Comma 134 2 2 3 2" xfId="44242" xr:uid="{BB1E5B46-31F6-4AFB-9E3F-EADF4AB5F3DA}"/>
    <cellStyle name="Comma 134 2 2 4" xfId="34594" xr:uid="{BD16150C-DBCB-439C-8BC4-1A334C9D5D0A}"/>
    <cellStyle name="Comma 134 2 3" xfId="14440" xr:uid="{E08A41CD-44C1-416A-9959-D83962FBBC07}"/>
    <cellStyle name="Comma 134 2 3 2" xfId="24388" xr:uid="{5D8CB511-2E39-4392-8953-79E208E41887}"/>
    <cellStyle name="Comma 134 2 3 2 2" xfId="46660" xr:uid="{F325AFFC-F290-45AB-B98F-F6B6F823B092}"/>
    <cellStyle name="Comma 134 2 3 3" xfId="37012" xr:uid="{8FBB6386-A1E3-4E9B-A8BF-CED939C940F1}"/>
    <cellStyle name="Comma 134 2 4" xfId="19436" xr:uid="{F402F83C-7357-4A73-96D1-84CA30D2B353}"/>
    <cellStyle name="Comma 134 2 4 2" xfId="41832" xr:uid="{4B4F8640-87E7-4CC1-B756-0FA561DB945F}"/>
    <cellStyle name="Comma 134 2 5" xfId="32184" xr:uid="{E1A21F87-50BE-4CE1-9939-29E1982C522F}"/>
    <cellStyle name="Comma 134 3" xfId="4678" xr:uid="{62F1E9D5-CFE9-4085-85E5-8773350C9FCD}"/>
    <cellStyle name="Comma 134 3 2" xfId="11810" xr:uid="{F99B707D-DB20-4F09-8049-5555AF5243DD}"/>
    <cellStyle name="Comma 134 3 2 2" xfId="16937" xr:uid="{1E08F4B9-DE7D-42EA-B80F-8CCF67C5BA2B}"/>
    <cellStyle name="Comma 134 3 2 2 2" xfId="26866" xr:uid="{D91C3CAB-7AD1-4D98-911C-0BFFFD3E5F30}"/>
    <cellStyle name="Comma 134 3 2 2 2 2" xfId="49073" xr:uid="{5FE2E325-66B5-47B8-95FF-2FC9799BE8FA}"/>
    <cellStyle name="Comma 134 3 2 2 3" xfId="39425" xr:uid="{28026398-5886-4A58-8053-6183943F56D3}"/>
    <cellStyle name="Comma 134 3 2 3" xfId="21908" xr:uid="{4FA4AED3-82AD-485B-94A5-995E29C0E24E}"/>
    <cellStyle name="Comma 134 3 2 3 2" xfId="44243" xr:uid="{2305F875-D2B4-4489-AF4F-F792AD1CF7DC}"/>
    <cellStyle name="Comma 134 3 2 4" xfId="34595" xr:uid="{074707B9-09BC-4D8E-8F1B-4E3CDF618E95}"/>
    <cellStyle name="Comma 134 3 3" xfId="14441" xr:uid="{02BCE81B-2B1E-4977-AF86-0259AD3968C3}"/>
    <cellStyle name="Comma 134 3 3 2" xfId="24389" xr:uid="{DF50B621-8E1E-4C4D-A044-D3406D6A9424}"/>
    <cellStyle name="Comma 134 3 3 2 2" xfId="46661" xr:uid="{D8AF9A9D-698C-4D07-BFC6-9FC45759666D}"/>
    <cellStyle name="Comma 134 3 3 3" xfId="37013" xr:uid="{9DA4FC79-91A1-48C3-95E6-4DBD12A6FD20}"/>
    <cellStyle name="Comma 134 3 4" xfId="19437" xr:uid="{CFF2BA41-3101-4B10-858B-9F04AE3C686F}"/>
    <cellStyle name="Comma 134 3 4 2" xfId="41833" xr:uid="{AC357B76-F136-45BF-942D-82496D637BE0}"/>
    <cellStyle name="Comma 134 3 5" xfId="32185" xr:uid="{D7E4F7D8-3C07-41A0-BA04-568275CDB6EB}"/>
    <cellStyle name="Comma 134 4" xfId="4679" xr:uid="{07AF3CA8-10AD-45F8-97AE-306B6221014B}"/>
    <cellStyle name="Comma 134 4 2" xfId="11811" xr:uid="{713997AE-480A-4EE5-9D1B-DC5AAE212467}"/>
    <cellStyle name="Comma 134 4 2 2" xfId="16938" xr:uid="{6D89EAE3-DC1D-49F6-AEA7-E7118D300EBF}"/>
    <cellStyle name="Comma 134 4 2 2 2" xfId="26867" xr:uid="{78B735F4-E832-4503-9EF4-756FF7455F38}"/>
    <cellStyle name="Comma 134 4 2 2 2 2" xfId="49074" xr:uid="{0F30364C-4B2D-4360-8858-B872CAD4237E}"/>
    <cellStyle name="Comma 134 4 2 2 3" xfId="39426" xr:uid="{AF087D5B-10DD-45D0-A8EE-F61CECCE7FC4}"/>
    <cellStyle name="Comma 134 4 2 3" xfId="21909" xr:uid="{E85023F7-51CD-46FB-8065-E48958342FF4}"/>
    <cellStyle name="Comma 134 4 2 3 2" xfId="44244" xr:uid="{F5659D4F-51E6-44DC-BEF3-93F0A0375A45}"/>
    <cellStyle name="Comma 134 4 2 4" xfId="34596" xr:uid="{45D4F305-514C-408E-A8CB-E2D4F8A9858A}"/>
    <cellStyle name="Comma 134 4 3" xfId="14442" xr:uid="{F53219BB-E252-4678-A9A7-CE210CD9B5C8}"/>
    <cellStyle name="Comma 134 4 3 2" xfId="24390" xr:uid="{18A29CB7-B807-4F7A-86C5-FEB2A20BEA10}"/>
    <cellStyle name="Comma 134 4 3 2 2" xfId="46662" xr:uid="{292A741B-2411-4EBE-845F-811D145EFB56}"/>
    <cellStyle name="Comma 134 4 3 3" xfId="37014" xr:uid="{D144C441-452A-47A1-AEB1-AFE2FADF3E0C}"/>
    <cellStyle name="Comma 134 4 4" xfId="19438" xr:uid="{2719B187-C113-450D-8CDC-2E0981B8C319}"/>
    <cellStyle name="Comma 134 4 4 2" xfId="41834" xr:uid="{5BCD26D9-87E7-4881-AB0C-094971BB498F}"/>
    <cellStyle name="Comma 134 4 5" xfId="32186" xr:uid="{A61626F6-2131-4003-ABCD-D8D1F373A4A1}"/>
    <cellStyle name="Comma 134 5" xfId="11808" xr:uid="{852B7650-F9AB-4574-A5FF-39E89C64F73F}"/>
    <cellStyle name="Comma 134 5 2" xfId="16935" xr:uid="{F7B7F679-0C5B-4777-A68D-2A485F70184C}"/>
    <cellStyle name="Comma 134 5 2 2" xfId="26864" xr:uid="{99F7267F-13D9-4BB8-A05B-D8CF58CA7BFA}"/>
    <cellStyle name="Comma 134 5 2 2 2" xfId="49071" xr:uid="{67C0B27B-022E-4F9D-BD25-B54ECF8CFBB1}"/>
    <cellStyle name="Comma 134 5 2 3" xfId="39423" xr:uid="{C614DBB5-6107-4BD8-A8F1-4DA76B9C3556}"/>
    <cellStyle name="Comma 134 5 3" xfId="21906" xr:uid="{B646034F-7355-42E4-90E0-F6D0E0B90029}"/>
    <cellStyle name="Comma 134 5 3 2" xfId="44241" xr:uid="{911C0AFD-A717-49E1-9286-D619B11963FF}"/>
    <cellStyle name="Comma 134 5 4" xfId="34593" xr:uid="{F459F1F6-6EAA-49BB-B5C7-814DD9BB8823}"/>
    <cellStyle name="Comma 134 6" xfId="14439" xr:uid="{9DD65F03-77F0-4A38-AC4F-9FAC066D7447}"/>
    <cellStyle name="Comma 134 6 2" xfId="24387" xr:uid="{CBF694CD-A0F9-48D7-BFBF-4872614F47BF}"/>
    <cellStyle name="Comma 134 6 2 2" xfId="46659" xr:uid="{2486700A-4889-4221-901B-1FB3A25B15EB}"/>
    <cellStyle name="Comma 134 6 3" xfId="37011" xr:uid="{737B9B6F-C6B0-4901-B416-58BD96FEE2AC}"/>
    <cellStyle name="Comma 134 7" xfId="19435" xr:uid="{598028D8-BC6D-42B3-8DC0-19FDFF8BEB6B}"/>
    <cellStyle name="Comma 134 7 2" xfId="41831" xr:uid="{884BB69A-EFE1-45BF-BD7B-102EDBAE0CEF}"/>
    <cellStyle name="Comma 134 8" xfId="32183" xr:uid="{445B09D4-AFFC-4AA2-BF30-4F0B5566EE72}"/>
    <cellStyle name="Comma 135" xfId="4680" xr:uid="{72FDE3A4-CB55-43EB-AA76-19B715FF9CA1}"/>
    <cellStyle name="Comma 135 2" xfId="4681" xr:uid="{E64E2BAE-A4EE-47B9-90BD-5DE803BC9112}"/>
    <cellStyle name="Comma 135 2 2" xfId="11813" xr:uid="{B840B54F-961E-4D8A-B753-85BFC78C21DC}"/>
    <cellStyle name="Comma 135 2 2 2" xfId="16940" xr:uid="{273DE72C-1C47-41EA-B864-8B558609A9A1}"/>
    <cellStyle name="Comma 135 2 2 2 2" xfId="26869" xr:uid="{B3A7FEEA-CB19-4409-BD57-78EEABE1865D}"/>
    <cellStyle name="Comma 135 2 2 2 2 2" xfId="49076" xr:uid="{D60CBE93-B9AA-4D77-B8B1-FC08C9966612}"/>
    <cellStyle name="Comma 135 2 2 2 3" xfId="39428" xr:uid="{77F567D6-E374-4D87-AF9E-D48EF7725DFF}"/>
    <cellStyle name="Comma 135 2 2 3" xfId="21911" xr:uid="{6AADE7C2-23F1-4AF6-92AB-4D085CBF8246}"/>
    <cellStyle name="Comma 135 2 2 3 2" xfId="44246" xr:uid="{79B8001E-3F29-492F-AFAC-0FC7FD89AEB5}"/>
    <cellStyle name="Comma 135 2 2 4" xfId="34598" xr:uid="{076C4CFC-3956-4C9F-942A-D63BD69F7BED}"/>
    <cellStyle name="Comma 135 2 3" xfId="14444" xr:uid="{0DCFB75D-BBBB-49DA-A6C4-96BF95783B8A}"/>
    <cellStyle name="Comma 135 2 3 2" xfId="24392" xr:uid="{8D766C06-177A-4BD7-9ABB-192B258B1FE3}"/>
    <cellStyle name="Comma 135 2 3 2 2" xfId="46664" xr:uid="{B8274DD8-A34E-4751-9B24-CF42E467C7A9}"/>
    <cellStyle name="Comma 135 2 3 3" xfId="37016" xr:uid="{8F7B2C89-36E7-40BF-93DA-2BF02C470D5C}"/>
    <cellStyle name="Comma 135 2 4" xfId="19440" xr:uid="{663C4FF7-100D-47FF-97D8-9E92204C1553}"/>
    <cellStyle name="Comma 135 2 4 2" xfId="41836" xr:uid="{F07CBC25-D3DB-4FB0-8511-C036E34A68E6}"/>
    <cellStyle name="Comma 135 2 5" xfId="32188" xr:uid="{F18C174E-B6DF-479A-8AB6-661D20A41411}"/>
    <cellStyle name="Comma 135 3" xfId="4682" xr:uid="{6278904B-2EC5-4B34-A04C-D8BD67ACF1A7}"/>
    <cellStyle name="Comma 135 3 2" xfId="11814" xr:uid="{FB2DD174-2ED1-480F-855A-F978C5D624E1}"/>
    <cellStyle name="Comma 135 3 2 2" xfId="16941" xr:uid="{E516531C-583E-4510-AD39-D0C84BC27407}"/>
    <cellStyle name="Comma 135 3 2 2 2" xfId="26870" xr:uid="{C385588A-80D1-4844-9139-34392D1FF6B3}"/>
    <cellStyle name="Comma 135 3 2 2 2 2" xfId="49077" xr:uid="{AAAEF0D4-ADF3-4416-8883-BD5CC39F837A}"/>
    <cellStyle name="Comma 135 3 2 2 3" xfId="39429" xr:uid="{3593CD09-D0C3-49AF-9050-2D6338C37770}"/>
    <cellStyle name="Comma 135 3 2 3" xfId="21912" xr:uid="{31C0CB8D-5949-49F8-A0D5-A4E62F08E2E8}"/>
    <cellStyle name="Comma 135 3 2 3 2" xfId="44247" xr:uid="{FEF4C558-2FFD-4BD6-923E-EC2AD75096C3}"/>
    <cellStyle name="Comma 135 3 2 4" xfId="34599" xr:uid="{9C085B69-AC88-4A55-B31F-9A32B9DF5BB7}"/>
    <cellStyle name="Comma 135 3 3" xfId="14445" xr:uid="{E884C12D-B219-4B2D-BDAC-D7FB4079A6EA}"/>
    <cellStyle name="Comma 135 3 3 2" xfId="24393" xr:uid="{11B23A2A-E11F-4E93-A8F2-3130CA0DAB21}"/>
    <cellStyle name="Comma 135 3 3 2 2" xfId="46665" xr:uid="{50634604-F939-4412-9166-A2C3119DB8AB}"/>
    <cellStyle name="Comma 135 3 3 3" xfId="37017" xr:uid="{3C67F000-BAA7-4060-B5FD-09C68B51F848}"/>
    <cellStyle name="Comma 135 3 4" xfId="19441" xr:uid="{796C3026-77F0-44DE-837B-254BF8A71D01}"/>
    <cellStyle name="Comma 135 3 4 2" xfId="41837" xr:uid="{0824E1B1-EC7D-4F6D-A793-CAE2875883C8}"/>
    <cellStyle name="Comma 135 3 5" xfId="32189" xr:uid="{6234CC8A-CC12-4A3A-B4EC-F99C69F5E84D}"/>
    <cellStyle name="Comma 135 4" xfId="4683" xr:uid="{77FCCDB3-3CB1-432D-9153-A964EC510A93}"/>
    <cellStyle name="Comma 135 4 2" xfId="11815" xr:uid="{BC47D850-2810-427C-97F3-C16E217D80C1}"/>
    <cellStyle name="Comma 135 4 2 2" xfId="16942" xr:uid="{C1171FFB-5B6B-422A-90EE-723659CCDD85}"/>
    <cellStyle name="Comma 135 4 2 2 2" xfId="26871" xr:uid="{23FE32CA-D92C-43A3-964B-6C3775AEA5D7}"/>
    <cellStyle name="Comma 135 4 2 2 2 2" xfId="49078" xr:uid="{BBF36D26-BB82-40C3-B236-5DDC308D074B}"/>
    <cellStyle name="Comma 135 4 2 2 3" xfId="39430" xr:uid="{23C738A6-B258-4FB8-891B-F695A5C82F93}"/>
    <cellStyle name="Comma 135 4 2 3" xfId="21913" xr:uid="{D25E1D74-EEAF-47C0-9853-21F747B88458}"/>
    <cellStyle name="Comma 135 4 2 3 2" xfId="44248" xr:uid="{235388B9-FD5E-45B8-9955-82CAC58CB75F}"/>
    <cellStyle name="Comma 135 4 2 4" xfId="34600" xr:uid="{B8D832B2-FDED-493A-B96D-FF6D1D077780}"/>
    <cellStyle name="Comma 135 4 3" xfId="14446" xr:uid="{4712E1E4-EFD5-451F-BB44-933291F72ED5}"/>
    <cellStyle name="Comma 135 4 3 2" xfId="24394" xr:uid="{4ED4101C-9DD3-48C4-8473-D3A98AFC59FA}"/>
    <cellStyle name="Comma 135 4 3 2 2" xfId="46666" xr:uid="{F87C2BEE-726A-4033-B0BA-0AF2B4291F44}"/>
    <cellStyle name="Comma 135 4 3 3" xfId="37018" xr:uid="{47B0564D-5F51-45DB-95FC-35ED97BAD6E0}"/>
    <cellStyle name="Comma 135 4 4" xfId="19442" xr:uid="{F4C12B6F-2EF1-4CF4-8ED5-F104F239CD6C}"/>
    <cellStyle name="Comma 135 4 4 2" xfId="41838" xr:uid="{2D09E5F9-A168-4D67-8FCA-F916DF92B5F6}"/>
    <cellStyle name="Comma 135 4 5" xfId="32190" xr:uid="{5CDBEC5F-AB6F-417E-82A9-02921392E16D}"/>
    <cellStyle name="Comma 135 5" xfId="11812" xr:uid="{6202DF21-90E5-474C-860C-06D9ECC7D6AD}"/>
    <cellStyle name="Comma 135 5 2" xfId="16939" xr:uid="{3E413B77-DEED-499B-B8FB-DDD62AB89426}"/>
    <cellStyle name="Comma 135 5 2 2" xfId="26868" xr:uid="{44872994-B807-48BC-B7F0-6EEA064C460D}"/>
    <cellStyle name="Comma 135 5 2 2 2" xfId="49075" xr:uid="{ED3CE4D3-0DDE-4336-94C5-AA9212419D1F}"/>
    <cellStyle name="Comma 135 5 2 3" xfId="39427" xr:uid="{8B788DCC-2579-4EDB-9387-1539A40AB6CD}"/>
    <cellStyle name="Comma 135 5 3" xfId="21910" xr:uid="{9DF39242-6156-4754-8A68-D11CE58EF653}"/>
    <cellStyle name="Comma 135 5 3 2" xfId="44245" xr:uid="{A12EB606-0435-4C24-AF3F-D6D121485299}"/>
    <cellStyle name="Comma 135 5 4" xfId="34597" xr:uid="{B4A1BD40-9354-43CD-9DBB-400C765A36BC}"/>
    <cellStyle name="Comma 135 6" xfId="14443" xr:uid="{04D9D167-7D0B-48F2-A072-CEA51415861F}"/>
    <cellStyle name="Comma 135 6 2" xfId="24391" xr:uid="{637357A7-EBA7-4103-95E2-E072DEA4B03B}"/>
    <cellStyle name="Comma 135 6 2 2" xfId="46663" xr:uid="{03C16945-A3CA-4C08-87E1-86C499DC03FB}"/>
    <cellStyle name="Comma 135 6 3" xfId="37015" xr:uid="{E1FFB9C1-257A-440B-B5BD-7857ADA9C12B}"/>
    <cellStyle name="Comma 135 7" xfId="19439" xr:uid="{70C52DEA-A917-4E02-B4B5-D9230AEF9C28}"/>
    <cellStyle name="Comma 135 7 2" xfId="41835" xr:uid="{91C94ABF-EBC4-46AD-A1FF-2722799C0AB3}"/>
    <cellStyle name="Comma 135 8" xfId="32187" xr:uid="{ED9368D5-5288-4C95-BD7C-4BBB7866B91A}"/>
    <cellStyle name="Comma 136" xfId="4684" xr:uid="{3495AC06-5FFF-4C89-B417-96ABEE672275}"/>
    <cellStyle name="Comma 136 2" xfId="4685" xr:uid="{DEC38567-0BBF-486F-AF66-A15260A1709C}"/>
    <cellStyle name="Comma 136 2 2" xfId="11817" xr:uid="{A18C871F-5DFA-4983-AD1F-571743B4AAA0}"/>
    <cellStyle name="Comma 136 2 2 2" xfId="16944" xr:uid="{32502D7F-76D0-44F1-A096-01CA762F3FFE}"/>
    <cellStyle name="Comma 136 2 2 2 2" xfId="26873" xr:uid="{B5DC2A0A-343A-44E3-9870-AE50B7EED30E}"/>
    <cellStyle name="Comma 136 2 2 2 2 2" xfId="49080" xr:uid="{3C9BC3D8-7FD2-4EB3-AA0E-3F07F1A76F33}"/>
    <cellStyle name="Comma 136 2 2 2 3" xfId="39432" xr:uid="{6175D33E-118F-4A6A-9FB7-371E61229691}"/>
    <cellStyle name="Comma 136 2 2 3" xfId="21915" xr:uid="{36E4147E-DEA4-4E98-A779-C083E4E62ACA}"/>
    <cellStyle name="Comma 136 2 2 3 2" xfId="44250" xr:uid="{DEA8109E-BC7A-4DBE-9B62-164CE9B6225C}"/>
    <cellStyle name="Comma 136 2 2 4" xfId="34602" xr:uid="{94B3C3DA-FE52-4FE1-BE66-2119A1883CE5}"/>
    <cellStyle name="Comma 136 2 3" xfId="14448" xr:uid="{01CC2AE3-7D6B-45C3-8A99-9B1BA856D06A}"/>
    <cellStyle name="Comma 136 2 3 2" xfId="24396" xr:uid="{FF138B07-F58A-4C62-B990-7BE84A04C7CD}"/>
    <cellStyle name="Comma 136 2 3 2 2" xfId="46668" xr:uid="{689ABB95-2F4B-4FC0-BE43-F6AD5AC7C0E1}"/>
    <cellStyle name="Comma 136 2 3 3" xfId="37020" xr:uid="{E1896EFB-BC06-45AD-BC76-4B201A451655}"/>
    <cellStyle name="Comma 136 2 4" xfId="19444" xr:uid="{039BF029-E4B4-473F-9C91-2A12ACB786F5}"/>
    <cellStyle name="Comma 136 2 4 2" xfId="41840" xr:uid="{EE98806F-0C55-48EB-8452-9290AE0B85E6}"/>
    <cellStyle name="Comma 136 2 5" xfId="32192" xr:uid="{24742D0D-98BA-44E5-918F-114D36A597BB}"/>
    <cellStyle name="Comma 136 3" xfId="4686" xr:uid="{6BB52831-96B8-4CC2-8BE0-4C82B309AAAA}"/>
    <cellStyle name="Comma 136 3 2" xfId="11818" xr:uid="{78E4F4EB-9028-46B8-8A30-A637ECABDABC}"/>
    <cellStyle name="Comma 136 3 2 2" xfId="16945" xr:uid="{8C4C6DFA-E42B-451C-AB45-63338B5882B5}"/>
    <cellStyle name="Comma 136 3 2 2 2" xfId="26874" xr:uid="{B4E40AE9-EE42-4124-BDED-72443E503B24}"/>
    <cellStyle name="Comma 136 3 2 2 2 2" xfId="49081" xr:uid="{15D4FEB3-254C-48F7-98A3-639D2FAC5CA0}"/>
    <cellStyle name="Comma 136 3 2 2 3" xfId="39433" xr:uid="{8521BF2A-C18B-4D99-84CF-617015233B1B}"/>
    <cellStyle name="Comma 136 3 2 3" xfId="21916" xr:uid="{C081244A-A908-4742-A2C2-D2C8112689AC}"/>
    <cellStyle name="Comma 136 3 2 3 2" xfId="44251" xr:uid="{0385674D-B398-4366-BDA2-BD8FE2BBD0AF}"/>
    <cellStyle name="Comma 136 3 2 4" xfId="34603" xr:uid="{247F2AAE-AC28-4ED8-93D8-F4271B799BC4}"/>
    <cellStyle name="Comma 136 3 3" xfId="14449" xr:uid="{E404CD13-1FB1-4459-B2AB-7D0CF787FEDF}"/>
    <cellStyle name="Comma 136 3 3 2" xfId="24397" xr:uid="{8EEE3376-D448-40C1-A842-7BEAF5233864}"/>
    <cellStyle name="Comma 136 3 3 2 2" xfId="46669" xr:uid="{9C6225D5-530A-4E0C-BABC-E97D9F29AA0F}"/>
    <cellStyle name="Comma 136 3 3 3" xfId="37021" xr:uid="{6F7B4F26-8F86-4AE1-A9B0-7779E2217EE1}"/>
    <cellStyle name="Comma 136 3 4" xfId="19445" xr:uid="{90D3DEAA-A06C-41B5-AD50-C021D9D15EEF}"/>
    <cellStyle name="Comma 136 3 4 2" xfId="41841" xr:uid="{CB12D3CE-E115-49D6-9513-76BDD4AE0D54}"/>
    <cellStyle name="Comma 136 3 5" xfId="32193" xr:uid="{2BCF626C-288C-4D55-8CCF-E8986A568123}"/>
    <cellStyle name="Comma 136 4" xfId="4687" xr:uid="{8952FFF1-0681-45FB-B3D8-1E94E035B19F}"/>
    <cellStyle name="Comma 136 4 2" xfId="11819" xr:uid="{21AFCDB6-A14D-4FE3-BC14-EE6BDB8F369B}"/>
    <cellStyle name="Comma 136 4 2 2" xfId="16946" xr:uid="{D8B32E67-B9D7-4D55-91D6-6ED9D18DDFE5}"/>
    <cellStyle name="Comma 136 4 2 2 2" xfId="26875" xr:uid="{B8F2B4E0-767D-44CB-B667-0CE3F5E07FE6}"/>
    <cellStyle name="Comma 136 4 2 2 2 2" xfId="49082" xr:uid="{71E87452-8E35-4FDB-90F7-DE33FF2F0DAD}"/>
    <cellStyle name="Comma 136 4 2 2 3" xfId="39434" xr:uid="{658F2ED5-5CB5-40C5-8832-0E40624EDEB0}"/>
    <cellStyle name="Comma 136 4 2 3" xfId="21917" xr:uid="{C7D4C5CF-D7E1-4FAC-8CD7-87B2FB8D3A19}"/>
    <cellStyle name="Comma 136 4 2 3 2" xfId="44252" xr:uid="{3258060E-AB82-4967-BC60-15F8ABF87822}"/>
    <cellStyle name="Comma 136 4 2 4" xfId="34604" xr:uid="{DF80020E-054A-4981-A97A-0B56ADB192EB}"/>
    <cellStyle name="Comma 136 4 3" xfId="14450" xr:uid="{9BF6F40E-CF68-4079-B8EE-1AA6CAB6781B}"/>
    <cellStyle name="Comma 136 4 3 2" xfId="24398" xr:uid="{8335CF3D-AAD4-4C9F-B8BE-8190419C8D96}"/>
    <cellStyle name="Comma 136 4 3 2 2" xfId="46670" xr:uid="{AF135644-53F5-43AE-A64D-E990AC3B80ED}"/>
    <cellStyle name="Comma 136 4 3 3" xfId="37022" xr:uid="{6FD0EA35-41F4-49A5-B3B3-A9728AED23A5}"/>
    <cellStyle name="Comma 136 4 4" xfId="19446" xr:uid="{C2FE8717-CC57-4176-91C1-AAA5BB2C1C1C}"/>
    <cellStyle name="Comma 136 4 4 2" xfId="41842" xr:uid="{D7D29978-622C-4FD7-929F-F0D7BD52C6B7}"/>
    <cellStyle name="Comma 136 4 5" xfId="32194" xr:uid="{09731BAD-7957-49A8-8A40-D2E7C8A6C4B2}"/>
    <cellStyle name="Comma 136 5" xfId="11816" xr:uid="{1A3C9FCC-DD65-4712-B8B1-5E4D8EA1D3B9}"/>
    <cellStyle name="Comma 136 5 2" xfId="16943" xr:uid="{B8EB4C6D-67A5-42A8-8EF2-FCDE59090971}"/>
    <cellStyle name="Comma 136 5 2 2" xfId="26872" xr:uid="{0B1B2A27-DD6E-42EC-949A-851B3812189D}"/>
    <cellStyle name="Comma 136 5 2 2 2" xfId="49079" xr:uid="{D4EA9F45-1829-447F-B3FE-D0040884CC77}"/>
    <cellStyle name="Comma 136 5 2 3" xfId="39431" xr:uid="{6BAE019A-35F2-4AD6-9911-208CB1520F30}"/>
    <cellStyle name="Comma 136 5 3" xfId="21914" xr:uid="{F51A7170-D088-4E3A-9C12-4FBEAE005E5E}"/>
    <cellStyle name="Comma 136 5 3 2" xfId="44249" xr:uid="{40F71A28-9283-49A4-9720-511FD2A812A3}"/>
    <cellStyle name="Comma 136 5 4" xfId="34601" xr:uid="{EB0696B5-9D4B-4F6C-B57D-DFE034D8F92E}"/>
    <cellStyle name="Comma 136 6" xfId="14447" xr:uid="{71ABF0F2-D73C-496C-8818-19C26FC26380}"/>
    <cellStyle name="Comma 136 6 2" xfId="24395" xr:uid="{AC990D80-B40C-423D-840E-5EE6AEEA00A4}"/>
    <cellStyle name="Comma 136 6 2 2" xfId="46667" xr:uid="{AE1C45F0-332D-49A2-9F88-FA64FE2E7570}"/>
    <cellStyle name="Comma 136 6 3" xfId="37019" xr:uid="{20A0544E-A550-42FC-BD45-9E8A20A51B52}"/>
    <cellStyle name="Comma 136 7" xfId="19443" xr:uid="{1563092D-B9B4-4CD5-90E8-6EBBC1B0B617}"/>
    <cellStyle name="Comma 136 7 2" xfId="41839" xr:uid="{458DF49F-EAEC-4AFB-9607-BDF2866D2313}"/>
    <cellStyle name="Comma 136 8" xfId="32191" xr:uid="{5510872D-AD0F-4E2F-9260-201BA0A5A34F}"/>
    <cellStyle name="Comma 137" xfId="4688" xr:uid="{C5CF2A55-C92D-400D-B422-143049B919F0}"/>
    <cellStyle name="Comma 137 2" xfId="4689" xr:uid="{F395FF4C-0C07-4328-8169-440CF942C822}"/>
    <cellStyle name="Comma 137 2 2" xfId="11821" xr:uid="{4F2329E9-F528-48CA-BE6F-DD3BA0CF485F}"/>
    <cellStyle name="Comma 137 2 2 2" xfId="16948" xr:uid="{E3B7A72F-7F5B-4747-9AE4-4D866F5E863C}"/>
    <cellStyle name="Comma 137 2 2 2 2" xfId="26877" xr:uid="{564FB3EF-E378-4B49-A870-634227F6E22A}"/>
    <cellStyle name="Comma 137 2 2 2 2 2" xfId="49084" xr:uid="{FE2E7CEE-E925-4678-A2DA-1C54F94854A5}"/>
    <cellStyle name="Comma 137 2 2 2 3" xfId="39436" xr:uid="{B8DED32A-2A9E-4F6F-9C75-0041C2335B58}"/>
    <cellStyle name="Comma 137 2 2 3" xfId="21919" xr:uid="{707ABF2B-C694-4D0D-8EC1-79987E91F35C}"/>
    <cellStyle name="Comma 137 2 2 3 2" xfId="44254" xr:uid="{FA4714DB-E787-4977-94B0-57BE7FAA8249}"/>
    <cellStyle name="Comma 137 2 2 4" xfId="34606" xr:uid="{AFEADB24-ECF9-45F1-9B38-70DE116931C5}"/>
    <cellStyle name="Comma 137 2 3" xfId="14452" xr:uid="{0E9C1176-C972-4996-8A45-8C13997066C3}"/>
    <cellStyle name="Comma 137 2 3 2" xfId="24400" xr:uid="{9DECBE17-06BD-4970-88B9-12294C868A8D}"/>
    <cellStyle name="Comma 137 2 3 2 2" xfId="46672" xr:uid="{6CB99913-D13F-40AA-9799-07F936246304}"/>
    <cellStyle name="Comma 137 2 3 3" xfId="37024" xr:uid="{27DF8D1B-3C5A-4110-89AF-2B138F89C8F8}"/>
    <cellStyle name="Comma 137 2 4" xfId="19448" xr:uid="{40C4F3F9-12FE-42E5-B43C-808C16D615B3}"/>
    <cellStyle name="Comma 137 2 4 2" xfId="41844" xr:uid="{96F48F70-0CE4-4E9B-A27E-FA376F3B169C}"/>
    <cellStyle name="Comma 137 2 5" xfId="32196" xr:uid="{EE8ECD6F-EAA3-4BA5-8A3D-0B0F9CA886C5}"/>
    <cellStyle name="Comma 137 3" xfId="4690" xr:uid="{33F909E1-09E0-4ABB-8B7D-86DEE58FAF0A}"/>
    <cellStyle name="Comma 137 3 2" xfId="11822" xr:uid="{0F24B97B-E95F-4E8B-94F6-96259E975DEF}"/>
    <cellStyle name="Comma 137 3 2 2" xfId="16949" xr:uid="{C924A065-5668-4C09-8EA2-3E99304364CD}"/>
    <cellStyle name="Comma 137 3 2 2 2" xfId="26878" xr:uid="{4C42CC70-8AF3-4795-89B3-2212CCEE13EC}"/>
    <cellStyle name="Comma 137 3 2 2 2 2" xfId="49085" xr:uid="{3F75902A-2804-4894-899F-DA0EE3A18412}"/>
    <cellStyle name="Comma 137 3 2 2 3" xfId="39437" xr:uid="{5E3E64F5-2FC3-4ABC-9A68-B7E16DD93227}"/>
    <cellStyle name="Comma 137 3 2 3" xfId="21920" xr:uid="{E2229A2C-6D91-4CE1-AB92-8FA2E4713D4B}"/>
    <cellStyle name="Comma 137 3 2 3 2" xfId="44255" xr:uid="{2CC7C79A-16D4-4621-A062-44033439D0E4}"/>
    <cellStyle name="Comma 137 3 2 4" xfId="34607" xr:uid="{790E1925-910E-4D96-90FF-0214ECD3DC31}"/>
    <cellStyle name="Comma 137 3 3" xfId="14453" xr:uid="{02E36FBA-1CF3-4C7C-927B-A95207F053CA}"/>
    <cellStyle name="Comma 137 3 3 2" xfId="24401" xr:uid="{6BF8EFE4-7EF9-478C-A753-50749BAA06B9}"/>
    <cellStyle name="Comma 137 3 3 2 2" xfId="46673" xr:uid="{4368F052-4507-454C-8C40-3897CF97DAFF}"/>
    <cellStyle name="Comma 137 3 3 3" xfId="37025" xr:uid="{7E289715-511D-4A7E-8F7C-2362E5ED575B}"/>
    <cellStyle name="Comma 137 3 4" xfId="19449" xr:uid="{2BE323D5-C829-4F05-9A20-E80CD0724D73}"/>
    <cellStyle name="Comma 137 3 4 2" xfId="41845" xr:uid="{6030240A-C743-4407-B446-BDAEC23562BC}"/>
    <cellStyle name="Comma 137 3 5" xfId="32197" xr:uid="{25030B8D-6408-47D2-96BF-DD45DC8B390F}"/>
    <cellStyle name="Comma 137 4" xfId="4691" xr:uid="{0FEEF958-9A75-45A0-8306-5D5A41197B15}"/>
    <cellStyle name="Comma 137 4 2" xfId="11823" xr:uid="{29AC4707-CC9A-4559-A3E7-C6492F70C43E}"/>
    <cellStyle name="Comma 137 4 2 2" xfId="16950" xr:uid="{2BB3CC30-4648-40AD-926E-4F8D7F2D2E3B}"/>
    <cellStyle name="Comma 137 4 2 2 2" xfId="26879" xr:uid="{026E3F11-0D35-4C73-AA7A-410CDD58AA10}"/>
    <cellStyle name="Comma 137 4 2 2 2 2" xfId="49086" xr:uid="{0DA22827-D89E-49DD-BD05-09F261A2602C}"/>
    <cellStyle name="Comma 137 4 2 2 3" xfId="39438" xr:uid="{AE2F4B9B-3E97-421C-A299-E6C81F582134}"/>
    <cellStyle name="Comma 137 4 2 3" xfId="21921" xr:uid="{CD9CB3AE-289C-4979-BE32-6A337EDDA525}"/>
    <cellStyle name="Comma 137 4 2 3 2" xfId="44256" xr:uid="{BED60734-027C-40C7-B4DF-467BDCD6D473}"/>
    <cellStyle name="Comma 137 4 2 4" xfId="34608" xr:uid="{B207C819-ECB9-4A70-A0EA-20C1913E211F}"/>
    <cellStyle name="Comma 137 4 3" xfId="14454" xr:uid="{82E15416-22A6-4E60-8CFF-3E7F12994DB7}"/>
    <cellStyle name="Comma 137 4 3 2" xfId="24402" xr:uid="{67FC17F1-8A04-45A7-9829-4029C26BA5D5}"/>
    <cellStyle name="Comma 137 4 3 2 2" xfId="46674" xr:uid="{0D1303C4-E8AA-4B28-A5F9-8D9A67A005EF}"/>
    <cellStyle name="Comma 137 4 3 3" xfId="37026" xr:uid="{A9818BC3-D7EB-4142-933F-C341961F709A}"/>
    <cellStyle name="Comma 137 4 4" xfId="19450" xr:uid="{F101A079-3F92-4D2A-87C7-A5C48C8A251A}"/>
    <cellStyle name="Comma 137 4 4 2" xfId="41846" xr:uid="{9436CB5B-C641-4BF6-B0AA-12660922BE93}"/>
    <cellStyle name="Comma 137 4 5" xfId="32198" xr:uid="{DE709B9B-2896-400B-80D8-17630627FAA0}"/>
    <cellStyle name="Comma 137 5" xfId="11820" xr:uid="{90D89276-8302-4E6C-81FD-F92426A93071}"/>
    <cellStyle name="Comma 137 5 2" xfId="16947" xr:uid="{5F8DC66B-E47C-4FBC-BBCC-963B9B8AEDF3}"/>
    <cellStyle name="Comma 137 5 2 2" xfId="26876" xr:uid="{6B2FB5E2-4B9E-414A-BEB4-EEE080F9E247}"/>
    <cellStyle name="Comma 137 5 2 2 2" xfId="49083" xr:uid="{E1A5C04A-4414-4187-890C-C3D08DA63CF8}"/>
    <cellStyle name="Comma 137 5 2 3" xfId="39435" xr:uid="{E06933E1-76CE-4726-BA5F-5182221B3516}"/>
    <cellStyle name="Comma 137 5 3" xfId="21918" xr:uid="{B90C3FFE-1182-410D-9B19-4D8EE2C30D49}"/>
    <cellStyle name="Comma 137 5 3 2" xfId="44253" xr:uid="{1A5F26C5-9184-4C70-9A7B-168AA99576B0}"/>
    <cellStyle name="Comma 137 5 4" xfId="34605" xr:uid="{0661C56A-8ED5-4709-B405-31E9E94AA1F7}"/>
    <cellStyle name="Comma 137 6" xfId="14451" xr:uid="{6B60143A-47E6-4A22-B913-5381155CEBD4}"/>
    <cellStyle name="Comma 137 6 2" xfId="24399" xr:uid="{2F713B98-1F79-4286-834E-1ACCCA11D055}"/>
    <cellStyle name="Comma 137 6 2 2" xfId="46671" xr:uid="{DE0BFB1A-E7B3-4D11-89D7-F2B173B8EEC3}"/>
    <cellStyle name="Comma 137 6 3" xfId="37023" xr:uid="{1565BE71-42EA-4F78-ABC2-1DA099D01BFF}"/>
    <cellStyle name="Comma 137 7" xfId="19447" xr:uid="{4514111D-9127-48C8-AA72-F90FB0189980}"/>
    <cellStyle name="Comma 137 7 2" xfId="41843" xr:uid="{0D58E8FD-5846-4C13-B49B-7F4F9E70134D}"/>
    <cellStyle name="Comma 137 8" xfId="32195" xr:uid="{244030E8-5CA0-4243-9103-6C2F563B9560}"/>
    <cellStyle name="Comma 138" xfId="4692" xr:uid="{9ECEFD2F-771D-491B-9E74-99D33C19A1EA}"/>
    <cellStyle name="Comma 138 2" xfId="4693" xr:uid="{33641994-69DD-4ACE-999F-EBC13EA89363}"/>
    <cellStyle name="Comma 138 2 2" xfId="11825" xr:uid="{2149E6F2-5182-4FA2-AE6B-68449BB930ED}"/>
    <cellStyle name="Comma 138 2 2 2" xfId="16952" xr:uid="{20A55675-0B0D-4F49-8CA5-F5AE0A6C0E37}"/>
    <cellStyle name="Comma 138 2 2 2 2" xfId="26881" xr:uid="{DACA76EB-FA40-4222-9F98-7D00F14586D7}"/>
    <cellStyle name="Comma 138 2 2 2 2 2" xfId="49088" xr:uid="{386418D4-815B-4E9F-8877-DF2830563AF8}"/>
    <cellStyle name="Comma 138 2 2 2 3" xfId="39440" xr:uid="{9B3A5888-3417-4E8D-8D33-0C97EBA86406}"/>
    <cellStyle name="Comma 138 2 2 3" xfId="21923" xr:uid="{C7E3AF19-295D-41A0-8016-5BE8A4196DBD}"/>
    <cellStyle name="Comma 138 2 2 3 2" xfId="44258" xr:uid="{CB967F46-7706-44BD-A462-0FB251243B33}"/>
    <cellStyle name="Comma 138 2 2 4" xfId="34610" xr:uid="{4EE12B8F-3694-45DE-9EE1-E8909C702E9F}"/>
    <cellStyle name="Comma 138 2 3" xfId="14456" xr:uid="{01E7D05A-AC11-4E6A-B569-29FD7351E526}"/>
    <cellStyle name="Comma 138 2 3 2" xfId="24404" xr:uid="{A834180D-EC8B-463C-B7F8-3B44B8C01050}"/>
    <cellStyle name="Comma 138 2 3 2 2" xfId="46676" xr:uid="{21BB5685-0EE4-4D44-92AC-4AC9535222F9}"/>
    <cellStyle name="Comma 138 2 3 3" xfId="37028" xr:uid="{6649FD2A-5C41-494C-BC30-B4115EDF996F}"/>
    <cellStyle name="Comma 138 2 4" xfId="19452" xr:uid="{61600ED2-35DE-4DA6-86C0-CC6F70552D3E}"/>
    <cellStyle name="Comma 138 2 4 2" xfId="41848" xr:uid="{71D2B1A1-DFEA-4022-9C19-AA44E7793216}"/>
    <cellStyle name="Comma 138 2 5" xfId="32200" xr:uid="{306B356F-D15D-43D5-BB89-1DEE5C09B1C7}"/>
    <cellStyle name="Comma 138 3" xfId="4694" xr:uid="{83B87802-1661-4879-94D2-EA62A76FD568}"/>
    <cellStyle name="Comma 138 3 2" xfId="11826" xr:uid="{8612FD54-AF4F-42EA-924A-3493C8CCBCB3}"/>
    <cellStyle name="Comma 138 3 2 2" xfId="16953" xr:uid="{054F6434-8763-4EAC-8CCA-9E5A69C57FEB}"/>
    <cellStyle name="Comma 138 3 2 2 2" xfId="26882" xr:uid="{5808ABC2-11FF-49F1-90FE-29778ECE4759}"/>
    <cellStyle name="Comma 138 3 2 2 2 2" xfId="49089" xr:uid="{7C5D1259-02B1-4FA6-974F-263D7AE65EB0}"/>
    <cellStyle name="Comma 138 3 2 2 3" xfId="39441" xr:uid="{B561DC80-CFFD-4197-BAD4-C438EA77643D}"/>
    <cellStyle name="Comma 138 3 2 3" xfId="21924" xr:uid="{31B96968-407B-4F93-9ECF-B0D362685D8B}"/>
    <cellStyle name="Comma 138 3 2 3 2" xfId="44259" xr:uid="{3FC72D62-86C0-4297-A08A-621CFBD9E584}"/>
    <cellStyle name="Comma 138 3 2 4" xfId="34611" xr:uid="{C31A0B93-4FEC-4108-A9B2-60471DF946C8}"/>
    <cellStyle name="Comma 138 3 3" xfId="14457" xr:uid="{C646AC58-D590-437E-8F41-FB08CBFD1CEB}"/>
    <cellStyle name="Comma 138 3 3 2" xfId="24405" xr:uid="{16EB428A-FC61-45B0-8AA3-8425612A5CAE}"/>
    <cellStyle name="Comma 138 3 3 2 2" xfId="46677" xr:uid="{015F8DFA-AAB0-4079-A832-08BA426CFF59}"/>
    <cellStyle name="Comma 138 3 3 3" xfId="37029" xr:uid="{A66B161F-1103-4475-A2B3-A3C26F284D1D}"/>
    <cellStyle name="Comma 138 3 4" xfId="19453" xr:uid="{84F2B3E6-32BE-4D67-A006-A357EFD3755D}"/>
    <cellStyle name="Comma 138 3 4 2" xfId="41849" xr:uid="{3FC30CB3-2187-46D0-B899-B594CB1B6EF0}"/>
    <cellStyle name="Comma 138 3 5" xfId="32201" xr:uid="{CE035092-D2F3-426C-A180-6A107F617265}"/>
    <cellStyle name="Comma 138 4" xfId="4695" xr:uid="{B828451F-5A1E-46B5-B2C2-D0D310F79F46}"/>
    <cellStyle name="Comma 138 4 2" xfId="11827" xr:uid="{55C71317-0B98-4B4C-A1EB-DD5A39A074AE}"/>
    <cellStyle name="Comma 138 4 2 2" xfId="16954" xr:uid="{2FBA7D8B-CD01-423C-B8C1-65F9B5F6FB60}"/>
    <cellStyle name="Comma 138 4 2 2 2" xfId="26883" xr:uid="{2AC546DD-717A-41C6-A944-49E3B21FB9F2}"/>
    <cellStyle name="Comma 138 4 2 2 2 2" xfId="49090" xr:uid="{C4C79313-1B4A-47CF-95BC-52EB02A1F9A6}"/>
    <cellStyle name="Comma 138 4 2 2 3" xfId="39442" xr:uid="{84FEC9A3-1BF4-42EF-BE8C-0566730CB325}"/>
    <cellStyle name="Comma 138 4 2 3" xfId="21925" xr:uid="{DF65E368-C40B-49CD-AE68-387DBC3DB9F5}"/>
    <cellStyle name="Comma 138 4 2 3 2" xfId="44260" xr:uid="{62258CA1-82ED-4757-8E37-8241A93145AD}"/>
    <cellStyle name="Comma 138 4 2 4" xfId="34612" xr:uid="{E7F93D31-7D1C-4FC3-8008-E4D48013DA63}"/>
    <cellStyle name="Comma 138 4 3" xfId="14458" xr:uid="{9113835A-B89D-4152-9C31-AB2FE1FE5590}"/>
    <cellStyle name="Comma 138 4 3 2" xfId="24406" xr:uid="{72FEB7B4-B2B4-4770-9778-09585EB91C32}"/>
    <cellStyle name="Comma 138 4 3 2 2" xfId="46678" xr:uid="{4B379D43-20F1-493C-BB38-A920139A8FD8}"/>
    <cellStyle name="Comma 138 4 3 3" xfId="37030" xr:uid="{75E14405-1168-4B34-8601-11B53CD04603}"/>
    <cellStyle name="Comma 138 4 4" xfId="19454" xr:uid="{010E661D-E639-4C02-B914-AE65E1852133}"/>
    <cellStyle name="Comma 138 4 4 2" xfId="41850" xr:uid="{E3337249-7B02-4E00-AAEC-8057B7F8A844}"/>
    <cellStyle name="Comma 138 4 5" xfId="32202" xr:uid="{56C951DE-50A5-45FE-AC9F-6DC83D4245D1}"/>
    <cellStyle name="Comma 138 5" xfId="11824" xr:uid="{E468A348-82FC-4589-AD41-394CA9E4F81B}"/>
    <cellStyle name="Comma 138 5 2" xfId="16951" xr:uid="{DF144628-4E31-42AE-B3A0-336B4A797B6D}"/>
    <cellStyle name="Comma 138 5 2 2" xfId="26880" xr:uid="{C1B1877A-7835-4B08-8C27-37DF834C8ADE}"/>
    <cellStyle name="Comma 138 5 2 2 2" xfId="49087" xr:uid="{28044359-A583-4B68-A094-8CC6719B2B14}"/>
    <cellStyle name="Comma 138 5 2 3" xfId="39439" xr:uid="{6C800E84-D449-4435-B552-E79924A25702}"/>
    <cellStyle name="Comma 138 5 3" xfId="21922" xr:uid="{DA50BE95-8DE5-45AA-AAA3-C46251621D04}"/>
    <cellStyle name="Comma 138 5 3 2" xfId="44257" xr:uid="{821EAA13-C274-4529-80F0-926813A4CE5C}"/>
    <cellStyle name="Comma 138 5 4" xfId="34609" xr:uid="{82DC98C0-78EC-436D-B45B-F4282856CC1F}"/>
    <cellStyle name="Comma 138 6" xfId="14455" xr:uid="{84EB2406-DF03-482D-8D01-0DFA19326343}"/>
    <cellStyle name="Comma 138 6 2" xfId="24403" xr:uid="{E19E5346-349E-4B24-90EA-36F238298CE9}"/>
    <cellStyle name="Comma 138 6 2 2" xfId="46675" xr:uid="{E06C64C7-3339-483E-BC18-D439401B6F3A}"/>
    <cellStyle name="Comma 138 6 3" xfId="37027" xr:uid="{1E555718-C7D7-4446-ADDB-17D3B397DF37}"/>
    <cellStyle name="Comma 138 7" xfId="19451" xr:uid="{DBCF25BD-6EE2-46C3-8784-A135275598B4}"/>
    <cellStyle name="Comma 138 7 2" xfId="41847" xr:uid="{A326FB6D-4861-4FD4-A35F-EB0716DBB5CB}"/>
    <cellStyle name="Comma 138 8" xfId="32199" xr:uid="{368F0EEA-56DA-4C3E-8CD8-EDDC198D88BC}"/>
    <cellStyle name="Comma 139" xfId="4696" xr:uid="{6CD330DD-D18F-4CC2-A0F5-D2CD2DA02CB7}"/>
    <cellStyle name="Comma 139 2" xfId="4697" xr:uid="{E33ECE28-F9D5-4668-8DB5-8475D8004203}"/>
    <cellStyle name="Comma 139 2 2" xfId="11829" xr:uid="{0013D10E-6A4C-446A-991E-E26B9218903E}"/>
    <cellStyle name="Comma 139 2 2 2" xfId="16956" xr:uid="{132C5596-761B-4748-A5FF-B95A28E07C6B}"/>
    <cellStyle name="Comma 139 2 2 2 2" xfId="26885" xr:uid="{A2BC6A38-46C3-4AD1-B5E9-31ECAF880FF2}"/>
    <cellStyle name="Comma 139 2 2 2 2 2" xfId="49092" xr:uid="{B27195D5-3AF1-48BE-A912-324467423515}"/>
    <cellStyle name="Comma 139 2 2 2 3" xfId="39444" xr:uid="{5AF70C94-9766-4D83-9777-B060A464683A}"/>
    <cellStyle name="Comma 139 2 2 3" xfId="21927" xr:uid="{5E738F5B-3C28-4737-93B4-FA5B1C81FCF9}"/>
    <cellStyle name="Comma 139 2 2 3 2" xfId="44262" xr:uid="{8230EFA2-0AC0-48AB-857A-221EC15409CA}"/>
    <cellStyle name="Comma 139 2 2 4" xfId="34614" xr:uid="{CFF04387-13C7-4961-9CF7-74C7439A62D4}"/>
    <cellStyle name="Comma 139 2 3" xfId="14460" xr:uid="{7AB0EFDD-77BF-4384-ADE9-D02B88DC3A82}"/>
    <cellStyle name="Comma 139 2 3 2" xfId="24408" xr:uid="{C235DC23-4AC6-42E1-AEE8-3277D69C4C3B}"/>
    <cellStyle name="Comma 139 2 3 2 2" xfId="46680" xr:uid="{573B2496-6419-4EDF-B681-4A4858E6413D}"/>
    <cellStyle name="Comma 139 2 3 3" xfId="37032" xr:uid="{F3233EAA-75A1-449F-B6FC-885039F991CE}"/>
    <cellStyle name="Comma 139 2 4" xfId="19456" xr:uid="{A5976888-6992-4516-8763-900FE9D36B82}"/>
    <cellStyle name="Comma 139 2 4 2" xfId="41852" xr:uid="{5399645F-D500-498F-9E6B-41D703639FA2}"/>
    <cellStyle name="Comma 139 2 5" xfId="32204" xr:uid="{2C107421-C160-493B-BAED-BB00EF77C88A}"/>
    <cellStyle name="Comma 139 3" xfId="4698" xr:uid="{39489C7F-6103-4E5E-A39F-4A07D3270DFF}"/>
    <cellStyle name="Comma 139 3 2" xfId="11830" xr:uid="{5A8F1A9D-86DB-411E-A4CC-2890DF052309}"/>
    <cellStyle name="Comma 139 3 2 2" xfId="16957" xr:uid="{C8F79081-57F2-4890-AC88-2D998213BDC5}"/>
    <cellStyle name="Comma 139 3 2 2 2" xfId="26886" xr:uid="{F86DCB80-7F87-42C6-AF75-D78B519325F3}"/>
    <cellStyle name="Comma 139 3 2 2 2 2" xfId="49093" xr:uid="{CC0E348B-020D-4849-A5F9-73C498122DE9}"/>
    <cellStyle name="Comma 139 3 2 2 3" xfId="39445" xr:uid="{CB237782-F9DD-4C4F-BF5C-C650A35BC8A1}"/>
    <cellStyle name="Comma 139 3 2 3" xfId="21928" xr:uid="{0AC958E1-1755-4F21-A8D5-299175FDAD1A}"/>
    <cellStyle name="Comma 139 3 2 3 2" xfId="44263" xr:uid="{F9F2F535-C454-48EF-9576-109CA7870AF9}"/>
    <cellStyle name="Comma 139 3 2 4" xfId="34615" xr:uid="{9B6D18F6-E877-497A-BF65-E70F5634E08B}"/>
    <cellStyle name="Comma 139 3 3" xfId="14461" xr:uid="{1A34451F-DF59-4E95-869E-1C6BE3811D41}"/>
    <cellStyle name="Comma 139 3 3 2" xfId="24409" xr:uid="{EACE2F1D-6569-4633-8B07-71C37944E33C}"/>
    <cellStyle name="Comma 139 3 3 2 2" xfId="46681" xr:uid="{1A3BA8D2-EB5F-4423-A427-A2F0031EB1F1}"/>
    <cellStyle name="Comma 139 3 3 3" xfId="37033" xr:uid="{7DF15261-8267-4B63-A5D5-E48BB786A0C1}"/>
    <cellStyle name="Comma 139 3 4" xfId="19457" xr:uid="{5FE48CB0-9D51-4617-A2E9-007CA2EFA18B}"/>
    <cellStyle name="Comma 139 3 4 2" xfId="41853" xr:uid="{B5D88453-04F4-4CA4-BDF6-8DC0EDBD5FD5}"/>
    <cellStyle name="Comma 139 3 5" xfId="32205" xr:uid="{02D84600-2CE6-42D0-A08B-809D1776E32A}"/>
    <cellStyle name="Comma 139 4" xfId="4699" xr:uid="{D026757A-05DC-4EB8-96F1-472DB2D6F2CC}"/>
    <cellStyle name="Comma 139 4 2" xfId="11831" xr:uid="{703BADFA-61A7-4782-B5E8-BE5ED014DA5D}"/>
    <cellStyle name="Comma 139 4 2 2" xfId="16958" xr:uid="{A559BC45-7C2A-4FE4-8FB7-53ACA2871BE7}"/>
    <cellStyle name="Comma 139 4 2 2 2" xfId="26887" xr:uid="{0C0D5791-69CE-42A9-9529-4D303D9DDC19}"/>
    <cellStyle name="Comma 139 4 2 2 2 2" xfId="49094" xr:uid="{FC7B5912-94E8-4667-AB86-B8D4316149F2}"/>
    <cellStyle name="Comma 139 4 2 2 3" xfId="39446" xr:uid="{7B9B104F-88D0-4A46-AEC3-D6D5D9B54770}"/>
    <cellStyle name="Comma 139 4 2 3" xfId="21929" xr:uid="{D2370FCE-10CA-4EBF-90AD-882037C1FF0B}"/>
    <cellStyle name="Comma 139 4 2 3 2" xfId="44264" xr:uid="{FD86BF81-0242-4694-A5BB-F1699E78CDA4}"/>
    <cellStyle name="Comma 139 4 2 4" xfId="34616" xr:uid="{31A41C39-2B86-462C-ABE5-D58DF602D1BB}"/>
    <cellStyle name="Comma 139 4 3" xfId="14462" xr:uid="{22F31692-A47E-4D04-8940-86785BEACC0E}"/>
    <cellStyle name="Comma 139 4 3 2" xfId="24410" xr:uid="{72DD17C8-829B-4517-999C-90F38480F521}"/>
    <cellStyle name="Comma 139 4 3 2 2" xfId="46682" xr:uid="{9DB83FA7-561B-442E-9532-B54571C23A45}"/>
    <cellStyle name="Comma 139 4 3 3" xfId="37034" xr:uid="{5BBE3F4F-D8ED-4784-99C5-7A914E8A0862}"/>
    <cellStyle name="Comma 139 4 4" xfId="19458" xr:uid="{CEEED821-8D82-48D5-B601-F60084DE8AA0}"/>
    <cellStyle name="Comma 139 4 4 2" xfId="41854" xr:uid="{BB33CDAA-E131-453A-B60B-4DEDA8B1E39B}"/>
    <cellStyle name="Comma 139 4 5" xfId="32206" xr:uid="{51210AB3-23C1-4556-A0E0-1F8BF78ABEA9}"/>
    <cellStyle name="Comma 139 5" xfId="11828" xr:uid="{68BD1449-E56A-401A-88E0-08329A9AB830}"/>
    <cellStyle name="Comma 139 5 2" xfId="16955" xr:uid="{722C917F-27DF-4E6B-874F-48A7B96567AA}"/>
    <cellStyle name="Comma 139 5 2 2" xfId="26884" xr:uid="{496EC955-1EC9-47F3-AF51-3B3DEAF8B0FE}"/>
    <cellStyle name="Comma 139 5 2 2 2" xfId="49091" xr:uid="{BE426027-E877-46A1-8D76-E17534A87F5B}"/>
    <cellStyle name="Comma 139 5 2 3" xfId="39443" xr:uid="{4BE91978-2197-448E-8000-7D408ED47771}"/>
    <cellStyle name="Comma 139 5 3" xfId="21926" xr:uid="{C1C81FDF-6980-43A8-BA93-8FE092A09525}"/>
    <cellStyle name="Comma 139 5 3 2" xfId="44261" xr:uid="{A27910BD-D314-47D8-8A45-9DEA2E58EA0A}"/>
    <cellStyle name="Comma 139 5 4" xfId="34613" xr:uid="{67C4FB10-DE89-4A92-9D38-F75B660581FB}"/>
    <cellStyle name="Comma 139 6" xfId="14459" xr:uid="{6354485A-741C-4ACD-930C-B16042D5AD1F}"/>
    <cellStyle name="Comma 139 6 2" xfId="24407" xr:uid="{3EC066B7-F951-4D6B-A750-DEC5BE17D21A}"/>
    <cellStyle name="Comma 139 6 2 2" xfId="46679" xr:uid="{7EA4CB6F-E095-4F9A-831F-A18FE788B883}"/>
    <cellStyle name="Comma 139 6 3" xfId="37031" xr:uid="{EDD80549-1EFE-4433-8438-ABDA5EEAA10A}"/>
    <cellStyle name="Comma 139 7" xfId="19455" xr:uid="{34E6B1D0-23A1-4343-99A4-76AEE302AEA1}"/>
    <cellStyle name="Comma 139 7 2" xfId="41851" xr:uid="{B95DC144-3AEA-45E6-9645-B58B899BC6E1}"/>
    <cellStyle name="Comma 139 8" xfId="32203" xr:uid="{58CCD2EF-3304-4625-98B9-87F0959C1521}"/>
    <cellStyle name="Comma 14" xfId="156" xr:uid="{E9C623E5-BFCE-4348-B0F7-4886331B7DB5}"/>
    <cellStyle name="Comma 14 10" xfId="12623" xr:uid="{3448B85A-71C0-4EB2-98D8-649D6EFCBF04}"/>
    <cellStyle name="Comma 14 11" xfId="12685" xr:uid="{553C04E9-D394-4787-A017-F46E086ACA4C}"/>
    <cellStyle name="Comma 14 11 2" xfId="12870" xr:uid="{0B3B20F5-8DB2-4A36-B41F-23AA09DCEBD6}"/>
    <cellStyle name="Comma 14 11 2 2" xfId="22823" xr:uid="{4BB92D39-8C22-43E4-9B40-8C19329D08F2}"/>
    <cellStyle name="Comma 14 11 2 2 2" xfId="45107" xr:uid="{89065C02-EA49-4476-A96D-9D676650CF5D}"/>
    <cellStyle name="Comma 14 11 2 3" xfId="35459" xr:uid="{8853B92D-C5D0-4174-B48E-45CD3BEAC172}"/>
    <cellStyle name="Comma 14 11 3" xfId="22691" xr:uid="{9B4E4FDB-B30D-4276-A73E-A8085761E9A8}"/>
    <cellStyle name="Comma 14 11 3 2" xfId="45013" xr:uid="{23B8F67B-48FB-4327-BF8E-086D5B2195FF}"/>
    <cellStyle name="Comma 14 11 4" xfId="35365" xr:uid="{0D8E19AC-F702-4299-BECC-7D41B5D481C4}"/>
    <cellStyle name="Comma 14 12" xfId="17876" xr:uid="{2EA823DA-069B-457D-BF82-830C4D108C76}"/>
    <cellStyle name="Comma 14 12 2" xfId="40279" xr:uid="{AAD6F17C-6131-4388-AFBB-967A17B30F62}"/>
    <cellStyle name="Comma 14 13" xfId="30633" xr:uid="{3050704E-C277-47E3-8FC9-EE733E5B244A}"/>
    <cellStyle name="Comma 14 2" xfId="164" xr:uid="{E4F2BEB5-061B-4C65-AC1B-79C4BF6F5A94}"/>
    <cellStyle name="Comma 14 2 2" xfId="442" xr:uid="{9D139E2B-6CFA-45FB-91A9-F173CEEF4455}"/>
    <cellStyle name="Comma 14 2 2 2" xfId="10376" xr:uid="{CF5ACB25-5F46-4FE8-8BDE-7CF98832D311}"/>
    <cellStyle name="Comma 14 2 2 2 2" xfId="15505" xr:uid="{9447F31C-787C-47EF-83C8-93BF4C4D7702}"/>
    <cellStyle name="Comma 14 2 2 2 2 2" xfId="25434" xr:uid="{4A1BF35C-0486-4956-82D7-D07CECC3A790}"/>
    <cellStyle name="Comma 14 2 2 2 2 2 2" xfId="47641" xr:uid="{3EF29407-E003-4548-8D13-3045192A84BA}"/>
    <cellStyle name="Comma 14 2 2 2 2 3" xfId="37993" xr:uid="{25A885FC-33F8-4019-BCB1-706A607A39F4}"/>
    <cellStyle name="Comma 14 2 2 2 3" xfId="20478" xr:uid="{44249282-8DA5-4BD6-8824-DA2DE2D3DCFA}"/>
    <cellStyle name="Comma 14 2 2 2 3 2" xfId="42813" xr:uid="{0719DD40-8568-4252-9CCE-27EC704B92DE}"/>
    <cellStyle name="Comma 14 2 2 2 4" xfId="33165" xr:uid="{F06C5504-D8FA-4B17-9D81-28C77C124D8E}"/>
    <cellStyle name="Comma 14 2 2 3" xfId="12994" xr:uid="{DFB7BEAD-A66D-4BF9-BF73-7F87678C6604}"/>
    <cellStyle name="Comma 14 2 2 3 2" xfId="22947" xr:uid="{FB8C6A5F-77AF-44EC-8F68-FB97B4DCC36E}"/>
    <cellStyle name="Comma 14 2 2 3 2 2" xfId="45231" xr:uid="{D1C7614D-D06D-4930-B714-B6540434E8EE}"/>
    <cellStyle name="Comma 14 2 2 3 3" xfId="35583" xr:uid="{07B4AD92-45F0-4022-A7B5-7193F3D41FC1}"/>
    <cellStyle name="Comma 14 2 2 4" xfId="18000" xr:uid="{AD09A1ED-EEF2-4DC1-89A3-E04330E5B878}"/>
    <cellStyle name="Comma 14 2 2 4 2" xfId="40403" xr:uid="{A1194694-74AA-4490-97AB-52D928F47770}"/>
    <cellStyle name="Comma 14 2 2 5" xfId="30757" xr:uid="{92FD165F-918D-40D7-845B-E4E9A6FE5F78}"/>
    <cellStyle name="Comma 14 2 3" xfId="770" xr:uid="{CB917CFB-27F1-4242-BA87-AD13F8B5D5C0}"/>
    <cellStyle name="Comma 14 2 4" xfId="9385" xr:uid="{3B168EB7-29AD-43D8-AEA5-6A38F2180F73}"/>
    <cellStyle name="Comma 14 2 4 2" xfId="27809" xr:uid="{012C6C41-945D-4CC0-B1F0-BE8C15122EB3}"/>
    <cellStyle name="Comma 14 2 4 2 2" xfId="49911" xr:uid="{5ADDCD8F-60A2-421A-B469-DF123466DA1E}"/>
    <cellStyle name="Comma 14 2 5" xfId="10256" xr:uid="{AD0B9208-665B-4427-B0D2-6BF0AB32A871}"/>
    <cellStyle name="Comma 14 2 5 2" xfId="15385" xr:uid="{5E6F986F-B561-4392-BC3F-5B34E5B94C35}"/>
    <cellStyle name="Comma 14 2 5 2 2" xfId="25314" xr:uid="{3CC6AE2E-68E5-47E2-A937-6B55F0622E97}"/>
    <cellStyle name="Comma 14 2 5 2 2 2" xfId="47521" xr:uid="{5D334B55-7873-45E3-AAC9-284B43FFCEA4}"/>
    <cellStyle name="Comma 14 2 5 2 3" xfId="37873" xr:uid="{0FC4563F-419C-474A-BD07-FAA095C822DA}"/>
    <cellStyle name="Comma 14 2 5 3" xfId="20358" xr:uid="{70FB33B8-A6AB-44C8-8E64-C7B8967A398F}"/>
    <cellStyle name="Comma 14 2 5 3 2" xfId="42693" xr:uid="{234FDFDB-F3DA-433A-B71A-DF04E1B5B90E}"/>
    <cellStyle name="Comma 14 2 5 4" xfId="33045" xr:uid="{4E4CD978-AD22-4479-AC05-A088786BD200}"/>
    <cellStyle name="Comma 14 2 6" xfId="12873" xr:uid="{C377B8BB-B81D-4ED6-A785-21E82B78CEE5}"/>
    <cellStyle name="Comma 14 2 6 2" xfId="22826" xr:uid="{C94A7768-AA85-4D40-8E4A-462581A73D6C}"/>
    <cellStyle name="Comma 14 2 6 2 2" xfId="45110" xr:uid="{143C83DA-4DC8-4ADE-8A21-BAAF5FE05652}"/>
    <cellStyle name="Comma 14 2 6 3" xfId="35462" xr:uid="{824971D8-7AF9-47DE-BC61-EB9FEC6DD82B}"/>
    <cellStyle name="Comma 14 2 7" xfId="17879" xr:uid="{46215310-18A7-4E4C-A2EB-E38F42500C6C}"/>
    <cellStyle name="Comma 14 2 7 2" xfId="40282" xr:uid="{9098F35F-798D-438F-A6DE-3E873EC3F5AE}"/>
    <cellStyle name="Comma 14 2 8" xfId="30636" xr:uid="{64B3798F-8E65-427E-B3E1-AAA7B68950DA}"/>
    <cellStyle name="Comma 14 3" xfId="439" xr:uid="{25DBE71F-0999-4099-AD39-023ACB78A026}"/>
    <cellStyle name="Comma 14 3 2" xfId="771" xr:uid="{0CF0055B-4B7B-4872-A10A-0D4409A663CF}"/>
    <cellStyle name="Comma 14 3 3" xfId="9386" xr:uid="{DEA86652-E103-494E-951D-E5CAF7CF9074}"/>
    <cellStyle name="Comma 14 3 3 2" xfId="27854" xr:uid="{467C68EF-7C08-49A8-91C4-F1A3584D2E08}"/>
    <cellStyle name="Comma 14 3 3 2 2" xfId="49956" xr:uid="{AAB20495-D387-4AB4-8937-83D257136F26}"/>
    <cellStyle name="Comma 14 3 4" xfId="10373" xr:uid="{79BAAF58-470C-4238-87AF-8B7CD82F9061}"/>
    <cellStyle name="Comma 14 3 4 2" xfId="15502" xr:uid="{BF35CE76-294A-437C-9DC0-3B0A136E410D}"/>
    <cellStyle name="Comma 14 3 4 2 2" xfId="25431" xr:uid="{8340BD97-EBA2-4CD9-AC8F-4CE941BC4948}"/>
    <cellStyle name="Comma 14 3 4 2 2 2" xfId="47638" xr:uid="{21BD5245-E64F-42AD-A90D-31490C03F585}"/>
    <cellStyle name="Comma 14 3 4 2 3" xfId="37990" xr:uid="{71B94235-52C7-43FD-A28C-8593A53DC36C}"/>
    <cellStyle name="Comma 14 3 4 3" xfId="20475" xr:uid="{28CE16A1-654E-4548-9433-E5A376298D1E}"/>
    <cellStyle name="Comma 14 3 4 3 2" xfId="42810" xr:uid="{AB1C1F9F-5BE1-40BD-BE63-68A5CED95DDC}"/>
    <cellStyle name="Comma 14 3 4 4" xfId="33162" xr:uid="{A693C0A9-EA1C-4FB9-A314-B512306C9BD9}"/>
    <cellStyle name="Comma 14 3 5" xfId="12991" xr:uid="{7AAA8B0F-624F-43A3-B07C-EAB7CEDDB146}"/>
    <cellStyle name="Comma 14 3 5 2" xfId="22944" xr:uid="{36F7CE38-8A94-4199-A3C0-D6BEEA3C85FB}"/>
    <cellStyle name="Comma 14 3 5 2 2" xfId="45228" xr:uid="{BD30F47E-C52E-4057-9874-7CF0DC72E794}"/>
    <cellStyle name="Comma 14 3 5 3" xfId="35580" xr:uid="{D8BF10CD-42D9-4BFC-8C4D-968F64EFA69D}"/>
    <cellStyle name="Comma 14 3 6" xfId="17997" xr:uid="{422586AC-9405-4DDF-931E-EDD6F5B2FFAD}"/>
    <cellStyle name="Comma 14 3 6 2" xfId="40400" xr:uid="{31A50441-8DF3-4509-B5BB-DC099911D197}"/>
    <cellStyle name="Comma 14 3 7" xfId="30754" xr:uid="{3B026F64-3612-44C9-A432-781F20E1004F}"/>
    <cellStyle name="Comma 14 4" xfId="4700" xr:uid="{24DE89BB-9F47-4AE4-A809-A8DC2B15E2D7}"/>
    <cellStyle name="Comma 14 4 2" xfId="4701" xr:uid="{F089749E-87BC-4D93-84B7-23CA5B1044F6}"/>
    <cellStyle name="Comma 14 5" xfId="4702" xr:uid="{E31DA178-40E0-48C9-B5C2-C7F02108D8E2}"/>
    <cellStyle name="Comma 14 6" xfId="4703" xr:uid="{996F1A8E-5753-466D-81B1-DFA3D8109A3A}"/>
    <cellStyle name="Comma 14 7" xfId="584" xr:uid="{6DA3EB17-13C6-4060-BFFB-C55A857F0FD8}"/>
    <cellStyle name="Comma 14 8" xfId="9384" xr:uid="{5876D1B7-AF5C-41B3-BE9C-451FAE376443}"/>
    <cellStyle name="Comma 14 8 2" xfId="27807" xr:uid="{33249D26-D6C5-48AE-ADDA-6EF2685AA84E}"/>
    <cellStyle name="Comma 14 8 2 2" xfId="49909" xr:uid="{25C5EB5F-C9AB-49E8-9622-4ED089A9F847}"/>
    <cellStyle name="Comma 14 9" xfId="10253" xr:uid="{D28B9C8A-C77E-4226-8ACB-15CA15C81FEA}"/>
    <cellStyle name="Comma 14 9 2" xfId="15382" xr:uid="{C08F6BBB-BA16-44B9-B2D1-C64F461FF9B0}"/>
    <cellStyle name="Comma 14 9 2 2" xfId="25311" xr:uid="{9F6D24F1-EF22-4D7B-A63F-F862FCDB6693}"/>
    <cellStyle name="Comma 14 9 2 2 2" xfId="47518" xr:uid="{34F7C89B-CC44-48C5-9A85-57F92D566BCC}"/>
    <cellStyle name="Comma 14 9 2 3" xfId="37870" xr:uid="{D5A31ECB-2F8B-443D-8B76-61CE82EA0A29}"/>
    <cellStyle name="Comma 14 9 3" xfId="20355" xr:uid="{A9297AEC-904E-49B6-9787-901B892DDC07}"/>
    <cellStyle name="Comma 14 9 3 2" xfId="42690" xr:uid="{D529994E-48DF-4C8C-B4A6-6EF00EDC5D66}"/>
    <cellStyle name="Comma 14 9 4" xfId="33042" xr:uid="{CEADCAAA-F853-46EB-A9C8-85F70D252A92}"/>
    <cellStyle name="Comma 140" xfId="4704" xr:uid="{480056C3-A5FE-4D94-8A34-13BA7E903207}"/>
    <cellStyle name="Comma 140 2" xfId="4705" xr:uid="{69FECE34-2668-4157-91C2-8474DE01C2E7}"/>
    <cellStyle name="Comma 140 2 2" xfId="11833" xr:uid="{9A86B2B8-5FD7-4C5B-97CC-CC5BD75B7D18}"/>
    <cellStyle name="Comma 140 2 2 2" xfId="16960" xr:uid="{3F9CA210-C171-4AAC-8622-220CD6E9C4A6}"/>
    <cellStyle name="Comma 140 2 2 2 2" xfId="26889" xr:uid="{1752F14C-A796-42FC-89CB-98CFDAD86B54}"/>
    <cellStyle name="Comma 140 2 2 2 2 2" xfId="49096" xr:uid="{EB6B86A1-55D7-434D-B516-240CE60CEABB}"/>
    <cellStyle name="Comma 140 2 2 2 3" xfId="39448" xr:uid="{C4EE3D66-1576-498F-9446-C6E4A4C749FD}"/>
    <cellStyle name="Comma 140 2 2 3" xfId="21931" xr:uid="{A3EB6634-6714-4B0A-BE9C-148199851324}"/>
    <cellStyle name="Comma 140 2 2 3 2" xfId="44266" xr:uid="{5CF62DE0-7FDA-4757-B1DF-AF78D53DB786}"/>
    <cellStyle name="Comma 140 2 2 4" xfId="34618" xr:uid="{DEDE433B-5C43-477B-9EDC-938657FD54F5}"/>
    <cellStyle name="Comma 140 2 3" xfId="14464" xr:uid="{4103FF1D-45E6-455D-8CC5-980313012425}"/>
    <cellStyle name="Comma 140 2 3 2" xfId="24412" xr:uid="{1AD08F86-DEC1-40AB-9974-5710D48328A8}"/>
    <cellStyle name="Comma 140 2 3 2 2" xfId="46684" xr:uid="{114D4A7D-18AB-4204-A891-121F0A789E31}"/>
    <cellStyle name="Comma 140 2 3 3" xfId="37036" xr:uid="{1532C720-9A6A-4241-A521-78B943DA3160}"/>
    <cellStyle name="Comma 140 2 4" xfId="19460" xr:uid="{E7E5DC44-ED8C-4BE1-93B6-3D96508DB741}"/>
    <cellStyle name="Comma 140 2 4 2" xfId="41856" xr:uid="{DED6444B-E5CA-4CC8-84E7-C378E79D548D}"/>
    <cellStyle name="Comma 140 2 5" xfId="32208" xr:uid="{273BA6EC-646D-46FA-B31B-3338625A2BBD}"/>
    <cellStyle name="Comma 140 3" xfId="4706" xr:uid="{65DC3BA2-5272-4C07-BC21-37FCC2938FEE}"/>
    <cellStyle name="Comma 140 3 2" xfId="11834" xr:uid="{A0BD82EA-B4D3-4FC6-B8F1-22AAF109167D}"/>
    <cellStyle name="Comma 140 3 2 2" xfId="16961" xr:uid="{827F9631-DA1B-4F49-84B8-1E179CAEFEFA}"/>
    <cellStyle name="Comma 140 3 2 2 2" xfId="26890" xr:uid="{C674A1D1-2852-447D-B0B1-C7B16A77E42D}"/>
    <cellStyle name="Comma 140 3 2 2 2 2" xfId="49097" xr:uid="{D1E7EB1D-C86B-4A02-A4A9-F13B9152641B}"/>
    <cellStyle name="Comma 140 3 2 2 3" xfId="39449" xr:uid="{BCD81F3A-2CF0-47E6-969F-2C9BDB970D18}"/>
    <cellStyle name="Comma 140 3 2 3" xfId="21932" xr:uid="{1D9BB476-EC25-4B9A-A48F-D9F368B94ABD}"/>
    <cellStyle name="Comma 140 3 2 3 2" xfId="44267" xr:uid="{52D5994C-5250-4C4F-B447-E9DFCEB38CB1}"/>
    <cellStyle name="Comma 140 3 2 4" xfId="34619" xr:uid="{8805321B-0FC3-4022-9291-77402A365FAD}"/>
    <cellStyle name="Comma 140 3 3" xfId="14465" xr:uid="{5491F4CB-BC7C-4D1F-ACFC-EDF8CD15885A}"/>
    <cellStyle name="Comma 140 3 3 2" xfId="24413" xr:uid="{D1DF22B9-DF5C-4F46-A736-756DE11F9247}"/>
    <cellStyle name="Comma 140 3 3 2 2" xfId="46685" xr:uid="{E4DDD15E-B278-4991-829C-251643908D53}"/>
    <cellStyle name="Comma 140 3 3 3" xfId="37037" xr:uid="{05761C50-65F3-4FF3-B5DC-410F1D633C4D}"/>
    <cellStyle name="Comma 140 3 4" xfId="19461" xr:uid="{CFF1A18F-DFC2-436A-B10F-B3DB68FA350D}"/>
    <cellStyle name="Comma 140 3 4 2" xfId="41857" xr:uid="{BACAB8A8-0842-4F14-81EB-F30A8C275954}"/>
    <cellStyle name="Comma 140 3 5" xfId="32209" xr:uid="{6E248FE5-AA32-44D3-9B14-517368AC2E8C}"/>
    <cellStyle name="Comma 140 4" xfId="4707" xr:uid="{49CDEF5A-70CF-4862-BC7A-07EB7CDED2F3}"/>
    <cellStyle name="Comma 140 4 2" xfId="11835" xr:uid="{5F6CB3CC-763A-4416-B34A-AC591D4AE7DC}"/>
    <cellStyle name="Comma 140 4 2 2" xfId="16962" xr:uid="{D96864A4-3B1A-47F8-8323-CB6BFA39C378}"/>
    <cellStyle name="Comma 140 4 2 2 2" xfId="26891" xr:uid="{A0D3A103-B84D-44A4-8452-559910940060}"/>
    <cellStyle name="Comma 140 4 2 2 2 2" xfId="49098" xr:uid="{900551F6-03F4-4992-BD47-7DD9B6923CF9}"/>
    <cellStyle name="Comma 140 4 2 2 3" xfId="39450" xr:uid="{B190EEE2-2CA6-4205-B2FD-A33EFB9B88DC}"/>
    <cellStyle name="Comma 140 4 2 3" xfId="21933" xr:uid="{F1A55819-38D5-42F7-BE9A-C4500BB63027}"/>
    <cellStyle name="Comma 140 4 2 3 2" xfId="44268" xr:uid="{E8BC0209-2C5B-41FE-8C12-D60C8216D139}"/>
    <cellStyle name="Comma 140 4 2 4" xfId="34620" xr:uid="{1E412AA9-2669-4A66-A5CB-808DED7C0AAA}"/>
    <cellStyle name="Comma 140 4 3" xfId="14466" xr:uid="{18109159-E533-4076-A536-A9C8F8F59701}"/>
    <cellStyle name="Comma 140 4 3 2" xfId="24414" xr:uid="{FD61F844-5035-4C36-A3A2-D8D7A586B2FB}"/>
    <cellStyle name="Comma 140 4 3 2 2" xfId="46686" xr:uid="{C341C879-A8D1-4947-81A6-25AF97FEFF39}"/>
    <cellStyle name="Comma 140 4 3 3" xfId="37038" xr:uid="{116B2881-3CF0-4880-84C0-06E8F36FD25F}"/>
    <cellStyle name="Comma 140 4 4" xfId="19462" xr:uid="{39E650D5-4147-458A-B149-4CDFAC77CC96}"/>
    <cellStyle name="Comma 140 4 4 2" xfId="41858" xr:uid="{13B4CB1B-3BC4-4A44-A019-9D22FFC55C23}"/>
    <cellStyle name="Comma 140 4 5" xfId="32210" xr:uid="{3B66531D-713D-46AE-AC79-AC85CA5F6584}"/>
    <cellStyle name="Comma 140 5" xfId="11832" xr:uid="{F6AC8915-A7F1-499B-BB8F-B992F460FF05}"/>
    <cellStyle name="Comma 140 5 2" xfId="16959" xr:uid="{2CAA7984-0094-466F-856D-2274CA92914E}"/>
    <cellStyle name="Comma 140 5 2 2" xfId="26888" xr:uid="{CA8FEB74-69F9-4DAB-9C56-546A6417D32A}"/>
    <cellStyle name="Comma 140 5 2 2 2" xfId="49095" xr:uid="{9ECFBF7D-16DD-456D-8D8F-7735A435D504}"/>
    <cellStyle name="Comma 140 5 2 3" xfId="39447" xr:uid="{0FCF8046-9637-4301-A4AB-F02C78B5AEFB}"/>
    <cellStyle name="Comma 140 5 3" xfId="21930" xr:uid="{494E6251-9F6D-4F78-BBA2-1B77BA5AFE2E}"/>
    <cellStyle name="Comma 140 5 3 2" xfId="44265" xr:uid="{81B82E19-9BE5-4E24-8ECD-52980DCE27A5}"/>
    <cellStyle name="Comma 140 5 4" xfId="34617" xr:uid="{7026AD44-2E70-4E26-B4A4-F420AEAD81A7}"/>
    <cellStyle name="Comma 140 6" xfId="14463" xr:uid="{A59D6B28-6318-4059-8661-0DFCC913DAFB}"/>
    <cellStyle name="Comma 140 6 2" xfId="24411" xr:uid="{635DBE73-9D93-4615-9ACD-91496CACE658}"/>
    <cellStyle name="Comma 140 6 2 2" xfId="46683" xr:uid="{0891E1EB-DC7D-4DAC-B2F5-4F2E5DFF3431}"/>
    <cellStyle name="Comma 140 6 3" xfId="37035" xr:uid="{4BB815B4-7844-436C-9B91-58624810A7F9}"/>
    <cellStyle name="Comma 140 7" xfId="19459" xr:uid="{C2E22D5D-05EA-4359-B2FC-4707ED8F6EED}"/>
    <cellStyle name="Comma 140 7 2" xfId="41855" xr:uid="{D0980429-CB1D-44B5-AB58-08168DCCB102}"/>
    <cellStyle name="Comma 140 8" xfId="32207" xr:uid="{8C8874BD-3E5E-4BCB-97F1-2895FA7709C7}"/>
    <cellStyle name="Comma 141" xfId="4708" xr:uid="{78489BC8-F28F-46ED-AA34-81CA8A2FD5E0}"/>
    <cellStyle name="Comma 141 2" xfId="4709" xr:uid="{260FD4D1-92B6-4BFE-80A3-FE9D8955D069}"/>
    <cellStyle name="Comma 141 2 2" xfId="11837" xr:uid="{87216A01-F1A6-4B78-B593-44EFA5648115}"/>
    <cellStyle name="Comma 141 2 2 2" xfId="16964" xr:uid="{0F808EE7-A8D6-400C-93B7-244BE4B81635}"/>
    <cellStyle name="Comma 141 2 2 2 2" xfId="26893" xr:uid="{466897BF-D4B1-45FA-A248-27BCF476319F}"/>
    <cellStyle name="Comma 141 2 2 2 2 2" xfId="49100" xr:uid="{7358632D-FBCD-4508-8413-27BF6C846709}"/>
    <cellStyle name="Comma 141 2 2 2 3" xfId="39452" xr:uid="{F8DA8E2D-6F9A-4A5F-A4FA-AD7CD03EACF2}"/>
    <cellStyle name="Comma 141 2 2 3" xfId="21935" xr:uid="{4EA4680E-FDD1-4F1F-8F9D-EE33060042D3}"/>
    <cellStyle name="Comma 141 2 2 3 2" xfId="44270" xr:uid="{4AEF9330-9A3B-4DAD-9AA2-1E1FC4D4E732}"/>
    <cellStyle name="Comma 141 2 2 4" xfId="34622" xr:uid="{2D5060F6-549C-49B1-9197-F36C1C98CC94}"/>
    <cellStyle name="Comma 141 2 3" xfId="14468" xr:uid="{53EFB876-21AA-4D60-8044-E9A59FBBA7C5}"/>
    <cellStyle name="Comma 141 2 3 2" xfId="24416" xr:uid="{103CF1D8-7E7F-43B6-BE42-A39CAA6F0DB2}"/>
    <cellStyle name="Comma 141 2 3 2 2" xfId="46688" xr:uid="{2C6B97BE-BB73-4FD1-8C5A-1958579F3F3A}"/>
    <cellStyle name="Comma 141 2 3 3" xfId="37040" xr:uid="{2FF83A97-AF74-4778-98D0-93C57B8C831A}"/>
    <cellStyle name="Comma 141 2 4" xfId="19464" xr:uid="{88AB5DE9-CFB3-4F77-9905-1A02541CF11F}"/>
    <cellStyle name="Comma 141 2 4 2" xfId="41860" xr:uid="{6A716DD8-5FF7-4FDD-A26B-561BC4D1D80E}"/>
    <cellStyle name="Comma 141 2 5" xfId="32212" xr:uid="{9A927EFA-9614-4239-A3FC-9C5D1DDEEC2F}"/>
    <cellStyle name="Comma 141 3" xfId="4710" xr:uid="{F4636C2D-46AA-4C43-8723-383DAF6C468C}"/>
    <cellStyle name="Comma 141 3 2" xfId="11838" xr:uid="{2781C7F2-777C-4420-B150-C909EB40623A}"/>
    <cellStyle name="Comma 141 3 2 2" xfId="16965" xr:uid="{EE4E8855-0C7F-49C3-951E-85A35A44E8A1}"/>
    <cellStyle name="Comma 141 3 2 2 2" xfId="26894" xr:uid="{F8B1594C-7420-4256-B6EB-2CBC3ACD572A}"/>
    <cellStyle name="Comma 141 3 2 2 2 2" xfId="49101" xr:uid="{BB3F105D-B58F-415C-8A5D-D9F0D7EF7D3A}"/>
    <cellStyle name="Comma 141 3 2 2 3" xfId="39453" xr:uid="{EE8AAA30-306C-4227-AA8F-CE1688ED24E0}"/>
    <cellStyle name="Comma 141 3 2 3" xfId="21936" xr:uid="{06D90BC9-3D6E-4659-9E46-0E544AD737B9}"/>
    <cellStyle name="Comma 141 3 2 3 2" xfId="44271" xr:uid="{19C2CC25-53ED-444B-9F10-E207D9FF1628}"/>
    <cellStyle name="Comma 141 3 2 4" xfId="34623" xr:uid="{F99AAA35-D81F-4296-946A-7F7816479F4B}"/>
    <cellStyle name="Comma 141 3 3" xfId="14469" xr:uid="{8738DFF0-42E3-467E-BB90-4E6195DD219D}"/>
    <cellStyle name="Comma 141 3 3 2" xfId="24417" xr:uid="{EFE82B17-BD17-4CD7-A76F-69384DC37A6B}"/>
    <cellStyle name="Comma 141 3 3 2 2" xfId="46689" xr:uid="{CBA14B8E-039B-4955-99E6-DD90AF987CE9}"/>
    <cellStyle name="Comma 141 3 3 3" xfId="37041" xr:uid="{24D92107-7E42-4053-A277-ED311C102DFD}"/>
    <cellStyle name="Comma 141 3 4" xfId="19465" xr:uid="{7049AF0A-317A-4BF8-B37D-616C4E62314D}"/>
    <cellStyle name="Comma 141 3 4 2" xfId="41861" xr:uid="{5A19FD50-9BBD-4804-BCF7-BE9BA91D65C2}"/>
    <cellStyle name="Comma 141 3 5" xfId="32213" xr:uid="{6461182A-7C21-48CE-8C0A-24225F19D032}"/>
    <cellStyle name="Comma 141 4" xfId="4711" xr:uid="{0062BCE5-71F4-4C72-BC51-DE31020D621B}"/>
    <cellStyle name="Comma 141 4 2" xfId="11839" xr:uid="{7DBA6A80-5363-4E3A-B13A-AA9761A27429}"/>
    <cellStyle name="Comma 141 4 2 2" xfId="16966" xr:uid="{98A6EAFD-D712-4CBB-907D-EA547F3D7C09}"/>
    <cellStyle name="Comma 141 4 2 2 2" xfId="26895" xr:uid="{C04360D2-BE92-4C4B-A5B0-DAD8CAF206E5}"/>
    <cellStyle name="Comma 141 4 2 2 2 2" xfId="49102" xr:uid="{6E36E5F5-BFA9-4D83-8D01-34C9BC5E8C96}"/>
    <cellStyle name="Comma 141 4 2 2 3" xfId="39454" xr:uid="{B522873C-3D70-4A09-895C-6A6ED9D7C4A5}"/>
    <cellStyle name="Comma 141 4 2 3" xfId="21937" xr:uid="{CA08CBF3-7F4F-427A-A883-FD1C7134FF10}"/>
    <cellStyle name="Comma 141 4 2 3 2" xfId="44272" xr:uid="{89BE6E6B-9F0D-4729-9DFE-E9073FE31A2C}"/>
    <cellStyle name="Comma 141 4 2 4" xfId="34624" xr:uid="{86B9FFB1-B6D9-494D-BE70-082045A70161}"/>
    <cellStyle name="Comma 141 4 3" xfId="14470" xr:uid="{3CF4A3DA-0366-4EF2-A9A4-665971649C86}"/>
    <cellStyle name="Comma 141 4 3 2" xfId="24418" xr:uid="{F04B6253-92BA-4096-B4D2-14B8B3029082}"/>
    <cellStyle name="Comma 141 4 3 2 2" xfId="46690" xr:uid="{55FFB703-1B24-4BDB-976D-F465952FACBE}"/>
    <cellStyle name="Comma 141 4 3 3" xfId="37042" xr:uid="{5C250505-F6E2-4B65-9CF8-64A1AA17E657}"/>
    <cellStyle name="Comma 141 4 4" xfId="19466" xr:uid="{7F0181A9-25C1-4515-AF5A-4E576CF7FB77}"/>
    <cellStyle name="Comma 141 4 4 2" xfId="41862" xr:uid="{91E454D9-BF76-434C-AAED-3889181A61BD}"/>
    <cellStyle name="Comma 141 4 5" xfId="32214" xr:uid="{85C6C9A8-7A81-44DB-9BE9-C124799E358F}"/>
    <cellStyle name="Comma 141 5" xfId="11836" xr:uid="{5347152F-3208-448B-BB5A-C2514FD13630}"/>
    <cellStyle name="Comma 141 5 2" xfId="16963" xr:uid="{B7118F7D-7C97-4C1D-BECC-45B5FDDD1340}"/>
    <cellStyle name="Comma 141 5 2 2" xfId="26892" xr:uid="{2718C45E-C05D-42F7-822D-7BB26457026F}"/>
    <cellStyle name="Comma 141 5 2 2 2" xfId="49099" xr:uid="{F4B70112-E2D4-4279-93D0-DB9C219E5940}"/>
    <cellStyle name="Comma 141 5 2 3" xfId="39451" xr:uid="{71D6378F-D45B-41C0-9229-88B1D89EDBCB}"/>
    <cellStyle name="Comma 141 5 3" xfId="21934" xr:uid="{9266DE00-B565-4E03-8E85-6E6C00A636EF}"/>
    <cellStyle name="Comma 141 5 3 2" xfId="44269" xr:uid="{C63FEFD5-DBF9-40DA-B7D5-5CBE11117F81}"/>
    <cellStyle name="Comma 141 5 4" xfId="34621" xr:uid="{E9A7538A-5240-4D1C-8038-0D1B727C4034}"/>
    <cellStyle name="Comma 141 6" xfId="14467" xr:uid="{68793022-E9F3-4FB5-930D-CB7D6206DA26}"/>
    <cellStyle name="Comma 141 6 2" xfId="24415" xr:uid="{FACE7CF9-2A86-4E41-BFBB-C2ACEA25AA1E}"/>
    <cellStyle name="Comma 141 6 2 2" xfId="46687" xr:uid="{ADBD0E91-48F9-491F-99C9-AA3CAD3B0D27}"/>
    <cellStyle name="Comma 141 6 3" xfId="37039" xr:uid="{A172A20F-5F35-4315-A68C-70F307074923}"/>
    <cellStyle name="Comma 141 7" xfId="19463" xr:uid="{9EA8114D-649F-4547-B568-53AA2036522A}"/>
    <cellStyle name="Comma 141 7 2" xfId="41859" xr:uid="{4243B7C8-4E11-453F-901A-CE27B886C7F4}"/>
    <cellStyle name="Comma 141 8" xfId="32211" xr:uid="{E84EC7BE-609C-489B-8A4A-5F02BE7F537D}"/>
    <cellStyle name="Comma 142" xfId="4712" xr:uid="{849D39FF-4581-40B4-995C-1CE9066C302C}"/>
    <cellStyle name="Comma 142 2" xfId="4713" xr:uid="{CF44C92E-D76B-4EA7-A36C-16B04886E982}"/>
    <cellStyle name="Comma 142 2 2" xfId="11841" xr:uid="{FCEBA451-3452-4BA7-B465-72D8A48C7E83}"/>
    <cellStyle name="Comma 142 2 2 2" xfId="16968" xr:uid="{891FEA94-DCF4-403A-8E74-EF0EFCFF17D3}"/>
    <cellStyle name="Comma 142 2 2 2 2" xfId="26897" xr:uid="{14E380CC-DAA0-4A8C-B541-C876DD67395F}"/>
    <cellStyle name="Comma 142 2 2 2 2 2" xfId="49104" xr:uid="{1E549C96-FA79-487B-B8C3-EDC165519847}"/>
    <cellStyle name="Comma 142 2 2 2 3" xfId="39456" xr:uid="{EEA087FD-C51C-4A06-A572-394F60F9C9E3}"/>
    <cellStyle name="Comma 142 2 2 3" xfId="21939" xr:uid="{48489BD2-7A4E-48F1-ADA8-C48657FBB249}"/>
    <cellStyle name="Comma 142 2 2 3 2" xfId="44274" xr:uid="{C1E51FFF-8EB2-426A-BF03-A7C33A37DCEF}"/>
    <cellStyle name="Comma 142 2 2 4" xfId="34626" xr:uid="{AC668537-BD09-4D0A-8235-35961C13D9CC}"/>
    <cellStyle name="Comma 142 2 3" xfId="14472" xr:uid="{D4F19D6F-D4C2-4DF5-99CC-8F4B042F757B}"/>
    <cellStyle name="Comma 142 2 3 2" xfId="24420" xr:uid="{D35B39C1-D14D-43A2-8EB2-BB9D09CA0EA3}"/>
    <cellStyle name="Comma 142 2 3 2 2" xfId="46692" xr:uid="{79D61E62-5213-49A3-9A76-C62D5B61E7B1}"/>
    <cellStyle name="Comma 142 2 3 3" xfId="37044" xr:uid="{45F4F2AE-6E80-4E39-BCFC-C0D5DC50D960}"/>
    <cellStyle name="Comma 142 2 4" xfId="19468" xr:uid="{A8365D5E-9847-4FFD-BF0E-2F05F464F581}"/>
    <cellStyle name="Comma 142 2 4 2" xfId="41864" xr:uid="{B9BBABB0-C1CB-4D21-9B26-A693351205D4}"/>
    <cellStyle name="Comma 142 2 5" xfId="32216" xr:uid="{8C0C515C-9BC0-46EC-915B-83C57FC68F46}"/>
    <cellStyle name="Comma 142 3" xfId="4714" xr:uid="{37837400-EA73-4DEF-9C29-A5AF76BC3A55}"/>
    <cellStyle name="Comma 142 3 2" xfId="11842" xr:uid="{57B46D20-A09F-4BB4-97D3-AA9DCC000D3E}"/>
    <cellStyle name="Comma 142 3 2 2" xfId="16969" xr:uid="{AFB5B6FA-D8DF-431A-BF77-DEA02B7619CD}"/>
    <cellStyle name="Comma 142 3 2 2 2" xfId="26898" xr:uid="{01624D77-249F-48AA-9AF6-12D42E922703}"/>
    <cellStyle name="Comma 142 3 2 2 2 2" xfId="49105" xr:uid="{2729FBE0-7190-4A5F-912E-0A5BB75E4542}"/>
    <cellStyle name="Comma 142 3 2 2 3" xfId="39457" xr:uid="{C8450403-CCA7-4AC1-9F65-07B9E8B2984C}"/>
    <cellStyle name="Comma 142 3 2 3" xfId="21940" xr:uid="{F7EC3932-D01A-490B-BA11-582B075A6C11}"/>
    <cellStyle name="Comma 142 3 2 3 2" xfId="44275" xr:uid="{87712A4A-F5AF-4E88-B109-A10E8CD4AA3F}"/>
    <cellStyle name="Comma 142 3 2 4" xfId="34627" xr:uid="{ABF36646-46F3-4973-AD3E-4043A36E33E9}"/>
    <cellStyle name="Comma 142 3 3" xfId="14473" xr:uid="{5B77973B-AD41-4599-8F2E-9D2F7A5B00CA}"/>
    <cellStyle name="Comma 142 3 3 2" xfId="24421" xr:uid="{380A35A3-C73F-4AB1-B4DD-F0EB3F0F5A7D}"/>
    <cellStyle name="Comma 142 3 3 2 2" xfId="46693" xr:uid="{BC614D93-62E2-42AE-BA2C-7F656DF3E95B}"/>
    <cellStyle name="Comma 142 3 3 3" xfId="37045" xr:uid="{CF2BC56A-0CB9-490F-AD9A-774E476C0022}"/>
    <cellStyle name="Comma 142 3 4" xfId="19469" xr:uid="{974BCC29-2E62-4CE2-9A50-2571524F0B80}"/>
    <cellStyle name="Comma 142 3 4 2" xfId="41865" xr:uid="{AE2BE82E-9AA6-4841-B1F6-B60DDBE5EAAD}"/>
    <cellStyle name="Comma 142 3 5" xfId="32217" xr:uid="{8CF9E8F3-C8F9-47B6-9017-0BB3C17165A8}"/>
    <cellStyle name="Comma 142 4" xfId="11840" xr:uid="{AAC3B037-B2BF-4366-A6BE-69508D7ADA26}"/>
    <cellStyle name="Comma 142 4 2" xfId="16967" xr:uid="{EEAB11D7-8C7B-4E6B-9044-865E40253620}"/>
    <cellStyle name="Comma 142 4 2 2" xfId="26896" xr:uid="{17F25545-A687-419C-A7D6-813218EB0583}"/>
    <cellStyle name="Comma 142 4 2 2 2" xfId="49103" xr:uid="{34F7BC3C-B20A-4309-999E-8526C4C3B8F2}"/>
    <cellStyle name="Comma 142 4 2 3" xfId="39455" xr:uid="{F5F304A2-B434-4CCA-826F-03A622FCB9B9}"/>
    <cellStyle name="Comma 142 4 3" xfId="21938" xr:uid="{54C5B52D-9CC5-47CC-A12D-6772E2F31603}"/>
    <cellStyle name="Comma 142 4 3 2" xfId="44273" xr:uid="{0A46247F-660D-4CFA-A65D-6135305EDDF2}"/>
    <cellStyle name="Comma 142 4 4" xfId="34625" xr:uid="{D98E3D98-4851-4D31-8D29-C773350F6557}"/>
    <cellStyle name="Comma 142 5" xfId="14471" xr:uid="{01D2B087-BFD6-4FAA-B515-45FBB9E06E3F}"/>
    <cellStyle name="Comma 142 5 2" xfId="24419" xr:uid="{730A8BE5-B626-4FDD-8E3E-17A2688F6FB9}"/>
    <cellStyle name="Comma 142 5 2 2" xfId="46691" xr:uid="{9998142F-392E-4FBC-90BF-85F225EE57F9}"/>
    <cellStyle name="Comma 142 5 3" xfId="37043" xr:uid="{ADAEBE21-C07E-4D17-8D7D-537C0B77E68B}"/>
    <cellStyle name="Comma 142 6" xfId="19467" xr:uid="{7EEE43AF-DC3D-4089-A0A2-0BBEA79D5BF0}"/>
    <cellStyle name="Comma 142 6 2" xfId="41863" xr:uid="{47117A3C-02EF-4774-9EF6-857EF934A3E8}"/>
    <cellStyle name="Comma 142 7" xfId="32215" xr:uid="{CE240D72-CF17-4AED-BACF-442AC5C6C064}"/>
    <cellStyle name="Comma 143" xfId="4715" xr:uid="{FB80A3E0-B9F7-4F37-81E1-CCCE7B759631}"/>
    <cellStyle name="Comma 143 2" xfId="4716" xr:uid="{EA05B802-5F72-4F5E-91A9-1CDCBB2B99F9}"/>
    <cellStyle name="Comma 143 2 2" xfId="11844" xr:uid="{4D372C2B-47AD-4067-B257-56740F350BFC}"/>
    <cellStyle name="Comma 143 2 2 2" xfId="16971" xr:uid="{2A5322FA-9725-4FA4-83F0-5F052CC5B6C5}"/>
    <cellStyle name="Comma 143 2 2 2 2" xfId="26900" xr:uid="{BC0ED3CA-D1C7-4F05-BBDA-1435BBE0E099}"/>
    <cellStyle name="Comma 143 2 2 2 2 2" xfId="49107" xr:uid="{5BBCA738-10D6-4B5A-AE5E-4D951B51D41F}"/>
    <cellStyle name="Comma 143 2 2 2 3" xfId="39459" xr:uid="{21874A52-2CD2-4B36-8999-8A0F279954E3}"/>
    <cellStyle name="Comma 143 2 2 3" xfId="21942" xr:uid="{98F826C4-8775-4F84-AC2B-4F86EC3B60B6}"/>
    <cellStyle name="Comma 143 2 2 3 2" xfId="44277" xr:uid="{3BA6F1DB-EA8F-400E-A608-3B97CC5750C7}"/>
    <cellStyle name="Comma 143 2 2 4" xfId="34629" xr:uid="{D766AE6D-8E24-4877-B1A7-A319FD6F3A79}"/>
    <cellStyle name="Comma 143 2 3" xfId="14475" xr:uid="{100A54FA-55A0-4310-BA54-F50D3CFBFE0A}"/>
    <cellStyle name="Comma 143 2 3 2" xfId="24423" xr:uid="{573C9E2B-6AD5-47D8-98AD-437B3BAD79EA}"/>
    <cellStyle name="Comma 143 2 3 2 2" xfId="46695" xr:uid="{39138025-32E0-45E0-838A-6E0F836F5165}"/>
    <cellStyle name="Comma 143 2 3 3" xfId="37047" xr:uid="{923E48F7-0944-4B46-81CC-92A5060F2A09}"/>
    <cellStyle name="Comma 143 2 4" xfId="19471" xr:uid="{AD5AA1A8-03E4-456E-BF3A-1117AB60C801}"/>
    <cellStyle name="Comma 143 2 4 2" xfId="41867" xr:uid="{5B58DE59-25E7-406A-9940-781DF7C1BA0B}"/>
    <cellStyle name="Comma 143 2 5" xfId="32219" xr:uid="{763514B4-F738-4D27-9AC9-944E38C4EF15}"/>
    <cellStyle name="Comma 143 3" xfId="4717" xr:uid="{30C8EE9C-135B-4CCB-ABFE-461EE763112D}"/>
    <cellStyle name="Comma 143 3 2" xfId="11845" xr:uid="{7100C417-C1CA-4344-994E-501288DD4641}"/>
    <cellStyle name="Comma 143 3 2 2" xfId="16972" xr:uid="{277589F5-42FF-4588-9A7C-0866480EB012}"/>
    <cellStyle name="Comma 143 3 2 2 2" xfId="26901" xr:uid="{E25DC233-4CAC-4E0A-A1B7-754CB52356FF}"/>
    <cellStyle name="Comma 143 3 2 2 2 2" xfId="49108" xr:uid="{40906F47-6DCA-49F6-8140-AAD800342281}"/>
    <cellStyle name="Comma 143 3 2 2 3" xfId="39460" xr:uid="{36B25DC0-AF33-445D-A5D4-3BEE9DC7BFEC}"/>
    <cellStyle name="Comma 143 3 2 3" xfId="21943" xr:uid="{6F69D019-5BCF-4E7E-A5A1-A2E2E18CDC3F}"/>
    <cellStyle name="Comma 143 3 2 3 2" xfId="44278" xr:uid="{425D6490-8BE8-4749-A23A-A06F2893A9E4}"/>
    <cellStyle name="Comma 143 3 2 4" xfId="34630" xr:uid="{8438201C-9417-4C4D-AA28-94032C8CBC8A}"/>
    <cellStyle name="Comma 143 3 3" xfId="14476" xr:uid="{1C07503A-D082-40A1-AB38-75AC26D38199}"/>
    <cellStyle name="Comma 143 3 3 2" xfId="24424" xr:uid="{AE212685-5957-49DE-8BC1-92131EAE52AE}"/>
    <cellStyle name="Comma 143 3 3 2 2" xfId="46696" xr:uid="{3930E2F1-6064-4A44-9580-0F460ABF6329}"/>
    <cellStyle name="Comma 143 3 3 3" xfId="37048" xr:uid="{20A0959A-781E-4402-B9B2-C8E98707DD26}"/>
    <cellStyle name="Comma 143 3 4" xfId="19472" xr:uid="{62F22285-0CB7-4A7A-9FD8-0FEF833CC0EF}"/>
    <cellStyle name="Comma 143 3 4 2" xfId="41868" xr:uid="{8DA5CA6D-DF50-420A-BEFB-663E8E2319AD}"/>
    <cellStyle name="Comma 143 3 5" xfId="32220" xr:uid="{84D5FD94-1662-4CBB-B7AC-BEBCDB2A2D6F}"/>
    <cellStyle name="Comma 143 4" xfId="4718" xr:uid="{37B31DBF-5B3B-49BC-89D7-18EE7F5C49E5}"/>
    <cellStyle name="Comma 143 4 2" xfId="11846" xr:uid="{BE5FB252-61A1-4154-B655-CACFDF74B0F9}"/>
    <cellStyle name="Comma 143 4 2 2" xfId="16973" xr:uid="{4D86CD86-EB86-4CCB-9FD3-5DCF3D89E7DC}"/>
    <cellStyle name="Comma 143 4 2 2 2" xfId="26902" xr:uid="{432020FD-5288-4D4B-9BC8-A388909E1C52}"/>
    <cellStyle name="Comma 143 4 2 2 2 2" xfId="49109" xr:uid="{F4700C57-59EB-4CBB-889C-F251153CECD4}"/>
    <cellStyle name="Comma 143 4 2 2 3" xfId="39461" xr:uid="{04C68D90-9F26-46F9-8CB2-50E14683E904}"/>
    <cellStyle name="Comma 143 4 2 3" xfId="21944" xr:uid="{1E23D267-1C13-4523-9695-97D294AC2DA3}"/>
    <cellStyle name="Comma 143 4 2 3 2" xfId="44279" xr:uid="{0D22EDFE-6CC5-4DF6-99E1-D5A28242FDE2}"/>
    <cellStyle name="Comma 143 4 2 4" xfId="34631" xr:uid="{2B9C5FC5-44DC-4E15-98A3-0956C3DC2891}"/>
    <cellStyle name="Comma 143 4 3" xfId="14477" xr:uid="{89A9A47E-0B26-49B3-9B65-DB95DAC33C7A}"/>
    <cellStyle name="Comma 143 4 3 2" xfId="24425" xr:uid="{2730F61E-0523-4ECA-A089-ACA7C27482AF}"/>
    <cellStyle name="Comma 143 4 3 2 2" xfId="46697" xr:uid="{DAB902F8-B8FE-49CE-91C1-2BECAD5F3AED}"/>
    <cellStyle name="Comma 143 4 3 3" xfId="37049" xr:uid="{FA8C159F-F155-44E4-A90B-0523E570FDD4}"/>
    <cellStyle name="Comma 143 4 4" xfId="19473" xr:uid="{BA2681B0-B4B7-41B5-BB7F-E4AFAD39747A}"/>
    <cellStyle name="Comma 143 4 4 2" xfId="41869" xr:uid="{EB94CD6B-A785-4BBA-9E38-03594C2AC89A}"/>
    <cellStyle name="Comma 143 4 5" xfId="32221" xr:uid="{D6CDED2A-14DA-4ACC-8B06-0EB64C5CE5DE}"/>
    <cellStyle name="Comma 143 5" xfId="11843" xr:uid="{05352E5D-FAEA-4653-85B9-61832739299C}"/>
    <cellStyle name="Comma 143 5 2" xfId="16970" xr:uid="{578DAC82-3414-403F-8D99-975D8491582F}"/>
    <cellStyle name="Comma 143 5 2 2" xfId="26899" xr:uid="{7F1B4D4C-9893-461B-B3DF-C7928991A7A2}"/>
    <cellStyle name="Comma 143 5 2 2 2" xfId="49106" xr:uid="{5AA5DD33-B0AA-4A70-A3E0-722EECB90141}"/>
    <cellStyle name="Comma 143 5 2 3" xfId="39458" xr:uid="{87EB7D89-AA40-4D83-88E9-01D38942CDCD}"/>
    <cellStyle name="Comma 143 5 3" xfId="21941" xr:uid="{E247EA93-AF8C-420E-8C78-9FCF3B5FD0F9}"/>
    <cellStyle name="Comma 143 5 3 2" xfId="44276" xr:uid="{2D51165C-FD6A-4DD4-8B55-0D17233ECAF8}"/>
    <cellStyle name="Comma 143 5 4" xfId="34628" xr:uid="{0F9F8206-2288-4557-8E8E-34E12F309967}"/>
    <cellStyle name="Comma 143 6" xfId="14474" xr:uid="{44A872A3-28F3-4012-8778-A117D441A347}"/>
    <cellStyle name="Comma 143 6 2" xfId="24422" xr:uid="{74259534-782A-4FA2-A085-23AFDB9C1917}"/>
    <cellStyle name="Comma 143 6 2 2" xfId="46694" xr:uid="{6A22D12B-242F-4952-9E22-ECD3BA8F4C26}"/>
    <cellStyle name="Comma 143 6 3" xfId="37046" xr:uid="{639B5235-6A77-48BD-888C-B77D4C701914}"/>
    <cellStyle name="Comma 143 7" xfId="19470" xr:uid="{FED711B5-0175-45D8-AA2C-95740066600A}"/>
    <cellStyle name="Comma 143 7 2" xfId="41866" xr:uid="{55FBAC42-12EE-4FAF-B731-64D8717A95B9}"/>
    <cellStyle name="Comma 143 8" xfId="32218" xr:uid="{F41994BB-A863-401A-8EF7-E3632DDE86B8}"/>
    <cellStyle name="Comma 144" xfId="4719" xr:uid="{0625B933-8D98-4ED4-81FF-AF97289DDD87}"/>
    <cellStyle name="Comma 144 2" xfId="4720" xr:uid="{3CBF2BCF-2AE7-43E9-BF1E-C7A70263DA6D}"/>
    <cellStyle name="Comma 144 2 2" xfId="11848" xr:uid="{70A7E148-68C5-4BF5-A297-211BCDEE215F}"/>
    <cellStyle name="Comma 144 2 2 2" xfId="16975" xr:uid="{E0FEB3E8-7E7D-451F-9692-841CC8ACB45B}"/>
    <cellStyle name="Comma 144 2 2 2 2" xfId="26904" xr:uid="{FD20C827-D1E4-4424-AEFB-7E976BB926A6}"/>
    <cellStyle name="Comma 144 2 2 2 2 2" xfId="49111" xr:uid="{BA98E784-3516-453A-AB28-1BB096496AD8}"/>
    <cellStyle name="Comma 144 2 2 2 3" xfId="39463" xr:uid="{592EF742-D976-4828-837F-F0F665425543}"/>
    <cellStyle name="Comma 144 2 2 3" xfId="21946" xr:uid="{82D90F7E-A5ED-4CD0-8CB9-F5F3A900854E}"/>
    <cellStyle name="Comma 144 2 2 3 2" xfId="44281" xr:uid="{5F34456E-1443-4372-8BD6-7B86EE81FD35}"/>
    <cellStyle name="Comma 144 2 2 4" xfId="34633" xr:uid="{437D152D-E8FE-45E6-A4D3-4D3493EE7CAA}"/>
    <cellStyle name="Comma 144 2 3" xfId="14479" xr:uid="{932EFD8A-CBEC-4FC1-B881-2B63FE83E7E3}"/>
    <cellStyle name="Comma 144 2 3 2" xfId="24427" xr:uid="{5455CF70-7FD5-4CD4-A31A-3B6309E8D2E0}"/>
    <cellStyle name="Comma 144 2 3 2 2" xfId="46699" xr:uid="{43B91664-899B-41F9-AED4-9A2ED97C711E}"/>
    <cellStyle name="Comma 144 2 3 3" xfId="37051" xr:uid="{62D20137-36D9-4D13-8208-7A9E808C792A}"/>
    <cellStyle name="Comma 144 2 4" xfId="19475" xr:uid="{22B7F34B-F613-44EA-8A0F-405E71834F09}"/>
    <cellStyle name="Comma 144 2 4 2" xfId="41871" xr:uid="{A9B49659-CF2B-4349-BB48-7E182A91DDDB}"/>
    <cellStyle name="Comma 144 2 5" xfId="32223" xr:uid="{8076D812-99C9-487E-905A-40B3D631664C}"/>
    <cellStyle name="Comma 144 3" xfId="4721" xr:uid="{20552C67-2E0B-4CF2-8B08-5CB3ACDC86BD}"/>
    <cellStyle name="Comma 144 3 2" xfId="11849" xr:uid="{4254AFE4-5697-4851-9753-98437802D68F}"/>
    <cellStyle name="Comma 144 3 2 2" xfId="16976" xr:uid="{D12ECC92-C218-4E8D-BA24-71D3C5CCAD9D}"/>
    <cellStyle name="Comma 144 3 2 2 2" xfId="26905" xr:uid="{109C2FDB-3903-4DD6-9F48-CD6F112CC423}"/>
    <cellStyle name="Comma 144 3 2 2 2 2" xfId="49112" xr:uid="{78D01FED-2A6C-4D2A-9F83-165CD2EAA946}"/>
    <cellStyle name="Comma 144 3 2 2 3" xfId="39464" xr:uid="{75C436B5-CF65-423B-AAF2-C9750C9EEB1A}"/>
    <cellStyle name="Comma 144 3 2 3" xfId="21947" xr:uid="{24000684-4DFB-4487-A395-DC4DE493F8E7}"/>
    <cellStyle name="Comma 144 3 2 3 2" xfId="44282" xr:uid="{444BDD77-7609-4FB7-8E6E-7A20D5576C2C}"/>
    <cellStyle name="Comma 144 3 2 4" xfId="34634" xr:uid="{3070DB24-7536-4166-BD8D-3DB8B12C5F8B}"/>
    <cellStyle name="Comma 144 3 3" xfId="14480" xr:uid="{2D598C95-5E57-4BFD-8B2A-36E9C97B0A2A}"/>
    <cellStyle name="Comma 144 3 3 2" xfId="24428" xr:uid="{4F495E9D-A50A-446A-BED8-38F9BCA0AD2C}"/>
    <cellStyle name="Comma 144 3 3 2 2" xfId="46700" xr:uid="{94744027-A04F-4D21-962F-443CB1E91224}"/>
    <cellStyle name="Comma 144 3 3 3" xfId="37052" xr:uid="{00F573F5-98F9-43D4-893C-E897CDA6793F}"/>
    <cellStyle name="Comma 144 3 4" xfId="19476" xr:uid="{B689E0DF-8056-4F24-AB72-E9462FD7F0A2}"/>
    <cellStyle name="Comma 144 3 4 2" xfId="41872" xr:uid="{462B1A3F-2128-4A42-B38D-D8A08B5BAB3A}"/>
    <cellStyle name="Comma 144 3 5" xfId="32224" xr:uid="{030B8D82-5EFD-47BF-9D85-799ABD841181}"/>
    <cellStyle name="Comma 144 4" xfId="4722" xr:uid="{6D157E6E-1F61-4922-9C29-86D23229C2C7}"/>
    <cellStyle name="Comma 144 4 2" xfId="11850" xr:uid="{B5DC6DF0-DB7F-4BC3-A295-B5A545558DCD}"/>
    <cellStyle name="Comma 144 4 2 2" xfId="16977" xr:uid="{BD3B8E40-58C7-4886-BAE3-19481B5E2C8E}"/>
    <cellStyle name="Comma 144 4 2 2 2" xfId="26906" xr:uid="{DD2FB28A-55EA-4E84-A76B-278F55AA5621}"/>
    <cellStyle name="Comma 144 4 2 2 2 2" xfId="49113" xr:uid="{CA92970F-0D2F-4D97-A287-865CC5318613}"/>
    <cellStyle name="Comma 144 4 2 2 3" xfId="39465" xr:uid="{90D93C22-03DB-4077-AFC9-ABFB8012F897}"/>
    <cellStyle name="Comma 144 4 2 3" xfId="21948" xr:uid="{9A2729FA-3488-442A-81E8-F8D43C3C3ED6}"/>
    <cellStyle name="Comma 144 4 2 3 2" xfId="44283" xr:uid="{7DEE0A66-FC16-4CFC-9FA1-D807291CC51C}"/>
    <cellStyle name="Comma 144 4 2 4" xfId="34635" xr:uid="{39E2570F-18CD-4423-BAA9-373FE34E2854}"/>
    <cellStyle name="Comma 144 4 3" xfId="14481" xr:uid="{B69F64F5-91D4-4AE4-BBF6-CC7D05BAE43E}"/>
    <cellStyle name="Comma 144 4 3 2" xfId="24429" xr:uid="{A31B3DBA-1037-4DF3-A3D2-4931E92F85F1}"/>
    <cellStyle name="Comma 144 4 3 2 2" xfId="46701" xr:uid="{2F844411-30FF-4638-9FFD-596FADCDF044}"/>
    <cellStyle name="Comma 144 4 3 3" xfId="37053" xr:uid="{460521C6-8012-4A92-939A-0F56E3685FC6}"/>
    <cellStyle name="Comma 144 4 4" xfId="19477" xr:uid="{E35F1E12-95D7-444F-8D8C-1B93BA47D5CC}"/>
    <cellStyle name="Comma 144 4 4 2" xfId="41873" xr:uid="{CE4919B1-5F10-4665-8864-978D3C4DAEDE}"/>
    <cellStyle name="Comma 144 4 5" xfId="32225" xr:uid="{F62AFFA2-8029-4FE6-A1E1-655740C52DDF}"/>
    <cellStyle name="Comma 144 5" xfId="11847" xr:uid="{22FC9863-B6E6-413B-A066-39331E6E4D01}"/>
    <cellStyle name="Comma 144 5 2" xfId="16974" xr:uid="{7080F57F-EBAE-41C7-9E70-4040966554A2}"/>
    <cellStyle name="Comma 144 5 2 2" xfId="26903" xr:uid="{561EEA36-20C4-4FFD-B380-AF8C9B2B0161}"/>
    <cellStyle name="Comma 144 5 2 2 2" xfId="49110" xr:uid="{C7BE09EE-2E19-4655-A70F-D96CE40AC657}"/>
    <cellStyle name="Comma 144 5 2 3" xfId="39462" xr:uid="{158AD73C-B042-4C90-B7A3-7984CBBE1037}"/>
    <cellStyle name="Comma 144 5 3" xfId="21945" xr:uid="{625B2D59-89C4-4E8A-950B-46AA5F1AEED2}"/>
    <cellStyle name="Comma 144 5 3 2" xfId="44280" xr:uid="{9994E736-A736-463C-B5E1-1C90E057B8B6}"/>
    <cellStyle name="Comma 144 5 4" xfId="34632" xr:uid="{1FDDEF43-2BD5-40D7-B373-73C8BFFB60AF}"/>
    <cellStyle name="Comma 144 6" xfId="14478" xr:uid="{B9EB12AB-4F9D-4611-A1CB-1FBBEAF12D38}"/>
    <cellStyle name="Comma 144 6 2" xfId="24426" xr:uid="{BB157842-BCBB-4866-9594-5D24FC4410D2}"/>
    <cellStyle name="Comma 144 6 2 2" xfId="46698" xr:uid="{5FE8E00A-EA3D-4AEC-B12E-001DAC196E16}"/>
    <cellStyle name="Comma 144 6 3" xfId="37050" xr:uid="{AE31719F-A965-4B53-9CF7-753EA6FCD808}"/>
    <cellStyle name="Comma 144 7" xfId="19474" xr:uid="{4636EC8B-3358-4128-B64A-E94F086843AE}"/>
    <cellStyle name="Comma 144 7 2" xfId="41870" xr:uid="{CB8766D5-E779-464E-9418-A507F10D2CEA}"/>
    <cellStyle name="Comma 144 8" xfId="32222" xr:uid="{FD92641B-95DE-4D0E-AA9C-A5544AE4C442}"/>
    <cellStyle name="Comma 145" xfId="4723" xr:uid="{C019905F-994A-481C-AC0B-E1F9D0715022}"/>
    <cellStyle name="Comma 145 2" xfId="4724" xr:uid="{B85FFA0E-95FB-4A3E-A5E0-FB446A6E24B7}"/>
    <cellStyle name="Comma 145 2 2" xfId="11852" xr:uid="{74BDA4F6-D42F-442E-B16C-519028CE4559}"/>
    <cellStyle name="Comma 145 2 2 2" xfId="16979" xr:uid="{5C7AEC9B-4A4F-4E4C-9D22-D7C78E8E8324}"/>
    <cellStyle name="Comma 145 2 2 2 2" xfId="26908" xr:uid="{957AF4E6-30D5-494C-90A4-404114FA2B29}"/>
    <cellStyle name="Comma 145 2 2 2 2 2" xfId="49115" xr:uid="{810B5174-8AAA-4990-A159-6568932F3167}"/>
    <cellStyle name="Comma 145 2 2 2 3" xfId="39467" xr:uid="{8901D8BA-A71E-4504-9275-1D2DE6B66885}"/>
    <cellStyle name="Comma 145 2 2 3" xfId="21950" xr:uid="{7A2A45D3-B62B-4FEF-8943-2D79CC9A0199}"/>
    <cellStyle name="Comma 145 2 2 3 2" xfId="44285" xr:uid="{3C4C55AE-88D4-4015-8C83-ECAEF360F8E8}"/>
    <cellStyle name="Comma 145 2 2 4" xfId="34637" xr:uid="{4F417899-A8C2-40F7-81BE-14E09CD3FDAF}"/>
    <cellStyle name="Comma 145 2 3" xfId="14483" xr:uid="{1552C926-0FC9-42E6-8C2B-8A61794A3454}"/>
    <cellStyle name="Comma 145 2 3 2" xfId="24431" xr:uid="{A7B777B6-C15D-41F4-9A5D-B4276D1282F4}"/>
    <cellStyle name="Comma 145 2 3 2 2" xfId="46703" xr:uid="{06B29179-0142-4B12-AB8C-F5F49412CDEA}"/>
    <cellStyle name="Comma 145 2 3 3" xfId="37055" xr:uid="{788D651F-B180-4139-A4DE-D4886EF6CF58}"/>
    <cellStyle name="Comma 145 2 4" xfId="19479" xr:uid="{FC05BAB9-0935-4A80-80E2-A3395A2B5C6D}"/>
    <cellStyle name="Comma 145 2 4 2" xfId="41875" xr:uid="{8F2EFA2A-CCDD-46AC-BF4F-EC83A8974953}"/>
    <cellStyle name="Comma 145 2 5" xfId="32227" xr:uid="{BF082ACF-8842-4AF0-B29E-C1C73B5281C5}"/>
    <cellStyle name="Comma 145 3" xfId="4725" xr:uid="{80275EB4-DCB6-4EFF-81AF-207E77569668}"/>
    <cellStyle name="Comma 145 3 2" xfId="11853" xr:uid="{B25948AA-4352-4041-B5C2-370425917068}"/>
    <cellStyle name="Comma 145 3 2 2" xfId="16980" xr:uid="{52F35962-9661-4E15-89DC-70FFB5488422}"/>
    <cellStyle name="Comma 145 3 2 2 2" xfId="26909" xr:uid="{F3C2C57B-9243-4E01-B31D-F6AED0D0D75C}"/>
    <cellStyle name="Comma 145 3 2 2 2 2" xfId="49116" xr:uid="{6D6EBBA5-5007-4E98-8F4B-AC67EBB72B85}"/>
    <cellStyle name="Comma 145 3 2 2 3" xfId="39468" xr:uid="{15E41CC9-E096-4F2E-9A71-71A33FE2C36B}"/>
    <cellStyle name="Comma 145 3 2 3" xfId="21951" xr:uid="{379C5782-7ACE-4394-BD1A-6E4777DF52EE}"/>
    <cellStyle name="Comma 145 3 2 3 2" xfId="44286" xr:uid="{D2BA580A-7E12-4F72-9FC2-1179A99FAEAE}"/>
    <cellStyle name="Comma 145 3 2 4" xfId="34638" xr:uid="{3518A0E8-649F-46C8-B764-61D55A95E3B6}"/>
    <cellStyle name="Comma 145 3 3" xfId="14484" xr:uid="{CD66B6F7-9125-4613-BB37-FBD6ECC14D86}"/>
    <cellStyle name="Comma 145 3 3 2" xfId="24432" xr:uid="{F27C328F-4344-461B-917C-0C8457687BC0}"/>
    <cellStyle name="Comma 145 3 3 2 2" xfId="46704" xr:uid="{DAC421FD-4DFC-443F-AD6C-50CFDFD4BBB3}"/>
    <cellStyle name="Comma 145 3 3 3" xfId="37056" xr:uid="{7AB935B2-88E2-4F64-A49D-3E2145CBF691}"/>
    <cellStyle name="Comma 145 3 4" xfId="19480" xr:uid="{39A04429-5364-4C78-9A1A-A9625F059FAA}"/>
    <cellStyle name="Comma 145 3 4 2" xfId="41876" xr:uid="{A7320EA9-D4CC-44E9-8A39-291C95FD5766}"/>
    <cellStyle name="Comma 145 3 5" xfId="32228" xr:uid="{A133F79F-CD84-4452-BC4A-8B01D6FCAB39}"/>
    <cellStyle name="Comma 145 4" xfId="4726" xr:uid="{1F073BA1-5671-4C3E-941F-D0DF59A132AC}"/>
    <cellStyle name="Comma 145 4 2" xfId="11854" xr:uid="{E241A150-A50A-4090-933C-7592550DC870}"/>
    <cellStyle name="Comma 145 4 2 2" xfId="16981" xr:uid="{3C124503-4A57-44F5-B204-BF6022327216}"/>
    <cellStyle name="Comma 145 4 2 2 2" xfId="26910" xr:uid="{993BF824-E4DB-4219-BE33-36BDD29295E0}"/>
    <cellStyle name="Comma 145 4 2 2 2 2" xfId="49117" xr:uid="{C526BEA7-F717-42BC-A1E9-4924444AB8E1}"/>
    <cellStyle name="Comma 145 4 2 2 3" xfId="39469" xr:uid="{7B842FF8-AEBF-475D-97F2-94B285FBAA47}"/>
    <cellStyle name="Comma 145 4 2 3" xfId="21952" xr:uid="{1FD42C63-BA3D-465D-9759-571A92AB7F18}"/>
    <cellStyle name="Comma 145 4 2 3 2" xfId="44287" xr:uid="{DCD6F718-D057-4068-8264-044E926C418F}"/>
    <cellStyle name="Comma 145 4 2 4" xfId="34639" xr:uid="{CE69FC9A-1859-47EF-9D9B-E6BB35A8FBDC}"/>
    <cellStyle name="Comma 145 4 3" xfId="14485" xr:uid="{5A33332C-4A82-4CF2-8465-39784C801FA5}"/>
    <cellStyle name="Comma 145 4 3 2" xfId="24433" xr:uid="{BA75B9DF-C5DD-4D76-B28D-DCFC729996C8}"/>
    <cellStyle name="Comma 145 4 3 2 2" xfId="46705" xr:uid="{7FAEE1D2-1A53-44C4-8309-25788C065584}"/>
    <cellStyle name="Comma 145 4 3 3" xfId="37057" xr:uid="{18B0FB47-56AD-46BC-BCC2-EE53B7F0B804}"/>
    <cellStyle name="Comma 145 4 4" xfId="19481" xr:uid="{DF966DE7-8447-4E86-BEA8-F1F24889E3AF}"/>
    <cellStyle name="Comma 145 4 4 2" xfId="41877" xr:uid="{1A6F7B1A-148A-4D19-9424-B9D5F4E755B6}"/>
    <cellStyle name="Comma 145 4 5" xfId="32229" xr:uid="{476923E1-A8BF-4F78-85CA-A7833FC91CEA}"/>
    <cellStyle name="Comma 145 5" xfId="11851" xr:uid="{3C0CC706-49BA-468A-90E8-F0DE314B0AD8}"/>
    <cellStyle name="Comma 145 5 2" xfId="16978" xr:uid="{665D6E68-A2E5-4501-B16D-EB948AE351AD}"/>
    <cellStyle name="Comma 145 5 2 2" xfId="26907" xr:uid="{29AAD7AC-B9E6-48EA-8CEE-1BAF4CE66095}"/>
    <cellStyle name="Comma 145 5 2 2 2" xfId="49114" xr:uid="{EED01E5D-9421-4D08-9995-36BE391C5E5D}"/>
    <cellStyle name="Comma 145 5 2 3" xfId="39466" xr:uid="{5276C504-D30A-4D14-B956-906105E6CAF3}"/>
    <cellStyle name="Comma 145 5 3" xfId="21949" xr:uid="{D5A0EE15-56C6-4822-B9CD-69952B3F32BC}"/>
    <cellStyle name="Comma 145 5 3 2" xfId="44284" xr:uid="{E0B8C8BE-989D-41DB-9F04-3C741233D58E}"/>
    <cellStyle name="Comma 145 5 4" xfId="34636" xr:uid="{F9008A2E-C591-41ED-86D5-839237D6CDC4}"/>
    <cellStyle name="Comma 145 6" xfId="14482" xr:uid="{E7D84771-DEF9-49EC-9F55-097E98924C5F}"/>
    <cellStyle name="Comma 145 6 2" xfId="24430" xr:uid="{8AE45640-8C3B-482B-A129-02C6977301BE}"/>
    <cellStyle name="Comma 145 6 2 2" xfId="46702" xr:uid="{8DA5A0D0-35A0-4DC8-AB3D-5A8FD99796DF}"/>
    <cellStyle name="Comma 145 6 3" xfId="37054" xr:uid="{951D1CE5-32C8-47A3-BA20-9381D5EFBB76}"/>
    <cellStyle name="Comma 145 7" xfId="19478" xr:uid="{8D64BB7D-FEF0-4B21-93F1-FB34275D35D8}"/>
    <cellStyle name="Comma 145 7 2" xfId="41874" xr:uid="{E5910533-28BC-4D14-A072-0198C9D9A88B}"/>
    <cellStyle name="Comma 145 8" xfId="32226" xr:uid="{CFE06012-D572-405A-AB9A-8036748788C3}"/>
    <cellStyle name="Comma 146" xfId="4727" xr:uid="{ECBE9F03-D3BB-4000-981C-A70B8A75F46E}"/>
    <cellStyle name="Comma 146 2" xfId="4728" xr:uid="{CE8B0447-4C40-478A-BE84-1308B387A898}"/>
    <cellStyle name="Comma 146 2 2" xfId="11856" xr:uid="{92E66FCC-815E-4686-92CA-E813C3A78B10}"/>
    <cellStyle name="Comma 146 2 2 2" xfId="16983" xr:uid="{A775D466-7B4E-4124-8F0D-5FCDE213CEC0}"/>
    <cellStyle name="Comma 146 2 2 2 2" xfId="26912" xr:uid="{B5EAC89A-0258-49DB-8EB5-E38E2042CA52}"/>
    <cellStyle name="Comma 146 2 2 2 2 2" xfId="49119" xr:uid="{7E524697-43BF-4DEE-A89F-2FE38005487C}"/>
    <cellStyle name="Comma 146 2 2 2 3" xfId="39471" xr:uid="{34EA6F71-1762-40CA-935D-39C3549376DB}"/>
    <cellStyle name="Comma 146 2 2 3" xfId="21954" xr:uid="{870F694A-3FC9-4BE6-9E20-83A082BB24BD}"/>
    <cellStyle name="Comma 146 2 2 3 2" xfId="44289" xr:uid="{BEA90218-1B8E-4CF1-84E0-9E7F3ED4D85D}"/>
    <cellStyle name="Comma 146 2 2 4" xfId="34641" xr:uid="{D8793A3A-2E72-462D-9DE2-3855B785E5C0}"/>
    <cellStyle name="Comma 146 2 3" xfId="14487" xr:uid="{DB3415F5-3EDB-476B-91E2-841C16E677FE}"/>
    <cellStyle name="Comma 146 2 3 2" xfId="24435" xr:uid="{CCB55843-EE69-4A6C-B682-2AC09A3CF699}"/>
    <cellStyle name="Comma 146 2 3 2 2" xfId="46707" xr:uid="{BA9230B6-838B-4409-838E-5FC8F77E79C1}"/>
    <cellStyle name="Comma 146 2 3 3" xfId="37059" xr:uid="{C5F7F1A9-027D-475F-BBE3-195EE80BE4B5}"/>
    <cellStyle name="Comma 146 2 4" xfId="19483" xr:uid="{952074B7-89E9-4DBA-B4F1-FFA1880E2B30}"/>
    <cellStyle name="Comma 146 2 4 2" xfId="41879" xr:uid="{124A5FAB-47D2-4EAF-BCC9-E4B2F17A7701}"/>
    <cellStyle name="Comma 146 2 5" xfId="32231" xr:uid="{0FBD6D50-36DA-4DE2-8B15-7969FB063D5D}"/>
    <cellStyle name="Comma 146 3" xfId="4729" xr:uid="{BEE0EC24-12F5-4426-976F-B09C5EB445BB}"/>
    <cellStyle name="Comma 146 3 2" xfId="11857" xr:uid="{4A59A4A3-985A-4CE2-8860-BD7394A3A4B0}"/>
    <cellStyle name="Comma 146 3 2 2" xfId="16984" xr:uid="{D0A2810D-D6E9-416D-96BF-DB1B24890FE5}"/>
    <cellStyle name="Comma 146 3 2 2 2" xfId="26913" xr:uid="{4BB520DB-59BF-4770-B585-C511A8E9D4D0}"/>
    <cellStyle name="Comma 146 3 2 2 2 2" xfId="49120" xr:uid="{B0AFA034-6062-4F18-AFAD-5FE40F336CB9}"/>
    <cellStyle name="Comma 146 3 2 2 3" xfId="39472" xr:uid="{6AA303B1-01B8-49F3-B45C-077709F407FA}"/>
    <cellStyle name="Comma 146 3 2 3" xfId="21955" xr:uid="{2B0A7FFC-6996-4EAF-AA0E-942C739035F3}"/>
    <cellStyle name="Comma 146 3 2 3 2" xfId="44290" xr:uid="{525779A5-5B57-43FE-B465-00D29D0066BB}"/>
    <cellStyle name="Comma 146 3 2 4" xfId="34642" xr:uid="{4A6CFD7C-CD89-4727-92A4-6965EB00A2F7}"/>
    <cellStyle name="Comma 146 3 3" xfId="14488" xr:uid="{D2312B49-8602-46F4-BFE0-4FD0F3E15D32}"/>
    <cellStyle name="Comma 146 3 3 2" xfId="24436" xr:uid="{9D85140B-CA6F-4599-9985-2BFA84EBD2FD}"/>
    <cellStyle name="Comma 146 3 3 2 2" xfId="46708" xr:uid="{758767E4-AC8A-4EB2-86D6-57B146801488}"/>
    <cellStyle name="Comma 146 3 3 3" xfId="37060" xr:uid="{830EC4EC-E3AB-48D9-8D7C-5020206FC9A3}"/>
    <cellStyle name="Comma 146 3 4" xfId="19484" xr:uid="{C2499B0B-82A8-4B4B-BDC6-E50091FA28E0}"/>
    <cellStyle name="Comma 146 3 4 2" xfId="41880" xr:uid="{EF626497-E87B-4AC8-A05C-5C91EB8EEF7F}"/>
    <cellStyle name="Comma 146 3 5" xfId="32232" xr:uid="{BF48FCEE-C1C0-4546-8DB4-CF292C9EF961}"/>
    <cellStyle name="Comma 146 4" xfId="4730" xr:uid="{A19915C8-EC56-45BB-BF22-6D5EE5421310}"/>
    <cellStyle name="Comma 146 4 2" xfId="11858" xr:uid="{0FCECFD5-4697-4D0F-BDE5-95DFF0A6BE13}"/>
    <cellStyle name="Comma 146 4 2 2" xfId="16985" xr:uid="{FB3C3ED9-745E-473E-88DF-16FCA550BFA4}"/>
    <cellStyle name="Comma 146 4 2 2 2" xfId="26914" xr:uid="{5A68D5D9-BE86-4A49-BD6E-297AD31F3A1D}"/>
    <cellStyle name="Comma 146 4 2 2 2 2" xfId="49121" xr:uid="{8121495B-2E50-429E-8D79-AA14421EF71E}"/>
    <cellStyle name="Comma 146 4 2 2 3" xfId="39473" xr:uid="{AF663E98-707C-4241-A761-23612FAA1038}"/>
    <cellStyle name="Comma 146 4 2 3" xfId="21956" xr:uid="{AF880930-D876-42D6-87FE-9DA12CABA0A6}"/>
    <cellStyle name="Comma 146 4 2 3 2" xfId="44291" xr:uid="{AB5F9915-AFF9-45ED-B12E-3DD4B22577E2}"/>
    <cellStyle name="Comma 146 4 2 4" xfId="34643" xr:uid="{2BC2B08D-BE9C-46CC-BC64-A57C0D0DA3D4}"/>
    <cellStyle name="Comma 146 4 3" xfId="14489" xr:uid="{1699505F-7435-4180-AEF4-2E8AD7AEBB16}"/>
    <cellStyle name="Comma 146 4 3 2" xfId="24437" xr:uid="{51E13AA3-1018-4B9D-91F4-1F357BFC26CF}"/>
    <cellStyle name="Comma 146 4 3 2 2" xfId="46709" xr:uid="{9DD2B50F-8DB0-4EEA-8D59-347897404989}"/>
    <cellStyle name="Comma 146 4 3 3" xfId="37061" xr:uid="{27462749-6979-4301-93E4-ED53BC8E2D91}"/>
    <cellStyle name="Comma 146 4 4" xfId="19485" xr:uid="{90B4FCCF-C655-4D0A-A2D7-90C5B406B5C5}"/>
    <cellStyle name="Comma 146 4 4 2" xfId="41881" xr:uid="{188A0398-FECF-44F8-8750-472167AA72FB}"/>
    <cellStyle name="Comma 146 4 5" xfId="32233" xr:uid="{34A9F95A-08F7-4482-88D0-E7C804B34600}"/>
    <cellStyle name="Comma 146 5" xfId="11855" xr:uid="{EB6E79B4-B7AF-4437-A3E3-BB647CA39500}"/>
    <cellStyle name="Comma 146 5 2" xfId="16982" xr:uid="{878AC15A-BE30-4F4A-B012-8CAC537AF123}"/>
    <cellStyle name="Comma 146 5 2 2" xfId="26911" xr:uid="{8D3765C3-E960-4D62-8ABB-34598D6387D9}"/>
    <cellStyle name="Comma 146 5 2 2 2" xfId="49118" xr:uid="{12037354-E2FF-4B60-B631-22FCCEEAB85C}"/>
    <cellStyle name="Comma 146 5 2 3" xfId="39470" xr:uid="{79F3E302-B1F8-4096-9596-AC1635B65F61}"/>
    <cellStyle name="Comma 146 5 3" xfId="21953" xr:uid="{87E9BBA9-B2C7-42FE-80E2-F71DF21FCA02}"/>
    <cellStyle name="Comma 146 5 3 2" xfId="44288" xr:uid="{4C67D17B-4A41-4688-8182-07A8FEA4C7FF}"/>
    <cellStyle name="Comma 146 5 4" xfId="34640" xr:uid="{EAD3E02B-185D-4AAE-991B-4D58E643EC76}"/>
    <cellStyle name="Comma 146 6" xfId="14486" xr:uid="{95FAF778-CB95-4134-8661-90D8F18844D7}"/>
    <cellStyle name="Comma 146 6 2" xfId="24434" xr:uid="{54C963F9-D6A7-49A1-B574-EA120FF91B35}"/>
    <cellStyle name="Comma 146 6 2 2" xfId="46706" xr:uid="{65C32A25-F621-40E5-94CE-B172F9A825C5}"/>
    <cellStyle name="Comma 146 6 3" xfId="37058" xr:uid="{AFD537B9-FB64-42BF-A92E-2F3CBF421AC1}"/>
    <cellStyle name="Comma 146 7" xfId="19482" xr:uid="{77A1046C-CD06-4DBA-83A6-FFC9B952B151}"/>
    <cellStyle name="Comma 146 7 2" xfId="41878" xr:uid="{A01AC791-BB33-400C-B79F-84C896E318BD}"/>
    <cellStyle name="Comma 146 8" xfId="32230" xr:uid="{767E0641-0990-4D5D-B0AD-E04F7559E2B5}"/>
    <cellStyle name="Comma 147" xfId="4731" xr:uid="{55CBDBAA-5EEA-489F-89D9-7FB617248FA1}"/>
    <cellStyle name="Comma 147 2" xfId="4732" xr:uid="{FCDE73F1-4036-47E2-86D2-39E706B0E339}"/>
    <cellStyle name="Comma 147 2 2" xfId="11860" xr:uid="{8BB82791-780E-4A72-986A-9EE25926491E}"/>
    <cellStyle name="Comma 147 2 2 2" xfId="16987" xr:uid="{0D5CF18C-B923-4B1D-B96C-FA14A6226810}"/>
    <cellStyle name="Comma 147 2 2 2 2" xfId="26916" xr:uid="{71A128DB-6D75-4E28-8882-004A8F208971}"/>
    <cellStyle name="Comma 147 2 2 2 2 2" xfId="49123" xr:uid="{E0A5292C-C9CC-4B3C-8A51-CC901477A589}"/>
    <cellStyle name="Comma 147 2 2 2 3" xfId="39475" xr:uid="{82CB0FFA-78FD-437A-92EC-B23F9E3DC24A}"/>
    <cellStyle name="Comma 147 2 2 3" xfId="21958" xr:uid="{F651FF00-B94D-4471-BF9F-855722982DA9}"/>
    <cellStyle name="Comma 147 2 2 3 2" xfId="44293" xr:uid="{F15FEFF3-E0B9-40BA-B48A-1AEAA05EDB40}"/>
    <cellStyle name="Comma 147 2 2 4" xfId="34645" xr:uid="{6BC41AE2-3EA0-435B-9E55-E948F9993EC1}"/>
    <cellStyle name="Comma 147 2 3" xfId="14491" xr:uid="{BFC2DEDB-BEC3-4E01-B3B4-5452CA7904B7}"/>
    <cellStyle name="Comma 147 2 3 2" xfId="24439" xr:uid="{F74026EF-1761-48F5-955F-1E63E3A7662E}"/>
    <cellStyle name="Comma 147 2 3 2 2" xfId="46711" xr:uid="{7A139F44-EDF6-4BD7-A7A2-DEE02410EF28}"/>
    <cellStyle name="Comma 147 2 3 3" xfId="37063" xr:uid="{6B44B5A6-A93E-4FA0-A7DB-2EBB4942BBB8}"/>
    <cellStyle name="Comma 147 2 4" xfId="19487" xr:uid="{E786B8CC-248A-4B90-8C4D-428027A27ADF}"/>
    <cellStyle name="Comma 147 2 4 2" xfId="41883" xr:uid="{749A0F6F-A98B-465D-BB5F-EBAFCC8339A5}"/>
    <cellStyle name="Comma 147 2 5" xfId="32235" xr:uid="{B0BC56B1-CFDC-4B90-B4B8-B7D200C536C0}"/>
    <cellStyle name="Comma 147 3" xfId="4733" xr:uid="{3DF637E5-EA90-43F3-9331-95FA8A2E1CEE}"/>
    <cellStyle name="Comma 147 3 2" xfId="11861" xr:uid="{0638B0C5-91CC-47FD-A2DF-C4F8106211C4}"/>
    <cellStyle name="Comma 147 3 2 2" xfId="16988" xr:uid="{1236B7C6-C75A-486E-9AE7-9C3E5D9F7467}"/>
    <cellStyle name="Comma 147 3 2 2 2" xfId="26917" xr:uid="{C1A5DD4D-3587-471A-A0E9-F4D36A91E752}"/>
    <cellStyle name="Comma 147 3 2 2 2 2" xfId="49124" xr:uid="{34E605ED-1339-4623-8E28-7118922D63A8}"/>
    <cellStyle name="Comma 147 3 2 2 3" xfId="39476" xr:uid="{83F1415B-DE39-4E2D-A551-FCD9ABA1F6FF}"/>
    <cellStyle name="Comma 147 3 2 3" xfId="21959" xr:uid="{0EA70812-E90B-4F2C-B03F-83D5E025DE21}"/>
    <cellStyle name="Comma 147 3 2 3 2" xfId="44294" xr:uid="{FC041F08-AE45-4D6B-A77F-75F39A9A6327}"/>
    <cellStyle name="Comma 147 3 2 4" xfId="34646" xr:uid="{E0D9AEAF-30CE-4FB7-AC72-F6D2EF0607BF}"/>
    <cellStyle name="Comma 147 3 3" xfId="14492" xr:uid="{581D19D8-FC25-4FC2-ABDF-7381D68FCE8C}"/>
    <cellStyle name="Comma 147 3 3 2" xfId="24440" xr:uid="{DD14A6E1-A680-44D6-B3DF-0AEED478A16C}"/>
    <cellStyle name="Comma 147 3 3 2 2" xfId="46712" xr:uid="{59674E5E-B1E9-4A2B-BAE6-C25CED633486}"/>
    <cellStyle name="Comma 147 3 3 3" xfId="37064" xr:uid="{4442161B-E3C3-4326-A969-B713DEA9CF5B}"/>
    <cellStyle name="Comma 147 3 4" xfId="19488" xr:uid="{57DBEBBE-E94C-48D2-B24B-3D67D8AE3B23}"/>
    <cellStyle name="Comma 147 3 4 2" xfId="41884" xr:uid="{A9ED7204-F372-4182-9D52-EB9FBDDA0BC9}"/>
    <cellStyle name="Comma 147 3 5" xfId="32236" xr:uid="{BD4E3E80-ED85-406E-B129-2E9EACA01F4A}"/>
    <cellStyle name="Comma 147 4" xfId="4734" xr:uid="{E2564BB9-7157-40F1-9357-067CE8DCFEE6}"/>
    <cellStyle name="Comma 147 4 2" xfId="11862" xr:uid="{7F4D553C-416E-40D6-BDB0-DE8F3401384A}"/>
    <cellStyle name="Comma 147 4 2 2" xfId="16989" xr:uid="{BB3565E0-1BA2-40B7-A751-A765CA177CC6}"/>
    <cellStyle name="Comma 147 4 2 2 2" xfId="26918" xr:uid="{B525E144-2142-4A6E-830A-7BFC8242F750}"/>
    <cellStyle name="Comma 147 4 2 2 2 2" xfId="49125" xr:uid="{5BA72569-44DA-49AA-A72F-456101CC0992}"/>
    <cellStyle name="Comma 147 4 2 2 3" xfId="39477" xr:uid="{87720BA2-7735-4610-AF6B-82B2A4068000}"/>
    <cellStyle name="Comma 147 4 2 3" xfId="21960" xr:uid="{88283554-4108-403A-B20F-790E3BFFF36B}"/>
    <cellStyle name="Comma 147 4 2 3 2" xfId="44295" xr:uid="{BF9C2586-1C33-48D8-AA8A-87DF0A8489E8}"/>
    <cellStyle name="Comma 147 4 2 4" xfId="34647" xr:uid="{90DD1103-819A-4F1C-BFC4-657D9A455A00}"/>
    <cellStyle name="Comma 147 4 3" xfId="14493" xr:uid="{7500888A-ED7F-4BC9-A6B5-1E11AF698216}"/>
    <cellStyle name="Comma 147 4 3 2" xfId="24441" xr:uid="{E71CA28A-30F3-4062-A086-20D977BCDABC}"/>
    <cellStyle name="Comma 147 4 3 2 2" xfId="46713" xr:uid="{DE5DD9C4-7AC6-4B82-987F-54B6B2D70DAB}"/>
    <cellStyle name="Comma 147 4 3 3" xfId="37065" xr:uid="{E3BD8FA9-877A-4EC4-A242-AFC73F8DA31C}"/>
    <cellStyle name="Comma 147 4 4" xfId="19489" xr:uid="{DD5FEFE2-BFED-401D-9613-A964F2ED620E}"/>
    <cellStyle name="Comma 147 4 4 2" xfId="41885" xr:uid="{0749333C-5320-4A04-921A-025E07754A8F}"/>
    <cellStyle name="Comma 147 4 5" xfId="32237" xr:uid="{60A6D3B9-EB35-4BE9-9140-A59C62FBFF29}"/>
    <cellStyle name="Comma 147 5" xfId="11859" xr:uid="{251BF828-ED5D-4B85-87FC-DC6D17F3B7E0}"/>
    <cellStyle name="Comma 147 5 2" xfId="16986" xr:uid="{E2C4B732-CEEE-46CA-AD69-3C7332EDBEC2}"/>
    <cellStyle name="Comma 147 5 2 2" xfId="26915" xr:uid="{746A5A03-0ABC-4D8B-970B-6014EFB4707C}"/>
    <cellStyle name="Comma 147 5 2 2 2" xfId="49122" xr:uid="{E5E906A8-6DBD-4DA5-B0ED-00744F5FB37A}"/>
    <cellStyle name="Comma 147 5 2 3" xfId="39474" xr:uid="{4D170B07-0BB1-4447-B97B-8F915E6663F1}"/>
    <cellStyle name="Comma 147 5 3" xfId="21957" xr:uid="{532118A2-AFE9-432F-9E95-654EE0098411}"/>
    <cellStyle name="Comma 147 5 3 2" xfId="44292" xr:uid="{1E09596E-7B50-40D4-B9D1-647CDE83BCEF}"/>
    <cellStyle name="Comma 147 5 4" xfId="34644" xr:uid="{BAFCE0BF-FBA4-440E-809A-9D7B33F3DDB8}"/>
    <cellStyle name="Comma 147 6" xfId="14490" xr:uid="{BA13371D-A8E1-4693-9326-42A0925AD9CA}"/>
    <cellStyle name="Comma 147 6 2" xfId="24438" xr:uid="{966389FA-C68E-4A19-B853-6776C8346B11}"/>
    <cellStyle name="Comma 147 6 2 2" xfId="46710" xr:uid="{7376866E-6570-426D-B957-B47C65BADE64}"/>
    <cellStyle name="Comma 147 6 3" xfId="37062" xr:uid="{804746B1-5612-4B97-A863-6EDF4FB30E8C}"/>
    <cellStyle name="Comma 147 7" xfId="19486" xr:uid="{66F8BC8A-2977-4C56-B99D-25500766B40B}"/>
    <cellStyle name="Comma 147 7 2" xfId="41882" xr:uid="{40E23232-9328-4BC0-96FB-9F2F388D1367}"/>
    <cellStyle name="Comma 147 8" xfId="32234" xr:uid="{17553F4E-C6FC-40CF-88A3-E7DECF2E651F}"/>
    <cellStyle name="Comma 148" xfId="4735" xr:uid="{73F10893-A7F8-4D78-930E-3EF0C8DF4EC2}"/>
    <cellStyle name="Comma 148 2" xfId="4736" xr:uid="{C653BC21-B16F-4790-989D-D43169442F99}"/>
    <cellStyle name="Comma 148 2 2" xfId="11864" xr:uid="{25906053-81E1-4C2A-965E-79AAD04D1BF2}"/>
    <cellStyle name="Comma 148 2 2 2" xfId="16991" xr:uid="{5381F1FF-E53F-40FC-AA3A-5C491CA7B4DF}"/>
    <cellStyle name="Comma 148 2 2 2 2" xfId="26920" xr:uid="{21C3C006-3531-475C-938A-43BED17B5511}"/>
    <cellStyle name="Comma 148 2 2 2 2 2" xfId="49127" xr:uid="{D2BF1DC8-0141-45C9-912E-B47A283F2C51}"/>
    <cellStyle name="Comma 148 2 2 2 3" xfId="39479" xr:uid="{DB48E204-27B5-44DD-925C-F15497DC2865}"/>
    <cellStyle name="Comma 148 2 2 3" xfId="21962" xr:uid="{72A7383E-BBC4-45CC-9CB6-3B16624EDBD4}"/>
    <cellStyle name="Comma 148 2 2 3 2" xfId="44297" xr:uid="{12685F58-9C04-46A3-A05B-BA18FE04D7F5}"/>
    <cellStyle name="Comma 148 2 2 4" xfId="34649" xr:uid="{E853334A-EC1A-4BDB-969E-653A9E5F649B}"/>
    <cellStyle name="Comma 148 2 3" xfId="14495" xr:uid="{B7E08B27-D66F-4C6D-A16C-2CC46EDBB2C4}"/>
    <cellStyle name="Comma 148 2 3 2" xfId="24443" xr:uid="{FA0C24F7-9A2D-4C06-BE4F-B1DE53CC66F6}"/>
    <cellStyle name="Comma 148 2 3 2 2" xfId="46715" xr:uid="{A71B959A-3CC3-4356-8421-901C919701A3}"/>
    <cellStyle name="Comma 148 2 3 3" xfId="37067" xr:uid="{607114CF-9166-4390-9A14-BF5A3A8CBC41}"/>
    <cellStyle name="Comma 148 2 4" xfId="19491" xr:uid="{5D5D1B90-5A21-42C2-82AE-0324158FEE48}"/>
    <cellStyle name="Comma 148 2 4 2" xfId="41887" xr:uid="{44268551-9E9E-498A-B1A2-1C72C4AD7480}"/>
    <cellStyle name="Comma 148 2 5" xfId="32239" xr:uid="{B2FD7FC9-C64F-4007-B4B6-4D5F85096054}"/>
    <cellStyle name="Comma 148 3" xfId="4737" xr:uid="{1B51D768-7232-4357-BA0A-D8C0B9B26471}"/>
    <cellStyle name="Comma 148 3 2" xfId="11865" xr:uid="{4822B894-4A4C-421D-9F2B-C90B26F014A4}"/>
    <cellStyle name="Comma 148 3 2 2" xfId="16992" xr:uid="{A8373912-1C8F-47F1-9D85-03971AF77102}"/>
    <cellStyle name="Comma 148 3 2 2 2" xfId="26921" xr:uid="{232AD58F-7E09-41EE-9798-8F429BA839D4}"/>
    <cellStyle name="Comma 148 3 2 2 2 2" xfId="49128" xr:uid="{AF816A91-163B-4D75-AB2B-6A148B141DD6}"/>
    <cellStyle name="Comma 148 3 2 2 3" xfId="39480" xr:uid="{CD3D11A5-4DFA-40FA-82E1-28D3567E6A98}"/>
    <cellStyle name="Comma 148 3 2 3" xfId="21963" xr:uid="{23D36FCE-25D8-4677-9A75-DE307DFE2B58}"/>
    <cellStyle name="Comma 148 3 2 3 2" xfId="44298" xr:uid="{165397EF-A7C0-4946-9CF6-DDE7328E299E}"/>
    <cellStyle name="Comma 148 3 2 4" xfId="34650" xr:uid="{7A08B086-0E44-4512-9A82-8A6B96EFF04E}"/>
    <cellStyle name="Comma 148 3 3" xfId="14496" xr:uid="{39CCEA29-7805-4AD6-B0C1-A51F486F860B}"/>
    <cellStyle name="Comma 148 3 3 2" xfId="24444" xr:uid="{9B6115B0-7C7C-491A-BACD-D75C26C17BD9}"/>
    <cellStyle name="Comma 148 3 3 2 2" xfId="46716" xr:uid="{AD624B27-AE2E-49F5-AB93-0B8A73926048}"/>
    <cellStyle name="Comma 148 3 3 3" xfId="37068" xr:uid="{3FDCD497-BB03-4F32-B5F0-DACB73AA8C65}"/>
    <cellStyle name="Comma 148 3 4" xfId="19492" xr:uid="{C4D277BB-0F5F-45BC-8E2B-8F4939E33FB1}"/>
    <cellStyle name="Comma 148 3 4 2" xfId="41888" xr:uid="{C87413C8-C44C-433A-8C36-813401F706CE}"/>
    <cellStyle name="Comma 148 3 5" xfId="32240" xr:uid="{6B53F859-9AF9-4818-A0B2-DD7E43D0E745}"/>
    <cellStyle name="Comma 148 4" xfId="4738" xr:uid="{655A7E1E-E253-4339-9A53-7717C009B360}"/>
    <cellStyle name="Comma 148 4 2" xfId="11866" xr:uid="{DFE20936-3D48-4A25-8516-020484BB6801}"/>
    <cellStyle name="Comma 148 4 2 2" xfId="16993" xr:uid="{F9D42097-5626-4FED-84B7-1C2952518D62}"/>
    <cellStyle name="Comma 148 4 2 2 2" xfId="26922" xr:uid="{E9D6FD51-905C-44AF-B4E7-065DA96E4DF2}"/>
    <cellStyle name="Comma 148 4 2 2 2 2" xfId="49129" xr:uid="{DA4C347D-DE31-423D-A44F-516649F495B6}"/>
    <cellStyle name="Comma 148 4 2 2 3" xfId="39481" xr:uid="{28E37E54-CD4C-4909-BFCA-FFFAE69B35F6}"/>
    <cellStyle name="Comma 148 4 2 3" xfId="21964" xr:uid="{934ED4B1-88CE-4931-82E1-2B6FEF64413E}"/>
    <cellStyle name="Comma 148 4 2 3 2" xfId="44299" xr:uid="{D7600B74-7EBD-4350-ACE0-199DFF102194}"/>
    <cellStyle name="Comma 148 4 2 4" xfId="34651" xr:uid="{FEEB4E3C-7DE0-4F8C-AEF3-2DE6CFD9819E}"/>
    <cellStyle name="Comma 148 4 3" xfId="14497" xr:uid="{AA335C1A-398D-4FCB-8023-14C712752811}"/>
    <cellStyle name="Comma 148 4 3 2" xfId="24445" xr:uid="{9BE70D5E-936F-4DD5-9793-2E561335DE47}"/>
    <cellStyle name="Comma 148 4 3 2 2" xfId="46717" xr:uid="{2643A65E-27BE-47C2-9886-0BE5272BEBD8}"/>
    <cellStyle name="Comma 148 4 3 3" xfId="37069" xr:uid="{9287F5A6-F07C-450D-BC35-B5BAF1DB0452}"/>
    <cellStyle name="Comma 148 4 4" xfId="19493" xr:uid="{EE946C45-E927-4FA8-A577-5D487B69F212}"/>
    <cellStyle name="Comma 148 4 4 2" xfId="41889" xr:uid="{A7084117-2FDF-4295-8CD0-2CF73064B0C9}"/>
    <cellStyle name="Comma 148 4 5" xfId="32241" xr:uid="{F6E05F1B-7CEA-42F4-8FFC-EAFCA10DC5F0}"/>
    <cellStyle name="Comma 148 5" xfId="11863" xr:uid="{284DF2F0-06A8-40AF-B34B-C58DD6DD15A2}"/>
    <cellStyle name="Comma 148 5 2" xfId="16990" xr:uid="{B69ED9DF-F63A-4E60-950B-CD121CC677DD}"/>
    <cellStyle name="Comma 148 5 2 2" xfId="26919" xr:uid="{7BF149AB-8BEB-4121-AACD-5B79112148D5}"/>
    <cellStyle name="Comma 148 5 2 2 2" xfId="49126" xr:uid="{B4AF4980-8827-4973-81A2-D3E3C24B8026}"/>
    <cellStyle name="Comma 148 5 2 3" xfId="39478" xr:uid="{3FB43990-29BB-431A-B5CC-C9B7A606986E}"/>
    <cellStyle name="Comma 148 5 3" xfId="21961" xr:uid="{C385DB55-8BA9-4683-835D-AB4E3718765F}"/>
    <cellStyle name="Comma 148 5 3 2" xfId="44296" xr:uid="{5BECE7CA-9BF0-4EEA-A0E1-B40D84690DB1}"/>
    <cellStyle name="Comma 148 5 4" xfId="34648" xr:uid="{F4352FC7-FFF1-4224-801C-FCCC42CF2B4F}"/>
    <cellStyle name="Comma 148 6" xfId="14494" xr:uid="{3750F6AA-2D63-45D3-8D72-6E17786DA182}"/>
    <cellStyle name="Comma 148 6 2" xfId="24442" xr:uid="{7361B866-F45B-471D-98A6-747573F5B5CC}"/>
    <cellStyle name="Comma 148 6 2 2" xfId="46714" xr:uid="{78D01C2B-C3B7-4138-8635-B5D34C985495}"/>
    <cellStyle name="Comma 148 6 3" xfId="37066" xr:uid="{64B8083A-6D30-4185-8338-D7C0140A92E5}"/>
    <cellStyle name="Comma 148 7" xfId="19490" xr:uid="{C7D89091-1831-4ABD-B176-089894924875}"/>
    <cellStyle name="Comma 148 7 2" xfId="41886" xr:uid="{9F4929D6-3FC1-4B3A-A4FC-23702C5350B7}"/>
    <cellStyle name="Comma 148 8" xfId="32238" xr:uid="{CD8941A4-70AD-4D3D-A848-450236CE98A3}"/>
    <cellStyle name="Comma 149" xfId="4739" xr:uid="{47C49AA0-38B0-40DF-8E1D-69F1B709B2E8}"/>
    <cellStyle name="Comma 149 2" xfId="4740" xr:uid="{F236A696-9021-4D2A-A7D8-595B8D702FE9}"/>
    <cellStyle name="Comma 149 2 2" xfId="11868" xr:uid="{EA8016EE-F4EF-4040-889B-066C28334A20}"/>
    <cellStyle name="Comma 149 2 2 2" xfId="16995" xr:uid="{41456777-0894-4F53-890A-88FAE72C2060}"/>
    <cellStyle name="Comma 149 2 2 2 2" xfId="26924" xr:uid="{3DEE590C-EF97-46BF-8781-BFC786B59C89}"/>
    <cellStyle name="Comma 149 2 2 2 2 2" xfId="49131" xr:uid="{B51A957D-06A2-48F9-8608-679597C6C8AF}"/>
    <cellStyle name="Comma 149 2 2 2 3" xfId="39483" xr:uid="{7A6E356F-BC5E-43B5-988C-FB6977AC35B5}"/>
    <cellStyle name="Comma 149 2 2 3" xfId="21966" xr:uid="{7BA2F8F7-A17C-4D95-98CB-715D740C7067}"/>
    <cellStyle name="Comma 149 2 2 3 2" xfId="44301" xr:uid="{40682EEE-F873-4CAA-B3CE-E4E938C5EFA0}"/>
    <cellStyle name="Comma 149 2 2 4" xfId="34653" xr:uid="{99B91D2E-B441-490A-B7BF-CD82B10CA14C}"/>
    <cellStyle name="Comma 149 2 3" xfId="14499" xr:uid="{C284AFF1-E921-4186-A9DF-BCB924632582}"/>
    <cellStyle name="Comma 149 2 3 2" xfId="24447" xr:uid="{C0911B27-3E6E-419B-B3A2-9DFBDF187AAF}"/>
    <cellStyle name="Comma 149 2 3 2 2" xfId="46719" xr:uid="{54AE3644-EBC6-4341-B76E-4532DD41D672}"/>
    <cellStyle name="Comma 149 2 3 3" xfId="37071" xr:uid="{475F49D3-A656-4780-9CB1-525B345FEE57}"/>
    <cellStyle name="Comma 149 2 4" xfId="19495" xr:uid="{669BD11C-EF5B-47FA-90B4-C95428F2A35A}"/>
    <cellStyle name="Comma 149 2 4 2" xfId="41891" xr:uid="{89CA0F1F-456F-4773-944A-8D7084A3A679}"/>
    <cellStyle name="Comma 149 2 5" xfId="32243" xr:uid="{8AD0CA46-C678-498F-AB75-11C446080AC8}"/>
    <cellStyle name="Comma 149 3" xfId="4741" xr:uid="{6B711054-43E5-4CE8-BB85-FA5998B0A105}"/>
    <cellStyle name="Comma 149 3 2" xfId="11869" xr:uid="{CD9ED657-1AA5-4DA4-BCB2-818769DE8BAF}"/>
    <cellStyle name="Comma 149 3 2 2" xfId="16996" xr:uid="{F1FE4B9A-F8AB-4C6C-90CF-8A4378A325BD}"/>
    <cellStyle name="Comma 149 3 2 2 2" xfId="26925" xr:uid="{D9BBCBE9-A161-4B37-A339-819FFF144619}"/>
    <cellStyle name="Comma 149 3 2 2 2 2" xfId="49132" xr:uid="{3C724154-1C94-4CD0-9F6B-8B000B16BE86}"/>
    <cellStyle name="Comma 149 3 2 2 3" xfId="39484" xr:uid="{551BA160-2133-4B99-AC2C-503C15C776C6}"/>
    <cellStyle name="Comma 149 3 2 3" xfId="21967" xr:uid="{A902EB4B-DBB9-450C-9840-290B2D506E89}"/>
    <cellStyle name="Comma 149 3 2 3 2" xfId="44302" xr:uid="{04E82461-386B-430C-9F12-B05D16375A56}"/>
    <cellStyle name="Comma 149 3 2 4" xfId="34654" xr:uid="{9B0478E1-18AA-4146-BF14-2B3AE6F625DB}"/>
    <cellStyle name="Comma 149 3 3" xfId="14500" xr:uid="{793B3F54-B1A6-4390-BF14-03E21CBD5371}"/>
    <cellStyle name="Comma 149 3 3 2" xfId="24448" xr:uid="{CEB04CCB-DAE1-44B3-A46D-0232E30B8D02}"/>
    <cellStyle name="Comma 149 3 3 2 2" xfId="46720" xr:uid="{A363BCF8-4279-43C8-9481-59C32138E1FE}"/>
    <cellStyle name="Comma 149 3 3 3" xfId="37072" xr:uid="{333BC0A7-C5C1-4FA4-82AA-7FC6CFE58427}"/>
    <cellStyle name="Comma 149 3 4" xfId="19496" xr:uid="{4D59F01A-F5F8-4DF4-8035-4FEF328D6404}"/>
    <cellStyle name="Comma 149 3 4 2" xfId="41892" xr:uid="{16D12E93-07C2-4042-9126-4C9AB3861CAA}"/>
    <cellStyle name="Comma 149 3 5" xfId="32244" xr:uid="{A93BB7A6-F719-4EF6-84D5-96F104EA4798}"/>
    <cellStyle name="Comma 149 4" xfId="4742" xr:uid="{C8EA42DE-175A-4380-B82C-BE720CB231C1}"/>
    <cellStyle name="Comma 149 4 2" xfId="11870" xr:uid="{CDB3B16E-DD50-43AD-B58C-F463F6055620}"/>
    <cellStyle name="Comma 149 4 2 2" xfId="16997" xr:uid="{38179F7F-22C6-4263-884C-9BC2DE938099}"/>
    <cellStyle name="Comma 149 4 2 2 2" xfId="26926" xr:uid="{22F92D22-127D-4544-8511-477453AF84D2}"/>
    <cellStyle name="Comma 149 4 2 2 2 2" xfId="49133" xr:uid="{72119205-DF1B-43FB-B965-D12B44CD945C}"/>
    <cellStyle name="Comma 149 4 2 2 3" xfId="39485" xr:uid="{1C92B209-E615-44D9-82B2-8B36B0A745EA}"/>
    <cellStyle name="Comma 149 4 2 3" xfId="21968" xr:uid="{4AB03530-B051-4BE9-9B18-7A10D5CBE119}"/>
    <cellStyle name="Comma 149 4 2 3 2" xfId="44303" xr:uid="{06E0AF37-E87F-470D-A7D9-9170E66DDE15}"/>
    <cellStyle name="Comma 149 4 2 4" xfId="34655" xr:uid="{D344967E-87C7-4F6A-AB08-0D278DF76D06}"/>
    <cellStyle name="Comma 149 4 3" xfId="14501" xr:uid="{B2D43339-4473-450B-90EF-894CC82FFAFC}"/>
    <cellStyle name="Comma 149 4 3 2" xfId="24449" xr:uid="{D14BAA4C-CA96-4CB4-A667-F86E1A31BD13}"/>
    <cellStyle name="Comma 149 4 3 2 2" xfId="46721" xr:uid="{F6B527A0-F2D3-484C-A7C4-098A7CFAD610}"/>
    <cellStyle name="Comma 149 4 3 3" xfId="37073" xr:uid="{FDDA1DEB-0C2E-467E-B340-9ADC71F381AB}"/>
    <cellStyle name="Comma 149 4 4" xfId="19497" xr:uid="{8A302854-A7E8-4167-B57B-12C40B124DF3}"/>
    <cellStyle name="Comma 149 4 4 2" xfId="41893" xr:uid="{2C51DE76-976B-42F2-BC29-4A1C74D14F82}"/>
    <cellStyle name="Comma 149 4 5" xfId="32245" xr:uid="{BAA67F74-1718-4270-8F99-F56E770E3AB0}"/>
    <cellStyle name="Comma 149 5" xfId="11867" xr:uid="{1C18FDA4-E261-42AF-85E5-686433409ADD}"/>
    <cellStyle name="Comma 149 5 2" xfId="16994" xr:uid="{8CB0510C-117F-4834-AB69-F6CDA1360AE5}"/>
    <cellStyle name="Comma 149 5 2 2" xfId="26923" xr:uid="{0557FF6F-AA33-412B-9265-DC150CAAB0D5}"/>
    <cellStyle name="Comma 149 5 2 2 2" xfId="49130" xr:uid="{A5A3BA84-DA27-487E-B07E-80B8832FE68C}"/>
    <cellStyle name="Comma 149 5 2 3" xfId="39482" xr:uid="{4709C42B-CB8A-4324-B940-674B73C6F229}"/>
    <cellStyle name="Comma 149 5 3" xfId="21965" xr:uid="{769918CC-AB73-4BDB-87DB-93729CA89E8E}"/>
    <cellStyle name="Comma 149 5 3 2" xfId="44300" xr:uid="{009AF9A6-72DF-4098-A77F-0100927897A5}"/>
    <cellStyle name="Comma 149 5 4" xfId="34652" xr:uid="{1277884D-321B-42FD-8253-3F8CD53A34B7}"/>
    <cellStyle name="Comma 149 6" xfId="14498" xr:uid="{681126DF-22A4-4A71-82F0-2A1EADCF1D78}"/>
    <cellStyle name="Comma 149 6 2" xfId="24446" xr:uid="{A8FD92E8-7CE4-47EC-8E44-58E53A93D0ED}"/>
    <cellStyle name="Comma 149 6 2 2" xfId="46718" xr:uid="{4E88447E-1D9A-42CB-91F5-6E5FD0219F80}"/>
    <cellStyle name="Comma 149 6 3" xfId="37070" xr:uid="{0607895B-3ED1-4921-A4D5-0117646692F3}"/>
    <cellStyle name="Comma 149 7" xfId="19494" xr:uid="{540BC142-17A6-485D-958F-47138D3660B5}"/>
    <cellStyle name="Comma 149 7 2" xfId="41890" xr:uid="{A892A6D8-E093-4FE4-B255-79B27D158E63}"/>
    <cellStyle name="Comma 149 8" xfId="32242" xr:uid="{AE97AE47-6408-4A7C-8FB3-BAFDF3740A8A}"/>
    <cellStyle name="Comma 15" xfId="117" xr:uid="{505BA49E-DE70-4075-8AFC-9B607DCE9DAF}"/>
    <cellStyle name="Comma 15 10" xfId="4743" xr:uid="{8B8821A7-123B-49A9-AFB6-2AD9767857DD}"/>
    <cellStyle name="Comma 15 11" xfId="4744" xr:uid="{50253837-08C9-4AA1-BABB-B695879BB689}"/>
    <cellStyle name="Comma 15 12" xfId="4745" xr:uid="{33A8F1F8-ED88-48A5-99A3-D1C29340F350}"/>
    <cellStyle name="Comma 15 13" xfId="4746" xr:uid="{6A92F658-CDE4-4818-BAD7-6DC06814ED9B}"/>
    <cellStyle name="Comma 15 14" xfId="4747" xr:uid="{C2D4DC22-3C4E-4A93-9DE0-2135124066E3}"/>
    <cellStyle name="Comma 15 15" xfId="585" xr:uid="{FC9F04D4-044F-4266-AE17-B34714C24796}"/>
    <cellStyle name="Comma 15 16" xfId="12686" xr:uid="{356B57FA-7E2B-49AA-87B3-7D5C4C81AE5A}"/>
    <cellStyle name="Comma 15 2" xfId="108" xr:uid="{F3F0E1D5-CB00-4106-87B7-7547DE7DA2F3}"/>
    <cellStyle name="Comma 15 2 2" xfId="4748" xr:uid="{818EBFE6-CACD-4A05-87AC-D3E51A059165}"/>
    <cellStyle name="Comma 15 2 2 2" xfId="9286" xr:uid="{05F6C883-12BB-4003-B98B-6D895544FD2A}"/>
    <cellStyle name="Comma 15 2 3" xfId="772" xr:uid="{F8524ED5-626A-43A2-B24A-48355DC780B5}"/>
    <cellStyle name="Comma 15 2 4" xfId="9387" xr:uid="{EBFA3424-C529-4784-9FF0-0A45A6362864}"/>
    <cellStyle name="Comma 15 3" xfId="4749" xr:uid="{DCA2D971-DF58-4198-8A1D-B3B1575E48B0}"/>
    <cellStyle name="Comma 15 3 2" xfId="9388" xr:uid="{C1D73AD3-98E7-4719-9502-F5AC652C1C23}"/>
    <cellStyle name="Comma 15 4" xfId="4750" xr:uid="{D55869BE-5AF4-499D-A9DC-1403F767FEA2}"/>
    <cellStyle name="Comma 15 4 2" xfId="9389" xr:uid="{7D4042DC-FF9E-4900-A93B-F202ECFD9C31}"/>
    <cellStyle name="Comma 15 5" xfId="4751" xr:uid="{8C1E03B0-495C-4714-8E7F-0A8B30321DFE}"/>
    <cellStyle name="Comma 15 6" xfId="4752" xr:uid="{BC9084CD-42D7-420B-B387-8AE525240C82}"/>
    <cellStyle name="Comma 15 7" xfId="4753" xr:uid="{CF6B3B7C-8A99-4FFF-B67E-A9B18E83302F}"/>
    <cellStyle name="Comma 15 8" xfId="4754" xr:uid="{1FF2E06A-2F06-4A26-ABC1-0011B8233CE8}"/>
    <cellStyle name="Comma 15 9" xfId="4755" xr:uid="{247DBC4A-0081-468A-B203-BF07EC3A81B4}"/>
    <cellStyle name="Comma 150" xfId="4756" xr:uid="{4B9AF3FE-FF3F-4300-9219-F14DA4E47183}"/>
    <cellStyle name="Comma 150 2" xfId="4757" xr:uid="{D1A53E39-CC6D-4F7A-B940-78ED97AD85FC}"/>
    <cellStyle name="Comma 150 2 2" xfId="11872" xr:uid="{E3DA6CE0-8D5F-487B-BE20-39F0120466C3}"/>
    <cellStyle name="Comma 150 2 2 2" xfId="16999" xr:uid="{DC7B5F8E-85D9-4A90-A90B-407B96F0EF3E}"/>
    <cellStyle name="Comma 150 2 2 2 2" xfId="26928" xr:uid="{AE683956-E795-41B7-971C-E44010C6D301}"/>
    <cellStyle name="Comma 150 2 2 2 2 2" xfId="49135" xr:uid="{A1CD10A8-CA45-4E9D-BD82-135E453EF7EF}"/>
    <cellStyle name="Comma 150 2 2 2 3" xfId="39487" xr:uid="{1AD1ACB8-0281-4D32-82DE-82EB87D9B1D4}"/>
    <cellStyle name="Comma 150 2 2 3" xfId="21970" xr:uid="{67DF49BC-D87A-485E-B289-934C8A56030F}"/>
    <cellStyle name="Comma 150 2 2 3 2" xfId="44305" xr:uid="{161B344A-F141-47FD-866D-78AF9A51CB22}"/>
    <cellStyle name="Comma 150 2 2 4" xfId="34657" xr:uid="{8CF38376-EF27-4191-B78F-92A31845C4B7}"/>
    <cellStyle name="Comma 150 2 3" xfId="14503" xr:uid="{1ACF48CF-D41E-49F8-AAEC-B2EF51EC3ACC}"/>
    <cellStyle name="Comma 150 2 3 2" xfId="24451" xr:uid="{AD73ADE2-83C8-4932-AE0B-2E4CF4C55877}"/>
    <cellStyle name="Comma 150 2 3 2 2" xfId="46723" xr:uid="{129165DA-D085-45B2-A988-D9929C6078A6}"/>
    <cellStyle name="Comma 150 2 3 3" xfId="37075" xr:uid="{3CBF4BDE-0003-4ABF-AC15-EA7A8D76695A}"/>
    <cellStyle name="Comma 150 2 4" xfId="19499" xr:uid="{D78ACB90-A220-4D97-9E7A-61E04EDEA92B}"/>
    <cellStyle name="Comma 150 2 4 2" xfId="41895" xr:uid="{A84F5B78-4BA5-4613-803F-5E1FA7D8846F}"/>
    <cellStyle name="Comma 150 2 5" xfId="32247" xr:uid="{F1558A5F-1F55-4EC7-97E2-A5C346CE3B60}"/>
    <cellStyle name="Comma 150 3" xfId="4758" xr:uid="{3B37A218-8E73-4DD2-A18D-646C7510E4A8}"/>
    <cellStyle name="Comma 150 3 2" xfId="11873" xr:uid="{73D50BAE-4A2C-4ABB-BC5A-3D9D92732494}"/>
    <cellStyle name="Comma 150 3 2 2" xfId="17000" xr:uid="{FB110E21-78BD-4A56-81CD-B6E2E1A8AC95}"/>
    <cellStyle name="Comma 150 3 2 2 2" xfId="26929" xr:uid="{773E54AD-B876-4821-A7E6-C9BEEA1F37BF}"/>
    <cellStyle name="Comma 150 3 2 2 2 2" xfId="49136" xr:uid="{6B251CFC-5ED9-4B3A-B6B9-CFF6CCE26D82}"/>
    <cellStyle name="Comma 150 3 2 2 3" xfId="39488" xr:uid="{991820B4-CDB3-4923-A605-4840B79ADF88}"/>
    <cellStyle name="Comma 150 3 2 3" xfId="21971" xr:uid="{BAC352CA-8F28-4FC5-B6CC-E127E00DEF08}"/>
    <cellStyle name="Comma 150 3 2 3 2" xfId="44306" xr:uid="{4B214D19-C528-4E73-AC91-F638BC977BF0}"/>
    <cellStyle name="Comma 150 3 2 4" xfId="34658" xr:uid="{9CD60B91-D964-4507-8D07-81A4A51A7D79}"/>
    <cellStyle name="Comma 150 3 3" xfId="14504" xr:uid="{1048BAC8-0888-4BA3-AFB0-DC873C1287F2}"/>
    <cellStyle name="Comma 150 3 3 2" xfId="24452" xr:uid="{1C021042-CCD5-4984-9347-E719EADF78FC}"/>
    <cellStyle name="Comma 150 3 3 2 2" xfId="46724" xr:uid="{45FCA677-C200-4EDE-9532-F13C1297F586}"/>
    <cellStyle name="Comma 150 3 3 3" xfId="37076" xr:uid="{40C1F778-BA02-428D-B610-06FE52008DD0}"/>
    <cellStyle name="Comma 150 3 4" xfId="19500" xr:uid="{B80F724C-9E41-498D-8B91-28C8B5B6940A}"/>
    <cellStyle name="Comma 150 3 4 2" xfId="41896" xr:uid="{5B79C3E0-40DD-4D43-A5E9-28CC0BEB0F87}"/>
    <cellStyle name="Comma 150 3 5" xfId="32248" xr:uid="{E19C0C1B-D01D-407C-8224-2E4DB44F872A}"/>
    <cellStyle name="Comma 150 4" xfId="4759" xr:uid="{FC9759DE-4F1E-44F7-B1BE-17D14D9E7E1D}"/>
    <cellStyle name="Comma 150 4 2" xfId="11874" xr:uid="{5F0D53B6-E92D-4E5E-AF55-636FC95B1525}"/>
    <cellStyle name="Comma 150 4 2 2" xfId="17001" xr:uid="{72A84930-5323-4F00-B31A-83A429BA3D3E}"/>
    <cellStyle name="Comma 150 4 2 2 2" xfId="26930" xr:uid="{14365826-6008-4CC1-801B-E0F4DE3518E2}"/>
    <cellStyle name="Comma 150 4 2 2 2 2" xfId="49137" xr:uid="{2540D2BF-7FC1-468B-96B9-471705B04356}"/>
    <cellStyle name="Comma 150 4 2 2 3" xfId="39489" xr:uid="{A573140B-95D3-4E82-9FAD-99F4765AF8EA}"/>
    <cellStyle name="Comma 150 4 2 3" xfId="21972" xr:uid="{CFBFEC68-760C-4D85-A46B-E62CE9E7DF26}"/>
    <cellStyle name="Comma 150 4 2 3 2" xfId="44307" xr:uid="{F20AC061-1F80-45FB-952D-6CD6D1B7950B}"/>
    <cellStyle name="Comma 150 4 2 4" xfId="34659" xr:uid="{6C050F55-E548-4DD3-98A2-655456A0518F}"/>
    <cellStyle name="Comma 150 4 3" xfId="14505" xr:uid="{B31F170D-7804-4F98-A29C-918790B9E917}"/>
    <cellStyle name="Comma 150 4 3 2" xfId="24453" xr:uid="{01672CF7-62D9-439C-BBCC-0B9E94BB5B2D}"/>
    <cellStyle name="Comma 150 4 3 2 2" xfId="46725" xr:uid="{220B98A6-5039-483A-A80B-90F7A9E1FCB9}"/>
    <cellStyle name="Comma 150 4 3 3" xfId="37077" xr:uid="{6441B7A5-1AD8-44BB-8CC6-FAE8EDA3E356}"/>
    <cellStyle name="Comma 150 4 4" xfId="19501" xr:uid="{481EF7B4-4053-4463-98DD-F9EF6038456F}"/>
    <cellStyle name="Comma 150 4 4 2" xfId="41897" xr:uid="{D732D768-E284-4085-B8F8-87C05A5AF159}"/>
    <cellStyle name="Comma 150 4 5" xfId="32249" xr:uid="{FE787043-052F-444D-BFE4-5ECE1CA70B0E}"/>
    <cellStyle name="Comma 150 5" xfId="11871" xr:uid="{13A2BC02-4E91-4AD2-A8D7-9DD7FDA9F0CA}"/>
    <cellStyle name="Comma 150 5 2" xfId="16998" xr:uid="{AB6ABD45-E500-4B0F-9CE8-6EF755DB2E6D}"/>
    <cellStyle name="Comma 150 5 2 2" xfId="26927" xr:uid="{4C656AA7-78E7-485F-89DF-C532B24DD029}"/>
    <cellStyle name="Comma 150 5 2 2 2" xfId="49134" xr:uid="{8B7A8FBC-C36F-4838-B96E-40943FFAE67B}"/>
    <cellStyle name="Comma 150 5 2 3" xfId="39486" xr:uid="{A79D08E1-ACE4-4940-951E-E1D18548BF95}"/>
    <cellStyle name="Comma 150 5 3" xfId="21969" xr:uid="{DF963A56-5ED9-4853-B845-EDE4C1DBDF22}"/>
    <cellStyle name="Comma 150 5 3 2" xfId="44304" xr:uid="{6407979D-A216-4F90-BD6F-C8932DEFBE8C}"/>
    <cellStyle name="Comma 150 5 4" xfId="34656" xr:uid="{5F3FEFB2-7377-4BEA-ABF7-51BB4B5420A2}"/>
    <cellStyle name="Comma 150 6" xfId="14502" xr:uid="{2F8998FC-ECF4-46C5-AD7A-366F012844FB}"/>
    <cellStyle name="Comma 150 6 2" xfId="24450" xr:uid="{6CD71017-5E34-4145-865D-183EC23F847D}"/>
    <cellStyle name="Comma 150 6 2 2" xfId="46722" xr:uid="{0B3755F9-8C86-4593-8EAA-015C6F1387A5}"/>
    <cellStyle name="Comma 150 6 3" xfId="37074" xr:uid="{1024D196-D189-47A3-8200-FF729AE59F4A}"/>
    <cellStyle name="Comma 150 7" xfId="19498" xr:uid="{67F14CB9-DC9D-4165-8904-80BD9AA9ACA5}"/>
    <cellStyle name="Comma 150 7 2" xfId="41894" xr:uid="{06EA082B-9E12-4DEF-95AB-8609AF93FBA3}"/>
    <cellStyle name="Comma 150 8" xfId="32246" xr:uid="{8D623599-449B-411B-B1E9-6CB82E2C59B9}"/>
    <cellStyle name="Comma 151" xfId="4760" xr:uid="{E7991849-4EDD-4361-AB4B-684A5754D0C8}"/>
    <cellStyle name="Comma 151 2" xfId="4761" xr:uid="{C26F5571-B871-4D1C-A00D-F2D43FDAF67E}"/>
    <cellStyle name="Comma 151 2 2" xfId="11876" xr:uid="{AD9CFC1E-00AB-4F2C-B0D9-D5D269081994}"/>
    <cellStyle name="Comma 151 2 2 2" xfId="17003" xr:uid="{9E874602-FEEC-425B-8E9E-7B710FDF3FF8}"/>
    <cellStyle name="Comma 151 2 2 2 2" xfId="26932" xr:uid="{879A9BDD-C927-4CEC-A0E8-9470502CBB6C}"/>
    <cellStyle name="Comma 151 2 2 2 2 2" xfId="49139" xr:uid="{648ECC6B-2709-42DE-B5D5-AA0468B6D522}"/>
    <cellStyle name="Comma 151 2 2 2 3" xfId="39491" xr:uid="{2A45CA42-F4B1-4A4B-9001-76486FC0D609}"/>
    <cellStyle name="Comma 151 2 2 3" xfId="21974" xr:uid="{322BA28E-1ADC-40B6-B772-6F9727D8219D}"/>
    <cellStyle name="Comma 151 2 2 3 2" xfId="44309" xr:uid="{50588326-D0CF-4A91-8AC0-514133E7EF5E}"/>
    <cellStyle name="Comma 151 2 2 4" xfId="34661" xr:uid="{5896B0CC-2C77-44F6-95B6-A96FC432665F}"/>
    <cellStyle name="Comma 151 2 3" xfId="14507" xr:uid="{36219654-C93E-4DAB-BBC6-674F564EA154}"/>
    <cellStyle name="Comma 151 2 3 2" xfId="24455" xr:uid="{47964C41-D683-4CF5-B3B2-E822B2C92473}"/>
    <cellStyle name="Comma 151 2 3 2 2" xfId="46727" xr:uid="{DB996BDF-9491-4F94-9CE8-2DFA3ECD5E2C}"/>
    <cellStyle name="Comma 151 2 3 3" xfId="37079" xr:uid="{B5B6162E-5A6A-4A09-A875-CBD455230D24}"/>
    <cellStyle name="Comma 151 2 4" xfId="19503" xr:uid="{D39F86E1-4A9A-4CD3-B5A1-D7B42D0E3966}"/>
    <cellStyle name="Comma 151 2 4 2" xfId="41899" xr:uid="{D18891BF-B1C6-49C0-815F-9BA31098D966}"/>
    <cellStyle name="Comma 151 2 5" xfId="32251" xr:uid="{04DEB8FE-CDC2-47E6-865B-2F13C0DE15B7}"/>
    <cellStyle name="Comma 151 3" xfId="4762" xr:uid="{8E66EF22-942E-46A5-A24E-C0A3B648C68E}"/>
    <cellStyle name="Comma 151 3 2" xfId="11877" xr:uid="{D6F549FD-ADEF-4294-814C-928A15F3FB31}"/>
    <cellStyle name="Comma 151 3 2 2" xfId="17004" xr:uid="{CBBEDF2E-26B7-4B17-9D3C-2E485E697BF3}"/>
    <cellStyle name="Comma 151 3 2 2 2" xfId="26933" xr:uid="{94315952-A3BC-4056-90EA-5C29E6BF19AB}"/>
    <cellStyle name="Comma 151 3 2 2 2 2" xfId="49140" xr:uid="{86BD2F29-A97B-40F0-9627-49AC3E43412F}"/>
    <cellStyle name="Comma 151 3 2 2 3" xfId="39492" xr:uid="{9FFCC6B2-934B-40C2-8DDB-85C58200CB54}"/>
    <cellStyle name="Comma 151 3 2 3" xfId="21975" xr:uid="{310C2A88-4A7D-40AC-BCDA-B04A43C6F22E}"/>
    <cellStyle name="Comma 151 3 2 3 2" xfId="44310" xr:uid="{79FD7564-4AAB-4903-8F11-B08FFDCFA920}"/>
    <cellStyle name="Comma 151 3 2 4" xfId="34662" xr:uid="{BFA3EFE1-03D1-43D1-AFDE-071A4C449B7D}"/>
    <cellStyle name="Comma 151 3 3" xfId="14508" xr:uid="{88ADD386-7655-4AA7-B776-88095F60C663}"/>
    <cellStyle name="Comma 151 3 3 2" xfId="24456" xr:uid="{4CB03AA1-2B9A-4721-B798-B62CE43253DC}"/>
    <cellStyle name="Comma 151 3 3 2 2" xfId="46728" xr:uid="{4606AEBB-E78A-4DCC-88E4-EAE73BC4172B}"/>
    <cellStyle name="Comma 151 3 3 3" xfId="37080" xr:uid="{75F3233C-E11D-4E9E-8C10-9CE498A5BBF3}"/>
    <cellStyle name="Comma 151 3 4" xfId="19504" xr:uid="{5D05E46C-F78D-4AB1-BBE2-5284145CBF49}"/>
    <cellStyle name="Comma 151 3 4 2" xfId="41900" xr:uid="{0FC9716F-E733-4BAD-A930-0C0F43375DEC}"/>
    <cellStyle name="Comma 151 3 5" xfId="32252" xr:uid="{024FA798-1A8E-4AF0-8F91-F843406C3E56}"/>
    <cellStyle name="Comma 151 4" xfId="4763" xr:uid="{A4822A56-56AA-40BF-B77C-01584FBEF946}"/>
    <cellStyle name="Comma 151 4 2" xfId="11878" xr:uid="{D86BC724-B578-4D90-8F59-E3D1BA2D5A30}"/>
    <cellStyle name="Comma 151 4 2 2" xfId="17005" xr:uid="{630858E0-75A4-4062-B7DE-B8155DFBD33D}"/>
    <cellStyle name="Comma 151 4 2 2 2" xfId="26934" xr:uid="{D61F6042-4E96-4D7C-B32B-F3B9B08CE538}"/>
    <cellStyle name="Comma 151 4 2 2 2 2" xfId="49141" xr:uid="{0DFA2037-7C0E-419B-B2C5-DCB641409C8B}"/>
    <cellStyle name="Comma 151 4 2 2 3" xfId="39493" xr:uid="{10A117C5-4980-4A54-95B0-9973741AE342}"/>
    <cellStyle name="Comma 151 4 2 3" xfId="21976" xr:uid="{45C887F8-9A41-4F55-8499-6B29682B2404}"/>
    <cellStyle name="Comma 151 4 2 3 2" xfId="44311" xr:uid="{EE73198A-E69F-4241-A4F8-5CE1E27CB656}"/>
    <cellStyle name="Comma 151 4 2 4" xfId="34663" xr:uid="{1B37B3C0-4800-4DE4-80D8-2DEC0FEF6E6A}"/>
    <cellStyle name="Comma 151 4 3" xfId="14509" xr:uid="{26F29C16-D1BB-466E-807E-F3A4B03333B3}"/>
    <cellStyle name="Comma 151 4 3 2" xfId="24457" xr:uid="{A3ACB380-C298-4D14-9C40-D143FD1B1963}"/>
    <cellStyle name="Comma 151 4 3 2 2" xfId="46729" xr:uid="{B6E8518C-C997-4DB2-BE59-D47B3CFE5595}"/>
    <cellStyle name="Comma 151 4 3 3" xfId="37081" xr:uid="{D0E2A30F-C251-4141-886C-556E4565994E}"/>
    <cellStyle name="Comma 151 4 4" xfId="19505" xr:uid="{960145A5-467D-4EDA-81DC-9DFB11A1534C}"/>
    <cellStyle name="Comma 151 4 4 2" xfId="41901" xr:uid="{C7A2045E-90F7-40C9-9577-E566988F72C0}"/>
    <cellStyle name="Comma 151 4 5" xfId="32253" xr:uid="{AAD2DF19-3403-4D54-9A0D-CDA652E15EB2}"/>
    <cellStyle name="Comma 151 5" xfId="11875" xr:uid="{25214E03-AB74-469E-9028-6C027B60DDF8}"/>
    <cellStyle name="Comma 151 5 2" xfId="17002" xr:uid="{253DE8D9-A063-4889-A9CE-F928A6378563}"/>
    <cellStyle name="Comma 151 5 2 2" xfId="26931" xr:uid="{BFDEBBAC-0172-4221-9293-71902FD5A1C9}"/>
    <cellStyle name="Comma 151 5 2 2 2" xfId="49138" xr:uid="{5CC0C12E-880D-4989-BE2E-3303A55E737B}"/>
    <cellStyle name="Comma 151 5 2 3" xfId="39490" xr:uid="{48F683C2-F304-4E93-BE60-1EA24702A8CE}"/>
    <cellStyle name="Comma 151 5 3" xfId="21973" xr:uid="{03D81E15-257C-41ED-9B55-790331789802}"/>
    <cellStyle name="Comma 151 5 3 2" xfId="44308" xr:uid="{D059A146-0DAF-4598-9142-603C32BD18D0}"/>
    <cellStyle name="Comma 151 5 4" xfId="34660" xr:uid="{33980EFA-2AFA-4BED-95F0-4A9B74EBF97F}"/>
    <cellStyle name="Comma 151 6" xfId="14506" xr:uid="{A6D66F16-EC3E-4384-B3C8-BE51EB2F1CD9}"/>
    <cellStyle name="Comma 151 6 2" xfId="24454" xr:uid="{4B25C5E3-F1AD-443E-BB0E-5612C3669A0E}"/>
    <cellStyle name="Comma 151 6 2 2" xfId="46726" xr:uid="{17C6E45A-8507-4142-97F1-6EC55BCDFCD0}"/>
    <cellStyle name="Comma 151 6 3" xfId="37078" xr:uid="{8ECE561D-3665-4CF6-AA91-632D9FA96203}"/>
    <cellStyle name="Comma 151 7" xfId="19502" xr:uid="{EBE506EA-38EA-4408-BF20-36428788A4C8}"/>
    <cellStyle name="Comma 151 7 2" xfId="41898" xr:uid="{F69F97F1-2048-47D8-BA82-B304B132D2AA}"/>
    <cellStyle name="Comma 151 8" xfId="32250" xr:uid="{D45089AA-2F2D-48D8-BB12-11A7280AC267}"/>
    <cellStyle name="Comma 152" xfId="4764" xr:uid="{9086AA4C-F5E4-43BD-8DB5-8B82C39DF785}"/>
    <cellStyle name="Comma 152 2" xfId="4765" xr:uid="{CF6A07A0-B175-46DD-9D8F-02DD3D63AB8F}"/>
    <cellStyle name="Comma 152 2 2" xfId="11880" xr:uid="{61320889-EC93-4DEA-BC9A-7C0FE941D8F7}"/>
    <cellStyle name="Comma 152 2 2 2" xfId="17007" xr:uid="{10231FCB-0FE4-4156-9315-8F48C4C379C6}"/>
    <cellStyle name="Comma 152 2 2 2 2" xfId="26936" xr:uid="{7A14F8CA-205D-4FDB-9E9D-169DB67ED94A}"/>
    <cellStyle name="Comma 152 2 2 2 2 2" xfId="49143" xr:uid="{FFC28DE7-7B31-48D9-85C8-255E7E340EE8}"/>
    <cellStyle name="Comma 152 2 2 2 3" xfId="39495" xr:uid="{B247FF2E-4F98-405E-AB7D-763E0D2CB145}"/>
    <cellStyle name="Comma 152 2 2 3" xfId="21978" xr:uid="{7E857215-150F-471D-A519-D8406CDD1B29}"/>
    <cellStyle name="Comma 152 2 2 3 2" xfId="44313" xr:uid="{71529264-5DA7-4E97-9E68-00FC7AF23D25}"/>
    <cellStyle name="Comma 152 2 2 4" xfId="34665" xr:uid="{C321D6E9-CBB6-4E4B-9F96-5BF9D282881E}"/>
    <cellStyle name="Comma 152 2 3" xfId="14511" xr:uid="{B04D4481-5FFB-47D3-9D08-CA141B33EFCB}"/>
    <cellStyle name="Comma 152 2 3 2" xfId="24459" xr:uid="{5D02D1EF-4A26-451E-BF6E-AF39E947B232}"/>
    <cellStyle name="Comma 152 2 3 2 2" xfId="46731" xr:uid="{510BD149-A86C-42EA-8B39-3D0ABB775745}"/>
    <cellStyle name="Comma 152 2 3 3" xfId="37083" xr:uid="{EE47208E-DA42-4F05-A53C-721ED64002C3}"/>
    <cellStyle name="Comma 152 2 4" xfId="19507" xr:uid="{7E5D0848-C908-41A0-957A-0BE754E924B1}"/>
    <cellStyle name="Comma 152 2 4 2" xfId="41903" xr:uid="{CDACDCCF-7126-44F5-B080-A294829BD464}"/>
    <cellStyle name="Comma 152 2 5" xfId="32255" xr:uid="{8064871B-DAC6-4B43-862F-3D14C11F0B04}"/>
    <cellStyle name="Comma 152 3" xfId="4766" xr:uid="{69DEBD73-804B-46F3-B18E-0A7065C5114F}"/>
    <cellStyle name="Comma 152 3 2" xfId="11881" xr:uid="{D4D26039-30AE-4D9F-9593-4516E0EAE193}"/>
    <cellStyle name="Comma 152 3 2 2" xfId="17008" xr:uid="{7FCEC603-A70D-4947-B3B3-9129F1FA61BD}"/>
    <cellStyle name="Comma 152 3 2 2 2" xfId="26937" xr:uid="{3122DF8D-24EB-4C94-A8F9-D260174162B3}"/>
    <cellStyle name="Comma 152 3 2 2 2 2" xfId="49144" xr:uid="{20265C1F-2066-43EF-BF57-4EDF4ADEE210}"/>
    <cellStyle name="Comma 152 3 2 2 3" xfId="39496" xr:uid="{E9E09954-839F-4713-B5C8-C635AF6857BD}"/>
    <cellStyle name="Comma 152 3 2 3" xfId="21979" xr:uid="{35716A93-F817-4B63-8931-ED16341CAA11}"/>
    <cellStyle name="Comma 152 3 2 3 2" xfId="44314" xr:uid="{0A187CB1-7BBB-4D33-A21C-C06263C956F2}"/>
    <cellStyle name="Comma 152 3 2 4" xfId="34666" xr:uid="{16A877F9-B504-43E5-B9A8-8D69C9CB43C6}"/>
    <cellStyle name="Comma 152 3 3" xfId="14512" xr:uid="{B7C3D90F-BB59-40EF-8C14-C684F98271BB}"/>
    <cellStyle name="Comma 152 3 3 2" xfId="24460" xr:uid="{BC7C467C-0DC5-4545-8B77-726A6555CF57}"/>
    <cellStyle name="Comma 152 3 3 2 2" xfId="46732" xr:uid="{73CD1E51-889D-4C26-B13B-190CEC8CA818}"/>
    <cellStyle name="Comma 152 3 3 3" xfId="37084" xr:uid="{7CA4FEE5-7DCC-4507-B4B3-8404A988B3AC}"/>
    <cellStyle name="Comma 152 3 4" xfId="19508" xr:uid="{D3A47FE9-D06A-442F-841C-A81E319DD07F}"/>
    <cellStyle name="Comma 152 3 4 2" xfId="41904" xr:uid="{9FF1A16C-5FB4-45A0-9968-3A75D9E1937D}"/>
    <cellStyle name="Comma 152 3 5" xfId="32256" xr:uid="{C87A90BC-7A17-448E-9340-368B25701502}"/>
    <cellStyle name="Comma 152 4" xfId="4767" xr:uid="{169AE68F-8B18-43BF-BDE8-3AD48BD81ACE}"/>
    <cellStyle name="Comma 152 4 2" xfId="11882" xr:uid="{FE6116BD-CDCE-4618-8ADC-46BCFA0AAFAF}"/>
    <cellStyle name="Comma 152 4 2 2" xfId="17009" xr:uid="{34817A98-6386-4E1C-891A-708A584BD124}"/>
    <cellStyle name="Comma 152 4 2 2 2" xfId="26938" xr:uid="{2C7BFB84-CBF6-4D32-9ABF-1FABC774E1C9}"/>
    <cellStyle name="Comma 152 4 2 2 2 2" xfId="49145" xr:uid="{C2F04877-5F16-4DA9-A34E-82EFCB2582F0}"/>
    <cellStyle name="Comma 152 4 2 2 3" xfId="39497" xr:uid="{32767C72-2F18-4340-AE44-41249DEDAFDE}"/>
    <cellStyle name="Comma 152 4 2 3" xfId="21980" xr:uid="{4B4F22D4-9718-461D-B7A2-DBC8B6200A08}"/>
    <cellStyle name="Comma 152 4 2 3 2" xfId="44315" xr:uid="{FD83DE1F-B649-4D04-AF36-6D3CC331B6BA}"/>
    <cellStyle name="Comma 152 4 2 4" xfId="34667" xr:uid="{C38DC4B2-B21E-47EF-926F-1BD8622BBE28}"/>
    <cellStyle name="Comma 152 4 3" xfId="14513" xr:uid="{D421081D-DC20-496D-8751-B86BE9D0B734}"/>
    <cellStyle name="Comma 152 4 3 2" xfId="24461" xr:uid="{7239F084-5CCB-47F3-903C-E00158C9FB90}"/>
    <cellStyle name="Comma 152 4 3 2 2" xfId="46733" xr:uid="{7F08C675-34CC-4BFD-B379-F13CFCC4868D}"/>
    <cellStyle name="Comma 152 4 3 3" xfId="37085" xr:uid="{22C14C7E-BD5C-4E30-903E-B5400F31A943}"/>
    <cellStyle name="Comma 152 4 4" xfId="19509" xr:uid="{EAD69A18-331B-4F6A-A4AB-ACD8B631EA47}"/>
    <cellStyle name="Comma 152 4 4 2" xfId="41905" xr:uid="{68C88388-54FE-45D8-ACA3-E617A7DE2CFE}"/>
    <cellStyle name="Comma 152 4 5" xfId="32257" xr:uid="{28CB1934-F1C2-48BA-B507-F6B0B517A5FB}"/>
    <cellStyle name="Comma 152 5" xfId="11879" xr:uid="{D5DBD93A-55BD-48FB-9357-F334E62F50C7}"/>
    <cellStyle name="Comma 152 5 2" xfId="17006" xr:uid="{782050AE-C323-41B6-BA8F-EA9EB963B2FB}"/>
    <cellStyle name="Comma 152 5 2 2" xfId="26935" xr:uid="{775F8E54-4E6E-46A5-AC13-6601AACBB0DC}"/>
    <cellStyle name="Comma 152 5 2 2 2" xfId="49142" xr:uid="{945BEA98-2405-4126-943C-0BCC3ACE26A0}"/>
    <cellStyle name="Comma 152 5 2 3" xfId="39494" xr:uid="{9C326606-D34E-4DC6-8AC7-BBC9445EE919}"/>
    <cellStyle name="Comma 152 5 3" xfId="21977" xr:uid="{6B24497E-6FE0-4A8E-8566-F8F0F407458B}"/>
    <cellStyle name="Comma 152 5 3 2" xfId="44312" xr:uid="{ADD1E728-E60A-458A-9323-11DD4CE8AFAE}"/>
    <cellStyle name="Comma 152 5 4" xfId="34664" xr:uid="{4D032EF3-1CD9-41E3-ABD3-5498AB050116}"/>
    <cellStyle name="Comma 152 6" xfId="14510" xr:uid="{1819CEC2-026C-4F31-B188-8D8AEBBA1AE7}"/>
    <cellStyle name="Comma 152 6 2" xfId="24458" xr:uid="{3C265923-BCDE-4C49-91C1-CC50A20FFBCA}"/>
    <cellStyle name="Comma 152 6 2 2" xfId="46730" xr:uid="{F3572919-90F8-4D9B-9082-45D19FAEEAB0}"/>
    <cellStyle name="Comma 152 6 3" xfId="37082" xr:uid="{74AE922F-D23C-4B3B-9D31-01B0DA621F36}"/>
    <cellStyle name="Comma 152 7" xfId="19506" xr:uid="{F273E0D4-5820-4E3C-890B-AE7940DB8D39}"/>
    <cellStyle name="Comma 152 7 2" xfId="41902" xr:uid="{DF31839D-23B2-48B2-81FF-3BE5F6D48D74}"/>
    <cellStyle name="Comma 152 8" xfId="32254" xr:uid="{2634EB90-E01D-45F3-878B-96F50C20228E}"/>
    <cellStyle name="Comma 153" xfId="4768" xr:uid="{F2BF064A-6D53-48E5-B73D-6E6669624773}"/>
    <cellStyle name="Comma 153 2" xfId="4769" xr:uid="{3A52AEDD-EC02-420D-9563-9C92C7F05DC4}"/>
    <cellStyle name="Comma 153 2 2" xfId="11884" xr:uid="{A41FDF0E-A8BE-4FE8-AF86-4925B11F82B9}"/>
    <cellStyle name="Comma 153 2 2 2" xfId="17011" xr:uid="{D0EC4C71-0082-4B80-92B2-6626630B2062}"/>
    <cellStyle name="Comma 153 2 2 2 2" xfId="26940" xr:uid="{B853A7AB-8493-456B-B17B-15BBFC9B5315}"/>
    <cellStyle name="Comma 153 2 2 2 2 2" xfId="49147" xr:uid="{2083C374-195E-48B9-ABD2-A1CC21410F44}"/>
    <cellStyle name="Comma 153 2 2 2 3" xfId="39499" xr:uid="{82E36F87-C58F-4A55-BE4C-986C51045156}"/>
    <cellStyle name="Comma 153 2 2 3" xfId="21982" xr:uid="{4AFE3DCF-887B-4829-82EA-E1B33FF5CEA0}"/>
    <cellStyle name="Comma 153 2 2 3 2" xfId="44317" xr:uid="{E1076D45-4402-45D3-BDD5-7AC9C8D25970}"/>
    <cellStyle name="Comma 153 2 2 4" xfId="34669" xr:uid="{4F93D717-2607-4D6F-B810-67E5F1F75DD4}"/>
    <cellStyle name="Comma 153 2 3" xfId="14515" xr:uid="{B17E640A-A622-428F-956B-8776781EE933}"/>
    <cellStyle name="Comma 153 2 3 2" xfId="24463" xr:uid="{85BB3595-9092-428C-8B2F-EECF31D69FE2}"/>
    <cellStyle name="Comma 153 2 3 2 2" xfId="46735" xr:uid="{A598D77B-B4F4-4176-8400-2F20CEE2E52C}"/>
    <cellStyle name="Comma 153 2 3 3" xfId="37087" xr:uid="{07072911-FE65-48F7-BA99-F0435ABBF955}"/>
    <cellStyle name="Comma 153 2 4" xfId="19511" xr:uid="{A3E0466A-9BF1-4F97-8B28-D2DD31891A74}"/>
    <cellStyle name="Comma 153 2 4 2" xfId="41907" xr:uid="{9BCE08EC-5EA8-4A29-8300-37A7855EB5C1}"/>
    <cellStyle name="Comma 153 2 5" xfId="32259" xr:uid="{008E177B-309A-4307-9FEC-17B487354540}"/>
    <cellStyle name="Comma 153 3" xfId="4770" xr:uid="{AE504C14-60D0-47BE-8D0E-044236345592}"/>
    <cellStyle name="Comma 153 3 2" xfId="11885" xr:uid="{9329E1B3-D3ED-41BD-BEB4-A2588073B553}"/>
    <cellStyle name="Comma 153 3 2 2" xfId="17012" xr:uid="{9CA636CF-6637-4D65-A8B9-D5013E94A26B}"/>
    <cellStyle name="Comma 153 3 2 2 2" xfId="26941" xr:uid="{E46AF5B3-EE61-4B33-9A35-BC3B502A6751}"/>
    <cellStyle name="Comma 153 3 2 2 2 2" xfId="49148" xr:uid="{EA07005F-A987-42FE-83CF-9F7A088E81AF}"/>
    <cellStyle name="Comma 153 3 2 2 3" xfId="39500" xr:uid="{16422EAE-514C-4F42-AA70-CFD9B4E9431A}"/>
    <cellStyle name="Comma 153 3 2 3" xfId="21983" xr:uid="{CFC07B24-4BB0-4E65-B884-7603C957AF94}"/>
    <cellStyle name="Comma 153 3 2 3 2" xfId="44318" xr:uid="{AF001A5B-6630-40C7-A8EE-20B12810D951}"/>
    <cellStyle name="Comma 153 3 2 4" xfId="34670" xr:uid="{403C2FB7-A489-49B6-B0FE-9626B36CC04B}"/>
    <cellStyle name="Comma 153 3 3" xfId="14516" xr:uid="{C38FA707-BD56-45CF-B512-E199B1601DAE}"/>
    <cellStyle name="Comma 153 3 3 2" xfId="24464" xr:uid="{04524CEB-9B09-4929-9AB0-A3205C6342F2}"/>
    <cellStyle name="Comma 153 3 3 2 2" xfId="46736" xr:uid="{632A48B9-DC0E-4D5E-BACF-7EABDE8D6464}"/>
    <cellStyle name="Comma 153 3 3 3" xfId="37088" xr:uid="{6EEBA492-891C-4E0C-8B56-A108F178900A}"/>
    <cellStyle name="Comma 153 3 4" xfId="19512" xr:uid="{CC3C3FE3-F277-497C-9883-9BAC1A2C2A55}"/>
    <cellStyle name="Comma 153 3 4 2" xfId="41908" xr:uid="{93839BE2-528B-4E38-A49B-8BE07DD93F36}"/>
    <cellStyle name="Comma 153 3 5" xfId="32260" xr:uid="{F9C972CE-D180-489C-887B-D45883D63B83}"/>
    <cellStyle name="Comma 153 4" xfId="4771" xr:uid="{017AF6AA-E243-4CF5-AF7F-C5CA3476A557}"/>
    <cellStyle name="Comma 153 4 2" xfId="11886" xr:uid="{7B0AA5BA-7584-42A3-A23B-8BBC293EA954}"/>
    <cellStyle name="Comma 153 4 2 2" xfId="17013" xr:uid="{EE4679BF-43BA-4D15-BBD7-51833F8E8802}"/>
    <cellStyle name="Comma 153 4 2 2 2" xfId="26942" xr:uid="{E104A485-0131-4467-A922-214E23969D2F}"/>
    <cellStyle name="Comma 153 4 2 2 2 2" xfId="49149" xr:uid="{63E13239-7BBC-44AF-90F9-A73D748F6A69}"/>
    <cellStyle name="Comma 153 4 2 2 3" xfId="39501" xr:uid="{96FF121C-2AAD-4077-A39B-189E02BF3D12}"/>
    <cellStyle name="Comma 153 4 2 3" xfId="21984" xr:uid="{83EF05A3-3B84-4E12-AD9C-99E55EA23FA4}"/>
    <cellStyle name="Comma 153 4 2 3 2" xfId="44319" xr:uid="{551E9041-4598-471A-91CA-71A16F18B463}"/>
    <cellStyle name="Comma 153 4 2 4" xfId="34671" xr:uid="{C4A97E28-0DCF-440D-BE7B-705DFF55D85D}"/>
    <cellStyle name="Comma 153 4 3" xfId="14517" xr:uid="{459D4326-31BB-4E6D-8BAD-04CCB6D4961D}"/>
    <cellStyle name="Comma 153 4 3 2" xfId="24465" xr:uid="{4D3CB6B2-8110-484B-93F6-C555A555CCD9}"/>
    <cellStyle name="Comma 153 4 3 2 2" xfId="46737" xr:uid="{94CBA8A8-6A8B-488D-8D2B-F6DEBA146CA8}"/>
    <cellStyle name="Comma 153 4 3 3" xfId="37089" xr:uid="{263C16FF-5DF3-44CA-BF3C-6E371640F5E0}"/>
    <cellStyle name="Comma 153 4 4" xfId="19513" xr:uid="{93C3764F-947D-485F-8803-94E77D0AB59B}"/>
    <cellStyle name="Comma 153 4 4 2" xfId="41909" xr:uid="{6BF00D4B-CBC7-40A8-9C31-E2102B4BAF5C}"/>
    <cellStyle name="Comma 153 4 5" xfId="32261" xr:uid="{3FF1409E-3856-407B-AA51-114AF083CFD4}"/>
    <cellStyle name="Comma 153 5" xfId="11883" xr:uid="{34207849-58A7-42D5-B1C0-6ED3354DAC3A}"/>
    <cellStyle name="Comma 153 5 2" xfId="17010" xr:uid="{E4903587-3B3D-4A6C-8524-B9AE58FC7025}"/>
    <cellStyle name="Comma 153 5 2 2" xfId="26939" xr:uid="{E25C8F00-D0AB-4AAE-85A2-A3D64D3B3F53}"/>
    <cellStyle name="Comma 153 5 2 2 2" xfId="49146" xr:uid="{C7CCBDFF-F1D9-4C0B-99ED-5569AB940FB7}"/>
    <cellStyle name="Comma 153 5 2 3" xfId="39498" xr:uid="{F8EDE90D-C48E-42A5-842B-320B956B546C}"/>
    <cellStyle name="Comma 153 5 3" xfId="21981" xr:uid="{4FC420EF-5591-41B5-B2AF-89B793D642BF}"/>
    <cellStyle name="Comma 153 5 3 2" xfId="44316" xr:uid="{8E6F864A-9D14-4DBC-B19A-47C1FA79D00E}"/>
    <cellStyle name="Comma 153 5 4" xfId="34668" xr:uid="{344042CF-ADB7-46EC-91F2-40DE2ED4ECDF}"/>
    <cellStyle name="Comma 153 6" xfId="14514" xr:uid="{DF83DAEE-CF60-4685-B2DB-0363B2DFBDFD}"/>
    <cellStyle name="Comma 153 6 2" xfId="24462" xr:uid="{742D4C60-7561-4E73-898F-055992CE3706}"/>
    <cellStyle name="Comma 153 6 2 2" xfId="46734" xr:uid="{F94B7834-9ECD-45F9-9F09-0BD8348057EE}"/>
    <cellStyle name="Comma 153 6 3" xfId="37086" xr:uid="{994AB000-0502-4D6B-86C3-4A8649F42DED}"/>
    <cellStyle name="Comma 153 7" xfId="19510" xr:uid="{BBD7769E-1E22-49A5-9429-164FAE84BF8E}"/>
    <cellStyle name="Comma 153 7 2" xfId="41906" xr:uid="{F261736B-FCD6-4C14-B405-F6B4C359C253}"/>
    <cellStyle name="Comma 153 8" xfId="32258" xr:uid="{A658EA8F-CF22-49F9-AB08-865B805C2D71}"/>
    <cellStyle name="Comma 154" xfId="4772" xr:uid="{71CC62C8-0695-46DB-AADB-635B4F1F77FC}"/>
    <cellStyle name="Comma 154 2" xfId="4773" xr:uid="{F5253384-66EC-483B-8E3B-7FE9498D989D}"/>
    <cellStyle name="Comma 154 2 2" xfId="11888" xr:uid="{F3C925BC-5DC7-477B-92CD-9E84F0496875}"/>
    <cellStyle name="Comma 154 2 2 2" xfId="17015" xr:uid="{DA939773-EF5D-4CA1-BCAE-738727D45166}"/>
    <cellStyle name="Comma 154 2 2 2 2" xfId="26944" xr:uid="{45CC2078-66CD-4FCC-B2D1-8DCF5A03A34D}"/>
    <cellStyle name="Comma 154 2 2 2 2 2" xfId="49151" xr:uid="{393CEE65-93DB-41E6-805D-31D2FDC7319E}"/>
    <cellStyle name="Comma 154 2 2 2 3" xfId="39503" xr:uid="{F1568C72-E4F0-41AD-AEF0-651058F4BBA4}"/>
    <cellStyle name="Comma 154 2 2 3" xfId="21986" xr:uid="{F1FA141B-05CF-4E01-B471-9B4A503362C6}"/>
    <cellStyle name="Comma 154 2 2 3 2" xfId="44321" xr:uid="{688AE2A2-58E3-4DD3-8786-F4B17B5DC508}"/>
    <cellStyle name="Comma 154 2 2 4" xfId="34673" xr:uid="{F6560B31-12CE-4022-8278-BF611B90CECB}"/>
    <cellStyle name="Comma 154 2 3" xfId="14519" xr:uid="{5BCDF573-1FFB-495A-B830-C991AD6F1B0C}"/>
    <cellStyle name="Comma 154 2 3 2" xfId="24467" xr:uid="{B0219C52-18B7-4623-87FE-BD4F89BA3991}"/>
    <cellStyle name="Comma 154 2 3 2 2" xfId="46739" xr:uid="{1280A8B4-18A2-4ABF-A723-5E4B971B171B}"/>
    <cellStyle name="Comma 154 2 3 3" xfId="37091" xr:uid="{DABF1105-ACCE-487B-85F2-19F4A51AC019}"/>
    <cellStyle name="Comma 154 2 4" xfId="19515" xr:uid="{65FF36B1-AA7A-43E3-9485-189BDC81AB8C}"/>
    <cellStyle name="Comma 154 2 4 2" xfId="41911" xr:uid="{022A3CBE-EA58-4109-A085-D35F4549DADC}"/>
    <cellStyle name="Comma 154 2 5" xfId="32263" xr:uid="{05B0F181-51FA-433A-810A-0ADBB9A244B8}"/>
    <cellStyle name="Comma 154 3" xfId="4774" xr:uid="{7FE03713-7FE9-48EF-928E-542195C117BE}"/>
    <cellStyle name="Comma 154 3 2" xfId="11889" xr:uid="{693A48B1-A517-4E49-AAEC-3A40F1B004C6}"/>
    <cellStyle name="Comma 154 3 2 2" xfId="17016" xr:uid="{5657002F-E207-4FB0-AA7C-8D17A15EBC52}"/>
    <cellStyle name="Comma 154 3 2 2 2" xfId="26945" xr:uid="{5DB5685A-1A23-4A66-AF02-1EECDA8CE5B8}"/>
    <cellStyle name="Comma 154 3 2 2 2 2" xfId="49152" xr:uid="{A96B2D1A-8E85-40C6-B32D-E69D67D2C011}"/>
    <cellStyle name="Comma 154 3 2 2 3" xfId="39504" xr:uid="{2E1D1BB3-F11A-4286-B222-7DF807E782AA}"/>
    <cellStyle name="Comma 154 3 2 3" xfId="21987" xr:uid="{A199DED2-F0AB-48FF-8F4C-D566121B9102}"/>
    <cellStyle name="Comma 154 3 2 3 2" xfId="44322" xr:uid="{2B186B93-774A-4C5D-81CB-76DB5446FE1F}"/>
    <cellStyle name="Comma 154 3 2 4" xfId="34674" xr:uid="{376B6861-FBAD-4DE9-BA26-D88C9C0255D2}"/>
    <cellStyle name="Comma 154 3 3" xfId="14520" xr:uid="{F9BDE1E3-3BED-4471-9A80-FA43475FB51B}"/>
    <cellStyle name="Comma 154 3 3 2" xfId="24468" xr:uid="{7F2A0586-6E40-4AB8-AB7E-1D866BB32CD3}"/>
    <cellStyle name="Comma 154 3 3 2 2" xfId="46740" xr:uid="{98B80D92-D1F8-4153-8B98-BC0AF4E53A2C}"/>
    <cellStyle name="Comma 154 3 3 3" xfId="37092" xr:uid="{8A8EE6CB-D7A1-4872-A191-D51D647739FB}"/>
    <cellStyle name="Comma 154 3 4" xfId="19516" xr:uid="{6B0AFACF-07B1-4733-8E5F-5BF579CEFE3E}"/>
    <cellStyle name="Comma 154 3 4 2" xfId="41912" xr:uid="{18D5A1B6-901A-4869-88C1-DC8373A1FE33}"/>
    <cellStyle name="Comma 154 3 5" xfId="32264" xr:uid="{F8971B66-27F3-4DDF-BA88-1F5B6FF2D251}"/>
    <cellStyle name="Comma 154 4" xfId="4775" xr:uid="{5DE4A12C-E9EF-4BD6-8ABF-2E5FA7E27591}"/>
    <cellStyle name="Comma 154 4 2" xfId="11890" xr:uid="{4170A3BB-090F-4DF1-A945-A9CC96274B6F}"/>
    <cellStyle name="Comma 154 4 2 2" xfId="17017" xr:uid="{E9332B47-3677-44C2-8605-D74039AD217A}"/>
    <cellStyle name="Comma 154 4 2 2 2" xfId="26946" xr:uid="{C4456114-979F-4BF3-964D-839F002321D5}"/>
    <cellStyle name="Comma 154 4 2 2 2 2" xfId="49153" xr:uid="{84878725-747A-47DC-A4D6-B57638BB1A4A}"/>
    <cellStyle name="Comma 154 4 2 2 3" xfId="39505" xr:uid="{3412031C-EA73-4164-9A1C-BF5056447CB8}"/>
    <cellStyle name="Comma 154 4 2 3" xfId="21988" xr:uid="{003D12D2-D3E0-4FF3-B6AC-FE28D7C7A164}"/>
    <cellStyle name="Comma 154 4 2 3 2" xfId="44323" xr:uid="{15250222-A873-439F-9217-A7DB8B528DA5}"/>
    <cellStyle name="Comma 154 4 2 4" xfId="34675" xr:uid="{7F3863D6-9EB8-4869-A53A-AAE214534E56}"/>
    <cellStyle name="Comma 154 4 3" xfId="14521" xr:uid="{B1F86D68-1BE9-45E8-8722-2739CBF1493A}"/>
    <cellStyle name="Comma 154 4 3 2" xfId="24469" xr:uid="{AE2D9E61-4FA3-4563-94E9-D70427EC0EAF}"/>
    <cellStyle name="Comma 154 4 3 2 2" xfId="46741" xr:uid="{25457D55-5FAF-4949-96A4-FA46E382A8B6}"/>
    <cellStyle name="Comma 154 4 3 3" xfId="37093" xr:uid="{84226957-746A-474D-B1DB-A0572C959EDF}"/>
    <cellStyle name="Comma 154 4 4" xfId="19517" xr:uid="{602C9184-DDEE-4D85-A998-FBA5A32BB68E}"/>
    <cellStyle name="Comma 154 4 4 2" xfId="41913" xr:uid="{08C5135B-63D7-41BF-BD90-F6764C1F781C}"/>
    <cellStyle name="Comma 154 4 5" xfId="32265" xr:uid="{318FFE37-E776-4F3D-A007-F1BAFB656521}"/>
    <cellStyle name="Comma 154 5" xfId="11887" xr:uid="{758ED5D4-70F6-4329-8695-E5240C3D81F2}"/>
    <cellStyle name="Comma 154 5 2" xfId="17014" xr:uid="{508D6C68-2E09-45E3-8772-01F758512C9C}"/>
    <cellStyle name="Comma 154 5 2 2" xfId="26943" xr:uid="{24CE0008-8CF8-4F4F-B5E8-2E56426C22C0}"/>
    <cellStyle name="Comma 154 5 2 2 2" xfId="49150" xr:uid="{0C5035F2-81B7-43A4-AD8B-EC08951DA5E0}"/>
    <cellStyle name="Comma 154 5 2 3" xfId="39502" xr:uid="{4455ECB8-F7EC-45BE-9F7A-4F73AB13A09B}"/>
    <cellStyle name="Comma 154 5 3" xfId="21985" xr:uid="{676640AD-C668-4C38-BF2B-772CE79F8994}"/>
    <cellStyle name="Comma 154 5 3 2" xfId="44320" xr:uid="{1C201904-C04B-43DD-8FD3-F5194F4E208F}"/>
    <cellStyle name="Comma 154 5 4" xfId="34672" xr:uid="{70D881BE-881E-402C-8813-5BDC747489ED}"/>
    <cellStyle name="Comma 154 6" xfId="14518" xr:uid="{228D41FE-FDF5-42AC-9620-90EE3579FD0E}"/>
    <cellStyle name="Comma 154 6 2" xfId="24466" xr:uid="{7ED5B06A-5BC0-499F-AFF8-291C27BD2B7D}"/>
    <cellStyle name="Comma 154 6 2 2" xfId="46738" xr:uid="{359A4524-E28F-4CC4-9E67-8FD15DFFEA02}"/>
    <cellStyle name="Comma 154 6 3" xfId="37090" xr:uid="{234C82C1-2531-46BC-A30C-2F1934DA3399}"/>
    <cellStyle name="Comma 154 7" xfId="19514" xr:uid="{3F84F6AD-5A44-4999-8D23-649C7DB46D6C}"/>
    <cellStyle name="Comma 154 7 2" xfId="41910" xr:uid="{82D8A5BB-3533-4BCE-96B8-542B78B32669}"/>
    <cellStyle name="Comma 154 8" xfId="32262" xr:uid="{2E0B22C3-5F42-4FAC-BFFE-205A560E30EE}"/>
    <cellStyle name="Comma 155" xfId="4776" xr:uid="{2418B534-CEF6-4C69-8344-E3170FF6ABE7}"/>
    <cellStyle name="Comma 155 2" xfId="4777" xr:uid="{26747AA2-B5A8-47D5-9E84-0071968DA693}"/>
    <cellStyle name="Comma 155 2 2" xfId="11892" xr:uid="{6AB5B1AB-77D3-42E8-814B-BB718A0F4A1E}"/>
    <cellStyle name="Comma 155 2 2 2" xfId="17019" xr:uid="{F4C46CB0-9C29-4C1B-97DE-64D9A33F606A}"/>
    <cellStyle name="Comma 155 2 2 2 2" xfId="26948" xr:uid="{E13A0B52-310B-4D0A-84F0-A6A9A25BB42B}"/>
    <cellStyle name="Comma 155 2 2 2 2 2" xfId="49155" xr:uid="{604E1466-D3F3-46A8-AFD3-2347CA9ECEBC}"/>
    <cellStyle name="Comma 155 2 2 2 3" xfId="39507" xr:uid="{DF1A96FC-BA5E-44BA-8E7C-FE20FA674398}"/>
    <cellStyle name="Comma 155 2 2 3" xfId="21990" xr:uid="{F890D07D-53B1-4FFD-92D8-F7C26A774457}"/>
    <cellStyle name="Comma 155 2 2 3 2" xfId="44325" xr:uid="{B7D25305-1B48-4A2A-A574-025E1F46BAA0}"/>
    <cellStyle name="Comma 155 2 2 4" xfId="34677" xr:uid="{E24A15BC-DEC9-47A8-A6A9-477396AFCF6C}"/>
    <cellStyle name="Comma 155 2 3" xfId="14523" xr:uid="{7F14D9B3-EB78-47D0-AA40-6FF5FD5C42FF}"/>
    <cellStyle name="Comma 155 2 3 2" xfId="24471" xr:uid="{EE6C3B52-0434-468F-BD73-86FB346C7A2A}"/>
    <cellStyle name="Comma 155 2 3 2 2" xfId="46743" xr:uid="{16237722-5050-47EC-A3E2-70B8EAF00DC3}"/>
    <cellStyle name="Comma 155 2 3 3" xfId="37095" xr:uid="{CAC122E7-E6EB-4197-A7DF-35C6BC863432}"/>
    <cellStyle name="Comma 155 2 4" xfId="19519" xr:uid="{DDE17DAA-9DCB-4D42-BFAA-209CC152A510}"/>
    <cellStyle name="Comma 155 2 4 2" xfId="41915" xr:uid="{EA8E4AA0-12CE-43F3-8C73-82683DEB6813}"/>
    <cellStyle name="Comma 155 2 5" xfId="32267" xr:uid="{CFD95AC1-9084-482C-8547-549A5E06AF5F}"/>
    <cellStyle name="Comma 155 3" xfId="4778" xr:uid="{95B78CFE-D380-4A83-8171-27591A6D8487}"/>
    <cellStyle name="Comma 155 3 2" xfId="11893" xr:uid="{BCFF73E7-83D4-4071-82A6-5A484E066DB4}"/>
    <cellStyle name="Comma 155 3 2 2" xfId="17020" xr:uid="{55A01F86-C73A-4DDC-8D09-E03BB9BFA68A}"/>
    <cellStyle name="Comma 155 3 2 2 2" xfId="26949" xr:uid="{83291C36-0D58-4F1B-A891-DC48CFF4393B}"/>
    <cellStyle name="Comma 155 3 2 2 2 2" xfId="49156" xr:uid="{728FB411-AA15-412E-8B64-957BE923B78A}"/>
    <cellStyle name="Comma 155 3 2 2 3" xfId="39508" xr:uid="{99E7757D-2D1C-4D2A-9365-DDF29D45C8C2}"/>
    <cellStyle name="Comma 155 3 2 3" xfId="21991" xr:uid="{0CE87EEB-39EA-4AA7-AF2A-F5A1D7B800ED}"/>
    <cellStyle name="Comma 155 3 2 3 2" xfId="44326" xr:uid="{874DF19D-BCF4-4848-9933-CBB3182EF77F}"/>
    <cellStyle name="Comma 155 3 2 4" xfId="34678" xr:uid="{0F90286C-8BD2-4A12-AD70-F3A4B6867475}"/>
    <cellStyle name="Comma 155 3 3" xfId="14524" xr:uid="{F149EF48-1AE9-49C0-8DB8-02AD576ED573}"/>
    <cellStyle name="Comma 155 3 3 2" xfId="24472" xr:uid="{579C252A-C2DC-4F34-B1E6-A7342DF251D5}"/>
    <cellStyle name="Comma 155 3 3 2 2" xfId="46744" xr:uid="{81A0EFE6-2350-4070-8454-1061C44A7CC5}"/>
    <cellStyle name="Comma 155 3 3 3" xfId="37096" xr:uid="{EE835DC0-A02D-4961-B6A7-2239EA4E02B8}"/>
    <cellStyle name="Comma 155 3 4" xfId="19520" xr:uid="{F89E7416-5882-4184-83EF-81B92B68D959}"/>
    <cellStyle name="Comma 155 3 4 2" xfId="41916" xr:uid="{5F9FE6D6-8A52-4EFA-AFD6-C47B9E917056}"/>
    <cellStyle name="Comma 155 3 5" xfId="32268" xr:uid="{16E04013-F0CF-4B6C-B598-9C530113FB29}"/>
    <cellStyle name="Comma 155 4" xfId="4779" xr:uid="{4D7591D7-6BDC-4223-8F2A-3FBED3F8F42A}"/>
    <cellStyle name="Comma 155 4 2" xfId="11894" xr:uid="{57710F24-B98C-4058-BFD8-792A31613F32}"/>
    <cellStyle name="Comma 155 4 2 2" xfId="17021" xr:uid="{033FFF3F-772A-4646-8F3D-A434F4F2B83D}"/>
    <cellStyle name="Comma 155 4 2 2 2" xfId="26950" xr:uid="{0824E13A-D6DC-4FF3-ADF8-2FCB7226F63A}"/>
    <cellStyle name="Comma 155 4 2 2 2 2" xfId="49157" xr:uid="{B656F862-07F9-4D7C-86B9-8D52A133675E}"/>
    <cellStyle name="Comma 155 4 2 2 3" xfId="39509" xr:uid="{F3882EFC-79A9-43FC-B764-FB89BE183767}"/>
    <cellStyle name="Comma 155 4 2 3" xfId="21992" xr:uid="{46E4352E-9AE2-4793-B8A7-41229AEDC5AE}"/>
    <cellStyle name="Comma 155 4 2 3 2" xfId="44327" xr:uid="{3AA5DB3E-BA27-4F2A-829D-E513CDE3B3F7}"/>
    <cellStyle name="Comma 155 4 2 4" xfId="34679" xr:uid="{7089839B-675B-401A-82C9-3EC08CCD4FD3}"/>
    <cellStyle name="Comma 155 4 3" xfId="14525" xr:uid="{23CFC8F3-05CA-4F01-9231-74A84C2C09BF}"/>
    <cellStyle name="Comma 155 4 3 2" xfId="24473" xr:uid="{B1361E7F-AAB8-4E28-BB09-96E335733A27}"/>
    <cellStyle name="Comma 155 4 3 2 2" xfId="46745" xr:uid="{606E8369-7333-401A-812D-A353D24B89C1}"/>
    <cellStyle name="Comma 155 4 3 3" xfId="37097" xr:uid="{0B0A09E1-C7AF-4077-A5BF-E6E7DA7B19F3}"/>
    <cellStyle name="Comma 155 4 4" xfId="19521" xr:uid="{3E35CC82-BF51-4C40-A5E2-D97C15E51A8E}"/>
    <cellStyle name="Comma 155 4 4 2" xfId="41917" xr:uid="{ABA894CE-95E2-4906-AC56-4A2BA2F382B1}"/>
    <cellStyle name="Comma 155 4 5" xfId="32269" xr:uid="{67F3ACEC-9EB8-448A-B274-DD6B5A383DE8}"/>
    <cellStyle name="Comma 155 5" xfId="11891" xr:uid="{7E94E1C4-7E4E-43AF-929E-6E4F455E9A19}"/>
    <cellStyle name="Comma 155 5 2" xfId="17018" xr:uid="{6D3D92AF-A563-4218-A9AD-6188740B23CF}"/>
    <cellStyle name="Comma 155 5 2 2" xfId="26947" xr:uid="{6D696CBA-3BEB-4FF1-B2F1-3A95BC721B19}"/>
    <cellStyle name="Comma 155 5 2 2 2" xfId="49154" xr:uid="{971DDFD7-D4EA-4D6F-8EAE-7D6DBE58C9B7}"/>
    <cellStyle name="Comma 155 5 2 3" xfId="39506" xr:uid="{372D4389-C82F-43CB-ABAE-D02FA9815AC0}"/>
    <cellStyle name="Comma 155 5 3" xfId="21989" xr:uid="{F6468D97-AAC8-43F2-B0C6-68F2F3D6D912}"/>
    <cellStyle name="Comma 155 5 3 2" xfId="44324" xr:uid="{628ADE2E-DD08-468F-9CFB-6458B8D8359E}"/>
    <cellStyle name="Comma 155 5 4" xfId="34676" xr:uid="{EFE83438-FF0B-4C6F-BE18-23B8C2940A82}"/>
    <cellStyle name="Comma 155 6" xfId="14522" xr:uid="{8CF5A09F-3B34-428F-939D-A2167075C76F}"/>
    <cellStyle name="Comma 155 6 2" xfId="24470" xr:uid="{37F22C82-6839-4BA3-918F-09A917FFA4CB}"/>
    <cellStyle name="Comma 155 6 2 2" xfId="46742" xr:uid="{E6080064-655C-4018-84D7-1B8020CFDFCD}"/>
    <cellStyle name="Comma 155 6 3" xfId="37094" xr:uid="{1BAF388F-C66C-412D-9181-01C0663AA029}"/>
    <cellStyle name="Comma 155 7" xfId="19518" xr:uid="{ADD24BCC-A746-4525-BF0A-C2CD258F069F}"/>
    <cellStyle name="Comma 155 7 2" xfId="41914" xr:uid="{6A080494-0637-419D-BF84-2243893220A2}"/>
    <cellStyle name="Comma 155 8" xfId="32266" xr:uid="{838B7EDE-F0FF-43F9-9DCB-955D9FB3AA4D}"/>
    <cellStyle name="Comma 156" xfId="4780" xr:uid="{F9F0B7ED-A2F2-4C47-93B7-F5DAF0A08FF5}"/>
    <cellStyle name="Comma 156 2" xfId="4781" xr:uid="{6ADB686C-04D5-4DC2-B973-7A90B9D85F8C}"/>
    <cellStyle name="Comma 156 2 2" xfId="11896" xr:uid="{21666558-1F64-4C16-ABB6-9ED9B3E8F5BF}"/>
    <cellStyle name="Comma 156 2 2 2" xfId="17023" xr:uid="{262425F2-FBDF-4095-977C-0DC8547B364F}"/>
    <cellStyle name="Comma 156 2 2 2 2" xfId="26952" xr:uid="{0C1360E5-AB87-4542-B548-9550C21AF4D6}"/>
    <cellStyle name="Comma 156 2 2 2 2 2" xfId="49159" xr:uid="{854AC560-A2FD-42F0-BB73-1614C59D5AB6}"/>
    <cellStyle name="Comma 156 2 2 2 3" xfId="39511" xr:uid="{FB4B393B-3ECF-4143-B954-26C3D178307F}"/>
    <cellStyle name="Comma 156 2 2 3" xfId="21994" xr:uid="{A6F11EE8-D8F2-4D61-92DB-ED6985B9C1A6}"/>
    <cellStyle name="Comma 156 2 2 3 2" xfId="44329" xr:uid="{8935C93D-B414-468C-816A-796FB091BDCB}"/>
    <cellStyle name="Comma 156 2 2 4" xfId="34681" xr:uid="{709CDBF8-4802-4410-9BC9-8D40963A8E8E}"/>
    <cellStyle name="Comma 156 2 3" xfId="14527" xr:uid="{5ED01C74-05EF-4D2F-A2B2-1E99F37020D6}"/>
    <cellStyle name="Comma 156 2 3 2" xfId="24475" xr:uid="{F0B95458-3C44-48A7-87EF-04E5DCCED750}"/>
    <cellStyle name="Comma 156 2 3 2 2" xfId="46747" xr:uid="{D44A5894-4FEE-45F5-A359-6DA6B0C4F1C4}"/>
    <cellStyle name="Comma 156 2 3 3" xfId="37099" xr:uid="{C5FE053D-96A9-4362-BFBA-00D19F37D79A}"/>
    <cellStyle name="Comma 156 2 4" xfId="19523" xr:uid="{CFB1EE2A-06B6-40A6-BCD9-4C53A9074F8E}"/>
    <cellStyle name="Comma 156 2 4 2" xfId="41919" xr:uid="{C20EE04E-C71F-40DE-B0A9-6D93137DAA2B}"/>
    <cellStyle name="Comma 156 2 5" xfId="32271" xr:uid="{23656FEE-440B-4902-85CE-B225C0A0DD22}"/>
    <cellStyle name="Comma 156 3" xfId="4782" xr:uid="{4ABC8290-8223-49E6-B92F-355AF8229998}"/>
    <cellStyle name="Comma 156 3 2" xfId="11897" xr:uid="{5B643267-78E4-4DB1-B359-758A7B08F9E1}"/>
    <cellStyle name="Comma 156 3 2 2" xfId="17024" xr:uid="{BA6A3609-C0DA-4FBA-931D-640A42552E65}"/>
    <cellStyle name="Comma 156 3 2 2 2" xfId="26953" xr:uid="{BF6D694F-FCFD-4811-A84E-9DF479FF90B8}"/>
    <cellStyle name="Comma 156 3 2 2 2 2" xfId="49160" xr:uid="{CCEA5916-B90A-42D8-8778-EE284393CB0B}"/>
    <cellStyle name="Comma 156 3 2 2 3" xfId="39512" xr:uid="{5D70B1E0-50B7-4652-BD4F-81EDDBC9C1FE}"/>
    <cellStyle name="Comma 156 3 2 3" xfId="21995" xr:uid="{B8EA598A-9887-445C-911C-7B47185335DB}"/>
    <cellStyle name="Comma 156 3 2 3 2" xfId="44330" xr:uid="{F36EB3F3-BE0A-4C32-AC3E-5AAA616CE4EA}"/>
    <cellStyle name="Comma 156 3 2 4" xfId="34682" xr:uid="{FD6F21D6-DCE5-4A2F-A655-69F4218B3FF3}"/>
    <cellStyle name="Comma 156 3 3" xfId="14528" xr:uid="{8E9D732C-E4B2-4178-972E-3087CF37423C}"/>
    <cellStyle name="Comma 156 3 3 2" xfId="24476" xr:uid="{0DFD1513-E08D-47FB-855C-7B86E6AA8B62}"/>
    <cellStyle name="Comma 156 3 3 2 2" xfId="46748" xr:uid="{449D6376-6952-4EB8-B5A8-D38CF766EA8C}"/>
    <cellStyle name="Comma 156 3 3 3" xfId="37100" xr:uid="{71C8186D-4402-47C2-B8F5-DEEDA8900C7A}"/>
    <cellStyle name="Comma 156 3 4" xfId="19524" xr:uid="{397B2A9B-60BD-4EBF-8EB4-37BCA41CF444}"/>
    <cellStyle name="Comma 156 3 4 2" xfId="41920" xr:uid="{D247AF2D-4C34-49C5-8D33-C4FD9E3261B0}"/>
    <cellStyle name="Comma 156 3 5" xfId="32272" xr:uid="{3B95934C-D308-4C8B-8766-B44610C039F5}"/>
    <cellStyle name="Comma 156 4" xfId="4783" xr:uid="{66FFE5E9-DEF3-4476-8D18-F8EFA419FD33}"/>
    <cellStyle name="Comma 156 4 2" xfId="11898" xr:uid="{2047F61D-2FEC-4A65-968B-B3C2ACA82294}"/>
    <cellStyle name="Comma 156 4 2 2" xfId="17025" xr:uid="{29996B57-F5B4-4FCA-9FBD-5C70D0CE9CC7}"/>
    <cellStyle name="Comma 156 4 2 2 2" xfId="26954" xr:uid="{915AE280-6208-45DA-A8DE-AC2187F21387}"/>
    <cellStyle name="Comma 156 4 2 2 2 2" xfId="49161" xr:uid="{D790ED6A-9479-439A-B1E4-6531FDE23238}"/>
    <cellStyle name="Comma 156 4 2 2 3" xfId="39513" xr:uid="{6FFA31C8-6541-4682-952B-E7A708E90FC5}"/>
    <cellStyle name="Comma 156 4 2 3" xfId="21996" xr:uid="{F9328FAC-6B4F-47F6-9E8A-AF5A1D552E37}"/>
    <cellStyle name="Comma 156 4 2 3 2" xfId="44331" xr:uid="{3B2B62FE-FBC0-4630-8BA3-991928D6557D}"/>
    <cellStyle name="Comma 156 4 2 4" xfId="34683" xr:uid="{30BE444C-7253-42ED-84E4-073BFDCA84C0}"/>
    <cellStyle name="Comma 156 4 3" xfId="14529" xr:uid="{60C5C6E2-FDC1-4BAB-A848-87A2EB23C295}"/>
    <cellStyle name="Comma 156 4 3 2" xfId="24477" xr:uid="{194917C7-CCD3-4017-8587-E3F091701DDE}"/>
    <cellStyle name="Comma 156 4 3 2 2" xfId="46749" xr:uid="{2D25E73D-5E70-4B04-AF36-3FD9260F8AB7}"/>
    <cellStyle name="Comma 156 4 3 3" xfId="37101" xr:uid="{3DAEC9C4-05D9-4DD9-977F-A3BF14D4678A}"/>
    <cellStyle name="Comma 156 4 4" xfId="19525" xr:uid="{C5AFEF51-33EC-4AAD-AB9E-88C7CBBD6DC9}"/>
    <cellStyle name="Comma 156 4 4 2" xfId="41921" xr:uid="{654FEDB0-9464-4E0E-A07C-2C38DC63F0D5}"/>
    <cellStyle name="Comma 156 4 5" xfId="32273" xr:uid="{67EED8BA-ECCB-42F7-AB21-B175E6ABB78A}"/>
    <cellStyle name="Comma 156 5" xfId="11895" xr:uid="{0CBC930F-9E81-4464-9AD8-415578BB8584}"/>
    <cellStyle name="Comma 156 5 2" xfId="17022" xr:uid="{52A4F42F-76EC-4FBF-B67B-95632CE17136}"/>
    <cellStyle name="Comma 156 5 2 2" xfId="26951" xr:uid="{E32B7272-A345-4C56-BD53-1769468F6B02}"/>
    <cellStyle name="Comma 156 5 2 2 2" xfId="49158" xr:uid="{D85BED28-E276-4728-8128-1676C7A81586}"/>
    <cellStyle name="Comma 156 5 2 3" xfId="39510" xr:uid="{8026C190-5EB5-4581-8D32-FBB9C178DF08}"/>
    <cellStyle name="Comma 156 5 3" xfId="21993" xr:uid="{71279B1A-5C0B-4D6E-A6CE-F65EF8F27B47}"/>
    <cellStyle name="Comma 156 5 3 2" xfId="44328" xr:uid="{801CA69F-9A97-4AFF-97C7-FED35D4F7BC1}"/>
    <cellStyle name="Comma 156 5 4" xfId="34680" xr:uid="{912F127F-7D31-473C-B8F3-145B6BFEE638}"/>
    <cellStyle name="Comma 156 6" xfId="14526" xr:uid="{B94A3E48-8D01-4272-9FB4-43DADB456FAA}"/>
    <cellStyle name="Comma 156 6 2" xfId="24474" xr:uid="{85A64ABB-8A1E-4D2E-BBB0-DC874EC03BEA}"/>
    <cellStyle name="Comma 156 6 2 2" xfId="46746" xr:uid="{E0E1B97D-11BD-4447-BC0F-9E870355013D}"/>
    <cellStyle name="Comma 156 6 3" xfId="37098" xr:uid="{9B91A4AD-A77F-444E-BBBA-C90F12F330F0}"/>
    <cellStyle name="Comma 156 7" xfId="19522" xr:uid="{B836A21F-9B41-4DC1-99D5-8E111D9E4CB5}"/>
    <cellStyle name="Comma 156 7 2" xfId="41918" xr:uid="{08D2ACE8-390B-44F9-AE5F-13DB63FE8AD8}"/>
    <cellStyle name="Comma 156 8" xfId="32270" xr:uid="{360F57E6-0C43-4813-9448-9297A74B8344}"/>
    <cellStyle name="Comma 157" xfId="4784" xr:uid="{229B6060-FD7A-49AF-A74B-44E1F77FAD7D}"/>
    <cellStyle name="Comma 157 2" xfId="4785" xr:uid="{380CC4B1-778B-405C-A3C7-CAFC82400235}"/>
    <cellStyle name="Comma 157 2 2" xfId="11900" xr:uid="{67EF786A-882B-4E21-8981-B9E477070693}"/>
    <cellStyle name="Comma 157 2 2 2" xfId="17027" xr:uid="{66C45028-85F8-4018-A227-125C67F0AF81}"/>
    <cellStyle name="Comma 157 2 2 2 2" xfId="26956" xr:uid="{53121060-5D42-487A-B6EC-FA794EBC3E22}"/>
    <cellStyle name="Comma 157 2 2 2 2 2" xfId="49163" xr:uid="{1D597508-BD74-4FD5-A18B-0CC5C9B2BD00}"/>
    <cellStyle name="Comma 157 2 2 2 3" xfId="39515" xr:uid="{B83BF83A-B70F-4FD7-ADC5-C39514F2B762}"/>
    <cellStyle name="Comma 157 2 2 3" xfId="21998" xr:uid="{CCE7B65F-1B6E-44CF-BF78-C604070BFA20}"/>
    <cellStyle name="Comma 157 2 2 3 2" xfId="44333" xr:uid="{167F1732-1F77-4ACD-824A-9D45828245E1}"/>
    <cellStyle name="Comma 157 2 2 4" xfId="34685" xr:uid="{5921DD0F-2633-4D71-B873-2DF7407FBD24}"/>
    <cellStyle name="Comma 157 2 3" xfId="14531" xr:uid="{BE488930-FC73-48C9-9E6A-539FFFD98920}"/>
    <cellStyle name="Comma 157 2 3 2" xfId="24479" xr:uid="{1841E5B9-E059-4F0C-BEB2-4067BAA8A0E6}"/>
    <cellStyle name="Comma 157 2 3 2 2" xfId="46751" xr:uid="{1A751E04-D971-4B5F-AADC-257E8335846E}"/>
    <cellStyle name="Comma 157 2 3 3" xfId="37103" xr:uid="{1AD767EC-4320-48BB-8C63-B9C65794BAA9}"/>
    <cellStyle name="Comma 157 2 4" xfId="19527" xr:uid="{2442D1F8-C28F-4B04-8D42-8E9CB81D51CD}"/>
    <cellStyle name="Comma 157 2 4 2" xfId="41923" xr:uid="{B6EFA4E1-2D4A-4405-B8F1-936566CE27F2}"/>
    <cellStyle name="Comma 157 2 5" xfId="32275" xr:uid="{8D467FA0-7C77-4121-978F-E114CB73E9E5}"/>
    <cellStyle name="Comma 157 3" xfId="4786" xr:uid="{E483E92F-E027-4DE7-A6E3-AC2F5BF40035}"/>
    <cellStyle name="Comma 157 3 2" xfId="11901" xr:uid="{D08A3726-7287-4171-8CB7-56B1F6E9D5F5}"/>
    <cellStyle name="Comma 157 3 2 2" xfId="17028" xr:uid="{BD4639CC-D10B-4ABD-B1B5-7D535BEB771F}"/>
    <cellStyle name="Comma 157 3 2 2 2" xfId="26957" xr:uid="{03D9D3F3-B97E-4326-BB43-FD070F0A2046}"/>
    <cellStyle name="Comma 157 3 2 2 2 2" xfId="49164" xr:uid="{AFB0266F-8DFC-4801-ABBE-72C3B5FEEB88}"/>
    <cellStyle name="Comma 157 3 2 2 3" xfId="39516" xr:uid="{FC04C713-32B4-4A80-A273-8E388936F0F2}"/>
    <cellStyle name="Comma 157 3 2 3" xfId="21999" xr:uid="{C8B903F1-BC0A-45CB-AAE7-85C24722D7EF}"/>
    <cellStyle name="Comma 157 3 2 3 2" xfId="44334" xr:uid="{3BBB099E-BF53-4C3C-B9B0-DE97A497CF99}"/>
    <cellStyle name="Comma 157 3 2 4" xfId="34686" xr:uid="{5AEB7134-EE51-4F3B-896A-BCCD76CB61D3}"/>
    <cellStyle name="Comma 157 3 3" xfId="14532" xr:uid="{9745362B-0A67-45BB-9C0C-F0B1634CCE3C}"/>
    <cellStyle name="Comma 157 3 3 2" xfId="24480" xr:uid="{BC906842-6397-40C1-B095-216490D47269}"/>
    <cellStyle name="Comma 157 3 3 2 2" xfId="46752" xr:uid="{51AC8874-86F0-4C89-95AD-C17904C1FC92}"/>
    <cellStyle name="Comma 157 3 3 3" xfId="37104" xr:uid="{64D1325E-6B7C-4951-843D-198371181063}"/>
    <cellStyle name="Comma 157 3 4" xfId="19528" xr:uid="{E746667F-820B-41EB-AD50-A4E456169E1F}"/>
    <cellStyle name="Comma 157 3 4 2" xfId="41924" xr:uid="{5F14A756-E167-4054-94FD-C21EAC0EF2F5}"/>
    <cellStyle name="Comma 157 3 5" xfId="32276" xr:uid="{68956A2A-C4FC-4609-8B7C-EB5D88D927FB}"/>
    <cellStyle name="Comma 157 4" xfId="4787" xr:uid="{D8902CC5-3880-4257-BC00-122FFE083335}"/>
    <cellStyle name="Comma 157 4 2" xfId="11902" xr:uid="{9EFC7BAA-6A9D-401C-99C8-16B4098E7DFB}"/>
    <cellStyle name="Comma 157 4 2 2" xfId="17029" xr:uid="{5BDD63C0-EE62-45B6-985E-011B79ABA7A6}"/>
    <cellStyle name="Comma 157 4 2 2 2" xfId="26958" xr:uid="{C70735FF-0850-4278-B241-C77B463C9352}"/>
    <cellStyle name="Comma 157 4 2 2 2 2" xfId="49165" xr:uid="{78BDE138-22B3-497E-83CB-9E6605831CD6}"/>
    <cellStyle name="Comma 157 4 2 2 3" xfId="39517" xr:uid="{4990462A-2B6D-4F3D-B7A0-593B22EB7BB3}"/>
    <cellStyle name="Comma 157 4 2 3" xfId="22000" xr:uid="{4193BAB7-E4B0-41A0-AE06-3A346A1EFA8E}"/>
    <cellStyle name="Comma 157 4 2 3 2" xfId="44335" xr:uid="{815E259B-989C-4958-96F2-85138273956B}"/>
    <cellStyle name="Comma 157 4 2 4" xfId="34687" xr:uid="{78452065-C88E-488F-86C9-8975B7D9B5EB}"/>
    <cellStyle name="Comma 157 4 3" xfId="14533" xr:uid="{B1F6335A-E3F1-4542-B8E5-9C438FC57215}"/>
    <cellStyle name="Comma 157 4 3 2" xfId="24481" xr:uid="{410BF10A-44FF-4B0B-9FD6-F580E9A7393A}"/>
    <cellStyle name="Comma 157 4 3 2 2" xfId="46753" xr:uid="{517D898E-D080-431B-8308-75D182732DDB}"/>
    <cellStyle name="Comma 157 4 3 3" xfId="37105" xr:uid="{666B6FDD-A328-4653-9CEC-51D42081D301}"/>
    <cellStyle name="Comma 157 4 4" xfId="19529" xr:uid="{838D4404-15D6-442B-9005-797951653A41}"/>
    <cellStyle name="Comma 157 4 4 2" xfId="41925" xr:uid="{36672647-7F1A-4495-A372-82468FC4E053}"/>
    <cellStyle name="Comma 157 4 5" xfId="32277" xr:uid="{7DC7114F-3F3B-41D3-B3CC-AECA9087E17A}"/>
    <cellStyle name="Comma 157 5" xfId="11899" xr:uid="{8E191F3D-F4FC-42C4-BD25-984134A75A27}"/>
    <cellStyle name="Comma 157 5 2" xfId="17026" xr:uid="{8B386B13-5F07-46FB-98EC-1B8092C7CA73}"/>
    <cellStyle name="Comma 157 5 2 2" xfId="26955" xr:uid="{7F689778-94C9-4E97-9152-1FE04C86A7A5}"/>
    <cellStyle name="Comma 157 5 2 2 2" xfId="49162" xr:uid="{04F24EEC-A8D8-4ACE-A67F-EE74AAA28072}"/>
    <cellStyle name="Comma 157 5 2 3" xfId="39514" xr:uid="{FF7C8009-B313-4101-9D56-A783764AF350}"/>
    <cellStyle name="Comma 157 5 3" xfId="21997" xr:uid="{1D2B6868-9996-4092-A545-B2B2F470A76E}"/>
    <cellStyle name="Comma 157 5 3 2" xfId="44332" xr:uid="{72750269-B6DB-42BD-8A34-B7BE00108C07}"/>
    <cellStyle name="Comma 157 5 4" xfId="34684" xr:uid="{E7E117F8-DCF5-4838-84D7-321D20A323C9}"/>
    <cellStyle name="Comma 157 6" xfId="14530" xr:uid="{92DABC96-5403-4A62-8799-CC4F352CC1E2}"/>
    <cellStyle name="Comma 157 6 2" xfId="24478" xr:uid="{C399B28D-7D6C-4D77-AE63-66885DEC7172}"/>
    <cellStyle name="Comma 157 6 2 2" xfId="46750" xr:uid="{9FF169C4-E581-4A37-8E62-78ADE084FB16}"/>
    <cellStyle name="Comma 157 6 3" xfId="37102" xr:uid="{BFFE4F98-4EB1-4EC9-BF2D-0FBDDA99A8E4}"/>
    <cellStyle name="Comma 157 7" xfId="19526" xr:uid="{78F14FEA-D4C4-4372-A0D2-5273C4D2FA40}"/>
    <cellStyle name="Comma 157 7 2" xfId="41922" xr:uid="{13A53184-D35E-43DB-9BB4-101BA0D846FB}"/>
    <cellStyle name="Comma 157 8" xfId="32274" xr:uid="{3FA2A059-A824-49E4-8E88-9C74D476B6A4}"/>
    <cellStyle name="Comma 158" xfId="4788" xr:uid="{BD0E3EBB-1F0B-4617-AFC4-D92C1CF6CB3B}"/>
    <cellStyle name="Comma 158 2" xfId="4789" xr:uid="{CCBEFA53-7C6C-47C0-BAF4-E6FB7C07E8E9}"/>
    <cellStyle name="Comma 158 2 2" xfId="11904" xr:uid="{82E2AFC3-9641-4CC6-9A9B-DDC379A08159}"/>
    <cellStyle name="Comma 158 2 2 2" xfId="17031" xr:uid="{D7AD9B4B-08C0-47F9-AC8A-1AAB446435B6}"/>
    <cellStyle name="Comma 158 2 2 2 2" xfId="26960" xr:uid="{08A18BC4-CD02-4FDB-91A7-B142E677E92F}"/>
    <cellStyle name="Comma 158 2 2 2 2 2" xfId="49167" xr:uid="{2A048270-7CFA-49AC-9826-686BC84614F8}"/>
    <cellStyle name="Comma 158 2 2 2 3" xfId="39519" xr:uid="{86C62D02-49AE-40E8-88BF-EB5EEDC20958}"/>
    <cellStyle name="Comma 158 2 2 3" xfId="22002" xr:uid="{9E43EC4A-702A-4C9C-A1DE-2F0E64CDCC61}"/>
    <cellStyle name="Comma 158 2 2 3 2" xfId="44337" xr:uid="{4E5388D6-6019-404B-B444-7549C10DF50B}"/>
    <cellStyle name="Comma 158 2 2 4" xfId="34689" xr:uid="{557B0958-A55D-4BEB-8830-ADE66C400F59}"/>
    <cellStyle name="Comma 158 2 3" xfId="14535" xr:uid="{B23EA787-CB3B-4285-B2CF-07D8A1A77A75}"/>
    <cellStyle name="Comma 158 2 3 2" xfId="24483" xr:uid="{AE091D66-BE61-4C81-96EF-C9742401A99E}"/>
    <cellStyle name="Comma 158 2 3 2 2" xfId="46755" xr:uid="{65DF92BD-E5BA-4DA2-83C5-B888115BB380}"/>
    <cellStyle name="Comma 158 2 3 3" xfId="37107" xr:uid="{E81270C2-93B0-4037-A8DD-766C40C4A8C4}"/>
    <cellStyle name="Comma 158 2 4" xfId="19531" xr:uid="{4F1E7384-46F1-4770-B1EF-B6CF920CFE3E}"/>
    <cellStyle name="Comma 158 2 4 2" xfId="41927" xr:uid="{E0181365-80DF-4D83-A634-B8045ECDA7F8}"/>
    <cellStyle name="Comma 158 2 5" xfId="32279" xr:uid="{2D223F36-ED8E-4A19-9D68-A1F7E363D1B3}"/>
    <cellStyle name="Comma 158 3" xfId="4790" xr:uid="{CB0D8CED-731E-4BC8-BA60-0056BBD71E45}"/>
    <cellStyle name="Comma 158 3 2" xfId="11905" xr:uid="{7A6794BA-D065-44E7-B89C-804F8C42BF6C}"/>
    <cellStyle name="Comma 158 3 2 2" xfId="17032" xr:uid="{7A5FE91A-988B-4F91-879E-B37422D439D8}"/>
    <cellStyle name="Comma 158 3 2 2 2" xfId="26961" xr:uid="{C2BB6F11-4967-4D72-B3BE-70C9CBF174AD}"/>
    <cellStyle name="Comma 158 3 2 2 2 2" xfId="49168" xr:uid="{2FBC45B8-43EE-41D6-B7C8-D3D56F99E520}"/>
    <cellStyle name="Comma 158 3 2 2 3" xfId="39520" xr:uid="{B425E4EF-CFC0-4D34-9D95-7747419244DF}"/>
    <cellStyle name="Comma 158 3 2 3" xfId="22003" xr:uid="{1F5C5736-FE0A-4724-BD91-B29A9BC19FCC}"/>
    <cellStyle name="Comma 158 3 2 3 2" xfId="44338" xr:uid="{531882EE-C0E7-4DB6-AA73-E1CE7EE2F8A8}"/>
    <cellStyle name="Comma 158 3 2 4" xfId="34690" xr:uid="{D3A52B9C-4187-4207-B08C-DC8A59A14E70}"/>
    <cellStyle name="Comma 158 3 3" xfId="14536" xr:uid="{C9D5ACF5-C6C8-43FC-9A9C-02E253945FF2}"/>
    <cellStyle name="Comma 158 3 3 2" xfId="24484" xr:uid="{747AFAD1-DF60-4ACB-8A08-C557A5DFBFBD}"/>
    <cellStyle name="Comma 158 3 3 2 2" xfId="46756" xr:uid="{EFB8B30F-1D58-4076-BBB0-10634F930B69}"/>
    <cellStyle name="Comma 158 3 3 3" xfId="37108" xr:uid="{524241BA-55AB-4576-9059-31A0083E8A43}"/>
    <cellStyle name="Comma 158 3 4" xfId="19532" xr:uid="{8DB48C6D-111B-4C5B-989E-A64AFBBAC668}"/>
    <cellStyle name="Comma 158 3 4 2" xfId="41928" xr:uid="{2CDB65F5-45F8-402B-B7C6-02AE481E9DF5}"/>
    <cellStyle name="Comma 158 3 5" xfId="32280" xr:uid="{55C35630-868B-4394-9A24-B3BD6832A0C0}"/>
    <cellStyle name="Comma 158 4" xfId="11903" xr:uid="{14241B55-3F8F-4AA4-91D1-AFA8345F24DD}"/>
    <cellStyle name="Comma 158 4 2" xfId="17030" xr:uid="{04C1D23A-0820-486D-B223-1FA566D97F05}"/>
    <cellStyle name="Comma 158 4 2 2" xfId="26959" xr:uid="{9F0552B2-3A3A-4378-B251-B39B6E8D0AB1}"/>
    <cellStyle name="Comma 158 4 2 2 2" xfId="49166" xr:uid="{27FAA81A-021D-4BEB-845F-6FD01888AC7B}"/>
    <cellStyle name="Comma 158 4 2 3" xfId="39518" xr:uid="{92DA4DFD-3AAD-4761-85A9-D926A0F5CCF6}"/>
    <cellStyle name="Comma 158 4 3" xfId="22001" xr:uid="{C273DAA0-FFBE-4758-9A3C-4F89A31D597A}"/>
    <cellStyle name="Comma 158 4 3 2" xfId="44336" xr:uid="{5705C5B5-FA46-4CA7-A918-F399F32D0384}"/>
    <cellStyle name="Comma 158 4 4" xfId="34688" xr:uid="{70F237A1-1740-4E56-834D-30CFAC5EF056}"/>
    <cellStyle name="Comma 158 5" xfId="14534" xr:uid="{7D8D35AA-2A7B-4AF8-AD33-AA8D00670B1E}"/>
    <cellStyle name="Comma 158 5 2" xfId="24482" xr:uid="{8D291A52-7EE0-4570-8D1D-7246036E49C2}"/>
    <cellStyle name="Comma 158 5 2 2" xfId="46754" xr:uid="{950F3FB1-19ED-4E84-9F8D-D4A81D100844}"/>
    <cellStyle name="Comma 158 5 3" xfId="37106" xr:uid="{7D2AA02D-D0C4-484D-88F9-96BD8C866D0F}"/>
    <cellStyle name="Comma 158 6" xfId="19530" xr:uid="{72799D84-6211-49FF-9B3A-EDDEC99C6138}"/>
    <cellStyle name="Comma 158 6 2" xfId="41926" xr:uid="{2399442E-B2FA-40A5-BDAF-BA647BA01D2C}"/>
    <cellStyle name="Comma 158 7" xfId="32278" xr:uid="{B1878F30-3B42-4941-88AE-95775B251451}"/>
    <cellStyle name="Comma 159" xfId="4791" xr:uid="{48E55FEC-8D4B-4BDD-952A-AC9EC3BB6BF2}"/>
    <cellStyle name="Comma 159 2" xfId="4792" xr:uid="{85ED7B32-F238-446B-A989-8600069CA7A4}"/>
    <cellStyle name="Comma 159 2 2" xfId="11907" xr:uid="{0EA5F86A-296A-4648-924E-C660564B4F62}"/>
    <cellStyle name="Comma 159 2 2 2" xfId="17034" xr:uid="{4844849C-75E7-47FA-B353-5CA35B06AD20}"/>
    <cellStyle name="Comma 159 2 2 2 2" xfId="26963" xr:uid="{61795C86-9309-490C-8E86-A694CF9056F1}"/>
    <cellStyle name="Comma 159 2 2 2 2 2" xfId="49170" xr:uid="{45AA7B77-3095-4A30-9B0B-A17EFD32B8FD}"/>
    <cellStyle name="Comma 159 2 2 2 3" xfId="39522" xr:uid="{80F177A5-124F-4C61-967C-BC6D834A0E0B}"/>
    <cellStyle name="Comma 159 2 2 3" xfId="22005" xr:uid="{17FD5F52-77A2-4E0D-BB1D-5C4BA3F5DB51}"/>
    <cellStyle name="Comma 159 2 2 3 2" xfId="44340" xr:uid="{0FFF1AF4-27D7-4D4C-98FA-BAF2A030DA2B}"/>
    <cellStyle name="Comma 159 2 2 4" xfId="34692" xr:uid="{153F6EFD-1433-425E-A97D-138388D12213}"/>
    <cellStyle name="Comma 159 2 3" xfId="14538" xr:uid="{D55CBE93-6C8E-4BE0-9ECF-1878AE703165}"/>
    <cellStyle name="Comma 159 2 3 2" xfId="24486" xr:uid="{AE9822D7-808F-44E4-BB40-02FF6E2DA355}"/>
    <cellStyle name="Comma 159 2 3 2 2" xfId="46758" xr:uid="{C41D36E0-1794-4B71-B1CF-3747B7D5157B}"/>
    <cellStyle name="Comma 159 2 3 3" xfId="37110" xr:uid="{C144112C-685C-41C6-8382-3E49E0FF11B1}"/>
    <cellStyle name="Comma 159 2 4" xfId="19534" xr:uid="{733F86C8-208F-4C7B-BCE7-75F7CBE9353A}"/>
    <cellStyle name="Comma 159 2 4 2" xfId="41930" xr:uid="{DFDC79A9-A76E-4542-B1EF-C38CDB475EA1}"/>
    <cellStyle name="Comma 159 2 5" xfId="32282" xr:uid="{FD4A6CA0-A05E-48B3-81BE-E79AADC1FAF8}"/>
    <cellStyle name="Comma 159 3" xfId="4793" xr:uid="{3C3B4C77-3FB0-48A4-B7AF-124BFC3DA0FA}"/>
    <cellStyle name="Comma 159 3 2" xfId="11908" xr:uid="{7874B316-251F-4E89-A91C-6E4B63AF5F64}"/>
    <cellStyle name="Comma 159 3 2 2" xfId="17035" xr:uid="{44ED009E-BA2B-41A1-AB7C-6DCD5EC6A94A}"/>
    <cellStyle name="Comma 159 3 2 2 2" xfId="26964" xr:uid="{014975B5-74A8-457C-902E-549C182AAC65}"/>
    <cellStyle name="Comma 159 3 2 2 2 2" xfId="49171" xr:uid="{C8B0A3A0-4BE8-40A1-BCF6-3FC657697826}"/>
    <cellStyle name="Comma 159 3 2 2 3" xfId="39523" xr:uid="{00D07E6C-93EA-47BF-A2A3-55FDE47615E0}"/>
    <cellStyle name="Comma 159 3 2 3" xfId="22006" xr:uid="{3C019247-8B4E-465E-BC12-4535F9211BFF}"/>
    <cellStyle name="Comma 159 3 2 3 2" xfId="44341" xr:uid="{21A3EEEA-BB45-4FE0-847F-233C6F4CF643}"/>
    <cellStyle name="Comma 159 3 2 4" xfId="34693" xr:uid="{64A350A3-4238-447C-8516-F4AFB7564FD3}"/>
    <cellStyle name="Comma 159 3 3" xfId="14539" xr:uid="{FBC9B7F5-639A-412D-B023-2ACD36265A2D}"/>
    <cellStyle name="Comma 159 3 3 2" xfId="24487" xr:uid="{FB0A6C40-3008-4A01-B599-806A79E375F8}"/>
    <cellStyle name="Comma 159 3 3 2 2" xfId="46759" xr:uid="{14A68C53-7C01-448B-B86F-C6447CD349AC}"/>
    <cellStyle name="Comma 159 3 3 3" xfId="37111" xr:uid="{F726AD7D-2F0E-4AE4-8409-7B1CCA24C01A}"/>
    <cellStyle name="Comma 159 3 4" xfId="19535" xr:uid="{8EED761D-6D35-4054-8E5E-664C8CE5B42B}"/>
    <cellStyle name="Comma 159 3 4 2" xfId="41931" xr:uid="{A0E9C488-E8DC-4179-8A41-7568014DFFC2}"/>
    <cellStyle name="Comma 159 3 5" xfId="32283" xr:uid="{2660F89B-66F3-4FAF-B6A3-ECE74C980E33}"/>
    <cellStyle name="Comma 159 4" xfId="11906" xr:uid="{BDAB5C63-13EC-4AE3-B64A-048A4CA5C019}"/>
    <cellStyle name="Comma 159 4 2" xfId="17033" xr:uid="{5EA8548A-787B-4C07-9F94-1A5712FFFEB2}"/>
    <cellStyle name="Comma 159 4 2 2" xfId="26962" xr:uid="{CD03B7F9-C0D1-477F-81BA-780876B75CAA}"/>
    <cellStyle name="Comma 159 4 2 2 2" xfId="49169" xr:uid="{41A7F0FB-252D-4DFE-AC95-4D5C5FE32702}"/>
    <cellStyle name="Comma 159 4 2 3" xfId="39521" xr:uid="{CE3B297F-AB28-4C0D-8C55-991DEFEE85B3}"/>
    <cellStyle name="Comma 159 4 3" xfId="22004" xr:uid="{6F6B8A32-2983-4DAB-AB47-6F4BE97ED496}"/>
    <cellStyle name="Comma 159 4 3 2" xfId="44339" xr:uid="{2BA9FAAB-01E3-4FDB-8CD7-DEDC06C63B75}"/>
    <cellStyle name="Comma 159 4 4" xfId="34691" xr:uid="{8BD76E5D-0FA3-4D3D-93F9-55DBBA072622}"/>
    <cellStyle name="Comma 159 5" xfId="14537" xr:uid="{41BA6B7E-B53E-4716-8961-249B7A94063A}"/>
    <cellStyle name="Comma 159 5 2" xfId="24485" xr:uid="{9D656430-7CFE-4ACC-8201-803365138C5E}"/>
    <cellStyle name="Comma 159 5 2 2" xfId="46757" xr:uid="{94C32ECB-3F53-4D0D-8797-D1156E0EBEEB}"/>
    <cellStyle name="Comma 159 5 3" xfId="37109" xr:uid="{347794AA-23F7-454F-82AB-0FC5D11B7FB6}"/>
    <cellStyle name="Comma 159 6" xfId="19533" xr:uid="{43844F64-3CFD-4E54-A73F-78BD13FA6C23}"/>
    <cellStyle name="Comma 159 6 2" xfId="41929" xr:uid="{08107D02-9596-473B-8AB4-DBDF091A4CD3}"/>
    <cellStyle name="Comma 159 7" xfId="32281" xr:uid="{E7E9EABA-15BB-488D-9979-048A9C58CA74}"/>
    <cellStyle name="Comma 16" xfId="186" xr:uid="{97C1366D-23AB-4C9C-87DE-CD44AF054B29}"/>
    <cellStyle name="Comma 16 10" xfId="17900" xr:uid="{18F7713C-0A09-4E93-9C2B-9CA87F947287}"/>
    <cellStyle name="Comma 16 10 2" xfId="40303" xr:uid="{BA1E217F-2CF5-466A-8D96-FF980C5515FB}"/>
    <cellStyle name="Comma 16 11" xfId="30657" xr:uid="{C74A8E50-AC85-4A62-8168-FE60AF42F1B7}"/>
    <cellStyle name="Comma 16 2" xfId="463" xr:uid="{5FB3CD2B-2E4F-434D-B420-4EFA82A9AABC}"/>
    <cellStyle name="Comma 16 2 2" xfId="774" xr:uid="{026186DD-0964-47B5-BE78-D6688751DF8E}"/>
    <cellStyle name="Comma 16 2 3" xfId="9391" xr:uid="{18711426-5DF9-45A6-91F8-B2CE5EBA15AA}"/>
    <cellStyle name="Comma 16 2 3 2" xfId="27855" xr:uid="{48F4AEA6-E942-4B3F-AC68-2256E7E91CFE}"/>
    <cellStyle name="Comma 16 2 3 2 2" xfId="49957" xr:uid="{0875C33F-EA4F-4776-904F-A3BB1903A02D}"/>
    <cellStyle name="Comma 16 2 4" xfId="10397" xr:uid="{A4AA8828-C517-4132-8B43-2BB3945A26CB}"/>
    <cellStyle name="Comma 16 2 4 2" xfId="15526" xr:uid="{5075E785-D167-4CD1-A2D2-1C1EA0364C2F}"/>
    <cellStyle name="Comma 16 2 4 2 2" xfId="25455" xr:uid="{583C7D73-493E-44BF-90BF-DF4A4C6BBB3D}"/>
    <cellStyle name="Comma 16 2 4 2 2 2" xfId="47662" xr:uid="{5B956DB8-9E2D-48B8-AD76-E2CFC651E6CF}"/>
    <cellStyle name="Comma 16 2 4 2 3" xfId="38014" xr:uid="{7EBA8E71-B38F-4F6D-A1C4-A7957EB7BBE3}"/>
    <cellStyle name="Comma 16 2 4 3" xfId="20499" xr:uid="{9AD6F5D3-F213-4CA5-9C9E-56A402E06970}"/>
    <cellStyle name="Comma 16 2 4 3 2" xfId="42834" xr:uid="{D8EB72B1-CC02-43C3-A47D-A284D7A28567}"/>
    <cellStyle name="Comma 16 2 4 4" xfId="33186" xr:uid="{26C988CB-487C-4F51-AC42-C9DA8A79C2CF}"/>
    <cellStyle name="Comma 16 2 5" xfId="13015" xr:uid="{5682DE95-3250-4556-A223-99509D60EF5C}"/>
    <cellStyle name="Comma 16 2 5 2" xfId="22968" xr:uid="{4AB04C2B-860D-4F35-A47C-96A3467A2A08}"/>
    <cellStyle name="Comma 16 2 5 2 2" xfId="45252" xr:uid="{D4AA1EB7-EE61-44D0-B223-D1B84E893864}"/>
    <cellStyle name="Comma 16 2 5 3" xfId="35604" xr:uid="{7F38503D-B533-400A-A7EE-3528BD01A4F9}"/>
    <cellStyle name="Comma 16 2 6" xfId="18021" xr:uid="{711064EC-0EB4-4C83-A654-13D2D9553C05}"/>
    <cellStyle name="Comma 16 2 6 2" xfId="40424" xr:uid="{C0FB9042-99AD-4D39-B969-9D05A51D92D8}"/>
    <cellStyle name="Comma 16 2 7" xfId="30778" xr:uid="{83727C92-0910-4EFF-B461-E99948A8068C}"/>
    <cellStyle name="Comma 16 3" xfId="4794" xr:uid="{3AC85928-F605-4BFC-A82A-4B1ECB999FCF}"/>
    <cellStyle name="Comma 16 4" xfId="4795" xr:uid="{4D6A0C57-AEDA-4630-A38C-44988367039C}"/>
    <cellStyle name="Comma 16 5" xfId="773" xr:uid="{D84BA811-C27B-4C46-8DC2-F9CC367097F3}"/>
    <cellStyle name="Comma 16 6" xfId="9390" xr:uid="{1270D894-771A-4082-B39E-173AB4C93909}"/>
    <cellStyle name="Comma 16 6 2" xfId="27829" xr:uid="{802CB219-B15F-4277-9BED-891119530F3D}"/>
    <cellStyle name="Comma 16 6 2 2" xfId="49931" xr:uid="{4DBE50EB-E3BB-46C8-867B-FC45CB6FA039}"/>
    <cellStyle name="Comma 16 7" xfId="10277" xr:uid="{4EA7DD43-44A5-431D-AEEE-3BB0E67FFE9B}"/>
    <cellStyle name="Comma 16 7 2" xfId="15406" xr:uid="{6E1F6952-ABA9-4317-A406-BFFC96BAA309}"/>
    <cellStyle name="Comma 16 7 2 2" xfId="25335" xr:uid="{B7DDB965-8E8E-4261-9FE6-49B62483B257}"/>
    <cellStyle name="Comma 16 7 2 2 2" xfId="47542" xr:uid="{0949F7DE-A585-4970-8C98-BF66CC88FB3B}"/>
    <cellStyle name="Comma 16 7 2 3" xfId="37894" xr:uid="{2C33876D-0D89-41ED-853E-663E62F5B219}"/>
    <cellStyle name="Comma 16 7 3" xfId="20379" xr:uid="{00871EA6-1D5F-4FBB-9355-C713FDC6C8A8}"/>
    <cellStyle name="Comma 16 7 3 2" xfId="42714" xr:uid="{D7E7244E-843B-4D0B-B7B0-D31B5B4B134B}"/>
    <cellStyle name="Comma 16 7 4" xfId="33066" xr:uid="{CD8CC9B0-FD73-451C-B53C-9D9F7A41E5AD}"/>
    <cellStyle name="Comma 16 8" xfId="12624" xr:uid="{349A65F8-D85A-456F-9442-C18024FCC4BD}"/>
    <cellStyle name="Comma 16 9" xfId="12687" xr:uid="{359B8D06-8DF9-4BE0-BE4E-F56B04E6DBB3}"/>
    <cellStyle name="Comma 16 9 2" xfId="12894" xr:uid="{C0E69540-A2B2-49ED-9FCC-C7A31A752444}"/>
    <cellStyle name="Comma 16 9 2 2" xfId="22847" xr:uid="{4745B0A4-916F-4407-8BB0-182FB2928533}"/>
    <cellStyle name="Comma 16 9 2 2 2" xfId="45131" xr:uid="{D38CAED9-0C6B-4AE6-8718-9ADB8909F331}"/>
    <cellStyle name="Comma 16 9 2 3" xfId="35483" xr:uid="{500A88F9-36DC-4954-AF7B-702CC7987640}"/>
    <cellStyle name="Comma 16 9 3" xfId="22692" xr:uid="{B9680BA6-FCB6-4427-92F1-2CFC2953E648}"/>
    <cellStyle name="Comma 16 9 3 2" xfId="45014" xr:uid="{8F8A9CFB-9C9C-46BB-9A62-386DBDBA4F42}"/>
    <cellStyle name="Comma 16 9 4" xfId="35366" xr:uid="{C3990B94-49F5-415D-8BAF-7C82FED10D3F}"/>
    <cellStyle name="Comma 160" xfId="4796" xr:uid="{9F148BD2-CF42-4BFB-8E31-C4D161E09995}"/>
    <cellStyle name="Comma 160 2" xfId="4797" xr:uid="{B0F5B677-01E7-430A-BE1F-DFC328F3BB78}"/>
    <cellStyle name="Comma 160 2 2" xfId="11910" xr:uid="{EE726838-393A-42B7-83B5-C28F0EFD895B}"/>
    <cellStyle name="Comma 160 2 2 2" xfId="17037" xr:uid="{821C10AD-D3D8-4286-90FA-80F4EF603FE7}"/>
    <cellStyle name="Comma 160 2 2 2 2" xfId="26966" xr:uid="{F4F96759-EB52-4FFE-B751-600A29357A32}"/>
    <cellStyle name="Comma 160 2 2 2 2 2" xfId="49173" xr:uid="{6F2865D3-9A4A-4929-B0C6-B4237695B50B}"/>
    <cellStyle name="Comma 160 2 2 2 3" xfId="39525" xr:uid="{4BA92163-B7E2-4421-A555-A6AD1CED0C41}"/>
    <cellStyle name="Comma 160 2 2 3" xfId="22008" xr:uid="{D3F3EC70-B39C-40A2-A600-7AAD80D3B246}"/>
    <cellStyle name="Comma 160 2 2 3 2" xfId="44343" xr:uid="{17995D48-D9E1-4472-8FAA-6EB4B82F81F1}"/>
    <cellStyle name="Comma 160 2 2 4" xfId="34695" xr:uid="{A8C4B166-85AB-42E0-ABEE-CA36A6A7255C}"/>
    <cellStyle name="Comma 160 2 3" xfId="14541" xr:uid="{7A78B69E-0074-410A-A60F-FBE09940F17E}"/>
    <cellStyle name="Comma 160 2 3 2" xfId="24489" xr:uid="{6F16E3F9-FA29-49D8-9082-93E6284FE863}"/>
    <cellStyle name="Comma 160 2 3 2 2" xfId="46761" xr:uid="{45965DA4-637C-4431-83AA-65DCF8DC5538}"/>
    <cellStyle name="Comma 160 2 3 3" xfId="37113" xr:uid="{2142DF4C-3DF0-4223-A7EA-3C00C0C65B4C}"/>
    <cellStyle name="Comma 160 2 4" xfId="19537" xr:uid="{E3D49946-6956-47EF-8620-365EFDD0D367}"/>
    <cellStyle name="Comma 160 2 4 2" xfId="41933" xr:uid="{E50917FB-2F14-4266-B576-D1037E850EA0}"/>
    <cellStyle name="Comma 160 2 5" xfId="32285" xr:uid="{866F738B-A20E-43CC-B0AC-C22AB6B3507D}"/>
    <cellStyle name="Comma 160 3" xfId="4798" xr:uid="{FD3AB8E8-A82A-42C4-B76F-B20DCE9CBE81}"/>
    <cellStyle name="Comma 160 3 2" xfId="11911" xr:uid="{6DB848AD-96ED-4D32-AAAD-F3C1B0E38282}"/>
    <cellStyle name="Comma 160 3 2 2" xfId="17038" xr:uid="{D052776C-AACF-4002-841B-8730BB5EB125}"/>
    <cellStyle name="Comma 160 3 2 2 2" xfId="26967" xr:uid="{235522D5-CB83-480F-B553-79EFE116BA17}"/>
    <cellStyle name="Comma 160 3 2 2 2 2" xfId="49174" xr:uid="{55045043-F2EC-4532-B132-F7D3AFD902A2}"/>
    <cellStyle name="Comma 160 3 2 2 3" xfId="39526" xr:uid="{6D340691-2106-497B-A7DC-EC83EBCCB656}"/>
    <cellStyle name="Comma 160 3 2 3" xfId="22009" xr:uid="{EC4BC6B9-7C04-4759-BBE5-2956C1B5B458}"/>
    <cellStyle name="Comma 160 3 2 3 2" xfId="44344" xr:uid="{FD8EB6A3-B922-4665-B38D-B216A563C552}"/>
    <cellStyle name="Comma 160 3 2 4" xfId="34696" xr:uid="{88B37C72-9007-47C8-8B31-D0C8C1D6FCCD}"/>
    <cellStyle name="Comma 160 3 3" xfId="14542" xr:uid="{E425F8F4-ABA1-431C-AC64-156077E99D79}"/>
    <cellStyle name="Comma 160 3 3 2" xfId="24490" xr:uid="{560592D2-5153-40A7-B890-AD7E41CB7D30}"/>
    <cellStyle name="Comma 160 3 3 2 2" xfId="46762" xr:uid="{459994F2-11CD-4B0A-889B-D5BB8F920ED7}"/>
    <cellStyle name="Comma 160 3 3 3" xfId="37114" xr:uid="{92894A2D-EB8F-45D0-B6AB-235AF1C14397}"/>
    <cellStyle name="Comma 160 3 4" xfId="19538" xr:uid="{07082DDA-9A27-495E-93C4-557910F22875}"/>
    <cellStyle name="Comma 160 3 4 2" xfId="41934" xr:uid="{53651F65-41F5-478E-ADD1-6307F5B89C45}"/>
    <cellStyle name="Comma 160 3 5" xfId="32286" xr:uid="{FD7802B5-89AB-413B-9B45-B17A457F3F69}"/>
    <cellStyle name="Comma 160 4" xfId="11909" xr:uid="{C2D64BC7-E197-410A-8796-65F825534104}"/>
    <cellStyle name="Comma 160 4 2" xfId="17036" xr:uid="{C6C1C2F0-AF6F-4A0B-A1D9-048E36CE349E}"/>
    <cellStyle name="Comma 160 4 2 2" xfId="26965" xr:uid="{BFC108B6-338F-49C7-B036-946964CF533E}"/>
    <cellStyle name="Comma 160 4 2 2 2" xfId="49172" xr:uid="{CB9D0247-8A0B-4BCE-B26C-23F019936839}"/>
    <cellStyle name="Comma 160 4 2 3" xfId="39524" xr:uid="{A25CE6B1-ADDB-428E-8493-913474247C77}"/>
    <cellStyle name="Comma 160 4 3" xfId="22007" xr:uid="{1912E9D3-A599-406B-BE45-88B51D81B762}"/>
    <cellStyle name="Comma 160 4 3 2" xfId="44342" xr:uid="{E286C778-6282-41CB-9780-6FA00756C130}"/>
    <cellStyle name="Comma 160 4 4" xfId="34694" xr:uid="{2EFB4697-0360-430C-A0A9-9274031CC477}"/>
    <cellStyle name="Comma 160 5" xfId="14540" xr:uid="{6B091FC2-91DC-4682-870E-CA983B782C64}"/>
    <cellStyle name="Comma 160 5 2" xfId="24488" xr:uid="{AF97F4F3-82BF-44B5-AFE7-3FF4FB1575B7}"/>
    <cellStyle name="Comma 160 5 2 2" xfId="46760" xr:uid="{0644A34F-7BA9-4E8C-9923-675913AC524D}"/>
    <cellStyle name="Comma 160 5 3" xfId="37112" xr:uid="{1D823487-EFCF-47E7-9CBF-50C636E5ABFA}"/>
    <cellStyle name="Comma 160 6" xfId="19536" xr:uid="{AC95253C-BE87-46D8-A6F2-0649905A3910}"/>
    <cellStyle name="Comma 160 6 2" xfId="41932" xr:uid="{3DC41DC6-227B-490C-A32E-4DABA76F905E}"/>
    <cellStyle name="Comma 160 7" xfId="32284" xr:uid="{3C03489C-5D47-437C-85E8-8159AC53D9C8}"/>
    <cellStyle name="Comma 161" xfId="4799" xr:uid="{90829509-49DB-487E-B110-9A4D87DEF09B}"/>
    <cellStyle name="Comma 161 2" xfId="4800" xr:uid="{61B25DA2-98A3-48E4-B57C-D7C6C473BFC0}"/>
    <cellStyle name="Comma 161 2 2" xfId="11913" xr:uid="{399E6CB5-3615-450A-86CA-06BABE7DF9A2}"/>
    <cellStyle name="Comma 161 2 2 2" xfId="17040" xr:uid="{6F35CC95-432A-4CAD-A607-6B51E32F403C}"/>
    <cellStyle name="Comma 161 2 2 2 2" xfId="26969" xr:uid="{0B3E7489-6D55-4A3B-8F4B-FBFAFBB2A632}"/>
    <cellStyle name="Comma 161 2 2 2 2 2" xfId="49176" xr:uid="{9661821B-68C1-4B66-A183-3949E21888C8}"/>
    <cellStyle name="Comma 161 2 2 2 3" xfId="39528" xr:uid="{FB6300D7-65A2-41C9-96F4-4E58F9D8E0C0}"/>
    <cellStyle name="Comma 161 2 2 3" xfId="22011" xr:uid="{50782A47-1B67-4315-AA74-FCE11E851424}"/>
    <cellStyle name="Comma 161 2 2 3 2" xfId="44346" xr:uid="{15658D94-DB18-4AFA-B7BE-7F69C590AC82}"/>
    <cellStyle name="Comma 161 2 2 4" xfId="34698" xr:uid="{A0BE2EF0-9B8E-4803-AF47-F3E79E9D7003}"/>
    <cellStyle name="Comma 161 2 3" xfId="14544" xr:uid="{F4F7FFF7-F611-497C-AF05-BFBBC73B8B5E}"/>
    <cellStyle name="Comma 161 2 3 2" xfId="24492" xr:uid="{14B41CCF-7981-456D-BB09-DD01B55EF014}"/>
    <cellStyle name="Comma 161 2 3 2 2" xfId="46764" xr:uid="{64E0772C-8028-40AE-A627-F13D22C4153D}"/>
    <cellStyle name="Comma 161 2 3 3" xfId="37116" xr:uid="{2714ACB9-07D6-463A-B8CE-7C7027D9233E}"/>
    <cellStyle name="Comma 161 2 4" xfId="19540" xr:uid="{F235E740-ACD2-4678-B40D-CB8B5E945FD9}"/>
    <cellStyle name="Comma 161 2 4 2" xfId="41936" xr:uid="{A794AD20-06CD-4B93-ABFD-86F41EC2A3A2}"/>
    <cellStyle name="Comma 161 2 5" xfId="32288" xr:uid="{8E7B0D7A-F4C1-4102-8061-FDCD2D2D937A}"/>
    <cellStyle name="Comma 161 3" xfId="4801" xr:uid="{C4D74D94-F36C-4E20-89B5-25D9B731D2C4}"/>
    <cellStyle name="Comma 161 3 2" xfId="11914" xr:uid="{7A96BE77-8A9C-4F53-8FE9-358F6DD8DD82}"/>
    <cellStyle name="Comma 161 3 2 2" xfId="17041" xr:uid="{BB81443D-D513-4291-818F-215F5F1628CD}"/>
    <cellStyle name="Comma 161 3 2 2 2" xfId="26970" xr:uid="{18C5C184-2A6D-466B-96EF-F510E2A64867}"/>
    <cellStyle name="Comma 161 3 2 2 2 2" xfId="49177" xr:uid="{DB3735DB-D7C5-4260-B1AB-7EA3264F1163}"/>
    <cellStyle name="Comma 161 3 2 2 3" xfId="39529" xr:uid="{B50EB33F-B252-437F-B8CF-6E04182A9779}"/>
    <cellStyle name="Comma 161 3 2 3" xfId="22012" xr:uid="{68B5092F-7816-4DCF-A158-C619FCE90BFD}"/>
    <cellStyle name="Comma 161 3 2 3 2" xfId="44347" xr:uid="{411845A1-09D5-497B-8CA8-C4936F261B9F}"/>
    <cellStyle name="Comma 161 3 2 4" xfId="34699" xr:uid="{30FE3EFB-95C0-44DE-AD0C-3386146FC71A}"/>
    <cellStyle name="Comma 161 3 3" xfId="14545" xr:uid="{6BCEC943-5773-42F8-8C30-9FFA15F782A2}"/>
    <cellStyle name="Comma 161 3 3 2" xfId="24493" xr:uid="{3B558DB4-3862-46CC-B56A-C69CA5666370}"/>
    <cellStyle name="Comma 161 3 3 2 2" xfId="46765" xr:uid="{3BE8862B-260B-43D1-B5D9-0E877D5CA928}"/>
    <cellStyle name="Comma 161 3 3 3" xfId="37117" xr:uid="{E4E114EE-5F08-4346-8144-C4309849D5C7}"/>
    <cellStyle name="Comma 161 3 4" xfId="19541" xr:uid="{ED03BC83-496B-4A6A-BC31-4D5514A7462B}"/>
    <cellStyle name="Comma 161 3 4 2" xfId="41937" xr:uid="{27540F03-3F62-497A-BB57-9C56BD99D126}"/>
    <cellStyle name="Comma 161 3 5" xfId="32289" xr:uid="{1EE5708C-3682-4151-8BA9-29AF78051CF8}"/>
    <cellStyle name="Comma 161 4" xfId="11912" xr:uid="{3926C4EB-1014-4675-8118-09DE2269F28B}"/>
    <cellStyle name="Comma 161 4 2" xfId="17039" xr:uid="{3A0CFEDF-4740-4E9B-8DC6-6027CC8FEC02}"/>
    <cellStyle name="Comma 161 4 2 2" xfId="26968" xr:uid="{E4132C18-E820-42C9-B006-4CE736A2E3ED}"/>
    <cellStyle name="Comma 161 4 2 2 2" xfId="49175" xr:uid="{10997ECE-CF30-43C6-BB9A-900171FB39E0}"/>
    <cellStyle name="Comma 161 4 2 3" xfId="39527" xr:uid="{20ABB389-A037-4116-8F1C-51630A1499FE}"/>
    <cellStyle name="Comma 161 4 3" xfId="22010" xr:uid="{ABDB68D0-E0CF-4824-8A78-98933E2349AA}"/>
    <cellStyle name="Comma 161 4 3 2" xfId="44345" xr:uid="{EC2F9123-E76A-4047-AE3F-FF8CC2C727E8}"/>
    <cellStyle name="Comma 161 4 4" xfId="34697" xr:uid="{89197F7E-4508-441C-B1BF-A89F51837B13}"/>
    <cellStyle name="Comma 161 5" xfId="14543" xr:uid="{08C23D65-2E25-4DFB-BDD9-A5ECEBC8F423}"/>
    <cellStyle name="Comma 161 5 2" xfId="24491" xr:uid="{13F12214-0F20-4C8C-9828-42F0B4867559}"/>
    <cellStyle name="Comma 161 5 2 2" xfId="46763" xr:uid="{A1B2CE1E-8A5C-4E88-9E0A-A22FDF1611A1}"/>
    <cellStyle name="Comma 161 5 3" xfId="37115" xr:uid="{EC4CDF00-0FD4-422E-B089-80BD8F66DBF8}"/>
    <cellStyle name="Comma 161 6" xfId="19539" xr:uid="{66F26FF7-634D-4B74-A26C-7C7AEE16B442}"/>
    <cellStyle name="Comma 161 6 2" xfId="41935" xr:uid="{AE36F90F-E0DA-4E62-B12C-A57223A47CCC}"/>
    <cellStyle name="Comma 161 7" xfId="32287" xr:uid="{7E2AFF5B-62F4-4D9F-B69C-D9729D868CD9}"/>
    <cellStyle name="Comma 162" xfId="4802" xr:uid="{579F5D0C-DFEA-4DB7-A694-0FDE57FCC2E9}"/>
    <cellStyle name="Comma 162 2" xfId="4803" xr:uid="{53FB013E-046A-4C27-B7F6-7A9A7E3612B2}"/>
    <cellStyle name="Comma 162 2 2" xfId="11916" xr:uid="{98DA037A-D160-477E-B614-F7F0A95AA6F3}"/>
    <cellStyle name="Comma 162 2 2 2" xfId="17043" xr:uid="{2C77B2DC-9C6D-444D-9748-C00DD5E81675}"/>
    <cellStyle name="Comma 162 2 2 2 2" xfId="26972" xr:uid="{C7E467DE-8D56-4E6B-B4A0-5493C2810ADA}"/>
    <cellStyle name="Comma 162 2 2 2 2 2" xfId="49179" xr:uid="{AEB122D0-8648-48A7-8224-C9B42F1CAB76}"/>
    <cellStyle name="Comma 162 2 2 2 3" xfId="39531" xr:uid="{71EE92C8-1189-42A1-AC3C-3D1AB959E5D7}"/>
    <cellStyle name="Comma 162 2 2 3" xfId="22014" xr:uid="{2C27BF64-8F03-4221-A23A-E6CF03E3E7C3}"/>
    <cellStyle name="Comma 162 2 2 3 2" xfId="44349" xr:uid="{49DD0D3D-B987-48BD-B981-E5BA36D74B06}"/>
    <cellStyle name="Comma 162 2 2 4" xfId="34701" xr:uid="{080DD6ED-2BA5-4A0B-9753-ECC3499B51AF}"/>
    <cellStyle name="Comma 162 2 3" xfId="14547" xr:uid="{D97B702A-8AE3-4D8B-A1E3-4DE65C9977E2}"/>
    <cellStyle name="Comma 162 2 3 2" xfId="24495" xr:uid="{8D609CBB-935A-4A99-AE73-5494DFBF892E}"/>
    <cellStyle name="Comma 162 2 3 2 2" xfId="46767" xr:uid="{628665F6-5EB7-402A-A40D-F306CC867048}"/>
    <cellStyle name="Comma 162 2 3 3" xfId="37119" xr:uid="{7195E65D-73AF-49E5-ADCD-03E74C5422F8}"/>
    <cellStyle name="Comma 162 2 4" xfId="19543" xr:uid="{655A3255-80E1-4DAA-BDF8-73E5585ABE84}"/>
    <cellStyle name="Comma 162 2 4 2" xfId="41939" xr:uid="{81404F4A-BA2D-4E89-A09F-6229D1702BF9}"/>
    <cellStyle name="Comma 162 2 5" xfId="32291" xr:uid="{1C8C3183-8F60-4353-AD95-924E47F03C60}"/>
    <cellStyle name="Comma 162 3" xfId="4804" xr:uid="{A7FD2699-07CB-4A21-9D31-1FD4C688A6D5}"/>
    <cellStyle name="Comma 162 3 2" xfId="11917" xr:uid="{5B59930B-9624-4F39-9FEF-541E87E2EE9C}"/>
    <cellStyle name="Comma 162 3 2 2" xfId="17044" xr:uid="{181FC4B7-1610-4488-A9C7-743CB03624AE}"/>
    <cellStyle name="Comma 162 3 2 2 2" xfId="26973" xr:uid="{391E82E1-766B-4BE1-80CB-10378FD53E22}"/>
    <cellStyle name="Comma 162 3 2 2 2 2" xfId="49180" xr:uid="{789549FA-68B0-4F6C-89CD-078A442C201D}"/>
    <cellStyle name="Comma 162 3 2 2 3" xfId="39532" xr:uid="{9C33D6C2-5D9F-49F7-BDDF-99DE26BE8C54}"/>
    <cellStyle name="Comma 162 3 2 3" xfId="22015" xr:uid="{BFE604FF-DC94-4D29-B677-F6083C9328A8}"/>
    <cellStyle name="Comma 162 3 2 3 2" xfId="44350" xr:uid="{1004BEB1-D2E9-48CF-B411-B6EED3E248A6}"/>
    <cellStyle name="Comma 162 3 2 4" xfId="34702" xr:uid="{88128F33-98E3-4361-9030-A5E306CAB170}"/>
    <cellStyle name="Comma 162 3 3" xfId="14548" xr:uid="{C1B9A8E0-C920-44AF-9098-7F872975B07A}"/>
    <cellStyle name="Comma 162 3 3 2" xfId="24496" xr:uid="{535B4051-D719-4C4D-9610-143CE237032F}"/>
    <cellStyle name="Comma 162 3 3 2 2" xfId="46768" xr:uid="{23699814-F9A0-4299-9B32-FCF17C46CDC7}"/>
    <cellStyle name="Comma 162 3 3 3" xfId="37120" xr:uid="{FA40049A-5DC5-4179-ACCC-09F3C0050F07}"/>
    <cellStyle name="Comma 162 3 4" xfId="19544" xr:uid="{B097EFE4-3B2B-463C-B6B8-2C1609E52890}"/>
    <cellStyle name="Comma 162 3 4 2" xfId="41940" xr:uid="{1A329D41-C62C-4C4D-947B-A56353437809}"/>
    <cellStyle name="Comma 162 3 5" xfId="32292" xr:uid="{7C2F45C8-2FF7-412C-9ECE-98251D829538}"/>
    <cellStyle name="Comma 162 4" xfId="11915" xr:uid="{C89EB274-0D32-4B20-AB76-880F105278DD}"/>
    <cellStyle name="Comma 162 4 2" xfId="17042" xr:uid="{65B1E509-C70A-4617-9039-C8134AD86875}"/>
    <cellStyle name="Comma 162 4 2 2" xfId="26971" xr:uid="{17F094E5-2BB2-404F-A947-D5C263A32D2D}"/>
    <cellStyle name="Comma 162 4 2 2 2" xfId="49178" xr:uid="{80A482CA-C5AE-40BE-A344-28C58A567EC2}"/>
    <cellStyle name="Comma 162 4 2 3" xfId="39530" xr:uid="{8C01E013-C91D-479D-8FF8-2ECB2FB3EA3C}"/>
    <cellStyle name="Comma 162 4 3" xfId="22013" xr:uid="{FAE985D4-2C6E-4427-BCB8-DB327FE79E5D}"/>
    <cellStyle name="Comma 162 4 3 2" xfId="44348" xr:uid="{66D7B856-4C79-4449-A032-20F440194AD4}"/>
    <cellStyle name="Comma 162 4 4" xfId="34700" xr:uid="{4F74A126-DE04-49DC-86E7-39DDB1CCD56B}"/>
    <cellStyle name="Comma 162 5" xfId="14546" xr:uid="{758DB6E3-4F47-409A-A554-5777EFF1FE02}"/>
    <cellStyle name="Comma 162 5 2" xfId="24494" xr:uid="{125B4245-5DE6-47FB-8835-1E947987A65E}"/>
    <cellStyle name="Comma 162 5 2 2" xfId="46766" xr:uid="{32B1236A-42EB-4E53-B939-D252FAB86307}"/>
    <cellStyle name="Comma 162 5 3" xfId="37118" xr:uid="{46845AC7-E943-45E6-85DE-40606BBF5C66}"/>
    <cellStyle name="Comma 162 6" xfId="19542" xr:uid="{3D8CA194-C70F-4275-9810-84FD6C702436}"/>
    <cellStyle name="Comma 162 6 2" xfId="41938" xr:uid="{D16F63CB-36A2-453F-AB7F-06040C9F95E7}"/>
    <cellStyle name="Comma 162 7" xfId="32290" xr:uid="{3E273155-2CE7-42F0-92D6-2D857E782CDC}"/>
    <cellStyle name="Comma 163" xfId="4805" xr:uid="{F0872785-5481-4B82-8F15-93B662036564}"/>
    <cellStyle name="Comma 163 2" xfId="4806" xr:uid="{B7F189F5-A8D0-4E8E-ADB1-4028F358C2AE}"/>
    <cellStyle name="Comma 163 2 2" xfId="11919" xr:uid="{535D1BD1-8EE0-420E-A418-6DA5EB998252}"/>
    <cellStyle name="Comma 163 2 2 2" xfId="17046" xr:uid="{BB5EBAA8-B89B-419C-BE94-2EA0307A355F}"/>
    <cellStyle name="Comma 163 2 2 2 2" xfId="26975" xr:uid="{95136B66-3632-4D71-8314-14BD2C7301F1}"/>
    <cellStyle name="Comma 163 2 2 2 2 2" xfId="49182" xr:uid="{CB89CFEF-F7BE-4D3B-94C7-0F2AD072C891}"/>
    <cellStyle name="Comma 163 2 2 2 3" xfId="39534" xr:uid="{12CBEE6A-089C-4CE0-B928-A7844FBD0BB5}"/>
    <cellStyle name="Comma 163 2 2 3" xfId="22017" xr:uid="{621A46EE-3332-442B-B783-CF131573E8E7}"/>
    <cellStyle name="Comma 163 2 2 3 2" xfId="44352" xr:uid="{095296B8-D428-43EA-A92D-A0C612AA53F1}"/>
    <cellStyle name="Comma 163 2 2 4" xfId="34704" xr:uid="{DF8D28F1-BB0F-46BF-AEA8-B4882360782F}"/>
    <cellStyle name="Comma 163 2 3" xfId="14550" xr:uid="{1F8F9A29-BDC8-4586-8C6F-EB0EAFF97CF7}"/>
    <cellStyle name="Comma 163 2 3 2" xfId="24498" xr:uid="{45CF10F0-4C2A-4E43-AADA-AD9BB7FB0FC5}"/>
    <cellStyle name="Comma 163 2 3 2 2" xfId="46770" xr:uid="{CD810C9F-9EFF-4BA4-B985-ED5A1D32505E}"/>
    <cellStyle name="Comma 163 2 3 3" xfId="37122" xr:uid="{E3AA5254-B5F8-4C9E-9CA3-9D84B7685D0E}"/>
    <cellStyle name="Comma 163 2 4" xfId="19546" xr:uid="{5F556D60-6C84-41D6-89B3-F5F7C8A453C6}"/>
    <cellStyle name="Comma 163 2 4 2" xfId="41942" xr:uid="{366C72CF-EEC3-4885-A4E3-0A149CD93AF0}"/>
    <cellStyle name="Comma 163 2 5" xfId="32294" xr:uid="{022682B9-1969-4E5F-9781-D536A1465817}"/>
    <cellStyle name="Comma 163 3" xfId="4807" xr:uid="{8BBA4A2D-945D-42C3-ABD6-1E16D0A22C8B}"/>
    <cellStyle name="Comma 163 3 2" xfId="11920" xr:uid="{454DCEF6-9DA7-44A6-BFD6-85B19C880E05}"/>
    <cellStyle name="Comma 163 3 2 2" xfId="17047" xr:uid="{4BC5A144-A0B7-4B5C-B66F-8B42DA2963F7}"/>
    <cellStyle name="Comma 163 3 2 2 2" xfId="26976" xr:uid="{9F8C928C-C1F2-4020-9D3E-CAA7EBA61FF1}"/>
    <cellStyle name="Comma 163 3 2 2 2 2" xfId="49183" xr:uid="{1CCBBBE8-F1C3-4B57-9C24-D65D7D836F88}"/>
    <cellStyle name="Comma 163 3 2 2 3" xfId="39535" xr:uid="{2B1DE44A-E0B9-43FE-B2BE-0D7697D0B4E4}"/>
    <cellStyle name="Comma 163 3 2 3" xfId="22018" xr:uid="{E7B89753-574D-43C6-B10A-765E06155D36}"/>
    <cellStyle name="Comma 163 3 2 3 2" xfId="44353" xr:uid="{8C29CE1E-D00D-4B56-9A22-63A594AB316B}"/>
    <cellStyle name="Comma 163 3 2 4" xfId="34705" xr:uid="{234F017E-65E6-4B88-83EC-741B99E932E2}"/>
    <cellStyle name="Comma 163 3 3" xfId="14551" xr:uid="{8857E543-7971-4E05-9CC9-C6EE67343335}"/>
    <cellStyle name="Comma 163 3 3 2" xfId="24499" xr:uid="{92541A27-072F-4648-A163-99C7AD8C4401}"/>
    <cellStyle name="Comma 163 3 3 2 2" xfId="46771" xr:uid="{D7002733-9916-468B-A896-A7CD28ED1924}"/>
    <cellStyle name="Comma 163 3 3 3" xfId="37123" xr:uid="{7202C7CF-A35C-4491-890C-95018685458E}"/>
    <cellStyle name="Comma 163 3 4" xfId="19547" xr:uid="{7A006CCA-7B89-496B-8AF1-8197C6230344}"/>
    <cellStyle name="Comma 163 3 4 2" xfId="41943" xr:uid="{6FE39BF1-6B08-4AC6-93DC-BCD0F04A8738}"/>
    <cellStyle name="Comma 163 3 5" xfId="32295" xr:uid="{F5C99DEF-A0EC-4F55-8622-2F7B5EED29A2}"/>
    <cellStyle name="Comma 163 4" xfId="11918" xr:uid="{7D431C11-7DF9-4548-AF60-3520CF7897B9}"/>
    <cellStyle name="Comma 163 4 2" xfId="17045" xr:uid="{33F143D7-4414-486B-A4C5-1AE9D8ED12AF}"/>
    <cellStyle name="Comma 163 4 2 2" xfId="26974" xr:uid="{20A74345-4401-4A57-AF93-D61E2517AC30}"/>
    <cellStyle name="Comma 163 4 2 2 2" xfId="49181" xr:uid="{62A85054-859A-4492-A1F6-EA748F1B27E6}"/>
    <cellStyle name="Comma 163 4 2 3" xfId="39533" xr:uid="{B81B8DB4-AAA1-4D4C-BD00-7BCC5EAA3E3B}"/>
    <cellStyle name="Comma 163 4 3" xfId="22016" xr:uid="{5073BBE3-BB13-4632-A6FA-751B357087B7}"/>
    <cellStyle name="Comma 163 4 3 2" xfId="44351" xr:uid="{8A3F5421-BD9C-4DDB-A72A-53E2CDBCFF5A}"/>
    <cellStyle name="Comma 163 4 4" xfId="34703" xr:uid="{467AEBBA-FD4A-45C5-AE19-7DDBFD7ED99D}"/>
    <cellStyle name="Comma 163 5" xfId="14549" xr:uid="{22B1113E-F71C-42D4-8468-5BB98A93F630}"/>
    <cellStyle name="Comma 163 5 2" xfId="24497" xr:uid="{798E05D4-A79D-4EBB-93BD-DFB8A22079FB}"/>
    <cellStyle name="Comma 163 5 2 2" xfId="46769" xr:uid="{AED84851-BB4D-4526-A246-02C9BBCABA5F}"/>
    <cellStyle name="Comma 163 5 3" xfId="37121" xr:uid="{9B75B26B-1937-4F47-AC9F-3846BAE52DD2}"/>
    <cellStyle name="Comma 163 6" xfId="19545" xr:uid="{1AD27F58-C13E-4C21-A28D-2001EC28D053}"/>
    <cellStyle name="Comma 163 6 2" xfId="41941" xr:uid="{CBADA625-395D-45AC-9B4E-AF3545A842D9}"/>
    <cellStyle name="Comma 163 7" xfId="32293" xr:uid="{B01DA7B9-C365-41DA-B69F-4BA506950B38}"/>
    <cellStyle name="Comma 164" xfId="4808" xr:uid="{8A828C93-92B9-4601-ACCE-07D5385DB729}"/>
    <cellStyle name="Comma 164 2" xfId="4809" xr:uid="{2578F057-BDC7-4D09-88EF-5E794AD51072}"/>
    <cellStyle name="Comma 164 2 2" xfId="11922" xr:uid="{5EC72C1E-E4FB-45FC-820A-FD6FA257B1B9}"/>
    <cellStyle name="Comma 164 2 2 2" xfId="17049" xr:uid="{B43C0F5D-2734-4070-B54F-E112C396A660}"/>
    <cellStyle name="Comma 164 2 2 2 2" xfId="26978" xr:uid="{12D823BB-4424-4426-A59C-5A61799B7087}"/>
    <cellStyle name="Comma 164 2 2 2 2 2" xfId="49185" xr:uid="{03FEE1FD-BC20-486F-B6B4-74AE695DD680}"/>
    <cellStyle name="Comma 164 2 2 2 3" xfId="39537" xr:uid="{12B1A6E1-38DC-415C-AEA5-EE64B85BEBD7}"/>
    <cellStyle name="Comma 164 2 2 3" xfId="22020" xr:uid="{F6DE163C-F09F-41B1-8341-448F10CCB850}"/>
    <cellStyle name="Comma 164 2 2 3 2" xfId="44355" xr:uid="{50CEBFDD-2E80-47DB-9ED3-FA52F3521D94}"/>
    <cellStyle name="Comma 164 2 2 4" xfId="34707" xr:uid="{EEF7FB58-1371-4364-8BCC-C19CA2260C74}"/>
    <cellStyle name="Comma 164 2 3" xfId="14553" xr:uid="{6DB64093-C2EB-47B1-A097-4138650F6CA8}"/>
    <cellStyle name="Comma 164 2 3 2" xfId="24501" xr:uid="{1365D712-E62E-416A-8219-BAF102BF03DD}"/>
    <cellStyle name="Comma 164 2 3 2 2" xfId="46773" xr:uid="{85794638-3944-4C29-BB72-8185615C9264}"/>
    <cellStyle name="Comma 164 2 3 3" xfId="37125" xr:uid="{7E7F1C23-C1F8-459A-9A61-84EE5EAEAABD}"/>
    <cellStyle name="Comma 164 2 4" xfId="19549" xr:uid="{61E9FEE1-0AB6-4539-BACC-4B6243E32D2A}"/>
    <cellStyle name="Comma 164 2 4 2" xfId="41945" xr:uid="{D06016CF-DD34-4937-8272-24196E554CC9}"/>
    <cellStyle name="Comma 164 2 5" xfId="32297" xr:uid="{F6BBC657-0777-43C8-8117-024E59550336}"/>
    <cellStyle name="Comma 164 3" xfId="4810" xr:uid="{503E1B91-8DA2-40C0-952A-434BA38905F7}"/>
    <cellStyle name="Comma 164 3 2" xfId="11923" xr:uid="{0E903A4C-CEA2-4A2E-9347-ECDF79F3F06C}"/>
    <cellStyle name="Comma 164 3 2 2" xfId="17050" xr:uid="{743BD4DC-AD06-4A06-ACF0-F37D285B666D}"/>
    <cellStyle name="Comma 164 3 2 2 2" xfId="26979" xr:uid="{2F7BABBC-E8F1-41E8-90BA-7E2B4F95708C}"/>
    <cellStyle name="Comma 164 3 2 2 2 2" xfId="49186" xr:uid="{2E3E5B34-6034-4059-8D7D-E89E3EB226B3}"/>
    <cellStyle name="Comma 164 3 2 2 3" xfId="39538" xr:uid="{D1F5FAA1-FBB3-46D2-8C33-394FD0FF74E5}"/>
    <cellStyle name="Comma 164 3 2 3" xfId="22021" xr:uid="{EB9F4726-E7F7-42B4-9D3B-900F4748D8DD}"/>
    <cellStyle name="Comma 164 3 2 3 2" xfId="44356" xr:uid="{8BB183BD-9EFC-475A-B459-EDCB6F1732DA}"/>
    <cellStyle name="Comma 164 3 2 4" xfId="34708" xr:uid="{3F94B0BA-88AD-4F6A-9438-555BBF70C345}"/>
    <cellStyle name="Comma 164 3 3" xfId="14554" xr:uid="{247E36A1-6F8B-495C-8478-616DAAA418A0}"/>
    <cellStyle name="Comma 164 3 3 2" xfId="24502" xr:uid="{E3525DC0-7891-40DE-8698-DDA8E3FE04C3}"/>
    <cellStyle name="Comma 164 3 3 2 2" xfId="46774" xr:uid="{1033C1A1-93F4-46F6-92B3-69ABD28AD140}"/>
    <cellStyle name="Comma 164 3 3 3" xfId="37126" xr:uid="{7A31251E-039E-4581-A4E8-F67D011A38F0}"/>
    <cellStyle name="Comma 164 3 4" xfId="19550" xr:uid="{924F3238-17D8-4589-9C0C-D313199A04EF}"/>
    <cellStyle name="Comma 164 3 4 2" xfId="41946" xr:uid="{CA83F486-ADBB-4D7F-9884-4510D45333EC}"/>
    <cellStyle name="Comma 164 3 5" xfId="32298" xr:uid="{8E60959A-37D3-4CAF-B69C-62F2C03BBEE2}"/>
    <cellStyle name="Comma 164 4" xfId="11921" xr:uid="{09DC6E0F-21BA-4D95-AD3B-EC5B01E76426}"/>
    <cellStyle name="Comma 164 4 2" xfId="17048" xr:uid="{2C62C634-6ACF-4361-B37E-1A8BF67A381A}"/>
    <cellStyle name="Comma 164 4 2 2" xfId="26977" xr:uid="{3008F368-E0B3-40FB-8659-5FBECE2778BF}"/>
    <cellStyle name="Comma 164 4 2 2 2" xfId="49184" xr:uid="{8A7E18BD-A07F-4DE8-98AD-103A2DB2EB1F}"/>
    <cellStyle name="Comma 164 4 2 3" xfId="39536" xr:uid="{787A6D98-005F-4364-BE01-1E3D94E5616E}"/>
    <cellStyle name="Comma 164 4 3" xfId="22019" xr:uid="{77E98424-BAFC-49DA-B747-C0B76191FAC0}"/>
    <cellStyle name="Comma 164 4 3 2" xfId="44354" xr:uid="{26390FF0-E9C7-4F23-B6B8-E7C2C531CF3E}"/>
    <cellStyle name="Comma 164 4 4" xfId="34706" xr:uid="{B8FC4AB5-4383-4E20-9905-F0D368960BA1}"/>
    <cellStyle name="Comma 164 5" xfId="14552" xr:uid="{9E3B859E-FF98-4222-8F24-CB44EFCED987}"/>
    <cellStyle name="Comma 164 5 2" xfId="24500" xr:uid="{8DC70445-C0C7-49E2-AB38-0D4B871FDF05}"/>
    <cellStyle name="Comma 164 5 2 2" xfId="46772" xr:uid="{589F40A7-C7A0-4574-BBC5-7F3C59F2006C}"/>
    <cellStyle name="Comma 164 5 3" xfId="37124" xr:uid="{53CBCF2E-BFFD-4B18-B642-9737CBFC8622}"/>
    <cellStyle name="Comma 164 6" xfId="19548" xr:uid="{CD833F6B-65F7-4B18-9AD4-E995F40A4693}"/>
    <cellStyle name="Comma 164 6 2" xfId="41944" xr:uid="{3543DC77-594B-4357-91EB-59E7341F2841}"/>
    <cellStyle name="Comma 164 7" xfId="32296" xr:uid="{A582714E-68D2-4555-8757-ABC540CAD7B3}"/>
    <cellStyle name="Comma 165" xfId="4811" xr:uid="{9C2FAE6D-B5FF-4393-B175-366617F974A2}"/>
    <cellStyle name="Comma 165 2" xfId="4812" xr:uid="{501EB2EA-D13D-4BA2-8A2A-4264923B9A72}"/>
    <cellStyle name="Comma 165 2 2" xfId="11925" xr:uid="{AE47C111-1C02-4CE2-AB69-AF5DFF8A1236}"/>
    <cellStyle name="Comma 165 2 2 2" xfId="17052" xr:uid="{BD838291-AB38-4E65-8388-FA5CA88F6D52}"/>
    <cellStyle name="Comma 165 2 2 2 2" xfId="26981" xr:uid="{9331CD25-E17A-4892-B9D3-27AE91B27546}"/>
    <cellStyle name="Comma 165 2 2 2 2 2" xfId="49188" xr:uid="{CDC0F6C2-7ED7-46F4-BFC5-A8350F310FBF}"/>
    <cellStyle name="Comma 165 2 2 2 3" xfId="39540" xr:uid="{7A642389-E337-4C41-A3C6-D116B6A9C8C3}"/>
    <cellStyle name="Comma 165 2 2 3" xfId="22023" xr:uid="{6913779A-7F4D-4791-AE56-B482D6B17627}"/>
    <cellStyle name="Comma 165 2 2 3 2" xfId="44358" xr:uid="{48B245D8-7BB8-48B0-B5D4-41D87F87A702}"/>
    <cellStyle name="Comma 165 2 2 4" xfId="34710" xr:uid="{96D7CF79-B8AF-4F33-9709-F75ECA4E0AB6}"/>
    <cellStyle name="Comma 165 2 3" xfId="14556" xr:uid="{17814ACA-9080-4E1B-B18F-152A8E730BD8}"/>
    <cellStyle name="Comma 165 2 3 2" xfId="24504" xr:uid="{454C814C-0487-42FD-BE07-EC923223B4B8}"/>
    <cellStyle name="Comma 165 2 3 2 2" xfId="46776" xr:uid="{DD14BC44-A324-4D0E-9A93-E3C8D96189E1}"/>
    <cellStyle name="Comma 165 2 3 3" xfId="37128" xr:uid="{15A8F1D0-F166-4A67-8027-1690FEFB73DD}"/>
    <cellStyle name="Comma 165 2 4" xfId="19552" xr:uid="{10E4AC84-255B-49C9-978F-412B5B198AB3}"/>
    <cellStyle name="Comma 165 2 4 2" xfId="41948" xr:uid="{9F8F2F56-569B-422E-9749-CA65468FF882}"/>
    <cellStyle name="Comma 165 2 5" xfId="32300" xr:uid="{492B2E5A-EC54-434F-9CC2-F23D48EEE3FD}"/>
    <cellStyle name="Comma 165 3" xfId="4813" xr:uid="{44514B65-67FB-4D54-9300-9336D01F6C1A}"/>
    <cellStyle name="Comma 165 3 2" xfId="11926" xr:uid="{130F6B53-411D-4DFA-9244-727A4A9CE008}"/>
    <cellStyle name="Comma 165 3 2 2" xfId="17053" xr:uid="{DFD5A316-9F01-4237-A053-349292DA23BD}"/>
    <cellStyle name="Comma 165 3 2 2 2" xfId="26982" xr:uid="{C9C923B8-2C39-4D9F-BFA9-27FE75E4D9F8}"/>
    <cellStyle name="Comma 165 3 2 2 2 2" xfId="49189" xr:uid="{5F6FD443-05C7-478B-B7AC-F6A52C104F11}"/>
    <cellStyle name="Comma 165 3 2 2 3" xfId="39541" xr:uid="{77F0DEC5-C261-4C98-8ADF-395A0CE9BC3D}"/>
    <cellStyle name="Comma 165 3 2 3" xfId="22024" xr:uid="{7DAE09EC-142F-45ED-BD52-0A0331709098}"/>
    <cellStyle name="Comma 165 3 2 3 2" xfId="44359" xr:uid="{F39D1764-EDC3-49AB-A224-AC65E185E284}"/>
    <cellStyle name="Comma 165 3 2 4" xfId="34711" xr:uid="{0E7A51CD-4321-4B0A-988D-5135959DDE38}"/>
    <cellStyle name="Comma 165 3 3" xfId="14557" xr:uid="{0955A361-3AB9-4B60-9C41-BC74F2AA9D3F}"/>
    <cellStyle name="Comma 165 3 3 2" xfId="24505" xr:uid="{DE9260CC-6C55-4661-8B72-F481AA7FAA65}"/>
    <cellStyle name="Comma 165 3 3 2 2" xfId="46777" xr:uid="{FF22BCE9-3234-4278-AE37-F4EA416A938E}"/>
    <cellStyle name="Comma 165 3 3 3" xfId="37129" xr:uid="{2AD36390-7188-472E-B38E-2418E45338A1}"/>
    <cellStyle name="Comma 165 3 4" xfId="19553" xr:uid="{FCB41B7E-49E1-401F-B5DE-970689CE81FF}"/>
    <cellStyle name="Comma 165 3 4 2" xfId="41949" xr:uid="{EE31105A-B1A1-4F92-90E8-2A0846477D10}"/>
    <cellStyle name="Comma 165 3 5" xfId="32301" xr:uid="{AF064E8B-77BB-4393-A5EE-23FD8A0C7DEB}"/>
    <cellStyle name="Comma 165 4" xfId="11924" xr:uid="{71032DE7-570F-4AC9-9199-73881863B249}"/>
    <cellStyle name="Comma 165 4 2" xfId="17051" xr:uid="{545B1BCC-2AE8-42E1-89CA-3085882CE106}"/>
    <cellStyle name="Comma 165 4 2 2" xfId="26980" xr:uid="{4C89680F-BE95-4802-A9D7-B5E265DDFD4A}"/>
    <cellStyle name="Comma 165 4 2 2 2" xfId="49187" xr:uid="{3D92F901-0085-49E5-A4DB-55138E3D3EAA}"/>
    <cellStyle name="Comma 165 4 2 3" xfId="39539" xr:uid="{DBA88BCE-285F-4A62-B2A9-AF04FC5A810E}"/>
    <cellStyle name="Comma 165 4 3" xfId="22022" xr:uid="{272966DE-C494-402F-B4A9-CFD5A80C8257}"/>
    <cellStyle name="Comma 165 4 3 2" xfId="44357" xr:uid="{D60D0860-CFB3-491B-86AE-FB3FE617BDC5}"/>
    <cellStyle name="Comma 165 4 4" xfId="34709" xr:uid="{1EAE81FE-C025-41F8-8B03-C266C40E0742}"/>
    <cellStyle name="Comma 165 5" xfId="14555" xr:uid="{DD08A678-CB8A-46BB-9AF9-F46433B68010}"/>
    <cellStyle name="Comma 165 5 2" xfId="24503" xr:uid="{3E0F90F3-BDB0-4129-B1F9-E8143F461DDF}"/>
    <cellStyle name="Comma 165 5 2 2" xfId="46775" xr:uid="{1343C945-3FDB-476F-B8A5-7107D09F4C82}"/>
    <cellStyle name="Comma 165 5 3" xfId="37127" xr:uid="{F50F48F3-62F0-47D0-861B-F8DC80DB1248}"/>
    <cellStyle name="Comma 165 6" xfId="19551" xr:uid="{64C136D0-082D-4ABD-A437-A85DD7FB68C5}"/>
    <cellStyle name="Comma 165 6 2" xfId="41947" xr:uid="{4DA1E903-CF69-4770-8168-485FCC1F6EFA}"/>
    <cellStyle name="Comma 165 7" xfId="32299" xr:uid="{AD721DEE-A78B-4B0E-B004-02EBE90E3E1F}"/>
    <cellStyle name="Comma 166" xfId="4814" xr:uid="{21020FA2-2AC3-4588-B54C-3B7E4CAC7C2A}"/>
    <cellStyle name="Comma 166 2" xfId="4815" xr:uid="{D505B99A-9184-4EBA-A9F4-73368C80AE0B}"/>
    <cellStyle name="Comma 166 2 2" xfId="11928" xr:uid="{978BD13C-87EB-4727-9E49-58D1A42C72D5}"/>
    <cellStyle name="Comma 166 2 2 2" xfId="17055" xr:uid="{84EE1E5D-D688-4485-AC8C-D86FC384D999}"/>
    <cellStyle name="Comma 166 2 2 2 2" xfId="26984" xr:uid="{4CC8A5AA-9DC8-4C2A-A20B-F4A87CEA5C6D}"/>
    <cellStyle name="Comma 166 2 2 2 2 2" xfId="49191" xr:uid="{A5AC9039-5B94-4A89-8CF0-EE046DCF422E}"/>
    <cellStyle name="Comma 166 2 2 2 3" xfId="39543" xr:uid="{CCBD8C01-1286-49FF-8FAA-DA65D9E28D12}"/>
    <cellStyle name="Comma 166 2 2 3" xfId="22026" xr:uid="{9D922238-0608-4B91-8562-F697503638CC}"/>
    <cellStyle name="Comma 166 2 2 3 2" xfId="44361" xr:uid="{60FDDC77-5829-4DDB-9480-615904611B18}"/>
    <cellStyle name="Comma 166 2 2 4" xfId="34713" xr:uid="{8C6834C5-F175-4EA5-BCC8-02447C644F5A}"/>
    <cellStyle name="Comma 166 2 3" xfId="14559" xr:uid="{25CB6BAC-5882-49B8-BBF5-631C4FECEE63}"/>
    <cellStyle name="Comma 166 2 3 2" xfId="24507" xr:uid="{CC3E8374-2CDF-49C9-A496-F569693ABE77}"/>
    <cellStyle name="Comma 166 2 3 2 2" xfId="46779" xr:uid="{DCE38F8E-E0B3-42B1-9163-34B5F72BD367}"/>
    <cellStyle name="Comma 166 2 3 3" xfId="37131" xr:uid="{F26D0E5A-C26F-4888-AD0C-E25D1FBA7B76}"/>
    <cellStyle name="Comma 166 2 4" xfId="19555" xr:uid="{F8639996-EC69-48C8-A225-E693E8A291BC}"/>
    <cellStyle name="Comma 166 2 4 2" xfId="41951" xr:uid="{473041A4-6165-4D1D-94D5-D308C58263C7}"/>
    <cellStyle name="Comma 166 2 5" xfId="32303" xr:uid="{8A03D98E-7855-4582-8CD0-7C15F0441541}"/>
    <cellStyle name="Comma 166 3" xfId="4816" xr:uid="{C8B16BF3-1843-4A84-B4B9-EAA651D37EC7}"/>
    <cellStyle name="Comma 166 3 2" xfId="11929" xr:uid="{FF5CDC64-0F01-4934-9A44-824A4BF18A30}"/>
    <cellStyle name="Comma 166 3 2 2" xfId="17056" xr:uid="{AF336B40-6764-417F-B34E-75270314469C}"/>
    <cellStyle name="Comma 166 3 2 2 2" xfId="26985" xr:uid="{5A76F2F9-8576-4243-BDAC-79CF08EF8944}"/>
    <cellStyle name="Comma 166 3 2 2 2 2" xfId="49192" xr:uid="{455109A9-4785-418D-8165-9D3DAA4EC565}"/>
    <cellStyle name="Comma 166 3 2 2 3" xfId="39544" xr:uid="{AA3CBAEA-9F5B-45D7-A39F-5C7952A2466C}"/>
    <cellStyle name="Comma 166 3 2 3" xfId="22027" xr:uid="{C170F070-B310-4292-A5C2-AA0E20F8028F}"/>
    <cellStyle name="Comma 166 3 2 3 2" xfId="44362" xr:uid="{2B1B261F-454E-435C-8870-BEC0AC215598}"/>
    <cellStyle name="Comma 166 3 2 4" xfId="34714" xr:uid="{ACED4575-14B3-4F7C-8CD4-913E95B4C802}"/>
    <cellStyle name="Comma 166 3 3" xfId="14560" xr:uid="{B412A3B6-1862-42CA-98C0-4A66CBFF7AAF}"/>
    <cellStyle name="Comma 166 3 3 2" xfId="24508" xr:uid="{F098ADF0-BD49-43C7-B692-BC0630DBDA8A}"/>
    <cellStyle name="Comma 166 3 3 2 2" xfId="46780" xr:uid="{03928E4A-2549-4F64-A895-3453017690C5}"/>
    <cellStyle name="Comma 166 3 3 3" xfId="37132" xr:uid="{3A5E7846-2A1B-4EE0-9ADC-3CB2A54C27B7}"/>
    <cellStyle name="Comma 166 3 4" xfId="19556" xr:uid="{73C75CF8-E1B7-4743-9957-CB9C5E855D8D}"/>
    <cellStyle name="Comma 166 3 4 2" xfId="41952" xr:uid="{C97000A7-C5A1-4F03-AC51-F0AAA7DDB87E}"/>
    <cellStyle name="Comma 166 3 5" xfId="32304" xr:uid="{3924549E-E88A-4823-88C3-DFBBFEFBBE82}"/>
    <cellStyle name="Comma 166 4" xfId="11927" xr:uid="{7CEEF759-EFA0-41AC-BED8-649C70856C00}"/>
    <cellStyle name="Comma 166 4 2" xfId="17054" xr:uid="{547BAA3E-74EF-4D04-9CDF-B15BC1745392}"/>
    <cellStyle name="Comma 166 4 2 2" xfId="26983" xr:uid="{9519B239-9B65-4F9C-80CC-A7C8569356DD}"/>
    <cellStyle name="Comma 166 4 2 2 2" xfId="49190" xr:uid="{0A862EDA-8E5E-4858-AD5F-D74909CF4E7C}"/>
    <cellStyle name="Comma 166 4 2 3" xfId="39542" xr:uid="{AA417259-022A-4F48-A3A3-A4D21A66041B}"/>
    <cellStyle name="Comma 166 4 3" xfId="22025" xr:uid="{4CB7F3B3-8355-4BFB-AEC0-39B17105667C}"/>
    <cellStyle name="Comma 166 4 3 2" xfId="44360" xr:uid="{C573B67C-AC1A-4B3F-AC87-399808C54E18}"/>
    <cellStyle name="Comma 166 4 4" xfId="34712" xr:uid="{4EB5BADF-D4E2-40BC-8EBB-296B77BB19F7}"/>
    <cellStyle name="Comma 166 5" xfId="14558" xr:uid="{945EB5E9-9B60-45AD-A6FC-D3236270715D}"/>
    <cellStyle name="Comma 166 5 2" xfId="24506" xr:uid="{422BC5C4-6393-4C9E-8CAA-55AD9C1C6DB0}"/>
    <cellStyle name="Comma 166 5 2 2" xfId="46778" xr:uid="{EE305CD2-53EC-4E19-B4D4-A4A0884E0C2F}"/>
    <cellStyle name="Comma 166 5 3" xfId="37130" xr:uid="{1E5CD3CE-87CF-4890-BC6F-184911DFE031}"/>
    <cellStyle name="Comma 166 6" xfId="19554" xr:uid="{DA9EC49A-CA62-427A-B5D4-944E977E2E62}"/>
    <cellStyle name="Comma 166 6 2" xfId="41950" xr:uid="{66756121-8988-4B55-ACC0-58238A95667E}"/>
    <cellStyle name="Comma 166 7" xfId="32302" xr:uid="{1819E5D1-CC93-47E2-9F13-6EC7371A5940}"/>
    <cellStyle name="Comma 167" xfId="4817" xr:uid="{9F8D6EED-3707-4759-9C01-BC16757E0716}"/>
    <cellStyle name="Comma 167 2" xfId="4818" xr:uid="{E094F087-5CE5-45F5-98DE-692A0A0FC84D}"/>
    <cellStyle name="Comma 167 2 2" xfId="11931" xr:uid="{B5E61CC8-80B0-4B4E-8650-630F516E8997}"/>
    <cellStyle name="Comma 167 2 2 2" xfId="17058" xr:uid="{20F367C2-1740-49D3-97F0-0D67153E6009}"/>
    <cellStyle name="Comma 167 2 2 2 2" xfId="26987" xr:uid="{06CA4A5F-FA47-4367-A091-81AF2A657DA4}"/>
    <cellStyle name="Comma 167 2 2 2 2 2" xfId="49194" xr:uid="{4A7B80A5-243F-4FE1-9F5D-EC5B1E149EA1}"/>
    <cellStyle name="Comma 167 2 2 2 3" xfId="39546" xr:uid="{D1E1127C-7B92-4D64-8505-559D78E12959}"/>
    <cellStyle name="Comma 167 2 2 3" xfId="22029" xr:uid="{14E7BADB-88F7-47D8-B454-3CD50F1544A9}"/>
    <cellStyle name="Comma 167 2 2 3 2" xfId="44364" xr:uid="{F0C25C5C-AF0F-4003-A8CB-2DE123045DAD}"/>
    <cellStyle name="Comma 167 2 2 4" xfId="34716" xr:uid="{FCDA3C6A-8B99-4535-891B-0C3523921411}"/>
    <cellStyle name="Comma 167 2 3" xfId="14562" xr:uid="{6FC0E547-CAC3-4F00-B53D-1DA94C769422}"/>
    <cellStyle name="Comma 167 2 3 2" xfId="24510" xr:uid="{EC1FB892-C87F-4953-A8D8-3D6656132AF0}"/>
    <cellStyle name="Comma 167 2 3 2 2" xfId="46782" xr:uid="{0EF8ECE9-85CF-4C2F-8889-C37FAE50B9B4}"/>
    <cellStyle name="Comma 167 2 3 3" xfId="37134" xr:uid="{312C157D-EAA5-447E-8E72-E3E543B05CDD}"/>
    <cellStyle name="Comma 167 2 4" xfId="19558" xr:uid="{C3D3DC9E-DED0-416A-B198-DF16AFD0C1D2}"/>
    <cellStyle name="Comma 167 2 4 2" xfId="41954" xr:uid="{2ED2509E-25F4-41F2-AF7D-578B16AE8902}"/>
    <cellStyle name="Comma 167 2 5" xfId="32306" xr:uid="{37749052-7C16-462D-ACD3-35F579E427D9}"/>
    <cellStyle name="Comma 167 3" xfId="4819" xr:uid="{BF7A08E0-C65C-48AF-9A35-B244CEF0FB41}"/>
    <cellStyle name="Comma 167 3 2" xfId="11932" xr:uid="{955FCE11-7017-40CE-B7D5-ABE8A21FC640}"/>
    <cellStyle name="Comma 167 3 2 2" xfId="17059" xr:uid="{8B0CD89E-C436-494F-998B-8FDBC554595F}"/>
    <cellStyle name="Comma 167 3 2 2 2" xfId="26988" xr:uid="{DAE517EA-817A-474A-BA72-0FA3E4E093AD}"/>
    <cellStyle name="Comma 167 3 2 2 2 2" xfId="49195" xr:uid="{F6B58773-0C42-4E38-9300-8F4AE73F44A9}"/>
    <cellStyle name="Comma 167 3 2 2 3" xfId="39547" xr:uid="{D2CBD662-3B7D-4984-99B7-75721222CF17}"/>
    <cellStyle name="Comma 167 3 2 3" xfId="22030" xr:uid="{31584D81-DAA3-4F7C-A4D1-A08563104391}"/>
    <cellStyle name="Comma 167 3 2 3 2" xfId="44365" xr:uid="{B64BA761-728F-4BB8-A0D3-087912035058}"/>
    <cellStyle name="Comma 167 3 2 4" xfId="34717" xr:uid="{DE9656FF-B575-4B31-854E-496D4624647C}"/>
    <cellStyle name="Comma 167 3 3" xfId="14563" xr:uid="{BAFEBD65-6397-4487-A2D2-9DE960B531D4}"/>
    <cellStyle name="Comma 167 3 3 2" xfId="24511" xr:uid="{EA98B407-C0EC-4774-9E4A-84959B14ECC2}"/>
    <cellStyle name="Comma 167 3 3 2 2" xfId="46783" xr:uid="{0E44939B-370C-4F1D-9DF5-CD2DD0ADCC8E}"/>
    <cellStyle name="Comma 167 3 3 3" xfId="37135" xr:uid="{E01E6199-F0A5-4A78-A321-53D269692186}"/>
    <cellStyle name="Comma 167 3 4" xfId="19559" xr:uid="{DB5E1E83-9AE6-4203-B591-55FCE60E6495}"/>
    <cellStyle name="Comma 167 3 4 2" xfId="41955" xr:uid="{9DC988B2-52FA-4EFB-82C9-0CBB514AE640}"/>
    <cellStyle name="Comma 167 3 5" xfId="32307" xr:uid="{5B98E7A1-AEDA-45FD-B8EE-FA65E799D39E}"/>
    <cellStyle name="Comma 167 4" xfId="11930" xr:uid="{B1AAEC36-D532-4890-97F8-13F46BDF64C9}"/>
    <cellStyle name="Comma 167 4 2" xfId="17057" xr:uid="{F58725AD-C609-4CC5-9007-7B9C1CFF4C57}"/>
    <cellStyle name="Comma 167 4 2 2" xfId="26986" xr:uid="{FF5DB89D-2BE4-4739-9C0C-F4B85A424FDB}"/>
    <cellStyle name="Comma 167 4 2 2 2" xfId="49193" xr:uid="{109CEAAB-7280-4122-A521-6A004B8A3F21}"/>
    <cellStyle name="Comma 167 4 2 3" xfId="39545" xr:uid="{F410F7B3-4859-4FC4-A901-39128127DCB0}"/>
    <cellStyle name="Comma 167 4 3" xfId="22028" xr:uid="{1DDEAAF7-FC33-46D7-8D39-D927C61D3E42}"/>
    <cellStyle name="Comma 167 4 3 2" xfId="44363" xr:uid="{6A810EC0-D4CC-4DCC-88EA-C4EF5173AD36}"/>
    <cellStyle name="Comma 167 4 4" xfId="34715" xr:uid="{156654AA-20F0-40E2-997B-C2414EECFC96}"/>
    <cellStyle name="Comma 167 5" xfId="14561" xr:uid="{4A84727E-7D12-4FA5-B6F2-F225985BD1D8}"/>
    <cellStyle name="Comma 167 5 2" xfId="24509" xr:uid="{851123BA-1E17-48C6-849E-892EAC51CA78}"/>
    <cellStyle name="Comma 167 5 2 2" xfId="46781" xr:uid="{43182A5B-4B8E-4B9B-B727-503F7A36258B}"/>
    <cellStyle name="Comma 167 5 3" xfId="37133" xr:uid="{695DEE97-5EB7-4348-BFC6-AECBFB51934E}"/>
    <cellStyle name="Comma 167 6" xfId="19557" xr:uid="{8B9E0A7D-0FF6-43BD-BECB-4BA202ED9F05}"/>
    <cellStyle name="Comma 167 6 2" xfId="41953" xr:uid="{C7670896-1CAE-41CD-8D05-3D7065E4ECA8}"/>
    <cellStyle name="Comma 167 7" xfId="32305" xr:uid="{9F0C7DEB-84BF-4062-846E-0F97D67ACF48}"/>
    <cellStyle name="Comma 168" xfId="4820" xr:uid="{4B622491-E3F3-4E2D-82F1-0C9E8DC9CDA9}"/>
    <cellStyle name="Comma 168 2" xfId="4821" xr:uid="{D624C0D2-1D5B-433B-8FE6-10F6CF9ADB2E}"/>
    <cellStyle name="Comma 168 2 2" xfId="11934" xr:uid="{2FEE41AE-251A-45CE-BDB3-B780A45E2062}"/>
    <cellStyle name="Comma 168 2 2 2" xfId="17061" xr:uid="{0EA47689-177A-4C86-8E45-B9193020C9E8}"/>
    <cellStyle name="Comma 168 2 2 2 2" xfId="26990" xr:uid="{606EFE60-985D-4EC6-8EC7-0968A7479468}"/>
    <cellStyle name="Comma 168 2 2 2 2 2" xfId="49197" xr:uid="{CFBDEC78-B19C-4B94-AEBF-0981C5C765E6}"/>
    <cellStyle name="Comma 168 2 2 2 3" xfId="39549" xr:uid="{59A9805F-8713-42D7-9839-753C92A4BDD4}"/>
    <cellStyle name="Comma 168 2 2 3" xfId="22032" xr:uid="{3A3C58E6-962F-4866-8B67-2773EBDE3631}"/>
    <cellStyle name="Comma 168 2 2 3 2" xfId="44367" xr:uid="{91C37575-AA53-4204-A3A0-FF7674E9777A}"/>
    <cellStyle name="Comma 168 2 2 4" xfId="34719" xr:uid="{D50D3948-1026-404C-A07C-4ED0D1DDF89A}"/>
    <cellStyle name="Comma 168 2 3" xfId="14565" xr:uid="{DE566B6A-79B1-4137-B520-B5FE28F65CA1}"/>
    <cellStyle name="Comma 168 2 3 2" xfId="24513" xr:uid="{3608388E-FE59-49EA-982D-9AF001B5B616}"/>
    <cellStyle name="Comma 168 2 3 2 2" xfId="46785" xr:uid="{38F06412-5F4D-4866-A16B-F7361B6A5D0D}"/>
    <cellStyle name="Comma 168 2 3 3" xfId="37137" xr:uid="{379CB35C-286C-43C0-B76F-4BB4B8D57935}"/>
    <cellStyle name="Comma 168 2 4" xfId="19561" xr:uid="{EF589651-42D6-495E-A4D6-8D03BB8BE300}"/>
    <cellStyle name="Comma 168 2 4 2" xfId="41957" xr:uid="{1F01C532-E7F4-4D08-B1A0-51949DD467B7}"/>
    <cellStyle name="Comma 168 2 5" xfId="32309" xr:uid="{29B10266-C37A-4E5E-998D-79376A99FA40}"/>
    <cellStyle name="Comma 168 3" xfId="4822" xr:uid="{F93C6430-FF45-431B-B1C6-77F3452E295A}"/>
    <cellStyle name="Comma 168 3 2" xfId="11935" xr:uid="{F2144C5C-0E92-469C-8831-C70F8E1FC87A}"/>
    <cellStyle name="Comma 168 3 2 2" xfId="17062" xr:uid="{AE275C6A-FE25-41E5-9253-E5D7214F4E70}"/>
    <cellStyle name="Comma 168 3 2 2 2" xfId="26991" xr:uid="{777E32CB-D1CC-4AD1-B678-FCC71DD9D03D}"/>
    <cellStyle name="Comma 168 3 2 2 2 2" xfId="49198" xr:uid="{2A853BEE-EBC5-4878-9419-85B86B06AB64}"/>
    <cellStyle name="Comma 168 3 2 2 3" xfId="39550" xr:uid="{F6CBED82-D6DD-4FFD-A0B9-9832AF632E02}"/>
    <cellStyle name="Comma 168 3 2 3" xfId="22033" xr:uid="{6BB9E277-A40B-4BC9-8565-3570A1ABE78A}"/>
    <cellStyle name="Comma 168 3 2 3 2" xfId="44368" xr:uid="{FDDBD765-8AC7-4777-8619-37A1F389602A}"/>
    <cellStyle name="Comma 168 3 2 4" xfId="34720" xr:uid="{2729326D-E527-4D96-9C40-8FFC1E570F66}"/>
    <cellStyle name="Comma 168 3 3" xfId="14566" xr:uid="{2F8A3B98-0E05-4D0D-80F0-EC343A4BC9C7}"/>
    <cellStyle name="Comma 168 3 3 2" xfId="24514" xr:uid="{A6DC07FC-FEFD-402C-A76F-56F7BA2D6107}"/>
    <cellStyle name="Comma 168 3 3 2 2" xfId="46786" xr:uid="{8A44A7B1-1E38-4A90-BA7C-C5E3369C016C}"/>
    <cellStyle name="Comma 168 3 3 3" xfId="37138" xr:uid="{A22F6A70-45C3-44B8-AD9F-F819DE199D60}"/>
    <cellStyle name="Comma 168 3 4" xfId="19562" xr:uid="{9CA49E83-73F5-473F-81A5-116C000DA3B7}"/>
    <cellStyle name="Comma 168 3 4 2" xfId="41958" xr:uid="{9BC0D209-F8F7-477C-BD12-C9F3D6977EFF}"/>
    <cellStyle name="Comma 168 3 5" xfId="32310" xr:uid="{4C17BB66-A348-4014-869E-783CB469817A}"/>
    <cellStyle name="Comma 168 4" xfId="11933" xr:uid="{88ECEE5B-FB03-4693-8102-83D59152059D}"/>
    <cellStyle name="Comma 168 4 2" xfId="17060" xr:uid="{66748F65-23B9-4179-9CF7-0C9C56FAF09B}"/>
    <cellStyle name="Comma 168 4 2 2" xfId="26989" xr:uid="{61A995FD-10C2-4F96-A2B0-CCD6C403A219}"/>
    <cellStyle name="Comma 168 4 2 2 2" xfId="49196" xr:uid="{EF74933F-5B9B-4D00-B75F-698AC00E1E65}"/>
    <cellStyle name="Comma 168 4 2 3" xfId="39548" xr:uid="{173F1DB7-4E9A-429F-9CC3-846D615BD30D}"/>
    <cellStyle name="Comma 168 4 3" xfId="22031" xr:uid="{70001F09-096A-4C68-9CB3-B45DE7F62DBF}"/>
    <cellStyle name="Comma 168 4 3 2" xfId="44366" xr:uid="{F1AF6CAE-FDCB-451B-8941-53D29F5E40F6}"/>
    <cellStyle name="Comma 168 4 4" xfId="34718" xr:uid="{F0C31320-6A04-4ECE-A770-AC81DEF96C59}"/>
    <cellStyle name="Comma 168 5" xfId="14564" xr:uid="{30DB33B1-021A-4F6C-AA3E-311EB2F76324}"/>
    <cellStyle name="Comma 168 5 2" xfId="24512" xr:uid="{B5D1F3A0-ED79-4EF2-B2CC-D933DFB01F3A}"/>
    <cellStyle name="Comma 168 5 2 2" xfId="46784" xr:uid="{A61B4BA5-9982-4377-B500-0FF10E20E2D5}"/>
    <cellStyle name="Comma 168 5 3" xfId="37136" xr:uid="{25F851EB-F4FA-4927-A947-CE28513FDBE2}"/>
    <cellStyle name="Comma 168 6" xfId="19560" xr:uid="{BFAD9431-A92C-4E0E-9DA3-C8E1B90C3F43}"/>
    <cellStyle name="Comma 168 6 2" xfId="41956" xr:uid="{D1B331C0-0221-495C-A875-EE2B6CB61CC4}"/>
    <cellStyle name="Comma 168 7" xfId="32308" xr:uid="{9592D8D6-D80E-4B1A-A48D-ECD154DB3F0D}"/>
    <cellStyle name="Comma 169" xfId="4823" xr:uid="{E0787673-A54B-4E35-AC5B-922180CC37CF}"/>
    <cellStyle name="Comma 169 2" xfId="4824" xr:uid="{281FE3B3-EACA-4220-A761-405FA89838E3}"/>
    <cellStyle name="Comma 169 2 2" xfId="11937" xr:uid="{0C1A8B6A-9B74-4F63-B9EB-789B340AA415}"/>
    <cellStyle name="Comma 169 2 2 2" xfId="17064" xr:uid="{B37DF8B7-9381-437A-900B-E3951416EDFE}"/>
    <cellStyle name="Comma 169 2 2 2 2" xfId="26993" xr:uid="{939FAB9D-B415-427C-81B9-812CD8472540}"/>
    <cellStyle name="Comma 169 2 2 2 2 2" xfId="49200" xr:uid="{B620FF1A-ECD0-48BF-8D1D-06B46A6486B4}"/>
    <cellStyle name="Comma 169 2 2 2 3" xfId="39552" xr:uid="{A51913E5-6C5B-4C50-8F96-BAE661531B73}"/>
    <cellStyle name="Comma 169 2 2 3" xfId="22035" xr:uid="{A2BA496D-31E2-4116-BC66-E22B77C05690}"/>
    <cellStyle name="Comma 169 2 2 3 2" xfId="44370" xr:uid="{CEE32DBC-2A04-4C50-A08A-9908647BDF40}"/>
    <cellStyle name="Comma 169 2 2 4" xfId="34722" xr:uid="{A2363F4A-AE8E-43AF-BE4F-7CB454460353}"/>
    <cellStyle name="Comma 169 2 3" xfId="14568" xr:uid="{B23FC29C-48B6-4A54-ABAE-C764BAACA714}"/>
    <cellStyle name="Comma 169 2 3 2" xfId="24516" xr:uid="{7ABBA844-85A7-4043-9140-A2C63168584F}"/>
    <cellStyle name="Comma 169 2 3 2 2" xfId="46788" xr:uid="{226D228E-8B80-4E26-850E-B229A392E02B}"/>
    <cellStyle name="Comma 169 2 3 3" xfId="37140" xr:uid="{01DB5B04-0614-4823-8945-DCC019060F4C}"/>
    <cellStyle name="Comma 169 2 4" xfId="19564" xr:uid="{50FB6295-EB49-4EA9-B2F0-8B5C60A5D53C}"/>
    <cellStyle name="Comma 169 2 4 2" xfId="41960" xr:uid="{F97815AC-D5F8-49AB-9947-7CA15BDC6293}"/>
    <cellStyle name="Comma 169 2 5" xfId="32312" xr:uid="{82822326-2E84-45C3-A0E2-6156019790C4}"/>
    <cellStyle name="Comma 169 3" xfId="4825" xr:uid="{68191B78-9500-4EE8-87CD-433CE18F50DF}"/>
    <cellStyle name="Comma 169 3 2" xfId="11938" xr:uid="{A02B14D8-3E74-49AA-855F-033618D59D23}"/>
    <cellStyle name="Comma 169 3 2 2" xfId="17065" xr:uid="{25587D7D-94D2-4F49-A2E3-CC8E320FC2D7}"/>
    <cellStyle name="Comma 169 3 2 2 2" xfId="26994" xr:uid="{A29DADCA-5FFA-44F3-A5E4-E6D8AA160915}"/>
    <cellStyle name="Comma 169 3 2 2 2 2" xfId="49201" xr:uid="{0B0732C6-9341-4DFC-9677-B8366B5E77F6}"/>
    <cellStyle name="Comma 169 3 2 2 3" xfId="39553" xr:uid="{7EFA1333-87A3-4F53-AF3F-09759FCFE14C}"/>
    <cellStyle name="Comma 169 3 2 3" xfId="22036" xr:uid="{A200DCCD-858D-47B5-A79F-726FDAD3C91F}"/>
    <cellStyle name="Comma 169 3 2 3 2" xfId="44371" xr:uid="{9660F3FF-EEF5-42BF-BDC7-95E4CDF2BADE}"/>
    <cellStyle name="Comma 169 3 2 4" xfId="34723" xr:uid="{E6607C23-F8F8-4725-86D3-FC17C8ACE810}"/>
    <cellStyle name="Comma 169 3 3" xfId="14569" xr:uid="{CFE4E80D-920C-401A-BCC7-66E92E80B1FF}"/>
    <cellStyle name="Comma 169 3 3 2" xfId="24517" xr:uid="{C2EF18B8-DEE1-4B4D-961F-1F4A8A99B280}"/>
    <cellStyle name="Comma 169 3 3 2 2" xfId="46789" xr:uid="{FBA624A0-1048-4A68-B80B-C4B98F06A572}"/>
    <cellStyle name="Comma 169 3 3 3" xfId="37141" xr:uid="{A4A9C034-9D9E-4732-A928-220F051B4D7B}"/>
    <cellStyle name="Comma 169 3 4" xfId="19565" xr:uid="{C9B2B46D-29AE-4AD0-87E4-9FE9326B07F1}"/>
    <cellStyle name="Comma 169 3 4 2" xfId="41961" xr:uid="{B95F6FAB-C8C8-4315-AC4C-7A8542AA492B}"/>
    <cellStyle name="Comma 169 3 5" xfId="32313" xr:uid="{0851C29A-428C-4ECA-A292-1414B3DEB3A6}"/>
    <cellStyle name="Comma 169 4" xfId="11936" xr:uid="{923F6818-6716-44C3-90C7-1C0DA8B507CF}"/>
    <cellStyle name="Comma 169 4 2" xfId="17063" xr:uid="{2CE0A63E-D7C6-45D0-9CD1-DC7A6CEBBE79}"/>
    <cellStyle name="Comma 169 4 2 2" xfId="26992" xr:uid="{3F3C40E4-606B-4403-88DB-F1416BC27176}"/>
    <cellStyle name="Comma 169 4 2 2 2" xfId="49199" xr:uid="{742C0E37-D64B-4663-ACA4-FEDC2268D031}"/>
    <cellStyle name="Comma 169 4 2 3" xfId="39551" xr:uid="{11E91139-2ADF-466B-822F-574F04DFEDB4}"/>
    <cellStyle name="Comma 169 4 3" xfId="22034" xr:uid="{C204118D-02BE-4A82-80B3-60028B07945E}"/>
    <cellStyle name="Comma 169 4 3 2" xfId="44369" xr:uid="{90B6B318-614C-49C1-857E-84DDD8D70DCC}"/>
    <cellStyle name="Comma 169 4 4" xfId="34721" xr:uid="{4AF3A033-6165-4327-B134-A3A962A39049}"/>
    <cellStyle name="Comma 169 5" xfId="14567" xr:uid="{42A582FB-D8BB-48C3-9B14-1D15C21CAC2A}"/>
    <cellStyle name="Comma 169 5 2" xfId="24515" xr:uid="{BA8331F3-B707-4D84-AEE0-CF133D2B28BD}"/>
    <cellStyle name="Comma 169 5 2 2" xfId="46787" xr:uid="{675850BA-BFE3-4FD1-B011-EAE8DEFA959A}"/>
    <cellStyle name="Comma 169 5 3" xfId="37139" xr:uid="{2D88B707-3BF5-4701-852A-393C581884A6}"/>
    <cellStyle name="Comma 169 6" xfId="19563" xr:uid="{483C6E18-6ADE-4DDD-B7F2-481C791F923D}"/>
    <cellStyle name="Comma 169 6 2" xfId="41959" xr:uid="{A24EA2DD-5A0F-4467-B3D4-BAFA782574FD}"/>
    <cellStyle name="Comma 169 7" xfId="32311" xr:uid="{DB80BA82-5BFF-4092-AD1C-3516FCA7D4DF}"/>
    <cellStyle name="Comma 17" xfId="192" xr:uid="{D4A0DE8F-B830-41E8-A2C1-A11807675A2B}"/>
    <cellStyle name="Comma 17 10" xfId="9393" xr:uid="{E67C621E-881C-4637-A550-5BB17B5E8278}"/>
    <cellStyle name="Comma 17 10 2" xfId="27831" xr:uid="{F53B7918-B068-43C4-9D7F-C405F5F07039}"/>
    <cellStyle name="Comma 17 10 2 2" xfId="49933" xr:uid="{4872B280-0BBF-4BAF-848C-D1EA89D00C01}"/>
    <cellStyle name="Comma 17 11" xfId="9394" xr:uid="{4A6C82E8-D5FC-4F39-AA0E-FE6AE8450221}"/>
    <cellStyle name="Comma 17 12" xfId="9395" xr:uid="{A268D114-F018-4805-A11F-09D26CA1C20D}"/>
    <cellStyle name="Comma 17 13" xfId="9396" xr:uid="{50E80025-651D-4FC6-8167-4D030673D9D7}"/>
    <cellStyle name="Comma 17 14" xfId="9397" xr:uid="{7D29632F-5488-4062-B15E-BAF170B445AE}"/>
    <cellStyle name="Comma 17 15" xfId="9398" xr:uid="{B0BC39FD-EAA1-4267-8E38-34EEC9C042A6}"/>
    <cellStyle name="Comma 17 16" xfId="9399" xr:uid="{C188D67F-9F59-4F31-95EE-48AED71E590D}"/>
    <cellStyle name="Comma 17 17" xfId="9400" xr:uid="{A412C967-6F36-4068-86DB-0AA0B021CD41}"/>
    <cellStyle name="Comma 17 18" xfId="9401" xr:uid="{59E43CB8-135E-4CC2-B64C-72428ABB47EB}"/>
    <cellStyle name="Comma 17 19" xfId="9402" xr:uid="{FCD93764-338E-4DA5-BF62-7C332E50A3B7}"/>
    <cellStyle name="Comma 17 2" xfId="465" xr:uid="{4133842F-53D7-4B41-AD4C-4F6406DA6783}"/>
    <cellStyle name="Comma 17 2 2" xfId="776" xr:uid="{DB0750EF-4F87-4583-B87F-CE3B5D8EA01F}"/>
    <cellStyle name="Comma 17 2 2 2" xfId="9404" xr:uid="{824C2AD7-2887-41BE-BA2E-2A8DD887B4D2}"/>
    <cellStyle name="Comma 17 2 3" xfId="9403" xr:uid="{A20D0851-535A-455E-8FAF-002753E86587}"/>
    <cellStyle name="Comma 17 2 3 2" xfId="27856" xr:uid="{2933AC15-903A-49EF-AE26-4F5F7DD2E7A2}"/>
    <cellStyle name="Comma 17 2 3 2 2" xfId="49958" xr:uid="{5755EBAD-4607-445B-8DB0-A9426A5CAFAD}"/>
    <cellStyle name="Comma 17 2 4" xfId="10399" xr:uid="{B10B1813-7136-422A-B205-C1E08BD39A5C}"/>
    <cellStyle name="Comma 17 2 4 2" xfId="15528" xr:uid="{B3237CC2-0BC0-4F97-8805-1743045AFB75}"/>
    <cellStyle name="Comma 17 2 4 2 2" xfId="25457" xr:uid="{B90B5C6B-62F1-4CCC-8E71-D0771FF0E9B4}"/>
    <cellStyle name="Comma 17 2 4 2 2 2" xfId="47664" xr:uid="{7DDDCE88-97A2-4319-993F-85DCD5EE0A2B}"/>
    <cellStyle name="Comma 17 2 4 2 3" xfId="38016" xr:uid="{6A0A08CB-22F9-4E29-ABB5-D16AACC4D20A}"/>
    <cellStyle name="Comma 17 2 4 3" xfId="20501" xr:uid="{F565B7D8-7A9F-45B8-B50D-69BB7306DFAB}"/>
    <cellStyle name="Comma 17 2 4 3 2" xfId="42836" xr:uid="{3C43BB2E-7DA8-40A2-8B0A-5BFAB9F7EBBE}"/>
    <cellStyle name="Comma 17 2 4 4" xfId="33188" xr:uid="{632635A6-47DF-471F-894D-A36715B24894}"/>
    <cellStyle name="Comma 17 2 5" xfId="13017" xr:uid="{027BEBA9-B1FF-4FD4-9796-AC590738FAE1}"/>
    <cellStyle name="Comma 17 2 5 2" xfId="22970" xr:uid="{937F5B0E-4035-4617-9BBD-57D17C501A86}"/>
    <cellStyle name="Comma 17 2 5 2 2" xfId="45254" xr:uid="{81DE0BDC-4085-4CB9-9D79-1207E5D8BC7C}"/>
    <cellStyle name="Comma 17 2 5 3" xfId="35606" xr:uid="{735F55B2-9BC8-43EF-9EF0-A4632342B473}"/>
    <cellStyle name="Comma 17 2 6" xfId="18023" xr:uid="{F5CA6A44-D845-43F0-BBF3-0E5CA8BE309A}"/>
    <cellStyle name="Comma 17 2 6 2" xfId="40426" xr:uid="{C8D0480E-EA8A-4BCF-8F72-D36CBDEBB4AB}"/>
    <cellStyle name="Comma 17 2 7" xfId="30780" xr:uid="{5D3D12E1-95E7-4074-89EA-459F6B887F28}"/>
    <cellStyle name="Comma 17 20" xfId="9392" xr:uid="{E80D27E8-13C2-403C-A7EA-2B784C565B3D}"/>
    <cellStyle name="Comma 17 21" xfId="10279" xr:uid="{999DB5C4-CA91-4724-BBA4-B9E3C031B2D1}"/>
    <cellStyle name="Comma 17 21 2" xfId="15408" xr:uid="{4B64B626-D34D-4089-BFCF-152B878315A2}"/>
    <cellStyle name="Comma 17 21 2 2" xfId="25337" xr:uid="{92C88129-D8E1-4D9F-A46F-4A724EBD1959}"/>
    <cellStyle name="Comma 17 21 2 2 2" xfId="47544" xr:uid="{736BC29A-71A1-4103-9A55-69AF3601B067}"/>
    <cellStyle name="Comma 17 21 2 3" xfId="37896" xr:uid="{0CF17688-FDA4-4345-A1F1-B8C4E3A0E813}"/>
    <cellStyle name="Comma 17 21 3" xfId="20381" xr:uid="{923FA87D-0EF4-4C6C-BB5E-1C8958970011}"/>
    <cellStyle name="Comma 17 21 3 2" xfId="42716" xr:uid="{C3ADB1FF-055F-4CD9-9E82-03786E998D28}"/>
    <cellStyle name="Comma 17 21 4" xfId="33068" xr:uid="{5BE01D8C-25CD-4C5B-9FDC-069FBCF6B472}"/>
    <cellStyle name="Comma 17 22" xfId="12688" xr:uid="{DF263D66-9DF5-4AA4-90A3-A2D80529AFE3}"/>
    <cellStyle name="Comma 17 22 2" xfId="12896" xr:uid="{0DB51420-3C46-4C22-87CB-3E5CA3BA2EDD}"/>
    <cellStyle name="Comma 17 22 2 2" xfId="22849" xr:uid="{4F58AF1A-46F1-4412-960F-C89E54DB719A}"/>
    <cellStyle name="Comma 17 22 2 2 2" xfId="45133" xr:uid="{7F02014F-E0F6-4CAB-B069-2E28F93B8039}"/>
    <cellStyle name="Comma 17 22 2 3" xfId="35485" xr:uid="{45D2BC58-C168-474E-85F2-E374E5D61102}"/>
    <cellStyle name="Comma 17 22 3" xfId="22693" xr:uid="{A46A4FDE-66D8-48B5-BA67-295DA2F73553}"/>
    <cellStyle name="Comma 17 22 3 2" xfId="45015" xr:uid="{93B0E453-5CCD-41F6-BA03-C7DEB4E8D790}"/>
    <cellStyle name="Comma 17 22 4" xfId="35367" xr:uid="{7F49E258-BEE3-4804-BA6D-8640AAEF4BEF}"/>
    <cellStyle name="Comma 17 23" xfId="12816" xr:uid="{DFA8942B-37A7-41F9-93DF-F54E3E896A1E}"/>
    <cellStyle name="Comma 17 23 2" xfId="22770" xr:uid="{55E30AF9-DBCF-4FDF-B7C4-33D5C7DAFDB7}"/>
    <cellStyle name="Comma 17 23 2 2" xfId="45054" xr:uid="{45779E47-1222-4F86-B1E9-C04BCBDCA6D4}"/>
    <cellStyle name="Comma 17 23 3" xfId="35406" xr:uid="{1C24516B-5065-47C4-960C-1A4D6A921961}"/>
    <cellStyle name="Comma 17 24" xfId="17902" xr:uid="{6DF18491-CCEF-4AAE-B01B-A2DD4A6E41AD}"/>
    <cellStyle name="Comma 17 24 2" xfId="40305" xr:uid="{A137AB53-7149-4D67-AB23-51A715797D84}"/>
    <cellStyle name="Comma 17 25" xfId="30659" xr:uid="{E35B0C1B-145E-4D61-993E-4011D2C5D6B5}"/>
    <cellStyle name="Comma 17 3" xfId="4826" xr:uid="{D6A121D3-D851-46DC-9F9A-A654413E8E99}"/>
    <cellStyle name="Comma 17 3 2" xfId="4827" xr:uid="{CA0D69F6-F4BD-46C9-B725-C2D59B1C8F07}"/>
    <cellStyle name="Comma 17 3 2 2" xfId="9406" xr:uid="{E1666240-2BDF-4C2C-ADD0-51545CF91A64}"/>
    <cellStyle name="Comma 17 3 2 2 2" xfId="27866" xr:uid="{49A369BA-39DA-4874-9681-3BCE2330F517}"/>
    <cellStyle name="Comma 17 3 2 2 2 2" xfId="49968" xr:uid="{B907AD85-D341-4509-84A4-38AE6198BDBD}"/>
    <cellStyle name="Comma 17 3 2 3" xfId="11939" xr:uid="{5D4CC9E2-1289-43AA-A093-1E55537FE8D6}"/>
    <cellStyle name="Comma 17 3 2 3 2" xfId="17066" xr:uid="{9154C596-C22C-4CBC-8D3A-2FD280709B6B}"/>
    <cellStyle name="Comma 17 3 2 3 2 2" xfId="26995" xr:uid="{1A08606A-04D1-4134-9E94-BA4AF7C37716}"/>
    <cellStyle name="Comma 17 3 2 3 2 2 2" xfId="49202" xr:uid="{9C66BA31-9AE6-4A7D-855E-58D69CC01DA0}"/>
    <cellStyle name="Comma 17 3 2 3 2 3" xfId="39554" xr:uid="{6D215FE0-E090-4743-BCD9-DC459A015FFA}"/>
    <cellStyle name="Comma 17 3 2 3 3" xfId="22037" xr:uid="{EB657420-5BF3-4A15-84F1-4B96E2C3DD42}"/>
    <cellStyle name="Comma 17 3 2 3 3 2" xfId="44372" xr:uid="{F7F063E6-C67B-4F85-99DD-FC8AEB5E6C0A}"/>
    <cellStyle name="Comma 17 3 2 3 4" xfId="34724" xr:uid="{1D796344-13E3-49E8-B262-8AEE0FA38039}"/>
    <cellStyle name="Comma 17 3 2 4" xfId="14570" xr:uid="{53FA950C-391C-4E12-9579-85DB3A4CF309}"/>
    <cellStyle name="Comma 17 3 2 4 2" xfId="24518" xr:uid="{5511ABD2-B86E-4D3F-A6F1-D0AD835BC83B}"/>
    <cellStyle name="Comma 17 3 2 4 2 2" xfId="46790" xr:uid="{ADE6C55E-9133-480C-BABB-F67A7C63EA59}"/>
    <cellStyle name="Comma 17 3 2 4 3" xfId="37142" xr:uid="{FCC3D51A-EBE0-4CFD-84E9-75750E8BD286}"/>
    <cellStyle name="Comma 17 3 2 5" xfId="19566" xr:uid="{DB3BAF01-E579-44C4-94B5-BA5F4A61BCCE}"/>
    <cellStyle name="Comma 17 3 2 5 2" xfId="41962" xr:uid="{D9DA8D6A-0BA1-4DE5-AEF5-766E585B4D01}"/>
    <cellStyle name="Comma 17 3 2 6" xfId="32314" xr:uid="{B3BBF78A-FE4F-408A-B982-17101EFD5B49}"/>
    <cellStyle name="Comma 17 3 3" xfId="9405" xr:uid="{FCB3F7C5-94FB-46B8-B469-0096C9211047}"/>
    <cellStyle name="Comma 17 4" xfId="4828" xr:uid="{E892683D-23BD-4B5A-BCBA-EFA65DB23442}"/>
    <cellStyle name="Comma 17 4 2" xfId="9407" xr:uid="{521A47EC-8079-4616-8FE6-4254A2FCDF99}"/>
    <cellStyle name="Comma 17 5" xfId="4829" xr:uid="{45F23E76-0B9B-4619-8D06-7D5C7E80779B}"/>
    <cellStyle name="Comma 17 5 2" xfId="9408" xr:uid="{4CE9CE09-2C56-4B52-B9F6-5B4B6CF3B016}"/>
    <cellStyle name="Comma 17 6" xfId="4830" xr:uid="{1FF5AEAA-476A-4470-887A-2ED27AABB3C0}"/>
    <cellStyle name="Comma 17 6 2" xfId="9409" xr:uid="{D0FDBF4C-5BB3-4460-A1CF-3F433AE980A1}"/>
    <cellStyle name="Comma 17 7" xfId="4831" xr:uid="{0378B0E2-6BF3-49AD-B4AE-3781E1D964CB}"/>
    <cellStyle name="Comma 17 7 2" xfId="9410" xr:uid="{DF2D1058-67C1-4F98-9C14-3B1B12798C3B}"/>
    <cellStyle name="Comma 17 8" xfId="4832" xr:uid="{0825CE66-DFB8-4709-A399-1718ACEA66CB}"/>
    <cellStyle name="Comma 17 8 2" xfId="9411" xr:uid="{9D104AD7-FCFD-4120-9A5D-863683A07D2A}"/>
    <cellStyle name="Comma 17 9" xfId="775" xr:uid="{5A609D3D-B18A-48A1-BE2E-EFA624BFD411}"/>
    <cellStyle name="Comma 17 9 2" xfId="9412" xr:uid="{56F27167-504B-4D87-88AC-31F69ED49A41}"/>
    <cellStyle name="Comma 170" xfId="4833" xr:uid="{88FABB4D-7EAC-4BDE-A38E-1497190DF932}"/>
    <cellStyle name="Comma 170 2" xfId="4834" xr:uid="{0A085A5C-785F-4082-A17E-E58E1086B54C}"/>
    <cellStyle name="Comma 170 2 2" xfId="11941" xr:uid="{87AE4553-8850-4817-84F3-D705CE8291BB}"/>
    <cellStyle name="Comma 170 2 2 2" xfId="17068" xr:uid="{2D4285D3-ACDB-4CE1-BAD0-275F36F1A58A}"/>
    <cellStyle name="Comma 170 2 2 2 2" xfId="26997" xr:uid="{2D395AFB-D21F-4D30-BE35-8F1D207459BA}"/>
    <cellStyle name="Comma 170 2 2 2 2 2" xfId="49204" xr:uid="{FDB9F190-8223-455B-BE7E-8B467E154927}"/>
    <cellStyle name="Comma 170 2 2 2 3" xfId="39556" xr:uid="{8A15FB7A-BA69-4F4D-8B5E-923BB005A88D}"/>
    <cellStyle name="Comma 170 2 2 3" xfId="22039" xr:uid="{BFFE8F76-FD00-4DCB-A94C-DE0FFA4FFB88}"/>
    <cellStyle name="Comma 170 2 2 3 2" xfId="44374" xr:uid="{F273C3D4-9F02-4116-8F3F-2EB8F9E46547}"/>
    <cellStyle name="Comma 170 2 2 4" xfId="34726" xr:uid="{66ACF3BD-B297-4075-9234-1185C441485B}"/>
    <cellStyle name="Comma 170 2 3" xfId="14572" xr:uid="{F36B3DB9-7E2A-453A-B637-CA90DA234F5B}"/>
    <cellStyle name="Comma 170 2 3 2" xfId="24520" xr:uid="{44DBA3BF-0602-42AF-ACF0-3C8C3BAC714A}"/>
    <cellStyle name="Comma 170 2 3 2 2" xfId="46792" xr:uid="{474427F6-6B65-4B53-B2D8-86EF5782AD44}"/>
    <cellStyle name="Comma 170 2 3 3" xfId="37144" xr:uid="{C44EFF5D-F5B8-4730-BE85-6A30B1BF51B4}"/>
    <cellStyle name="Comma 170 2 4" xfId="19568" xr:uid="{CAC634DB-34E8-4334-9126-A00C108505EF}"/>
    <cellStyle name="Comma 170 2 4 2" xfId="41964" xr:uid="{F0BE7D3F-91EE-4CC9-A0C0-E410A2999CB8}"/>
    <cellStyle name="Comma 170 2 5" xfId="32316" xr:uid="{ACD081A0-AB12-440A-95B4-0D78AE2FEDFF}"/>
    <cellStyle name="Comma 170 3" xfId="4835" xr:uid="{41253C53-94D5-4C67-BA79-B14DC3B2498C}"/>
    <cellStyle name="Comma 170 3 2" xfId="11942" xr:uid="{96142E6D-E9B9-41B5-A49C-6A2D7B1CB348}"/>
    <cellStyle name="Comma 170 3 2 2" xfId="17069" xr:uid="{32176360-CF10-4782-BDF8-5AA14CFD7082}"/>
    <cellStyle name="Comma 170 3 2 2 2" xfId="26998" xr:uid="{013722F8-337E-4116-A0A7-55C1B038B3FC}"/>
    <cellStyle name="Comma 170 3 2 2 2 2" xfId="49205" xr:uid="{1B057826-4460-439E-A3B1-00F5414B47E8}"/>
    <cellStyle name="Comma 170 3 2 2 3" xfId="39557" xr:uid="{6DEFD884-F4C1-4180-9583-D6B7AB941AE0}"/>
    <cellStyle name="Comma 170 3 2 3" xfId="22040" xr:uid="{30B9A00E-8E31-4754-B861-08D34BD18001}"/>
    <cellStyle name="Comma 170 3 2 3 2" xfId="44375" xr:uid="{DE93C5F3-3EFF-45D4-98DA-F57117B19AF0}"/>
    <cellStyle name="Comma 170 3 2 4" xfId="34727" xr:uid="{335237D8-9750-4B28-96EB-806772967C0C}"/>
    <cellStyle name="Comma 170 3 3" xfId="14573" xr:uid="{7F736581-493D-4DE7-8E4D-698612A9DE95}"/>
    <cellStyle name="Comma 170 3 3 2" xfId="24521" xr:uid="{4F153450-1369-4154-A192-388200CC9173}"/>
    <cellStyle name="Comma 170 3 3 2 2" xfId="46793" xr:uid="{E3C63858-1C47-4DE8-9C9F-6A8B3BD2B841}"/>
    <cellStyle name="Comma 170 3 3 3" xfId="37145" xr:uid="{838DC150-E5A6-42A7-99B1-0921488682F1}"/>
    <cellStyle name="Comma 170 3 4" xfId="19569" xr:uid="{4CFF5C1D-583B-4C85-8522-3D9C7E0051CF}"/>
    <cellStyle name="Comma 170 3 4 2" xfId="41965" xr:uid="{9AF2FBC1-0BBD-44ED-BE64-AFB60703CBDB}"/>
    <cellStyle name="Comma 170 3 5" xfId="32317" xr:uid="{A343190D-6B27-458D-B6F3-306F3A0A3249}"/>
    <cellStyle name="Comma 170 4" xfId="11940" xr:uid="{A730C1E6-157D-4251-AA57-075311169681}"/>
    <cellStyle name="Comma 170 4 2" xfId="17067" xr:uid="{CEB8D94D-D763-405D-A4E1-0011F39D4A85}"/>
    <cellStyle name="Comma 170 4 2 2" xfId="26996" xr:uid="{180AEAFF-6EEB-4166-8F4D-62B415EA4B9D}"/>
    <cellStyle name="Comma 170 4 2 2 2" xfId="49203" xr:uid="{CD01A103-0CA6-4D3F-9213-07A9CA8E6AC2}"/>
    <cellStyle name="Comma 170 4 2 3" xfId="39555" xr:uid="{3A7BCDB0-7DE2-49FC-937F-3E1618157C6D}"/>
    <cellStyle name="Comma 170 4 3" xfId="22038" xr:uid="{2DBE5D0D-250C-414A-94D5-8FCA65874AD7}"/>
    <cellStyle name="Comma 170 4 3 2" xfId="44373" xr:uid="{819CB4AA-D54B-40DE-9F7D-604FBA518E81}"/>
    <cellStyle name="Comma 170 4 4" xfId="34725" xr:uid="{B7C230E8-F841-4141-B34F-97EB48C15D65}"/>
    <cellStyle name="Comma 170 5" xfId="14571" xr:uid="{EABB9A2C-7A62-4B8B-8491-CABDC761F3E9}"/>
    <cellStyle name="Comma 170 5 2" xfId="24519" xr:uid="{ABD429F1-E654-4ABD-B3E3-590B8B5E8E9A}"/>
    <cellStyle name="Comma 170 5 2 2" xfId="46791" xr:uid="{BCC71BF1-75E3-4192-B304-BC92978EBE15}"/>
    <cellStyle name="Comma 170 5 3" xfId="37143" xr:uid="{FB8D341E-F6E4-4BAC-9F98-D9ABCB2C4FB9}"/>
    <cellStyle name="Comma 170 6" xfId="19567" xr:uid="{01416FB5-FB3E-4C82-A567-45919AFA7871}"/>
    <cellStyle name="Comma 170 6 2" xfId="41963" xr:uid="{94378EEB-C654-4ADB-9736-810F26EC9A83}"/>
    <cellStyle name="Comma 170 7" xfId="32315" xr:uid="{1832043F-D39C-467C-A488-0B48B3CE2983}"/>
    <cellStyle name="Comma 171" xfId="4836" xr:uid="{90425250-88C4-4BC6-AB90-244EF2460846}"/>
    <cellStyle name="Comma 171 2" xfId="4837" xr:uid="{18E87184-2FF7-4D6F-BF71-81818F97E1A9}"/>
    <cellStyle name="Comma 171 2 2" xfId="11944" xr:uid="{89C7EA36-8AFA-44E3-B55C-991D1B164A2D}"/>
    <cellStyle name="Comma 171 2 2 2" xfId="17071" xr:uid="{73FD4E5D-C77D-47DC-BC58-083AAECB785F}"/>
    <cellStyle name="Comma 171 2 2 2 2" xfId="27000" xr:uid="{5DDAD7B6-0B8E-4155-A548-23E1D5621838}"/>
    <cellStyle name="Comma 171 2 2 2 2 2" xfId="49207" xr:uid="{B6BDB33F-1831-4178-8019-7B1B42F5B9A4}"/>
    <cellStyle name="Comma 171 2 2 2 3" xfId="39559" xr:uid="{524748FC-E550-40DA-9D3D-359640553FED}"/>
    <cellStyle name="Comma 171 2 2 3" xfId="22042" xr:uid="{894A6A00-E707-462D-B571-2870C873F411}"/>
    <cellStyle name="Comma 171 2 2 3 2" xfId="44377" xr:uid="{E6D0890D-CB0A-464F-A1C4-3042796544E7}"/>
    <cellStyle name="Comma 171 2 2 4" xfId="34729" xr:uid="{E92E7B00-6B91-4235-9B25-5C660641957B}"/>
    <cellStyle name="Comma 171 2 3" xfId="14575" xr:uid="{D74F4948-9878-4096-903D-013F1AF240A2}"/>
    <cellStyle name="Comma 171 2 3 2" xfId="24523" xr:uid="{E06A3282-AD3A-4EB2-8443-EE582E2D04E1}"/>
    <cellStyle name="Comma 171 2 3 2 2" xfId="46795" xr:uid="{40554F22-1D65-4065-9F9A-C30C5D58DEC6}"/>
    <cellStyle name="Comma 171 2 3 3" xfId="37147" xr:uid="{19B4A62D-9D17-46AF-8C40-AEC14E79B5D6}"/>
    <cellStyle name="Comma 171 2 4" xfId="19571" xr:uid="{5C223022-83FF-4776-B778-D0BF0CDDAE3B}"/>
    <cellStyle name="Comma 171 2 4 2" xfId="41967" xr:uid="{CAAA587C-A44D-43FE-825B-9A5DFECCEB90}"/>
    <cellStyle name="Comma 171 2 5" xfId="32319" xr:uid="{2A135A8E-9E8E-4F5D-95D8-923CB4BA7AC1}"/>
    <cellStyle name="Comma 171 3" xfId="4838" xr:uid="{4AB76969-F53A-4C14-BAE3-391C6B9F5E58}"/>
    <cellStyle name="Comma 171 3 2" xfId="11945" xr:uid="{26BE7307-D81E-451B-B24A-21C63B437255}"/>
    <cellStyle name="Comma 171 3 2 2" xfId="17072" xr:uid="{BC8B7F33-6800-4A66-A5A4-A68DE0E4291F}"/>
    <cellStyle name="Comma 171 3 2 2 2" xfId="27001" xr:uid="{BB0CC36F-4992-4927-B7AE-EAB3668A3B37}"/>
    <cellStyle name="Comma 171 3 2 2 2 2" xfId="49208" xr:uid="{35D2B7A1-D0C8-4EF1-9F49-E10219A996FC}"/>
    <cellStyle name="Comma 171 3 2 2 3" xfId="39560" xr:uid="{A1602A77-28B1-4376-8966-1939B18A5B51}"/>
    <cellStyle name="Comma 171 3 2 3" xfId="22043" xr:uid="{DAAC9944-63F7-461D-BE9B-99C75EFE9B76}"/>
    <cellStyle name="Comma 171 3 2 3 2" xfId="44378" xr:uid="{6063F01D-9616-48AA-A66E-CB49CACEF8C1}"/>
    <cellStyle name="Comma 171 3 2 4" xfId="34730" xr:uid="{AA4D0236-D389-460C-8C7E-B1287ADE8BA7}"/>
    <cellStyle name="Comma 171 3 3" xfId="14576" xr:uid="{1DAEEDE4-E57D-4351-A36C-4DD6E5922F7C}"/>
    <cellStyle name="Comma 171 3 3 2" xfId="24524" xr:uid="{8210A2DF-2D70-4E79-BA8C-1A92DE078067}"/>
    <cellStyle name="Comma 171 3 3 2 2" xfId="46796" xr:uid="{0A39E14F-9257-4134-B269-7E843F1D6375}"/>
    <cellStyle name="Comma 171 3 3 3" xfId="37148" xr:uid="{CD73ADC3-1DB7-4020-B621-FC629064ACE0}"/>
    <cellStyle name="Comma 171 3 4" xfId="19572" xr:uid="{E39C8FE8-BE7B-4191-B18A-B7A44FCA5D8F}"/>
    <cellStyle name="Comma 171 3 4 2" xfId="41968" xr:uid="{F0FFC432-8B46-4FEE-A4BF-D267A370792D}"/>
    <cellStyle name="Comma 171 3 5" xfId="32320" xr:uid="{4EE4302C-1AFF-4D9A-A951-09A6F44CF2E9}"/>
    <cellStyle name="Comma 171 4" xfId="11943" xr:uid="{8DDA7EFF-9282-484A-80F4-0CB862DE6757}"/>
    <cellStyle name="Comma 171 4 2" xfId="17070" xr:uid="{24569524-D1BA-4776-A59B-AE1A2A88C560}"/>
    <cellStyle name="Comma 171 4 2 2" xfId="26999" xr:uid="{5E846265-F129-496F-8BC5-F52D920378DD}"/>
    <cellStyle name="Comma 171 4 2 2 2" xfId="49206" xr:uid="{3A06D23D-1E8B-49D1-8749-B4F2B7DE0A83}"/>
    <cellStyle name="Comma 171 4 2 3" xfId="39558" xr:uid="{715EA15D-DC10-4FED-87C1-CB0A4C477A4B}"/>
    <cellStyle name="Comma 171 4 3" xfId="22041" xr:uid="{48FA663C-48EB-4B5B-AB7B-099432B46C32}"/>
    <cellStyle name="Comma 171 4 3 2" xfId="44376" xr:uid="{5054BA29-7190-4F44-BDFD-B9DD0A35AB3B}"/>
    <cellStyle name="Comma 171 4 4" xfId="34728" xr:uid="{7F14062E-D9B8-47CF-89CF-0BEB1C739391}"/>
    <cellStyle name="Comma 171 5" xfId="14574" xr:uid="{2598231A-03E9-4FBF-B8F0-FCB681F6A838}"/>
    <cellStyle name="Comma 171 5 2" xfId="24522" xr:uid="{68B42C14-1905-440E-92E3-67027044F43B}"/>
    <cellStyle name="Comma 171 5 2 2" xfId="46794" xr:uid="{A088A919-BCC4-4680-81A6-A7D7F475F76C}"/>
    <cellStyle name="Comma 171 5 3" xfId="37146" xr:uid="{5F269581-77F0-449C-8660-EC0F339C8B0C}"/>
    <cellStyle name="Comma 171 6" xfId="19570" xr:uid="{28111A9D-E4F4-42C2-BAF4-570638DD02EB}"/>
    <cellStyle name="Comma 171 6 2" xfId="41966" xr:uid="{1EC6DB58-D1CF-4828-A6F5-67956815AAB7}"/>
    <cellStyle name="Comma 171 7" xfId="32318" xr:uid="{486C7553-A95E-4A02-AD73-5FA217FB4EE2}"/>
    <cellStyle name="Comma 172" xfId="4839" xr:uid="{796FF2EA-5482-43BD-8121-2D5C2A2241B1}"/>
    <cellStyle name="Comma 172 2" xfId="4840" xr:uid="{4B1A975D-33D3-44C2-92A6-44E209164004}"/>
    <cellStyle name="Comma 172 2 2" xfId="11947" xr:uid="{20866B3B-36A1-462C-A4E9-3D12A1460CA9}"/>
    <cellStyle name="Comma 172 2 2 2" xfId="17074" xr:uid="{A0742D51-3994-4650-AF46-110B31576FD8}"/>
    <cellStyle name="Comma 172 2 2 2 2" xfId="27003" xr:uid="{E3CE6761-B49B-4B4E-B237-049E6025E7B7}"/>
    <cellStyle name="Comma 172 2 2 2 2 2" xfId="49210" xr:uid="{081004B1-D42A-493E-B928-62073E47174B}"/>
    <cellStyle name="Comma 172 2 2 2 3" xfId="39562" xr:uid="{42AE6DC5-50CB-45B1-A074-CBEFA911E0C2}"/>
    <cellStyle name="Comma 172 2 2 3" xfId="22045" xr:uid="{48114810-3DDD-40E5-823C-C0084D088C48}"/>
    <cellStyle name="Comma 172 2 2 3 2" xfId="44380" xr:uid="{6E16BBDC-5EF2-4425-927F-F1915ACF7416}"/>
    <cellStyle name="Comma 172 2 2 4" xfId="34732" xr:uid="{33ED33FB-AC3F-4F3E-8A11-C5F464175715}"/>
    <cellStyle name="Comma 172 2 3" xfId="14578" xr:uid="{7C12CBD0-D99D-45B3-B932-DF7E0DA4661A}"/>
    <cellStyle name="Comma 172 2 3 2" xfId="24526" xr:uid="{688D0018-44B5-4FAE-BDD4-80EA1F95143C}"/>
    <cellStyle name="Comma 172 2 3 2 2" xfId="46798" xr:uid="{7AB7C885-E439-4AB8-93D2-15DD7A6A2EC8}"/>
    <cellStyle name="Comma 172 2 3 3" xfId="37150" xr:uid="{4EC96F66-E086-49CD-8940-A082D98C7D0B}"/>
    <cellStyle name="Comma 172 2 4" xfId="19574" xr:uid="{ACD8B313-E3CC-4460-BE3C-3B4E1DB451CC}"/>
    <cellStyle name="Comma 172 2 4 2" xfId="41970" xr:uid="{DA755274-966B-496B-878E-82ABE109F765}"/>
    <cellStyle name="Comma 172 2 5" xfId="32322" xr:uid="{7B7D87EB-6C9F-43B2-996B-191A0CDBB770}"/>
    <cellStyle name="Comma 172 3" xfId="4841" xr:uid="{B25C7B21-6C3D-47F4-A7B2-BF3DF977D3B1}"/>
    <cellStyle name="Comma 172 3 2" xfId="11948" xr:uid="{31D29C7C-A7D5-4368-BA9F-28D8F7D82C34}"/>
    <cellStyle name="Comma 172 3 2 2" xfId="17075" xr:uid="{3E346E4F-A040-4050-BA64-BA5A2087FDA3}"/>
    <cellStyle name="Comma 172 3 2 2 2" xfId="27004" xr:uid="{677CC638-425F-4AC5-9F97-E689C71C0683}"/>
    <cellStyle name="Comma 172 3 2 2 2 2" xfId="49211" xr:uid="{43346195-BAD6-4CB6-BDFE-7A7B3F82B12B}"/>
    <cellStyle name="Comma 172 3 2 2 3" xfId="39563" xr:uid="{8A8F455A-FB87-46BA-9AF8-6B03843A933B}"/>
    <cellStyle name="Comma 172 3 2 3" xfId="22046" xr:uid="{FE4282AF-3E49-4EFF-B41D-EFA7064A0C64}"/>
    <cellStyle name="Comma 172 3 2 3 2" xfId="44381" xr:uid="{9CBA7CD0-A777-4137-BAD9-D25F6785C784}"/>
    <cellStyle name="Comma 172 3 2 4" xfId="34733" xr:uid="{5EDDFCC7-C3DA-4830-A481-D06DA4CC4420}"/>
    <cellStyle name="Comma 172 3 3" xfId="14579" xr:uid="{A217A08E-C9BA-4C47-9F33-A1600DBED06E}"/>
    <cellStyle name="Comma 172 3 3 2" xfId="24527" xr:uid="{D890E26A-AAEE-4DBB-89D0-D6D9C3F97FD9}"/>
    <cellStyle name="Comma 172 3 3 2 2" xfId="46799" xr:uid="{DCC1C2CE-F7CA-448E-9522-98718BF753B2}"/>
    <cellStyle name="Comma 172 3 3 3" xfId="37151" xr:uid="{285520F0-6EEF-4056-A03D-ADD54B6B7CD5}"/>
    <cellStyle name="Comma 172 3 4" xfId="19575" xr:uid="{08173374-EB21-4F78-A4F7-B9BF62241DA9}"/>
    <cellStyle name="Comma 172 3 4 2" xfId="41971" xr:uid="{319A2019-21E5-490B-8F10-53D123DD37B3}"/>
    <cellStyle name="Comma 172 3 5" xfId="32323" xr:uid="{2E4B4447-A75E-42EF-8EA0-5E991A1D32A4}"/>
    <cellStyle name="Comma 172 4" xfId="11946" xr:uid="{AA2C240F-5ABD-46F4-BA2C-EA3DFA4A5C5B}"/>
    <cellStyle name="Comma 172 4 2" xfId="17073" xr:uid="{6D93701A-692F-41A9-9CC3-75ADA7012B01}"/>
    <cellStyle name="Comma 172 4 2 2" xfId="27002" xr:uid="{875EB45D-1487-4855-B34C-B3A1BFA5A36E}"/>
    <cellStyle name="Comma 172 4 2 2 2" xfId="49209" xr:uid="{B7BB4132-E5B1-4E1A-8A00-1B92576D676F}"/>
    <cellStyle name="Comma 172 4 2 3" xfId="39561" xr:uid="{6BEC40CB-012D-43EA-BB18-20F225F0396F}"/>
    <cellStyle name="Comma 172 4 3" xfId="22044" xr:uid="{4F28D418-27AC-4D70-9594-6E18B1F243A1}"/>
    <cellStyle name="Comma 172 4 3 2" xfId="44379" xr:uid="{C68BB5A7-F572-487D-9E2B-BC693991D54D}"/>
    <cellStyle name="Comma 172 4 4" xfId="34731" xr:uid="{173F5745-7814-4C25-9DE0-8EADCDD77258}"/>
    <cellStyle name="Comma 172 5" xfId="14577" xr:uid="{E0BA7CAC-A490-43FC-80EC-8D7E556CCDE8}"/>
    <cellStyle name="Comma 172 5 2" xfId="24525" xr:uid="{5F73CAB6-21B7-477A-8C9D-7F37CA594887}"/>
    <cellStyle name="Comma 172 5 2 2" xfId="46797" xr:uid="{571BC8A1-B926-4742-A2A2-53E793D9FDA7}"/>
    <cellStyle name="Comma 172 5 3" xfId="37149" xr:uid="{76E9BEA5-5411-492D-9990-D88D95AACDBC}"/>
    <cellStyle name="Comma 172 6" xfId="19573" xr:uid="{E2998BDA-B564-4D37-A40D-F9F9A3B91A98}"/>
    <cellStyle name="Comma 172 6 2" xfId="41969" xr:uid="{E2F57960-7729-4073-9B80-EB8F82C91201}"/>
    <cellStyle name="Comma 172 7" xfId="32321" xr:uid="{05C469B2-6A29-42F1-82E4-6E5DF83E2D0A}"/>
    <cellStyle name="Comma 173" xfId="4842" xr:uid="{5BCAC998-68F7-4816-B7B2-35E8D87338CB}"/>
    <cellStyle name="Comma 173 2" xfId="4843" xr:uid="{89FD1B73-4C3D-44A7-BD3E-02AF74D3C38B}"/>
    <cellStyle name="Comma 173 2 2" xfId="11950" xr:uid="{21408804-CD11-4FDB-9337-2721D13579CD}"/>
    <cellStyle name="Comma 173 2 2 2" xfId="17077" xr:uid="{A5AACBDE-05D8-4DB0-8AF3-8423703BEFFD}"/>
    <cellStyle name="Comma 173 2 2 2 2" xfId="27006" xr:uid="{02C92D82-4AB4-4D24-A659-B02822D2F342}"/>
    <cellStyle name="Comma 173 2 2 2 2 2" xfId="49213" xr:uid="{307F4B59-4B38-4916-9DAC-33B59759AF1D}"/>
    <cellStyle name="Comma 173 2 2 2 3" xfId="39565" xr:uid="{8DCCE66C-0609-4D7B-B455-8A18C9CA1B4A}"/>
    <cellStyle name="Comma 173 2 2 3" xfId="22048" xr:uid="{1029AED1-9A6D-4443-98A9-FFFEAD2E84DE}"/>
    <cellStyle name="Comma 173 2 2 3 2" xfId="44383" xr:uid="{D631ACDE-B99D-4E02-9C43-53E1829D47F2}"/>
    <cellStyle name="Comma 173 2 2 4" xfId="34735" xr:uid="{8989D139-075A-44DF-978C-57EE31EE78C9}"/>
    <cellStyle name="Comma 173 2 3" xfId="14581" xr:uid="{591FCFE0-7BBE-49BC-A38D-668DAFED9258}"/>
    <cellStyle name="Comma 173 2 3 2" xfId="24529" xr:uid="{512F7B25-8EF1-4D80-8F9F-E27AF5CE12BC}"/>
    <cellStyle name="Comma 173 2 3 2 2" xfId="46801" xr:uid="{DBADF58E-8948-48F3-A968-61C3E29E1187}"/>
    <cellStyle name="Comma 173 2 3 3" xfId="37153" xr:uid="{C57815B8-4610-434F-AC8F-2A9F2104DD9D}"/>
    <cellStyle name="Comma 173 2 4" xfId="19577" xr:uid="{BF186BF3-2B52-4CDB-8B4E-4FBF901EC7A1}"/>
    <cellStyle name="Comma 173 2 4 2" xfId="41973" xr:uid="{93E1B556-4912-4275-80AB-9F74CDC3D3E4}"/>
    <cellStyle name="Comma 173 2 5" xfId="32325" xr:uid="{2FE5D9F0-7E31-4321-BF3A-00403F5C9A7D}"/>
    <cellStyle name="Comma 173 3" xfId="4844" xr:uid="{3CA8C950-D553-456F-9E45-818C4F24B2C0}"/>
    <cellStyle name="Comma 173 3 2" xfId="11951" xr:uid="{32F060C9-D05C-4ED9-9474-2E0C4F74936E}"/>
    <cellStyle name="Comma 173 3 2 2" xfId="17078" xr:uid="{5E0454ED-FDF2-43ED-9720-A495BF64E665}"/>
    <cellStyle name="Comma 173 3 2 2 2" xfId="27007" xr:uid="{8A97F326-DA9B-4CDF-9A43-61E12642A2BE}"/>
    <cellStyle name="Comma 173 3 2 2 2 2" xfId="49214" xr:uid="{CCD6C35C-2C7B-4D15-AC5F-457A7810B6B6}"/>
    <cellStyle name="Comma 173 3 2 2 3" xfId="39566" xr:uid="{53EB1495-6687-43EA-AEFD-B17835100DB6}"/>
    <cellStyle name="Comma 173 3 2 3" xfId="22049" xr:uid="{70B96B67-9069-4A16-98E8-D6EB9D5F3B99}"/>
    <cellStyle name="Comma 173 3 2 3 2" xfId="44384" xr:uid="{09AF3AA8-7468-4F73-9EDD-987B0DE3B625}"/>
    <cellStyle name="Comma 173 3 2 4" xfId="34736" xr:uid="{7414646A-167D-4617-9BC7-1DBA32CD9E41}"/>
    <cellStyle name="Comma 173 3 3" xfId="14582" xr:uid="{A6EE3DD1-FC96-4F3C-AA5D-069D6EC5EC9C}"/>
    <cellStyle name="Comma 173 3 3 2" xfId="24530" xr:uid="{2C72E515-DDDE-45DE-9172-3799F4B33BD5}"/>
    <cellStyle name="Comma 173 3 3 2 2" xfId="46802" xr:uid="{E912D609-6E89-47CF-A642-0B3D2E83269D}"/>
    <cellStyle name="Comma 173 3 3 3" xfId="37154" xr:uid="{7B74591C-2380-47A4-BB81-CF0A3376D808}"/>
    <cellStyle name="Comma 173 3 4" xfId="19578" xr:uid="{9F54A041-42BD-4363-9B04-55B1AD6B0C3E}"/>
    <cellStyle name="Comma 173 3 4 2" xfId="41974" xr:uid="{38940A93-0396-4036-B0BE-41D0F659E950}"/>
    <cellStyle name="Comma 173 3 5" xfId="32326" xr:uid="{D5EE6E92-B4A6-4108-84AD-B49408238DE4}"/>
    <cellStyle name="Comma 173 4" xfId="11949" xr:uid="{10BD338A-6836-40EA-A22F-E265803026BC}"/>
    <cellStyle name="Comma 173 4 2" xfId="17076" xr:uid="{A92249FA-5DF4-4379-8084-311F9AC09CA8}"/>
    <cellStyle name="Comma 173 4 2 2" xfId="27005" xr:uid="{61C684DD-728F-4E62-BAE3-E15ED8BE3F1D}"/>
    <cellStyle name="Comma 173 4 2 2 2" xfId="49212" xr:uid="{323B2095-90B5-4166-AF58-078BC1018083}"/>
    <cellStyle name="Comma 173 4 2 3" xfId="39564" xr:uid="{0C778F9E-7994-45F8-823B-2AAAD691CA4E}"/>
    <cellStyle name="Comma 173 4 3" xfId="22047" xr:uid="{6962F684-B594-48B8-8EC0-DD45DC319F9B}"/>
    <cellStyle name="Comma 173 4 3 2" xfId="44382" xr:uid="{01070738-68D8-4DEE-8798-57DE268CFDB2}"/>
    <cellStyle name="Comma 173 4 4" xfId="34734" xr:uid="{D234B6CF-079A-4FD9-B3DD-9273C0EA1521}"/>
    <cellStyle name="Comma 173 5" xfId="14580" xr:uid="{220116A6-5853-4506-A2FB-78821C96E002}"/>
    <cellStyle name="Comma 173 5 2" xfId="24528" xr:uid="{5F6DA4D5-A248-4D5E-93C0-AF6027ACD730}"/>
    <cellStyle name="Comma 173 5 2 2" xfId="46800" xr:uid="{300BE4F8-3FDA-4864-86AE-26F5F324ACA5}"/>
    <cellStyle name="Comma 173 5 3" xfId="37152" xr:uid="{7085C4B7-B655-44D5-A04F-B63E5AAFA40D}"/>
    <cellStyle name="Comma 173 6" xfId="19576" xr:uid="{173F6F03-AD6B-4E7E-8594-A21E6C4A642E}"/>
    <cellStyle name="Comma 173 6 2" xfId="41972" xr:uid="{B6C26165-3C66-423A-8C83-EB520BF4AFB4}"/>
    <cellStyle name="Comma 173 7" xfId="32324" xr:uid="{F1285785-B011-485A-AF8F-A79E85E05D40}"/>
    <cellStyle name="Comma 174" xfId="4845" xr:uid="{21C64154-534D-4D6A-BC5D-3508E6350FF7}"/>
    <cellStyle name="Comma 174 2" xfId="4846" xr:uid="{8F4B133B-105D-4836-BED2-FE044DD457CE}"/>
    <cellStyle name="Comma 174 2 2" xfId="11953" xr:uid="{E0D6043E-462C-49B0-AEBB-1EFC0C8DB6BE}"/>
    <cellStyle name="Comma 174 2 2 2" xfId="17080" xr:uid="{C4888BBF-19A9-4198-9175-4A0764DF5915}"/>
    <cellStyle name="Comma 174 2 2 2 2" xfId="27009" xr:uid="{1BA78DA9-3689-40BA-81AB-9A11B78C6700}"/>
    <cellStyle name="Comma 174 2 2 2 2 2" xfId="49216" xr:uid="{98DFA50C-CB2E-4512-88AF-212A2E62A482}"/>
    <cellStyle name="Comma 174 2 2 2 3" xfId="39568" xr:uid="{FF38CB48-1CB3-4B73-8905-4E3843D9F3D6}"/>
    <cellStyle name="Comma 174 2 2 3" xfId="22051" xr:uid="{AAF00F84-0156-4E47-8697-F107C7E1D400}"/>
    <cellStyle name="Comma 174 2 2 3 2" xfId="44386" xr:uid="{92353223-A6CD-4FAA-974A-625EC226F3A6}"/>
    <cellStyle name="Comma 174 2 2 4" xfId="34738" xr:uid="{2FC46C05-172C-431B-B812-0242C28BC8F9}"/>
    <cellStyle name="Comma 174 2 3" xfId="14584" xr:uid="{99B243C8-09FD-43E6-922C-A93C90521064}"/>
    <cellStyle name="Comma 174 2 3 2" xfId="24532" xr:uid="{4FEDE7D9-D586-42D2-A896-D086EF401328}"/>
    <cellStyle name="Comma 174 2 3 2 2" xfId="46804" xr:uid="{09D79488-4864-4402-8A01-AF8A24A710A7}"/>
    <cellStyle name="Comma 174 2 3 3" xfId="37156" xr:uid="{29DB8496-8F6D-49B1-9B74-9E14ED0F0E04}"/>
    <cellStyle name="Comma 174 2 4" xfId="19580" xr:uid="{1ECE4222-F577-4A78-BF21-25B896CDA2DC}"/>
    <cellStyle name="Comma 174 2 4 2" xfId="41976" xr:uid="{68532FF5-A33E-454A-8EA2-81A513CC4D03}"/>
    <cellStyle name="Comma 174 2 5" xfId="32328" xr:uid="{9CFFB09D-F969-48FA-BE39-24CC1A0CF4B5}"/>
    <cellStyle name="Comma 174 3" xfId="4847" xr:uid="{64D4856B-8D0A-4AA5-8BDB-D599DE57C621}"/>
    <cellStyle name="Comma 174 3 2" xfId="11954" xr:uid="{9527480D-1EAE-463F-9376-D806B1C4071F}"/>
    <cellStyle name="Comma 174 3 2 2" xfId="17081" xr:uid="{2CD3E4E2-9311-46B2-883A-815ABF2D1EA9}"/>
    <cellStyle name="Comma 174 3 2 2 2" xfId="27010" xr:uid="{AA694980-1E81-4D88-B9F6-8F4103203513}"/>
    <cellStyle name="Comma 174 3 2 2 2 2" xfId="49217" xr:uid="{5CAC0239-8E06-4032-A5EC-8F52E647A804}"/>
    <cellStyle name="Comma 174 3 2 2 3" xfId="39569" xr:uid="{9D2288F4-E348-4E7C-88A5-754EE3A8E134}"/>
    <cellStyle name="Comma 174 3 2 3" xfId="22052" xr:uid="{6A661EDF-AC8C-4670-A869-1308B130BEE5}"/>
    <cellStyle name="Comma 174 3 2 3 2" xfId="44387" xr:uid="{24A1107E-8503-4746-8A69-DFD36D15B2E9}"/>
    <cellStyle name="Comma 174 3 2 4" xfId="34739" xr:uid="{0A89A4A9-C387-4025-A5F5-97DD28730388}"/>
    <cellStyle name="Comma 174 3 3" xfId="14585" xr:uid="{A3867E4A-E9E5-43FD-9A55-454054DC9E98}"/>
    <cellStyle name="Comma 174 3 3 2" xfId="24533" xr:uid="{B82C04CC-D338-4B06-8E0A-B9F844441D58}"/>
    <cellStyle name="Comma 174 3 3 2 2" xfId="46805" xr:uid="{5652AEEB-2190-45DE-89B6-B2646D9E6DFE}"/>
    <cellStyle name="Comma 174 3 3 3" xfId="37157" xr:uid="{70F635F2-AF6C-42A7-83EB-2EA43EA7860F}"/>
    <cellStyle name="Comma 174 3 4" xfId="19581" xr:uid="{7B50D5AC-6F03-4649-A2BC-B302D7A2BD21}"/>
    <cellStyle name="Comma 174 3 4 2" xfId="41977" xr:uid="{B273E37A-5DF6-47D0-BD07-C4709CBC7A2C}"/>
    <cellStyle name="Comma 174 3 5" xfId="32329" xr:uid="{4C10BA85-AA8E-41F0-BB8F-0E9967EB76BE}"/>
    <cellStyle name="Comma 174 4" xfId="11952" xr:uid="{BA1C0C49-2955-4287-B766-6A9EC246554A}"/>
    <cellStyle name="Comma 174 4 2" xfId="17079" xr:uid="{79D33B3C-2A53-45E7-AFB8-A182B5D26CD2}"/>
    <cellStyle name="Comma 174 4 2 2" xfId="27008" xr:uid="{AD42C27F-7474-4665-B449-A5FA66EE7B4E}"/>
    <cellStyle name="Comma 174 4 2 2 2" xfId="49215" xr:uid="{C6561E44-9ECC-4896-B561-89A63CD20AC5}"/>
    <cellStyle name="Comma 174 4 2 3" xfId="39567" xr:uid="{71BED6E8-A736-4E66-AD78-433928F3D73F}"/>
    <cellStyle name="Comma 174 4 3" xfId="22050" xr:uid="{606BB80F-0B26-40E8-B046-66C0C31DEBF4}"/>
    <cellStyle name="Comma 174 4 3 2" xfId="44385" xr:uid="{8C09E6E7-E791-457B-9C51-F51BFFF7CB2E}"/>
    <cellStyle name="Comma 174 4 4" xfId="34737" xr:uid="{3EEC06F8-F54F-486F-98FC-FD75C9830058}"/>
    <cellStyle name="Comma 174 5" xfId="14583" xr:uid="{0AB7CC55-C679-4680-A58C-C6B04DFF8745}"/>
    <cellStyle name="Comma 174 5 2" xfId="24531" xr:uid="{8313487A-39E9-44A9-BFFE-A5BF0C2256FE}"/>
    <cellStyle name="Comma 174 5 2 2" xfId="46803" xr:uid="{CC297D1C-60F8-439B-88B8-8F40B50F7BD6}"/>
    <cellStyle name="Comma 174 5 3" xfId="37155" xr:uid="{FD70032B-8989-477F-9AC7-D6ECA152EB97}"/>
    <cellStyle name="Comma 174 6" xfId="19579" xr:uid="{38D18704-2CB3-44F5-9531-C01E1A93AE01}"/>
    <cellStyle name="Comma 174 6 2" xfId="41975" xr:uid="{F7D1B827-9689-4011-A5D3-6CBC2F42495C}"/>
    <cellStyle name="Comma 174 7" xfId="32327" xr:uid="{4D939BC0-2DCE-4417-8224-7E0B1D5AB7ED}"/>
    <cellStyle name="Comma 175" xfId="4848" xr:uid="{3F134DD9-7249-415C-91DD-D1C7AEC7F444}"/>
    <cellStyle name="Comma 175 2" xfId="4849" xr:uid="{7F8F0748-C15E-494F-8542-BFFD0ED7A3C1}"/>
    <cellStyle name="Comma 175 2 2" xfId="11956" xr:uid="{6CEB9455-C191-4B0A-8143-70A4D2091D70}"/>
    <cellStyle name="Comma 175 2 2 2" xfId="17083" xr:uid="{95A0FB88-784F-49CE-824C-320ACAD181A8}"/>
    <cellStyle name="Comma 175 2 2 2 2" xfId="27012" xr:uid="{CA6D7D34-A95B-4F7D-8822-BEFE16C01FE8}"/>
    <cellStyle name="Comma 175 2 2 2 2 2" xfId="49219" xr:uid="{7B65FA61-9E7C-4665-ABE2-8FB1AE5C4599}"/>
    <cellStyle name="Comma 175 2 2 2 3" xfId="39571" xr:uid="{004DB4D9-F12C-4C61-922E-7B43CBB77A93}"/>
    <cellStyle name="Comma 175 2 2 3" xfId="22054" xr:uid="{61DD0CDC-6559-40B7-B5F7-DDF781CF597B}"/>
    <cellStyle name="Comma 175 2 2 3 2" xfId="44389" xr:uid="{9ABE7D13-AA7B-4428-A8DB-24DDC8385B2F}"/>
    <cellStyle name="Comma 175 2 2 4" xfId="34741" xr:uid="{8A0FF09A-98D8-4992-A38B-1259B5A3D74B}"/>
    <cellStyle name="Comma 175 2 3" xfId="14587" xr:uid="{635A679B-F8A5-464A-A39F-E85F6FE6F364}"/>
    <cellStyle name="Comma 175 2 3 2" xfId="24535" xr:uid="{1136DD96-2056-420B-9C9D-A4997DEEB5D9}"/>
    <cellStyle name="Comma 175 2 3 2 2" xfId="46807" xr:uid="{B1DD4BB5-87A4-4B51-A59D-7CA9AD4EEEC4}"/>
    <cellStyle name="Comma 175 2 3 3" xfId="37159" xr:uid="{CF4ABB02-B116-4113-BB9A-74396D507DA5}"/>
    <cellStyle name="Comma 175 2 4" xfId="19583" xr:uid="{EB232616-473A-45E6-8DA7-00A29B2EE4B6}"/>
    <cellStyle name="Comma 175 2 4 2" xfId="41979" xr:uid="{58788893-F04C-406B-8642-A46D2901C2EB}"/>
    <cellStyle name="Comma 175 2 5" xfId="32331" xr:uid="{0996847C-8537-43F1-9565-9B200BABCA5B}"/>
    <cellStyle name="Comma 175 3" xfId="4850" xr:uid="{DF181C85-CCE4-4D56-A989-7F86848A9CDC}"/>
    <cellStyle name="Comma 175 3 2" xfId="11957" xr:uid="{5901ECF6-7775-458B-A5C0-ACFA88EFB3DC}"/>
    <cellStyle name="Comma 175 3 2 2" xfId="17084" xr:uid="{52129DF7-2DD9-4C60-8A5C-BA64D2D3E28D}"/>
    <cellStyle name="Comma 175 3 2 2 2" xfId="27013" xr:uid="{57451CC2-066C-4790-8A1A-16B31EB4A27A}"/>
    <cellStyle name="Comma 175 3 2 2 2 2" xfId="49220" xr:uid="{CC580D0B-CFA0-4D76-8F34-1A5F4E206DF2}"/>
    <cellStyle name="Comma 175 3 2 2 3" xfId="39572" xr:uid="{6B6E4E4A-76C9-42C7-BA4E-433F80A93D56}"/>
    <cellStyle name="Comma 175 3 2 3" xfId="22055" xr:uid="{C362DB68-1667-4A58-A444-1172F53D449D}"/>
    <cellStyle name="Comma 175 3 2 3 2" xfId="44390" xr:uid="{02CD5CA7-E59F-4EE9-88D1-2BB80CE8F673}"/>
    <cellStyle name="Comma 175 3 2 4" xfId="34742" xr:uid="{429564F5-1F35-4545-A617-824620563D95}"/>
    <cellStyle name="Comma 175 3 3" xfId="14588" xr:uid="{B68F9DCC-149F-40D9-A376-991AAFFCD479}"/>
    <cellStyle name="Comma 175 3 3 2" xfId="24536" xr:uid="{B54A38E5-11AF-4A77-AF99-D3A3D7ED1435}"/>
    <cellStyle name="Comma 175 3 3 2 2" xfId="46808" xr:uid="{47704A90-E7CD-45A6-A311-346A4083103D}"/>
    <cellStyle name="Comma 175 3 3 3" xfId="37160" xr:uid="{42E6EAF7-3F8B-4F6E-BFBC-4BD1DE7EFABC}"/>
    <cellStyle name="Comma 175 3 4" xfId="19584" xr:uid="{87B66F42-5E13-45A6-8F78-910FD74595A1}"/>
    <cellStyle name="Comma 175 3 4 2" xfId="41980" xr:uid="{BFE3E862-7283-4528-8678-E9CA362EB3AC}"/>
    <cellStyle name="Comma 175 3 5" xfId="32332" xr:uid="{B4C39B70-02BD-415E-A4EA-98E3D297A00C}"/>
    <cellStyle name="Comma 175 4" xfId="11955" xr:uid="{E919102E-238D-4DDD-92DB-7DB54CF41AC4}"/>
    <cellStyle name="Comma 175 4 2" xfId="17082" xr:uid="{2BB419F2-2BFF-40A6-87FF-88EB4619DB3E}"/>
    <cellStyle name="Comma 175 4 2 2" xfId="27011" xr:uid="{FA26C0A9-9E6C-4360-892A-9ABDAEA08B40}"/>
    <cellStyle name="Comma 175 4 2 2 2" xfId="49218" xr:uid="{CE7633EE-5236-425A-82DB-0FBCD2252259}"/>
    <cellStyle name="Comma 175 4 2 3" xfId="39570" xr:uid="{C57C586D-50E5-4C0D-B1B8-B8D5ECAA7CCE}"/>
    <cellStyle name="Comma 175 4 3" xfId="22053" xr:uid="{168E8DEA-E5E0-4732-B3A9-978528DCEB0A}"/>
    <cellStyle name="Comma 175 4 3 2" xfId="44388" xr:uid="{12643E96-CD2C-4409-87B9-E8BD121A2BAD}"/>
    <cellStyle name="Comma 175 4 4" xfId="34740" xr:uid="{2C92B418-47C4-4817-87B8-AC8658977AEE}"/>
    <cellStyle name="Comma 175 5" xfId="14586" xr:uid="{16EC6069-0F6A-4891-8F7B-F6B95899914D}"/>
    <cellStyle name="Comma 175 5 2" xfId="24534" xr:uid="{D53FB2B2-8535-4C46-B6CD-1A3D9B007C0D}"/>
    <cellStyle name="Comma 175 5 2 2" xfId="46806" xr:uid="{26AAE102-2C7A-4065-9F1C-25DB7C91CF72}"/>
    <cellStyle name="Comma 175 5 3" xfId="37158" xr:uid="{1AB517E6-1269-4475-97E5-DC60FBF0EF6F}"/>
    <cellStyle name="Comma 175 6" xfId="19582" xr:uid="{DC69CB90-E52E-410B-A5EF-1660C8415D20}"/>
    <cellStyle name="Comma 175 6 2" xfId="41978" xr:uid="{3C2BC7AF-D80F-47EA-B5C9-F661590AD38C}"/>
    <cellStyle name="Comma 175 7" xfId="32330" xr:uid="{52CC0ABF-3D6B-4B61-B049-1C481295284E}"/>
    <cellStyle name="Comma 176" xfId="4851" xr:uid="{B730B21A-D87B-41F2-AA59-5012703ACA81}"/>
    <cellStyle name="Comma 176 2" xfId="4852" xr:uid="{962BFA76-BDD9-4CA4-BAF7-7A07A519C19B}"/>
    <cellStyle name="Comma 176 2 2" xfId="11959" xr:uid="{3054DD3D-1740-4207-B4BD-0356F5EDDCA4}"/>
    <cellStyle name="Comma 176 2 2 2" xfId="17086" xr:uid="{69947D51-4BE1-4C09-8286-524CB99F9D4D}"/>
    <cellStyle name="Comma 176 2 2 2 2" xfId="27015" xr:uid="{62C910B1-19D0-4E65-A5F8-7F15ABCD64A6}"/>
    <cellStyle name="Comma 176 2 2 2 2 2" xfId="49222" xr:uid="{F64B8695-22FB-4F6D-BD83-25D20B4C2543}"/>
    <cellStyle name="Comma 176 2 2 2 3" xfId="39574" xr:uid="{1F729310-E38B-4295-84D4-2615E926D1F7}"/>
    <cellStyle name="Comma 176 2 2 3" xfId="22057" xr:uid="{E8E44317-B946-452F-93C2-5ED3CF69953D}"/>
    <cellStyle name="Comma 176 2 2 3 2" xfId="44392" xr:uid="{DD165BED-32B0-4956-BC8B-B311586B3614}"/>
    <cellStyle name="Comma 176 2 2 4" xfId="34744" xr:uid="{79752EB3-FD65-4053-8D35-C77C922886A1}"/>
    <cellStyle name="Comma 176 2 3" xfId="14590" xr:uid="{CDD35E8B-F065-4387-917C-FA00A231FE4C}"/>
    <cellStyle name="Comma 176 2 3 2" xfId="24538" xr:uid="{10A1359C-266B-4280-B69F-7D0574B3C3B6}"/>
    <cellStyle name="Comma 176 2 3 2 2" xfId="46810" xr:uid="{D5D05CE6-4FEB-4287-BF5E-4268EB74F87F}"/>
    <cellStyle name="Comma 176 2 3 3" xfId="37162" xr:uid="{29F4C761-F8D3-4D5F-98EE-4F2A0E129BFA}"/>
    <cellStyle name="Comma 176 2 4" xfId="19586" xr:uid="{AE11A432-BF45-42B6-9FE9-CCB553167E57}"/>
    <cellStyle name="Comma 176 2 4 2" xfId="41982" xr:uid="{BEBB184F-5250-4DB0-B39A-5211D3B63A3D}"/>
    <cellStyle name="Comma 176 2 5" xfId="32334" xr:uid="{847D40F5-B5EA-44ED-90AD-D397234AEB2D}"/>
    <cellStyle name="Comma 176 3" xfId="4853" xr:uid="{BDEC87B1-81F7-4317-A261-428B0E5ABCEC}"/>
    <cellStyle name="Comma 176 3 2" xfId="11960" xr:uid="{C21089AC-C344-427D-A629-7FFC2F4DA7A6}"/>
    <cellStyle name="Comma 176 3 2 2" xfId="17087" xr:uid="{03DE62C7-BADB-4BD7-8219-7893CC39F8F7}"/>
    <cellStyle name="Comma 176 3 2 2 2" xfId="27016" xr:uid="{1CBD00C3-9640-4C7D-B2D9-6BBA20D0FF9C}"/>
    <cellStyle name="Comma 176 3 2 2 2 2" xfId="49223" xr:uid="{AD77810E-2251-491A-A482-1AB0873884B5}"/>
    <cellStyle name="Comma 176 3 2 2 3" xfId="39575" xr:uid="{B24F3E0B-F7AD-4C18-82EE-BD37CCD20C73}"/>
    <cellStyle name="Comma 176 3 2 3" xfId="22058" xr:uid="{3A768680-7DCE-46FD-A96B-9E4FCEC665CD}"/>
    <cellStyle name="Comma 176 3 2 3 2" xfId="44393" xr:uid="{9804E8BA-5A31-4AE1-8474-034A83EE9941}"/>
    <cellStyle name="Comma 176 3 2 4" xfId="34745" xr:uid="{D10343EF-ADA4-4363-B50A-947F0B223A80}"/>
    <cellStyle name="Comma 176 3 3" xfId="14591" xr:uid="{732A1BC2-B873-4036-938A-AB4209597BE9}"/>
    <cellStyle name="Comma 176 3 3 2" xfId="24539" xr:uid="{7335AEE8-4945-4741-877D-6162E00B0359}"/>
    <cellStyle name="Comma 176 3 3 2 2" xfId="46811" xr:uid="{D94F2604-7E49-44E1-AC97-BDEE9A94BE53}"/>
    <cellStyle name="Comma 176 3 3 3" xfId="37163" xr:uid="{75703A3E-D26D-41B9-A361-33B181B0AAB7}"/>
    <cellStyle name="Comma 176 3 4" xfId="19587" xr:uid="{CD17411B-EBBB-4433-97C0-C96C624F9467}"/>
    <cellStyle name="Comma 176 3 4 2" xfId="41983" xr:uid="{4CEDA50A-EBC5-4CBC-8E65-5D20466C206D}"/>
    <cellStyle name="Comma 176 3 5" xfId="32335" xr:uid="{84DA6F9F-9FE8-4F87-825E-CD6E28C76CA8}"/>
    <cellStyle name="Comma 176 4" xfId="11958" xr:uid="{FC952D7C-E4E2-4FB7-A9E0-17C3327C6C1B}"/>
    <cellStyle name="Comma 176 4 2" xfId="17085" xr:uid="{6DB1B420-5899-4C8B-8340-A3C5EFD5F2B5}"/>
    <cellStyle name="Comma 176 4 2 2" xfId="27014" xr:uid="{561E055B-A910-46F1-BE67-6B9EB9C58DF6}"/>
    <cellStyle name="Comma 176 4 2 2 2" xfId="49221" xr:uid="{07AECCBB-696D-4A3C-98EB-2D9FF2353B11}"/>
    <cellStyle name="Comma 176 4 2 3" xfId="39573" xr:uid="{2CF44FA1-BF95-4D7A-AD60-E61409A68C6C}"/>
    <cellStyle name="Comma 176 4 3" xfId="22056" xr:uid="{DAAC5D75-3CDD-4AED-8FF4-37BB1005CE9E}"/>
    <cellStyle name="Comma 176 4 3 2" xfId="44391" xr:uid="{290C66F7-F38E-49D3-8465-73D44AE2AC31}"/>
    <cellStyle name="Comma 176 4 4" xfId="34743" xr:uid="{CF6C3838-9AE7-41FE-9045-BC6B7488EF31}"/>
    <cellStyle name="Comma 176 5" xfId="14589" xr:uid="{758EF482-15AA-448E-80B6-05EC13D763B4}"/>
    <cellStyle name="Comma 176 5 2" xfId="24537" xr:uid="{5AD49007-5B00-462A-A4BB-1C38805D3F1B}"/>
    <cellStyle name="Comma 176 5 2 2" xfId="46809" xr:uid="{1212BEC7-D1DA-400B-9BA3-29974C187274}"/>
    <cellStyle name="Comma 176 5 3" xfId="37161" xr:uid="{FBE01A9C-8A0B-497E-ADF5-E80DCC00EC05}"/>
    <cellStyle name="Comma 176 6" xfId="19585" xr:uid="{56F5CEF3-6BEB-4554-B868-3FFA3522B223}"/>
    <cellStyle name="Comma 176 6 2" xfId="41981" xr:uid="{794AEAD6-59E6-4D68-8C99-78C18C708593}"/>
    <cellStyle name="Comma 176 7" xfId="32333" xr:uid="{F12F8408-65D1-4DC1-AE25-7BA8D64E70B7}"/>
    <cellStyle name="Comma 177" xfId="4854" xr:uid="{3E95D822-1D79-4CD6-A970-76CC377F995F}"/>
    <cellStyle name="Comma 177 2" xfId="4855" xr:uid="{D929E6C1-3126-4C46-92A8-A06512D18ADD}"/>
    <cellStyle name="Comma 177 2 2" xfId="11961" xr:uid="{56928086-D851-4F60-BEA5-A86DDF57938A}"/>
    <cellStyle name="Comma 177 2 2 2" xfId="17088" xr:uid="{A50CB8D1-6364-45B7-B4AA-A389F18703FF}"/>
    <cellStyle name="Comma 177 2 2 2 2" xfId="27017" xr:uid="{21DD62F5-F9D8-495D-ABCA-3B7815B43527}"/>
    <cellStyle name="Comma 177 2 2 2 2 2" xfId="49224" xr:uid="{13AAC7C9-A36D-4D87-826E-992E4AA7FC60}"/>
    <cellStyle name="Comma 177 2 2 2 3" xfId="39576" xr:uid="{B49FF51B-44A2-4EAD-B098-FA5E95EBA2EE}"/>
    <cellStyle name="Comma 177 2 2 3" xfId="22059" xr:uid="{E764F68F-43E2-49A3-84F5-4E7CFDD9C99D}"/>
    <cellStyle name="Comma 177 2 2 3 2" xfId="44394" xr:uid="{0162EFBF-1301-411D-87F5-612140ADBD8D}"/>
    <cellStyle name="Comma 177 2 2 4" xfId="34746" xr:uid="{02B0A841-3021-426D-A446-444A5B265A38}"/>
    <cellStyle name="Comma 177 2 3" xfId="14592" xr:uid="{044FC030-C059-4004-8D01-6BAED60C8B8A}"/>
    <cellStyle name="Comma 177 2 3 2" xfId="24540" xr:uid="{B733B896-AE54-43EE-A0BD-FF60F528C9D7}"/>
    <cellStyle name="Comma 177 2 3 2 2" xfId="46812" xr:uid="{4EF8254E-A0FD-4DAB-BB15-CDAB14666FD7}"/>
    <cellStyle name="Comma 177 2 3 3" xfId="37164" xr:uid="{734870D4-5B4F-48EB-BFF3-A2A4AFF7CCC1}"/>
    <cellStyle name="Comma 177 2 4" xfId="19588" xr:uid="{AB46B89B-B7CC-4EDA-96D3-75383972123F}"/>
    <cellStyle name="Comma 177 2 4 2" xfId="41984" xr:uid="{33703960-9723-4D32-A53D-1DC385FB8063}"/>
    <cellStyle name="Comma 177 2 5" xfId="32336" xr:uid="{4F04A3B9-437D-4D1A-892F-104527921D31}"/>
    <cellStyle name="Comma 177 3" xfId="4856" xr:uid="{4193D277-5135-408C-A509-FD2B65081944}"/>
    <cellStyle name="Comma 177 3 2" xfId="11962" xr:uid="{C4EE44D2-4609-47CE-BC99-A3E961E2AB0C}"/>
    <cellStyle name="Comma 177 3 2 2" xfId="17089" xr:uid="{0C68855E-A515-43F5-A4F5-C1E2582876E6}"/>
    <cellStyle name="Comma 177 3 2 2 2" xfId="27018" xr:uid="{90072614-019F-44DB-AE4B-A26ED17548E5}"/>
    <cellStyle name="Comma 177 3 2 2 2 2" xfId="49225" xr:uid="{C6F65F02-7674-417D-95DB-7AA6E8DF6F4E}"/>
    <cellStyle name="Comma 177 3 2 2 3" xfId="39577" xr:uid="{EAD1E7F5-1D59-4171-8069-52260AF8A13C}"/>
    <cellStyle name="Comma 177 3 2 3" xfId="22060" xr:uid="{87CE1DCA-1DBA-45F1-A16D-99196C5A3CD8}"/>
    <cellStyle name="Comma 177 3 2 3 2" xfId="44395" xr:uid="{0DD3C0A9-8D59-4102-9BF1-7C055D77AAD9}"/>
    <cellStyle name="Comma 177 3 2 4" xfId="34747" xr:uid="{79217C32-CFCD-4526-A0AD-790BC89C0530}"/>
    <cellStyle name="Comma 177 3 3" xfId="14593" xr:uid="{B7D0E0C9-55AF-4143-B31D-E1F506F2B8A2}"/>
    <cellStyle name="Comma 177 3 3 2" xfId="24541" xr:uid="{16026F60-A08E-4EFC-A75D-68269E3F5CB2}"/>
    <cellStyle name="Comma 177 3 3 2 2" xfId="46813" xr:uid="{A5C95B5C-EF6E-49FE-9403-CE5C5892F12B}"/>
    <cellStyle name="Comma 177 3 3 3" xfId="37165" xr:uid="{59FB0D3A-07A7-45E7-A7A4-47B6678F7717}"/>
    <cellStyle name="Comma 177 3 4" xfId="19589" xr:uid="{7F8307E5-131C-4444-AA16-8571CE2A26B3}"/>
    <cellStyle name="Comma 177 3 4 2" xfId="41985" xr:uid="{9EACAC57-4971-437C-B20A-250E8D56214D}"/>
    <cellStyle name="Comma 177 3 5" xfId="32337" xr:uid="{B587FF38-6B2D-4A35-BBED-002151FA94E2}"/>
    <cellStyle name="Comma 178" xfId="4857" xr:uid="{4D11E8CE-85F1-4402-AE7E-91C8E2180B0C}"/>
    <cellStyle name="Comma 178 2" xfId="4858" xr:uid="{45AC4267-D445-4C9D-92DC-84C0D3FB9F4C}"/>
    <cellStyle name="Comma 178 2 2" xfId="11964" xr:uid="{5C3A4ED3-0E46-4FDA-A849-206D2AD2013F}"/>
    <cellStyle name="Comma 178 2 2 2" xfId="17091" xr:uid="{31B670EE-6AAE-47A5-9BCD-E791F92644F8}"/>
    <cellStyle name="Comma 178 2 2 2 2" xfId="27020" xr:uid="{868B21D9-8C23-4C8D-95EF-0498623673A9}"/>
    <cellStyle name="Comma 178 2 2 2 2 2" xfId="49227" xr:uid="{FA00F9A1-160A-4A13-9987-967ED21E1F4F}"/>
    <cellStyle name="Comma 178 2 2 2 3" xfId="39579" xr:uid="{8C183088-45DE-47A4-AE5B-5CA952C741EC}"/>
    <cellStyle name="Comma 178 2 2 3" xfId="22062" xr:uid="{AEB63302-0F82-4119-A0C3-D1B26B22560C}"/>
    <cellStyle name="Comma 178 2 2 3 2" xfId="44397" xr:uid="{0709301C-4B88-4C1E-A4B1-7D4FAEF9CACC}"/>
    <cellStyle name="Comma 178 2 2 4" xfId="34749" xr:uid="{A71C9A58-D63A-4A89-9E34-B2EBD1813CDF}"/>
    <cellStyle name="Comma 178 2 3" xfId="14595" xr:uid="{A9318ED0-9AB8-4604-9DF4-F061C302F016}"/>
    <cellStyle name="Comma 178 2 3 2" xfId="24543" xr:uid="{90E7EBD0-C054-4EA4-8BC5-C980EE30B23A}"/>
    <cellStyle name="Comma 178 2 3 2 2" xfId="46815" xr:uid="{59B9769D-67D9-41EA-A2AA-ABC761B8CA88}"/>
    <cellStyle name="Comma 178 2 3 3" xfId="37167" xr:uid="{B8C29BB4-1A7C-4660-BC59-0C99163298B3}"/>
    <cellStyle name="Comma 178 2 4" xfId="19591" xr:uid="{87F28DBB-8936-47C7-BB92-40F4CB7BC905}"/>
    <cellStyle name="Comma 178 2 4 2" xfId="41987" xr:uid="{D5DC75F5-3662-4265-8D0E-80A0E068B662}"/>
    <cellStyle name="Comma 178 2 5" xfId="32339" xr:uid="{4CF3C04C-FF29-4DDB-8AFE-89E8C9283A6B}"/>
    <cellStyle name="Comma 178 3" xfId="4859" xr:uid="{F69344E8-212D-49BD-BC8A-9A5CBDE312B4}"/>
    <cellStyle name="Comma 178 3 2" xfId="11965" xr:uid="{FE79E8A2-8F17-4CE7-9138-09771B44F07E}"/>
    <cellStyle name="Comma 178 3 2 2" xfId="17092" xr:uid="{B65AC373-9919-4005-B9F2-778E9EE9F111}"/>
    <cellStyle name="Comma 178 3 2 2 2" xfId="27021" xr:uid="{7DE953D4-70A8-4249-B5ED-60A383C71E24}"/>
    <cellStyle name="Comma 178 3 2 2 2 2" xfId="49228" xr:uid="{D5C06415-7826-463B-BCC9-C643F4BF479B}"/>
    <cellStyle name="Comma 178 3 2 2 3" xfId="39580" xr:uid="{1BAD1B85-E59A-43BC-A631-011395350420}"/>
    <cellStyle name="Comma 178 3 2 3" xfId="22063" xr:uid="{73992CE4-A621-4D04-A1AA-C438ED193B56}"/>
    <cellStyle name="Comma 178 3 2 3 2" xfId="44398" xr:uid="{EEA1FA98-5155-495E-8B99-C0640C8ECF1A}"/>
    <cellStyle name="Comma 178 3 2 4" xfId="34750" xr:uid="{1C2BE42E-4494-4E08-8B7F-D228D18D213B}"/>
    <cellStyle name="Comma 178 3 3" xfId="14596" xr:uid="{C16C9D9B-741D-402B-AF47-7F4A7D5BE2DE}"/>
    <cellStyle name="Comma 178 3 3 2" xfId="24544" xr:uid="{C196FAC3-FC70-497A-B8B5-A32CC8CA853C}"/>
    <cellStyle name="Comma 178 3 3 2 2" xfId="46816" xr:uid="{E8E43844-8B62-4ABE-BC2A-1CA0CE08152E}"/>
    <cellStyle name="Comma 178 3 3 3" xfId="37168" xr:uid="{46D2A76F-7467-46AA-B8C6-6B3110F4C566}"/>
    <cellStyle name="Comma 178 3 4" xfId="19592" xr:uid="{AE1F3773-CEA8-41E8-AA93-D204F327A731}"/>
    <cellStyle name="Comma 178 3 4 2" xfId="41988" xr:uid="{C6B3D1E2-0198-4A82-8B50-609793B67BD7}"/>
    <cellStyle name="Comma 178 3 5" xfId="32340" xr:uid="{ACD92822-6672-4E35-A382-2A406F1E3625}"/>
    <cellStyle name="Comma 178 4" xfId="11963" xr:uid="{E744832F-1650-4113-AE6E-AD093AC8B5BB}"/>
    <cellStyle name="Comma 178 4 2" xfId="17090" xr:uid="{2240E344-A99E-46E9-87DB-E99AC4397D97}"/>
    <cellStyle name="Comma 178 4 2 2" xfId="27019" xr:uid="{76F04A90-6C85-461C-AFA0-A315EC4919A2}"/>
    <cellStyle name="Comma 178 4 2 2 2" xfId="49226" xr:uid="{8A714E31-3AA5-42C2-B81C-304E1324378C}"/>
    <cellStyle name="Comma 178 4 2 3" xfId="39578" xr:uid="{F90239BE-B8A7-45A5-9816-1FE92F6DFB4B}"/>
    <cellStyle name="Comma 178 4 3" xfId="22061" xr:uid="{786BE58C-4AE9-4DE4-8370-FDF310400EE8}"/>
    <cellStyle name="Comma 178 4 3 2" xfId="44396" xr:uid="{CAAD3198-5795-4190-806E-71A8708C11A4}"/>
    <cellStyle name="Comma 178 4 4" xfId="34748" xr:uid="{8BB8D754-0E92-4FE1-8D57-AED169574F46}"/>
    <cellStyle name="Comma 178 5" xfId="14594" xr:uid="{246CCA8C-09BA-4AA0-8519-28155100745C}"/>
    <cellStyle name="Comma 178 5 2" xfId="24542" xr:uid="{AF356D0B-C376-4B5F-AAB6-B227552A469A}"/>
    <cellStyle name="Comma 178 5 2 2" xfId="46814" xr:uid="{19545B89-C9A7-406C-80F2-9CDDF2202EBB}"/>
    <cellStyle name="Comma 178 5 3" xfId="37166" xr:uid="{70001BBC-0BFA-4825-9F6A-851F62858F3B}"/>
    <cellStyle name="Comma 178 6" xfId="19590" xr:uid="{267457CB-8833-4C13-A2A3-B39524D722DE}"/>
    <cellStyle name="Comma 178 6 2" xfId="41986" xr:uid="{2CCF2709-1D2C-4853-83A0-AF0F4237985D}"/>
    <cellStyle name="Comma 178 7" xfId="32338" xr:uid="{E1C2B05F-E84D-46F7-8FAD-2B4A3B71CE7E}"/>
    <cellStyle name="Comma 179" xfId="4860" xr:uid="{A809E237-BA48-403B-AC7F-2EE74970B90A}"/>
    <cellStyle name="Comma 179 2" xfId="4861" xr:uid="{4D5B78FA-AB9F-4C01-B4BD-A390747542E5}"/>
    <cellStyle name="Comma 179 2 2" xfId="11967" xr:uid="{9A3DF9DA-F814-4176-8B68-2B9FFBBC1EA9}"/>
    <cellStyle name="Comma 179 2 2 2" xfId="17094" xr:uid="{7900CA20-23D9-4A49-84AF-DFE8DFEC0F61}"/>
    <cellStyle name="Comma 179 2 2 2 2" xfId="27023" xr:uid="{01BCA29C-63DA-443D-A1A0-45965631F9A3}"/>
    <cellStyle name="Comma 179 2 2 2 2 2" xfId="49230" xr:uid="{D8ABB0EA-0A74-422B-943C-239855A5A49A}"/>
    <cellStyle name="Comma 179 2 2 2 3" xfId="39582" xr:uid="{A9AAC4F7-9307-4A99-B001-6F01ECFC75C8}"/>
    <cellStyle name="Comma 179 2 2 3" xfId="22065" xr:uid="{8F9871E2-FFA7-4978-B7D6-078FA420B553}"/>
    <cellStyle name="Comma 179 2 2 3 2" xfId="44400" xr:uid="{E1B05D25-21F1-4CAD-B19A-E1C8A9AD01FA}"/>
    <cellStyle name="Comma 179 2 2 4" xfId="34752" xr:uid="{176A89E2-5B39-4D81-8506-6B9D77255D94}"/>
    <cellStyle name="Comma 179 2 3" xfId="14598" xr:uid="{F71399EA-972C-48B4-A25F-315DE279D325}"/>
    <cellStyle name="Comma 179 2 3 2" xfId="24546" xr:uid="{4FA5189D-B672-4929-976D-0B03987657C6}"/>
    <cellStyle name="Comma 179 2 3 2 2" xfId="46818" xr:uid="{6CEFFDEB-6B05-49CD-B4C5-0857D472534E}"/>
    <cellStyle name="Comma 179 2 3 3" xfId="37170" xr:uid="{79CBE07D-638D-4E4D-AFD8-82246219968A}"/>
    <cellStyle name="Comma 179 2 4" xfId="19594" xr:uid="{E2EF975A-9746-4850-ADE5-75D90A852F91}"/>
    <cellStyle name="Comma 179 2 4 2" xfId="41990" xr:uid="{7D61E67D-55F4-493E-974B-8EAA73B930DF}"/>
    <cellStyle name="Comma 179 2 5" xfId="32342" xr:uid="{D6B326D1-EABF-4729-B470-7F9932F1D909}"/>
    <cellStyle name="Comma 179 3" xfId="4862" xr:uid="{E497A883-C056-4742-8CA0-403CC167F7D5}"/>
    <cellStyle name="Comma 179 3 2" xfId="11968" xr:uid="{E2749D76-4DCF-41F4-A6DE-AB9864C51CBE}"/>
    <cellStyle name="Comma 179 3 2 2" xfId="17095" xr:uid="{8BB01BF0-8E02-47B8-8E19-E11EA9793519}"/>
    <cellStyle name="Comma 179 3 2 2 2" xfId="27024" xr:uid="{67BFB6D4-E284-458E-A74C-C43FA9848F44}"/>
    <cellStyle name="Comma 179 3 2 2 2 2" xfId="49231" xr:uid="{03374287-D020-4427-8678-ABCCCF002AE0}"/>
    <cellStyle name="Comma 179 3 2 2 3" xfId="39583" xr:uid="{5DE16184-50FB-45FB-BCE1-A8CCAE09B652}"/>
    <cellStyle name="Comma 179 3 2 3" xfId="22066" xr:uid="{A2F05117-D4DA-4F9B-BF63-7ADC25A064F3}"/>
    <cellStyle name="Comma 179 3 2 3 2" xfId="44401" xr:uid="{572FAA60-6D25-4C96-9507-BA7FCD1C7805}"/>
    <cellStyle name="Comma 179 3 2 4" xfId="34753" xr:uid="{4506E6A1-A887-478F-86C7-52E9A2896B00}"/>
    <cellStyle name="Comma 179 3 3" xfId="14599" xr:uid="{2102F033-0EE5-46A3-85BF-0860BCA0BA3D}"/>
    <cellStyle name="Comma 179 3 3 2" xfId="24547" xr:uid="{DDCE2E4D-9C38-47DC-A964-23B39D2C7E3F}"/>
    <cellStyle name="Comma 179 3 3 2 2" xfId="46819" xr:uid="{F6700338-E4EA-45EF-AE52-52C417C688A9}"/>
    <cellStyle name="Comma 179 3 3 3" xfId="37171" xr:uid="{D21CFCBE-3184-4F3F-9EDD-F589D6E94414}"/>
    <cellStyle name="Comma 179 3 4" xfId="19595" xr:uid="{3E910AD6-A59B-4B09-B9DB-8E144E1F9DF6}"/>
    <cellStyle name="Comma 179 3 4 2" xfId="41991" xr:uid="{81C7C6F1-B629-4353-A3B4-DF53B2563012}"/>
    <cellStyle name="Comma 179 3 5" xfId="32343" xr:uid="{CF75E9CB-6311-43EC-993C-0D33364A10CC}"/>
    <cellStyle name="Comma 179 4" xfId="11966" xr:uid="{7159A9EE-4936-49F4-B874-01836AD0F418}"/>
    <cellStyle name="Comma 179 4 2" xfId="17093" xr:uid="{CC2F111F-B68D-41DA-A486-6C6B6E3AAFAF}"/>
    <cellStyle name="Comma 179 4 2 2" xfId="27022" xr:uid="{295ED5E8-E094-4077-9B49-F6C7CF76C801}"/>
    <cellStyle name="Comma 179 4 2 2 2" xfId="49229" xr:uid="{13928C26-E023-4CCB-A5B0-2C971EAE97F8}"/>
    <cellStyle name="Comma 179 4 2 3" xfId="39581" xr:uid="{C48704B7-CBA8-461D-BEBB-18097EB3F471}"/>
    <cellStyle name="Comma 179 4 3" xfId="22064" xr:uid="{41AC7325-C637-4B9F-A79B-71380EFD678A}"/>
    <cellStyle name="Comma 179 4 3 2" xfId="44399" xr:uid="{1CCE1CC3-2A60-4165-82A2-2BAE2E3F85E2}"/>
    <cellStyle name="Comma 179 4 4" xfId="34751" xr:uid="{57ECD20C-237E-4066-93B3-95A92A342AA8}"/>
    <cellStyle name="Comma 179 5" xfId="14597" xr:uid="{A596B734-291B-49C5-B343-22BAB3A18DFE}"/>
    <cellStyle name="Comma 179 5 2" xfId="24545" xr:uid="{2C294A8A-231A-4A7C-B76A-73D23B92ACBE}"/>
    <cellStyle name="Comma 179 5 2 2" xfId="46817" xr:uid="{FEC90AF8-2248-4735-A6D5-6D372D2051AF}"/>
    <cellStyle name="Comma 179 5 3" xfId="37169" xr:uid="{1B8EF0D0-EA35-408C-BEB8-3FAC81C090BC}"/>
    <cellStyle name="Comma 179 6" xfId="19593" xr:uid="{DEBE19AA-EF12-4AAD-8083-0FB577560337}"/>
    <cellStyle name="Comma 179 6 2" xfId="41989" xr:uid="{2AEE408E-558B-4936-AAD3-71410E56B6EB}"/>
    <cellStyle name="Comma 179 7" xfId="32341" xr:uid="{3C5007F3-BE0E-4161-B6F9-F2E7FE559745}"/>
    <cellStyle name="Comma 18" xfId="196" xr:uid="{74CB5838-229C-4014-B838-C7AF05B1439E}"/>
    <cellStyle name="Comma 18 2" xfId="468" xr:uid="{CB19B21C-F402-4FEE-BDB3-8CA34D546833}"/>
    <cellStyle name="Comma 18 2 2" xfId="4863" xr:uid="{BF910C2B-3231-4575-8284-CCB62C9D27F0}"/>
    <cellStyle name="Comma 18 2 3" xfId="9414" xr:uid="{863B874E-E7D0-48BA-AA6B-3D09BBA02063}"/>
    <cellStyle name="Comma 18 2 3 2" xfId="27857" xr:uid="{D596C008-C4A9-4056-A87E-4FA4AF2AC3A3}"/>
    <cellStyle name="Comma 18 2 3 2 2" xfId="49959" xr:uid="{5C75484F-5A5E-45CB-A732-26AD307F833A}"/>
    <cellStyle name="Comma 18 2 4" xfId="10402" xr:uid="{174FC5B0-0BBD-4A85-B1BD-96810B0A2E75}"/>
    <cellStyle name="Comma 18 2 4 2" xfId="15531" xr:uid="{DCD3522B-B0A3-42CF-A234-33E37F568BEC}"/>
    <cellStyle name="Comma 18 2 4 2 2" xfId="25460" xr:uid="{BB361D54-4755-411F-8CF7-36972AC960BD}"/>
    <cellStyle name="Comma 18 2 4 2 2 2" xfId="47667" xr:uid="{6985F6AF-F062-424B-9B53-30FDE8EA3729}"/>
    <cellStyle name="Comma 18 2 4 2 3" xfId="38019" xr:uid="{41953E03-B8C8-4A93-AEA8-4244E5D0CF27}"/>
    <cellStyle name="Comma 18 2 4 3" xfId="20504" xr:uid="{B4A64D89-0342-40D5-B383-098849573ECD}"/>
    <cellStyle name="Comma 18 2 4 3 2" xfId="42839" xr:uid="{8A4D7480-01A1-4F1E-8ECC-21ABDD18AC70}"/>
    <cellStyle name="Comma 18 2 4 4" xfId="33191" xr:uid="{309F35E3-54DA-42BF-8D5B-2ABF6FDF4B76}"/>
    <cellStyle name="Comma 18 2 5" xfId="13020" xr:uid="{0DA0F6A1-4B37-4602-9EDD-C77A560FAA52}"/>
    <cellStyle name="Comma 18 2 5 2" xfId="22973" xr:uid="{4D2635C9-DB46-4E9E-9CFA-AF68FA9EB76C}"/>
    <cellStyle name="Comma 18 2 5 2 2" xfId="45257" xr:uid="{3895FE77-B276-4B9F-A2DC-5981F29CDBEA}"/>
    <cellStyle name="Comma 18 2 5 3" xfId="35609" xr:uid="{2C0BC185-BC79-4136-991E-225DA1FCD07C}"/>
    <cellStyle name="Comma 18 2 6" xfId="18026" xr:uid="{E483318B-A4CB-4390-8684-E4C21F33C162}"/>
    <cellStyle name="Comma 18 2 6 2" xfId="40429" xr:uid="{3C7B690F-38A3-434F-A3F9-52A6364D9437}"/>
    <cellStyle name="Comma 18 2 7" xfId="30783" xr:uid="{0745ADF3-68F9-4EA5-B956-4A1AEA721E9E}"/>
    <cellStyle name="Comma 18 3" xfId="4864" xr:uid="{FD662962-89F5-476D-AD87-C13FAD2862C9}"/>
    <cellStyle name="Comma 18 4" xfId="777" xr:uid="{D7421EA7-6BB7-4EFC-A584-DFC6A2A68281}"/>
    <cellStyle name="Comma 18 5" xfId="9413" xr:uid="{0448EA9E-2A6F-4EE1-B6F2-788ABD11436B}"/>
    <cellStyle name="Comma 18 5 2" xfId="27833" xr:uid="{840B4E10-D50D-4BC1-BDB6-10520F2EB2F7}"/>
    <cellStyle name="Comma 18 5 2 2" xfId="49935" xr:uid="{24577CB3-3A8A-4174-8666-6CDBDED1495A}"/>
    <cellStyle name="Comma 18 6" xfId="10282" xr:uid="{08BF1AC5-A099-4F30-BDFF-0E61359992BC}"/>
    <cellStyle name="Comma 18 6 2" xfId="15411" xr:uid="{6362C26C-C8FB-4B99-9980-780623638AF7}"/>
    <cellStyle name="Comma 18 6 2 2" xfId="25340" xr:uid="{87E946AF-2D04-4E20-803F-61952E502265}"/>
    <cellStyle name="Comma 18 6 2 2 2" xfId="47547" xr:uid="{627A214F-828B-434A-A553-D16B0BB4EA34}"/>
    <cellStyle name="Comma 18 6 2 3" xfId="37899" xr:uid="{7DE3D3FC-A75C-4DA4-BBAA-BF3F9137B5D5}"/>
    <cellStyle name="Comma 18 6 3" xfId="20384" xr:uid="{171CAF7D-5810-4FA0-902A-41C43D06D0DB}"/>
    <cellStyle name="Comma 18 6 3 2" xfId="42719" xr:uid="{AD17E7D2-FB12-4794-8E3C-E9B86FC67787}"/>
    <cellStyle name="Comma 18 6 4" xfId="33071" xr:uid="{6757F3D1-1996-41BC-9E56-8F787D949554}"/>
    <cellStyle name="Comma 18 7" xfId="12899" xr:uid="{D52C1BCD-A46D-4651-A0FE-12DC35946F0E}"/>
    <cellStyle name="Comma 18 7 2" xfId="22852" xr:uid="{1BBAD6D7-5D9D-4BA4-A95E-B95A6168B63A}"/>
    <cellStyle name="Comma 18 7 2 2" xfId="45136" xr:uid="{8593E7B0-E72F-4DDD-8F7E-A9869A0F7122}"/>
    <cellStyle name="Comma 18 7 3" xfId="35488" xr:uid="{5E2A9E4E-DAB1-4A67-9CAF-14485D4073E6}"/>
    <cellStyle name="Comma 18 8" xfId="17905" xr:uid="{9AD6CF97-F040-4D23-A5C7-9F22E8F2DEA5}"/>
    <cellStyle name="Comma 18 8 2" xfId="40308" xr:uid="{A1AFF95E-A8AB-4F3D-83EB-8825409F8C29}"/>
    <cellStyle name="Comma 18 9" xfId="30662" xr:uid="{42C64F00-79B7-473B-BA63-CD9E1DA2DA19}"/>
    <cellStyle name="Comma 180" xfId="4865" xr:uid="{2F7638C2-0C01-46D8-8C18-2D6FC09BF23E}"/>
    <cellStyle name="Comma 180 2" xfId="4866" xr:uid="{8BF61B57-5411-4F90-8BE1-54EEE19A8860}"/>
    <cellStyle name="Comma 180 2 2" xfId="11970" xr:uid="{078BA468-4C98-4638-9D4F-6A78E76A045C}"/>
    <cellStyle name="Comma 180 2 2 2" xfId="17097" xr:uid="{F6D2F155-3326-4AE4-95D6-DAC4C72070BD}"/>
    <cellStyle name="Comma 180 2 2 2 2" xfId="27026" xr:uid="{1191CBBC-0244-4842-AC61-170F33257DDE}"/>
    <cellStyle name="Comma 180 2 2 2 2 2" xfId="49233" xr:uid="{ACBF46AC-3798-484D-B46F-C7FBCD3AE4BA}"/>
    <cellStyle name="Comma 180 2 2 2 3" xfId="39585" xr:uid="{1E1BAA12-233A-4076-AD2E-0D612B2B4B06}"/>
    <cellStyle name="Comma 180 2 2 3" xfId="22068" xr:uid="{2E23D9DD-EEC5-4634-820B-9E4EC26771D3}"/>
    <cellStyle name="Comma 180 2 2 3 2" xfId="44403" xr:uid="{735D5E3A-2BC2-438E-971C-5D73CACF50EC}"/>
    <cellStyle name="Comma 180 2 2 4" xfId="34755" xr:uid="{D690E1D1-2156-4C2F-8A73-96C427317EC1}"/>
    <cellStyle name="Comma 180 2 3" xfId="14601" xr:uid="{4CDDBC14-2DC2-46C9-8362-66F7713E0A4C}"/>
    <cellStyle name="Comma 180 2 3 2" xfId="24549" xr:uid="{915B5EFD-CFA3-418C-B386-D123ACA26EC3}"/>
    <cellStyle name="Comma 180 2 3 2 2" xfId="46821" xr:uid="{A6E16697-35AF-421C-92BF-ABD16D9FEABF}"/>
    <cellStyle name="Comma 180 2 3 3" xfId="37173" xr:uid="{848A68AF-8117-4992-BF28-4758DFBD750A}"/>
    <cellStyle name="Comma 180 2 4" xfId="19597" xr:uid="{DFBE5081-CFAF-4FC6-8EC2-3BCD0F39A9B8}"/>
    <cellStyle name="Comma 180 2 4 2" xfId="41993" xr:uid="{35094CAA-ABF9-41A9-BB28-0D6737B7B75D}"/>
    <cellStyle name="Comma 180 2 5" xfId="32345" xr:uid="{5F8F9935-6165-4D4C-9F24-4F5F74264AFB}"/>
    <cellStyle name="Comma 180 3" xfId="4867" xr:uid="{1B155BF3-BDD5-404B-84F6-31A4614756B2}"/>
    <cellStyle name="Comma 180 3 2" xfId="11971" xr:uid="{0D0EF00E-616C-464D-8AC2-F5AEDC366E11}"/>
    <cellStyle name="Comma 180 3 2 2" xfId="17098" xr:uid="{5400E0B1-0C66-452B-A6A7-53494CA8AE74}"/>
    <cellStyle name="Comma 180 3 2 2 2" xfId="27027" xr:uid="{811E57FD-E1FF-4911-A326-2D9A362B977D}"/>
    <cellStyle name="Comma 180 3 2 2 2 2" xfId="49234" xr:uid="{2C6734AC-F55A-4DD3-BC2F-EC7500930AC5}"/>
    <cellStyle name="Comma 180 3 2 2 3" xfId="39586" xr:uid="{D57254A8-0CC0-4154-9B3C-4F5F55F3F568}"/>
    <cellStyle name="Comma 180 3 2 3" xfId="22069" xr:uid="{FA3D8076-06FD-4AB4-B358-77203226F4A8}"/>
    <cellStyle name="Comma 180 3 2 3 2" xfId="44404" xr:uid="{EF5EC095-66F5-4E42-9FBD-75E42A225292}"/>
    <cellStyle name="Comma 180 3 2 4" xfId="34756" xr:uid="{A63D0CC4-65C7-4F0A-B918-86CD24B5276C}"/>
    <cellStyle name="Comma 180 3 3" xfId="14602" xr:uid="{2CC2664F-8E46-4BD1-AB69-F2ADA43C9EC5}"/>
    <cellStyle name="Comma 180 3 3 2" xfId="24550" xr:uid="{6D413084-15CE-44F9-B471-65DAC7223489}"/>
    <cellStyle name="Comma 180 3 3 2 2" xfId="46822" xr:uid="{6DFF4B40-A5EA-4F88-B135-2A9C84B10BA1}"/>
    <cellStyle name="Comma 180 3 3 3" xfId="37174" xr:uid="{F51AE377-5FC4-4BD5-B8A6-F657B8A09BE8}"/>
    <cellStyle name="Comma 180 3 4" xfId="19598" xr:uid="{3FA4EAD3-2712-4E44-9FFD-E9F558E93260}"/>
    <cellStyle name="Comma 180 3 4 2" xfId="41994" xr:uid="{C8CE6E0B-2618-43DC-835A-2C25E04FE76E}"/>
    <cellStyle name="Comma 180 3 5" xfId="32346" xr:uid="{F2D89388-EF4C-40C5-93F0-67744A35FE2F}"/>
    <cellStyle name="Comma 180 4" xfId="11969" xr:uid="{E92ACBD9-B4B5-40A3-84CA-92C653E9EEE0}"/>
    <cellStyle name="Comma 180 4 2" xfId="17096" xr:uid="{7BAF2837-A5DC-4AE1-857D-C310938D6A22}"/>
    <cellStyle name="Comma 180 4 2 2" xfId="27025" xr:uid="{DA34D014-E4FE-4769-AFA2-356DCDB73A82}"/>
    <cellStyle name="Comma 180 4 2 2 2" xfId="49232" xr:uid="{0F1FAFAD-0C04-4767-A473-9341D2C4DE38}"/>
    <cellStyle name="Comma 180 4 2 3" xfId="39584" xr:uid="{8055CD67-A9EC-4B05-B23D-E869FFECC600}"/>
    <cellStyle name="Comma 180 4 3" xfId="22067" xr:uid="{E1FE09E7-262B-47B7-909C-241B47972BF2}"/>
    <cellStyle name="Comma 180 4 3 2" xfId="44402" xr:uid="{DCFFEB18-6D76-4C31-B29A-30BA02DC523F}"/>
    <cellStyle name="Comma 180 4 4" xfId="34754" xr:uid="{EE197665-7711-4555-A44C-C6075591A063}"/>
    <cellStyle name="Comma 180 5" xfId="14600" xr:uid="{B5B18072-EC36-4609-AE3B-AB262A34A627}"/>
    <cellStyle name="Comma 180 5 2" xfId="24548" xr:uid="{B542ADDB-074F-4039-9169-2A464364E356}"/>
    <cellStyle name="Comma 180 5 2 2" xfId="46820" xr:uid="{BC2D8945-A523-4DF9-AABA-A527BE18CDBB}"/>
    <cellStyle name="Comma 180 5 3" xfId="37172" xr:uid="{4426F62A-0333-4E6E-8F81-4B2CB64EE8C0}"/>
    <cellStyle name="Comma 180 6" xfId="19596" xr:uid="{395D7019-2E8A-41BA-8780-A5BC22A452F4}"/>
    <cellStyle name="Comma 180 6 2" xfId="41992" xr:uid="{5E4D3005-9B3D-414C-A68C-C3E62024AD37}"/>
    <cellStyle name="Comma 180 7" xfId="32344" xr:uid="{36B35C8B-363D-446E-862B-4272A5DF4CDE}"/>
    <cellStyle name="Comma 181" xfId="4868" xr:uid="{5BCBC62B-DB60-46B5-95BD-C06A317C2F90}"/>
    <cellStyle name="Comma 181 2" xfId="4869" xr:uid="{47664394-7047-491B-BA04-F9AED9E7B010}"/>
    <cellStyle name="Comma 181 2 2" xfId="11973" xr:uid="{A54A2496-08B9-4A04-AD48-77A94E5E4D41}"/>
    <cellStyle name="Comma 181 2 2 2" xfId="17100" xr:uid="{65A8194B-F595-4218-AA47-6E02224A076E}"/>
    <cellStyle name="Comma 181 2 2 2 2" xfId="27029" xr:uid="{59BA75B4-1F13-43E8-998D-D1108BC51556}"/>
    <cellStyle name="Comma 181 2 2 2 2 2" xfId="49236" xr:uid="{CFB475A8-1099-4B92-B1E0-695E807B9846}"/>
    <cellStyle name="Comma 181 2 2 2 3" xfId="39588" xr:uid="{560F7414-C2D3-46B9-B1A2-C2577CD2AC65}"/>
    <cellStyle name="Comma 181 2 2 3" xfId="22071" xr:uid="{EB5CC8EC-1C99-40E6-8C8D-84D295948DF3}"/>
    <cellStyle name="Comma 181 2 2 3 2" xfId="44406" xr:uid="{C1849B77-446A-40E6-8332-4F44409183CF}"/>
    <cellStyle name="Comma 181 2 2 4" xfId="34758" xr:uid="{95245786-DDA4-40CB-AD7C-6D5C301479A0}"/>
    <cellStyle name="Comma 181 2 3" xfId="14604" xr:uid="{98EDE42F-3031-4A75-8014-DF28717CE045}"/>
    <cellStyle name="Comma 181 2 3 2" xfId="24552" xr:uid="{FF246909-4F1C-411A-A9EB-7765599F3186}"/>
    <cellStyle name="Comma 181 2 3 2 2" xfId="46824" xr:uid="{A1CDB3EC-D89C-4250-B1A6-466FB2C84FE5}"/>
    <cellStyle name="Comma 181 2 3 3" xfId="37176" xr:uid="{0F4F38DE-8F57-4ECA-BDA4-7754130F5B7C}"/>
    <cellStyle name="Comma 181 2 4" xfId="19600" xr:uid="{B3288E9C-1455-46CE-BBF9-0B3DD049A83A}"/>
    <cellStyle name="Comma 181 2 4 2" xfId="41996" xr:uid="{35602905-9EF7-4C9D-B450-DC2A77691BEC}"/>
    <cellStyle name="Comma 181 2 5" xfId="32348" xr:uid="{ABBD7429-D3AC-4458-BB1C-5349DB310A41}"/>
    <cellStyle name="Comma 181 3" xfId="11972" xr:uid="{7A8BB8AC-0E9B-4A1E-89C0-F4860C767032}"/>
    <cellStyle name="Comma 181 3 2" xfId="17099" xr:uid="{408D9990-E6E4-4DA5-8075-7E15056BA7A8}"/>
    <cellStyle name="Comma 181 3 2 2" xfId="27028" xr:uid="{A72FB290-46D9-4A09-84E0-D76AAE749CD7}"/>
    <cellStyle name="Comma 181 3 2 2 2" xfId="49235" xr:uid="{402164C9-3DAB-4E3F-B0FB-4710F1B196AC}"/>
    <cellStyle name="Comma 181 3 2 3" xfId="39587" xr:uid="{8705DD9A-4D26-420F-90B5-A19BD25C4410}"/>
    <cellStyle name="Comma 181 3 3" xfId="22070" xr:uid="{DDBBE0C7-7B4B-4922-8A8B-3F7F5C766C6B}"/>
    <cellStyle name="Comma 181 3 3 2" xfId="44405" xr:uid="{70C2E7F9-2DCB-42AE-9A5E-8E4AB767FFFA}"/>
    <cellStyle name="Comma 181 3 4" xfId="34757" xr:uid="{6FF956FA-B4E2-4024-B3FA-3CDC8BF89076}"/>
    <cellStyle name="Comma 181 4" xfId="14603" xr:uid="{1C39CE08-AE64-451E-97F3-FB1A7B19699E}"/>
    <cellStyle name="Comma 181 4 2" xfId="24551" xr:uid="{A328367B-BF41-4F25-8962-1C2FA5BE0C03}"/>
    <cellStyle name="Comma 181 4 2 2" xfId="46823" xr:uid="{A1FDE208-3E51-42AA-B856-704BAE85E9AA}"/>
    <cellStyle name="Comma 181 4 3" xfId="37175" xr:uid="{405FE736-EEE9-46D4-9FB4-967E40B971A4}"/>
    <cellStyle name="Comma 181 5" xfId="19599" xr:uid="{EC80F635-93C1-44C6-8622-79F1722167B6}"/>
    <cellStyle name="Comma 181 5 2" xfId="41995" xr:uid="{CF1ACC60-EE30-41D2-8D10-33173AD521E7}"/>
    <cellStyle name="Comma 181 6" xfId="32347" xr:uid="{D49F2518-58D4-452E-AB6E-BC9B92CDC947}"/>
    <cellStyle name="Comma 182" xfId="4870" xr:uid="{899985D6-A5A7-4F53-96C3-1BC9A0526BAF}"/>
    <cellStyle name="Comma 182 2" xfId="4871" xr:uid="{80CB611E-E475-4141-8410-1F51A780B326}"/>
    <cellStyle name="Comma 182 2 2" xfId="11975" xr:uid="{E47A9397-A328-41B1-9CAE-87AFB309123A}"/>
    <cellStyle name="Comma 182 2 2 2" xfId="17102" xr:uid="{EDDCCCDE-76BB-4ECF-923E-94F79D88EE8D}"/>
    <cellStyle name="Comma 182 2 2 2 2" xfId="27031" xr:uid="{4A6060A3-20B3-46D9-9844-45361FEE66B9}"/>
    <cellStyle name="Comma 182 2 2 2 2 2" xfId="49238" xr:uid="{511876E1-F993-42EE-A662-1321F14042AE}"/>
    <cellStyle name="Comma 182 2 2 2 3" xfId="39590" xr:uid="{9F88D42A-738A-4583-A461-AAD996ED89AD}"/>
    <cellStyle name="Comma 182 2 2 3" xfId="22073" xr:uid="{3E8C6B33-6FE7-46FD-8C38-26131AFE4E0A}"/>
    <cellStyle name="Comma 182 2 2 3 2" xfId="44408" xr:uid="{480AF0C6-FF09-4B29-B4D1-879B5C6F68F5}"/>
    <cellStyle name="Comma 182 2 2 4" xfId="34760" xr:uid="{69BD54CA-89A7-4941-9A63-5D6C8BF35C8E}"/>
    <cellStyle name="Comma 182 2 3" xfId="14606" xr:uid="{D81042AD-BA42-4881-8DE0-B47CDDD8E2BC}"/>
    <cellStyle name="Comma 182 2 3 2" xfId="24554" xr:uid="{A1E7B3FB-3F04-4B7D-9EB9-442F93364E38}"/>
    <cellStyle name="Comma 182 2 3 2 2" xfId="46826" xr:uid="{AFC62D27-E3E3-45F7-BFBB-CCC9348F4D8B}"/>
    <cellStyle name="Comma 182 2 3 3" xfId="37178" xr:uid="{EB2ABDFD-F9B9-4280-B469-7CFA7609B278}"/>
    <cellStyle name="Comma 182 2 4" xfId="19602" xr:uid="{F35F53F7-31AB-4397-A13D-DA2CB5FA538D}"/>
    <cellStyle name="Comma 182 2 4 2" xfId="41998" xr:uid="{5E89A558-508D-4EB7-B214-1F8E0EA21448}"/>
    <cellStyle name="Comma 182 2 5" xfId="32350" xr:uid="{B0E63C06-478D-4E4E-940D-2FDC8947F2BA}"/>
    <cellStyle name="Comma 182 3" xfId="11974" xr:uid="{D3ECC239-8444-47B4-AD5C-A37466C0B95F}"/>
    <cellStyle name="Comma 182 3 2" xfId="17101" xr:uid="{A1038EB1-13A0-42C3-8083-3304B03A45D2}"/>
    <cellStyle name="Comma 182 3 2 2" xfId="27030" xr:uid="{14887B97-BE83-484A-8329-226ECD0A3267}"/>
    <cellStyle name="Comma 182 3 2 2 2" xfId="49237" xr:uid="{F534DCED-E43F-49B2-8E21-92D7D91356DA}"/>
    <cellStyle name="Comma 182 3 2 3" xfId="39589" xr:uid="{8E4D510B-84B3-4AD9-B22B-D8CEBDD94E3D}"/>
    <cellStyle name="Comma 182 3 3" xfId="22072" xr:uid="{F3497127-059E-43FB-9400-869BC778C135}"/>
    <cellStyle name="Comma 182 3 3 2" xfId="44407" xr:uid="{6F1ED652-5748-4D02-862D-2C794C8F4175}"/>
    <cellStyle name="Comma 182 3 4" xfId="34759" xr:uid="{90A4DC59-E1DF-4186-AD78-F2766BC70303}"/>
    <cellStyle name="Comma 182 4" xfId="14605" xr:uid="{F0E832F5-DD05-4B59-8B15-CA3B1518ECF1}"/>
    <cellStyle name="Comma 182 4 2" xfId="24553" xr:uid="{E0C41FB1-86A6-4C8E-99DF-70E237A5A812}"/>
    <cellStyle name="Comma 182 4 2 2" xfId="46825" xr:uid="{25EB2BC6-671A-43CE-A66E-DF6B363DFB63}"/>
    <cellStyle name="Comma 182 4 3" xfId="37177" xr:uid="{64C679BE-6CE2-42EA-A4C3-30AE8335AAAC}"/>
    <cellStyle name="Comma 182 5" xfId="19601" xr:uid="{DD0B6537-3444-4423-8A0C-BF4A55411135}"/>
    <cellStyle name="Comma 182 5 2" xfId="41997" xr:uid="{6AEF1CA7-CF9A-4468-8EB5-EE4954FEC4FE}"/>
    <cellStyle name="Comma 182 6" xfId="32349" xr:uid="{A0095336-7126-4AE3-9684-BE4E94C8393E}"/>
    <cellStyle name="Comma 183" xfId="4872" xr:uid="{1558E1A5-1E08-48BC-B428-5FAF385DA23B}"/>
    <cellStyle name="Comma 183 2" xfId="4873" xr:uid="{0B43A67E-2B07-4253-9A7A-6EE0BD021E67}"/>
    <cellStyle name="Comma 183 2 2" xfId="11977" xr:uid="{0606863B-A9A8-4FD5-B5D1-F72192BBEFBA}"/>
    <cellStyle name="Comma 183 2 2 2" xfId="17104" xr:uid="{8FEF94DB-358C-4AC0-99FA-FE1F3CF3D42E}"/>
    <cellStyle name="Comma 183 2 2 2 2" xfId="27033" xr:uid="{28ACA261-E121-47FE-A2AA-B92F7198E98A}"/>
    <cellStyle name="Comma 183 2 2 2 2 2" xfId="49240" xr:uid="{79D82076-6BB0-44D0-8684-EC32A603A09E}"/>
    <cellStyle name="Comma 183 2 2 2 3" xfId="39592" xr:uid="{AA84AC13-76F8-4F75-A483-6BBEDE6B8B04}"/>
    <cellStyle name="Comma 183 2 2 3" xfId="22075" xr:uid="{1568529D-C76A-419F-A489-291480653F23}"/>
    <cellStyle name="Comma 183 2 2 3 2" xfId="44410" xr:uid="{EC3721B5-11A8-44B7-B9E8-247C2B0BFC75}"/>
    <cellStyle name="Comma 183 2 2 4" xfId="34762" xr:uid="{29BE944C-6731-45F4-8032-4976955A1555}"/>
    <cellStyle name="Comma 183 2 3" xfId="14608" xr:uid="{B26AA580-EACD-4E96-9554-4072912E9DEB}"/>
    <cellStyle name="Comma 183 2 3 2" xfId="24556" xr:uid="{CB16B222-35C8-4F78-988F-6BB57DCE6A89}"/>
    <cellStyle name="Comma 183 2 3 2 2" xfId="46828" xr:uid="{A31FDDE3-D6E9-4CCC-A418-85637A1A7237}"/>
    <cellStyle name="Comma 183 2 3 3" xfId="37180" xr:uid="{3445EB83-6B5C-4775-B12B-82776CBCDEBD}"/>
    <cellStyle name="Comma 183 2 4" xfId="19604" xr:uid="{E12635FF-19D5-4B77-898E-7AAB625C651B}"/>
    <cellStyle name="Comma 183 2 4 2" xfId="42000" xr:uid="{9899D3E4-E3D0-4BFA-856B-5CAFD9FC86CA}"/>
    <cellStyle name="Comma 183 2 5" xfId="32352" xr:uid="{643AF66B-F2E6-4B70-8FB6-0A8CFC5FB791}"/>
    <cellStyle name="Comma 183 3" xfId="11976" xr:uid="{73EA3A0C-7AD3-432D-9616-4CB94153945D}"/>
    <cellStyle name="Comma 183 3 2" xfId="17103" xr:uid="{23F9714B-377F-4F3F-A42E-6D1012AF045E}"/>
    <cellStyle name="Comma 183 3 2 2" xfId="27032" xr:uid="{1B095EC8-A318-4B6D-9033-04743E65B764}"/>
    <cellStyle name="Comma 183 3 2 2 2" xfId="49239" xr:uid="{16CA6705-47ED-4DD8-8DB9-26D2BBC4DA26}"/>
    <cellStyle name="Comma 183 3 2 3" xfId="39591" xr:uid="{35792A7D-D14A-478F-A43E-2533F75E1861}"/>
    <cellStyle name="Comma 183 3 3" xfId="22074" xr:uid="{740B914C-5A2B-4587-A535-CA4E9ECD3BF5}"/>
    <cellStyle name="Comma 183 3 3 2" xfId="44409" xr:uid="{CAA7E448-1BB1-420A-8E78-5F60771FEAF1}"/>
    <cellStyle name="Comma 183 3 4" xfId="34761" xr:uid="{4B4EF600-ACA4-4F92-8591-423D218BEAD7}"/>
    <cellStyle name="Comma 183 4" xfId="14607" xr:uid="{6E9DEB36-8BB0-4A21-AC94-CCE532091FF3}"/>
    <cellStyle name="Comma 183 4 2" xfId="24555" xr:uid="{87620E1C-C12A-4577-9988-582DC6AFED79}"/>
    <cellStyle name="Comma 183 4 2 2" xfId="46827" xr:uid="{CA914380-9B04-46DB-BD29-3FE345D99E87}"/>
    <cellStyle name="Comma 183 4 3" xfId="37179" xr:uid="{3C05E915-AD6C-4018-B09F-5F3BEE46DEA7}"/>
    <cellStyle name="Comma 183 5" xfId="19603" xr:uid="{453614BE-6EED-4D6D-A098-EB3DDC7CDD50}"/>
    <cellStyle name="Comma 183 5 2" xfId="41999" xr:uid="{E77D7B36-C099-4D0C-AB29-57E7C7C32830}"/>
    <cellStyle name="Comma 183 6" xfId="32351" xr:uid="{1BEA035F-E9AA-4E72-AC45-C7D1C2725DE8}"/>
    <cellStyle name="Comma 184" xfId="4874" xr:uid="{560AA6E2-0AD2-4527-BEB9-8363782582EE}"/>
    <cellStyle name="Comma 184 2" xfId="4875" xr:uid="{0223361B-9F9A-4321-866F-B773A192E381}"/>
    <cellStyle name="Comma 184 2 2" xfId="11979" xr:uid="{73EF90D6-18B4-45E2-821F-3A6C7C39570A}"/>
    <cellStyle name="Comma 184 2 2 2" xfId="17106" xr:uid="{FAFB319A-F153-4140-A286-3EA2D0CBD460}"/>
    <cellStyle name="Comma 184 2 2 2 2" xfId="27035" xr:uid="{835FB0C0-688A-47E9-AD13-D6D942D4ED19}"/>
    <cellStyle name="Comma 184 2 2 2 2 2" xfId="49242" xr:uid="{D47F5207-FBB5-48FD-B86E-DA343A8CA3A3}"/>
    <cellStyle name="Comma 184 2 2 2 3" xfId="39594" xr:uid="{E0421B7A-43C6-449D-83E2-3DF5D7CAA9FF}"/>
    <cellStyle name="Comma 184 2 2 3" xfId="22077" xr:uid="{C86C822A-665E-4D43-9695-70BA7D72E4C8}"/>
    <cellStyle name="Comma 184 2 2 3 2" xfId="44412" xr:uid="{F574CC77-4EF5-4D6C-8730-B6C4AD58D1D4}"/>
    <cellStyle name="Comma 184 2 2 4" xfId="34764" xr:uid="{C6A44047-B1AA-41C9-8719-ED33CFBF06F5}"/>
    <cellStyle name="Comma 184 2 3" xfId="14610" xr:uid="{EBA609AD-D21F-40FD-94EC-186A5B6B63CB}"/>
    <cellStyle name="Comma 184 2 3 2" xfId="24558" xr:uid="{B0817744-5054-4D56-B69E-B13C72C06668}"/>
    <cellStyle name="Comma 184 2 3 2 2" xfId="46830" xr:uid="{0A2B3F68-D65B-420D-A4B1-BBD787A63DD8}"/>
    <cellStyle name="Comma 184 2 3 3" xfId="37182" xr:uid="{6931F432-7C20-4CDA-B9CA-A0C2036520BB}"/>
    <cellStyle name="Comma 184 2 4" xfId="19606" xr:uid="{7D8D46F2-E2C3-4C68-A3DB-0FFDE935A106}"/>
    <cellStyle name="Comma 184 2 4 2" xfId="42002" xr:uid="{101A0C41-6011-4F84-A82A-974766864F0E}"/>
    <cellStyle name="Comma 184 2 5" xfId="32354" xr:uid="{8CA18690-8BAD-46A2-82D1-A447BB7F6060}"/>
    <cellStyle name="Comma 184 3" xfId="11978" xr:uid="{D6CAD261-1621-4789-BB99-C6F02A2230F6}"/>
    <cellStyle name="Comma 184 3 2" xfId="17105" xr:uid="{99B4A960-285D-43DD-BB93-2BEACCE900B7}"/>
    <cellStyle name="Comma 184 3 2 2" xfId="27034" xr:uid="{CE96EEFB-8B13-4EEF-BE0F-43C7E9413B83}"/>
    <cellStyle name="Comma 184 3 2 2 2" xfId="49241" xr:uid="{9ECD35F4-7F87-4CD1-8A3E-10A8DB239E75}"/>
    <cellStyle name="Comma 184 3 2 3" xfId="39593" xr:uid="{E1FFF1EC-148D-447A-8010-7BE76769635A}"/>
    <cellStyle name="Comma 184 3 3" xfId="22076" xr:uid="{327D9A55-42BC-4E47-A38A-B88CEF96A36D}"/>
    <cellStyle name="Comma 184 3 3 2" xfId="44411" xr:uid="{DF90C4C4-84C6-4E9F-83C9-D03BFABE3175}"/>
    <cellStyle name="Comma 184 3 4" xfId="34763" xr:uid="{8D6B55BC-5C7D-416D-A480-C92C72779286}"/>
    <cellStyle name="Comma 184 4" xfId="14609" xr:uid="{82549351-0AA6-4039-987E-A0001211EC2D}"/>
    <cellStyle name="Comma 184 4 2" xfId="24557" xr:uid="{42FDEA06-6CEB-4D5B-8320-B05D3D33FDB2}"/>
    <cellStyle name="Comma 184 4 2 2" xfId="46829" xr:uid="{98B2EBC6-C407-4726-8C8A-548FDCB3EF35}"/>
    <cellStyle name="Comma 184 4 3" xfId="37181" xr:uid="{659A389D-2327-4258-A5DE-3A058107A967}"/>
    <cellStyle name="Comma 184 5" xfId="19605" xr:uid="{27D4EF62-533E-4D03-9FCE-A89B9081320F}"/>
    <cellStyle name="Comma 184 5 2" xfId="42001" xr:uid="{77626BBB-D455-4971-AD08-A7357D1A85CE}"/>
    <cellStyle name="Comma 184 6" xfId="32353" xr:uid="{F8CCAA6D-4B23-4185-ABBD-3F63BF3EB079}"/>
    <cellStyle name="Comma 185" xfId="4876" xr:uid="{A58555E2-0366-40E6-9F9A-60634DD81E60}"/>
    <cellStyle name="Comma 185 2" xfId="4877" xr:uid="{CDB78524-8F32-40B2-BC64-C9B1A2942E42}"/>
    <cellStyle name="Comma 185 2 2" xfId="11981" xr:uid="{5C45D4E2-2642-474D-8C4F-9610B97EB642}"/>
    <cellStyle name="Comma 185 2 2 2" xfId="17108" xr:uid="{021D1785-ADF0-4237-A5B9-B770A19CBDE5}"/>
    <cellStyle name="Comma 185 2 2 2 2" xfId="27037" xr:uid="{1CBC0CD4-E877-4F31-A25F-7A32E739A71E}"/>
    <cellStyle name="Comma 185 2 2 2 2 2" xfId="49244" xr:uid="{05409EC2-B1C7-49BF-A2CF-245C7BB950B8}"/>
    <cellStyle name="Comma 185 2 2 2 3" xfId="39596" xr:uid="{7134C52D-DF74-4FA2-B5C5-E906E1CB6322}"/>
    <cellStyle name="Comma 185 2 2 3" xfId="22079" xr:uid="{09D3DA20-F393-4E63-ABBE-5ADD5CED7D08}"/>
    <cellStyle name="Comma 185 2 2 3 2" xfId="44414" xr:uid="{F03E4D77-F212-45E9-BD9F-AE359469AFA5}"/>
    <cellStyle name="Comma 185 2 2 4" xfId="34766" xr:uid="{1D190492-30BB-410D-9EF9-DCA38C10F3C0}"/>
    <cellStyle name="Comma 185 2 3" xfId="14612" xr:uid="{65F30950-90C1-42CE-AF64-238F32D154DE}"/>
    <cellStyle name="Comma 185 2 3 2" xfId="24560" xr:uid="{E5891818-9B2E-41C3-9261-DF214A31A0A9}"/>
    <cellStyle name="Comma 185 2 3 2 2" xfId="46832" xr:uid="{A7F68272-3DC1-4862-8293-0A480CDB7AB4}"/>
    <cellStyle name="Comma 185 2 3 3" xfId="37184" xr:uid="{57DE9EC9-409E-42CE-A62D-E27EF58CD782}"/>
    <cellStyle name="Comma 185 2 4" xfId="19608" xr:uid="{9724AD68-629B-4DF2-BA87-CCEBDD1CF69B}"/>
    <cellStyle name="Comma 185 2 4 2" xfId="42004" xr:uid="{42E06E65-0934-450C-ACFC-BCF375960239}"/>
    <cellStyle name="Comma 185 2 5" xfId="32356" xr:uid="{67880684-89B4-4B0F-8413-FEC955001256}"/>
    <cellStyle name="Comma 185 3" xfId="11980" xr:uid="{251E6738-9B03-4E04-B194-CC7800A86CF4}"/>
    <cellStyle name="Comma 185 3 2" xfId="17107" xr:uid="{F5D1F9CA-C9C1-41A5-94EE-DC25A2A6FAC8}"/>
    <cellStyle name="Comma 185 3 2 2" xfId="27036" xr:uid="{03A4E55A-AC3A-4016-AA70-BE40A45099C8}"/>
    <cellStyle name="Comma 185 3 2 2 2" xfId="49243" xr:uid="{12C0163E-81D8-47D5-92BF-E1ABC0AFE9DE}"/>
    <cellStyle name="Comma 185 3 2 3" xfId="39595" xr:uid="{8828079B-63F4-4D33-B99E-021EE37C2A6B}"/>
    <cellStyle name="Comma 185 3 3" xfId="22078" xr:uid="{57293487-9C63-4CC4-A898-509FD6F9B60D}"/>
    <cellStyle name="Comma 185 3 3 2" xfId="44413" xr:uid="{D340394E-FCC4-49A4-A42C-930CD2455848}"/>
    <cellStyle name="Comma 185 3 4" xfId="34765" xr:uid="{AAF775EC-82A1-4CF5-B5BD-20CC229DBCBC}"/>
    <cellStyle name="Comma 185 4" xfId="14611" xr:uid="{85F74FE8-892B-4463-9D63-E2825C3105B0}"/>
    <cellStyle name="Comma 185 4 2" xfId="24559" xr:uid="{3D849452-507C-49C7-952A-18760A230C34}"/>
    <cellStyle name="Comma 185 4 2 2" xfId="46831" xr:uid="{954E6DD8-5B87-45A4-AF4E-481E8B0DA1A3}"/>
    <cellStyle name="Comma 185 4 3" xfId="37183" xr:uid="{CE053FB7-8FE1-402A-8BC6-18CD50B329BA}"/>
    <cellStyle name="Comma 185 5" xfId="19607" xr:uid="{1EE3A14E-00F3-4F1F-91CF-6908858A7EF2}"/>
    <cellStyle name="Comma 185 5 2" xfId="42003" xr:uid="{3983D330-7C11-4C30-A1BE-C1E40A5A60E5}"/>
    <cellStyle name="Comma 185 6" xfId="32355" xr:uid="{ACBE2C34-05A1-43BB-8EA6-29C1DDC646CD}"/>
    <cellStyle name="Comma 186" xfId="4878" xr:uid="{DAB14EB6-3251-4506-A8CB-B1134EF3B7C5}"/>
    <cellStyle name="Comma 186 2" xfId="4879" xr:uid="{81231D40-FF8B-4CDB-A994-2C24EE6D527F}"/>
    <cellStyle name="Comma 186 2 2" xfId="11983" xr:uid="{C7C409CA-E147-48DF-8F88-5ECD813322C4}"/>
    <cellStyle name="Comma 186 2 2 2" xfId="17110" xr:uid="{F25D7481-2BC1-4BEE-BE40-CB20366FAE81}"/>
    <cellStyle name="Comma 186 2 2 2 2" xfId="27039" xr:uid="{211D9B96-D5BD-4C5A-B26C-3394AE30F75A}"/>
    <cellStyle name="Comma 186 2 2 2 2 2" xfId="49246" xr:uid="{2964DB33-772B-457E-A196-798E799AAF33}"/>
    <cellStyle name="Comma 186 2 2 2 3" xfId="39598" xr:uid="{F16FE1C3-0822-43B0-BCF6-90331EA9B96B}"/>
    <cellStyle name="Comma 186 2 2 3" xfId="22081" xr:uid="{270A4734-BA14-4521-A128-BBD1A518940A}"/>
    <cellStyle name="Comma 186 2 2 3 2" xfId="44416" xr:uid="{81CFC239-F93F-4364-A8A2-1F4EF37468F8}"/>
    <cellStyle name="Comma 186 2 2 4" xfId="34768" xr:uid="{6E715C3D-A4A6-4FF5-A83A-AA24424BE76A}"/>
    <cellStyle name="Comma 186 2 3" xfId="14614" xr:uid="{93112F71-94DE-43BD-8577-C17371A577AF}"/>
    <cellStyle name="Comma 186 2 3 2" xfId="24562" xr:uid="{A3821D44-630D-4221-8A79-CE6563E60D07}"/>
    <cellStyle name="Comma 186 2 3 2 2" xfId="46834" xr:uid="{B619EBAE-0E64-427E-A0AE-DD59D943084D}"/>
    <cellStyle name="Comma 186 2 3 3" xfId="37186" xr:uid="{2C2BF274-E0EE-4C80-A22B-1BB87BD05CF9}"/>
    <cellStyle name="Comma 186 2 4" xfId="19610" xr:uid="{A141DAC8-D280-421E-8E37-205C6D287366}"/>
    <cellStyle name="Comma 186 2 4 2" xfId="42006" xr:uid="{009071A8-7A5A-40D1-88FC-5FFCCE109078}"/>
    <cellStyle name="Comma 186 2 5" xfId="32358" xr:uid="{E7A05510-DC6A-48E9-B6BE-544900E991F6}"/>
    <cellStyle name="Comma 186 3" xfId="11982" xr:uid="{29B9F857-E782-432D-BB7E-CDB6B66CE469}"/>
    <cellStyle name="Comma 186 3 2" xfId="17109" xr:uid="{9B123234-6776-4A44-926B-91E5A903A707}"/>
    <cellStyle name="Comma 186 3 2 2" xfId="27038" xr:uid="{8CF197A3-01E9-411F-B77C-059D3C2F01E7}"/>
    <cellStyle name="Comma 186 3 2 2 2" xfId="49245" xr:uid="{5C6EBA5E-2C99-4AC5-B8B8-5F50906D4F72}"/>
    <cellStyle name="Comma 186 3 2 3" xfId="39597" xr:uid="{BF3DC6B7-5060-420A-9748-BBEEFA58A47E}"/>
    <cellStyle name="Comma 186 3 3" xfId="22080" xr:uid="{100EB44C-A243-4A98-9366-12E1F157CD14}"/>
    <cellStyle name="Comma 186 3 3 2" xfId="44415" xr:uid="{29A8FAC5-232B-44DC-8960-54FDACC464E8}"/>
    <cellStyle name="Comma 186 3 4" xfId="34767" xr:uid="{2A679022-0C4E-429B-B2FA-79F1BA8725D4}"/>
    <cellStyle name="Comma 186 4" xfId="14613" xr:uid="{2F7A8F02-1F13-40B5-B96E-2D3774E98732}"/>
    <cellStyle name="Comma 186 4 2" xfId="24561" xr:uid="{AAB4BE2E-2517-46C8-B3FD-C23CFF87DB38}"/>
    <cellStyle name="Comma 186 4 2 2" xfId="46833" xr:uid="{568A9F87-A4AE-4D9D-A0C5-2F86350E87A9}"/>
    <cellStyle name="Comma 186 4 3" xfId="37185" xr:uid="{FE9FEB35-769C-4FFA-A76D-7A275E501E0D}"/>
    <cellStyle name="Comma 186 5" xfId="19609" xr:uid="{4D3D15DC-13C3-4AC6-98AA-03C8187CEEE7}"/>
    <cellStyle name="Comma 186 5 2" xfId="42005" xr:uid="{56192D8F-E486-4C91-83FF-DC421B479997}"/>
    <cellStyle name="Comma 186 6" xfId="32357" xr:uid="{C9E394D2-BDF9-438D-9897-19E630A80FBA}"/>
    <cellStyle name="Comma 187" xfId="4880" xr:uid="{8F98967D-171D-4AE3-8DFE-8B9507632B6F}"/>
    <cellStyle name="Comma 187 2" xfId="4881" xr:uid="{7BAA57B8-20DE-49F2-82A3-472705A3E5BD}"/>
    <cellStyle name="Comma 187 2 2" xfId="11985" xr:uid="{D031330D-817D-4F2E-A302-F3AD40112D1D}"/>
    <cellStyle name="Comma 187 2 2 2" xfId="17112" xr:uid="{189E4C23-0F86-4AA0-8D27-775FF5B69048}"/>
    <cellStyle name="Comma 187 2 2 2 2" xfId="27041" xr:uid="{412AADA1-E678-40EF-99B7-2CB6F3EBFA3C}"/>
    <cellStyle name="Comma 187 2 2 2 2 2" xfId="49248" xr:uid="{5CDEAAF3-80C5-4EF3-A889-05C96E89928E}"/>
    <cellStyle name="Comma 187 2 2 2 3" xfId="39600" xr:uid="{06C4C9A0-430C-4488-9F56-743B81FFD98F}"/>
    <cellStyle name="Comma 187 2 2 3" xfId="22083" xr:uid="{D089F1C3-2BE4-432B-A583-F6A20365962B}"/>
    <cellStyle name="Comma 187 2 2 3 2" xfId="44418" xr:uid="{0E819AFF-2F47-4641-B1E4-E761F92D2716}"/>
    <cellStyle name="Comma 187 2 2 4" xfId="34770" xr:uid="{B6C54805-4CCF-4B7B-87DB-78261376BB5F}"/>
    <cellStyle name="Comma 187 2 3" xfId="14616" xr:uid="{2E83A390-D48B-4924-9461-EF4F9AFBBF2E}"/>
    <cellStyle name="Comma 187 2 3 2" xfId="24564" xr:uid="{384AD87A-0D84-4D02-9BAB-FBB93419F2F5}"/>
    <cellStyle name="Comma 187 2 3 2 2" xfId="46836" xr:uid="{14625B44-A752-469D-BE48-89E09E03AD20}"/>
    <cellStyle name="Comma 187 2 3 3" xfId="37188" xr:uid="{E1B0F09F-3AD5-49EA-BB70-E02CE74C0552}"/>
    <cellStyle name="Comma 187 2 4" xfId="19612" xr:uid="{3D273A37-90DC-4773-88B5-619A91AA2508}"/>
    <cellStyle name="Comma 187 2 4 2" xfId="42008" xr:uid="{539B5EF0-B69B-4715-A740-3F56E2EA037C}"/>
    <cellStyle name="Comma 187 2 5" xfId="32360" xr:uid="{F2427D3C-2150-41BD-9197-05810ACA98CC}"/>
    <cellStyle name="Comma 187 3" xfId="11984" xr:uid="{8B574FB8-141F-43A3-A5BA-101EFEBA474D}"/>
    <cellStyle name="Comma 187 3 2" xfId="17111" xr:uid="{2420719C-751D-4F3F-BD44-E187A6E17F9A}"/>
    <cellStyle name="Comma 187 3 2 2" xfId="27040" xr:uid="{EF46B245-10E7-4FB4-98E3-C3F9D7455D35}"/>
    <cellStyle name="Comma 187 3 2 2 2" xfId="49247" xr:uid="{732D89A0-21E3-458D-9CAF-D4AB1BFF0A04}"/>
    <cellStyle name="Comma 187 3 2 3" xfId="39599" xr:uid="{60C9377A-97CC-443F-A0EC-1AF162D66C28}"/>
    <cellStyle name="Comma 187 3 3" xfId="22082" xr:uid="{AEE272A5-CA63-4818-9AAC-0A6ADAB69F98}"/>
    <cellStyle name="Comma 187 3 3 2" xfId="44417" xr:uid="{6412A963-B6BE-4AC8-88FB-F680F323F336}"/>
    <cellStyle name="Comma 187 3 4" xfId="34769" xr:uid="{4AE32F12-BD93-4BF9-8ED0-7BB8D5532B33}"/>
    <cellStyle name="Comma 187 4" xfId="14615" xr:uid="{C439B02F-F6CE-4AB5-AFA6-98B2D9CF1EB3}"/>
    <cellStyle name="Comma 187 4 2" xfId="24563" xr:uid="{ED1AD254-6F0C-48EF-B03C-49E033420D08}"/>
    <cellStyle name="Comma 187 4 2 2" xfId="46835" xr:uid="{1AA0A91B-F097-4A5D-B004-A0BF89681BC1}"/>
    <cellStyle name="Comma 187 4 3" xfId="37187" xr:uid="{AD1244BF-91D8-4C03-B065-C43961C77737}"/>
    <cellStyle name="Comma 187 5" xfId="19611" xr:uid="{CB5A5C68-EDAF-454A-B4C2-A6C1941284CD}"/>
    <cellStyle name="Comma 187 5 2" xfId="42007" xr:uid="{28D69389-6E87-415F-A9C9-0BA2EC29AF42}"/>
    <cellStyle name="Comma 187 6" xfId="32359" xr:uid="{4D434B3C-959A-4464-B618-5FC06781ED30}"/>
    <cellStyle name="Comma 188" xfId="4882" xr:uid="{ADD2B8CE-696B-43E1-B808-D53459114E7C}"/>
    <cellStyle name="Comma 188 2" xfId="4883" xr:uid="{312F4B0B-D0E8-466B-BC45-F308F38553B6}"/>
    <cellStyle name="Comma 188 2 2" xfId="11987" xr:uid="{DF87BDC9-6D0B-459B-8308-535325FF734A}"/>
    <cellStyle name="Comma 188 2 2 2" xfId="17114" xr:uid="{D8737CF8-ED38-43D4-AE1F-777AFEB6534E}"/>
    <cellStyle name="Comma 188 2 2 2 2" xfId="27043" xr:uid="{55ACFB95-3C17-4BBA-8DDC-E8AD3C873DFF}"/>
    <cellStyle name="Comma 188 2 2 2 2 2" xfId="49250" xr:uid="{D1D8DD1B-E14D-4786-8C4F-4DA1D05A02BF}"/>
    <cellStyle name="Comma 188 2 2 2 3" xfId="39602" xr:uid="{3D8A5A25-D9B3-4CF4-A9FB-0DA2261F3E7C}"/>
    <cellStyle name="Comma 188 2 2 3" xfId="22085" xr:uid="{1D84763C-B368-4447-BA9C-3AE32C021B8E}"/>
    <cellStyle name="Comma 188 2 2 3 2" xfId="44420" xr:uid="{531D5956-A029-418F-8749-32A6B42B8FEE}"/>
    <cellStyle name="Comma 188 2 2 4" xfId="34772" xr:uid="{6BD45203-9247-4863-85ED-739D81E30E62}"/>
    <cellStyle name="Comma 188 2 3" xfId="14618" xr:uid="{782193E0-797F-4926-8009-E613A813D06D}"/>
    <cellStyle name="Comma 188 2 3 2" xfId="24566" xr:uid="{C3CA4E0D-829F-46DC-AF22-F00FF1795D1E}"/>
    <cellStyle name="Comma 188 2 3 2 2" xfId="46838" xr:uid="{BF15D988-C037-4304-9799-0DB00C1E2E9C}"/>
    <cellStyle name="Comma 188 2 3 3" xfId="37190" xr:uid="{2672C0A1-A2CC-42FF-812C-F3B80313F766}"/>
    <cellStyle name="Comma 188 2 4" xfId="19614" xr:uid="{D954C479-838D-4482-B27D-D0039ADACD91}"/>
    <cellStyle name="Comma 188 2 4 2" xfId="42010" xr:uid="{0EF82A5C-0B78-482E-BDBA-11379262F90A}"/>
    <cellStyle name="Comma 188 2 5" xfId="32362" xr:uid="{D919A1F4-83D1-435F-9B31-BF841B22CD45}"/>
    <cellStyle name="Comma 188 3" xfId="11986" xr:uid="{87C68BE7-571A-4EFD-A566-890957F10BE1}"/>
    <cellStyle name="Comma 188 3 2" xfId="17113" xr:uid="{C50FE7E7-C616-4422-B0FF-54AE6E467656}"/>
    <cellStyle name="Comma 188 3 2 2" xfId="27042" xr:uid="{736DD8E6-3DB6-4517-8024-9229637EC33E}"/>
    <cellStyle name="Comma 188 3 2 2 2" xfId="49249" xr:uid="{57346F9F-FEA1-46AB-BC0B-29BBE4059298}"/>
    <cellStyle name="Comma 188 3 2 3" xfId="39601" xr:uid="{64B1B634-6CE9-4E96-9DAB-D05EEB225A3B}"/>
    <cellStyle name="Comma 188 3 3" xfId="22084" xr:uid="{1376B111-2CC6-4F9B-8798-CF4AD4337B02}"/>
    <cellStyle name="Comma 188 3 3 2" xfId="44419" xr:uid="{280E94E7-709E-40EF-B06B-580B6A352D13}"/>
    <cellStyle name="Comma 188 3 4" xfId="34771" xr:uid="{3AC7CB58-673B-4574-8EDE-C3AC0C475DA7}"/>
    <cellStyle name="Comma 188 4" xfId="14617" xr:uid="{0B5F6DC8-2DE9-4A00-8754-A6A383772CC6}"/>
    <cellStyle name="Comma 188 4 2" xfId="24565" xr:uid="{208832CB-38DB-4309-8CCD-C14CF829F786}"/>
    <cellStyle name="Comma 188 4 2 2" xfId="46837" xr:uid="{A3546F1E-309A-4B3F-AE70-3FD4A39A98FA}"/>
    <cellStyle name="Comma 188 4 3" xfId="37189" xr:uid="{22412B1B-D214-4293-9056-E710240F1CE8}"/>
    <cellStyle name="Comma 188 5" xfId="19613" xr:uid="{6BF88375-39D8-41E3-94B3-4ACAA1A01945}"/>
    <cellStyle name="Comma 188 5 2" xfId="42009" xr:uid="{495D38EF-EDBC-4DDF-BF4B-383A0EA88061}"/>
    <cellStyle name="Comma 188 6" xfId="32361" xr:uid="{9D79916D-71B0-4C58-B52E-24AA549EB3EB}"/>
    <cellStyle name="Comma 189" xfId="4884" xr:uid="{0B00AC79-61B7-4F69-A6A4-04BC31E72111}"/>
    <cellStyle name="Comma 189 2" xfId="4885" xr:uid="{84E28152-2062-451D-9FB0-7C6A85B56A43}"/>
    <cellStyle name="Comma 189 2 2" xfId="11989" xr:uid="{5A4D2C96-4D45-401E-A5D8-62759069459E}"/>
    <cellStyle name="Comma 189 2 2 2" xfId="17116" xr:uid="{B1E4B4D3-4B26-4AE6-90E2-4FA7524F1AF1}"/>
    <cellStyle name="Comma 189 2 2 2 2" xfId="27045" xr:uid="{56F6A687-94E7-4F6E-9BEC-5811F2945273}"/>
    <cellStyle name="Comma 189 2 2 2 2 2" xfId="49252" xr:uid="{28DD87C9-52F2-499A-B8E0-CE17051C6DF1}"/>
    <cellStyle name="Comma 189 2 2 2 3" xfId="39604" xr:uid="{FEF4023D-679B-44C9-8659-C1F7B99282B4}"/>
    <cellStyle name="Comma 189 2 2 3" xfId="22087" xr:uid="{252C9968-957F-436F-9465-8B05A0D7B6E6}"/>
    <cellStyle name="Comma 189 2 2 3 2" xfId="44422" xr:uid="{1D59E69E-69B7-46D6-8190-BD1BDC4B2D72}"/>
    <cellStyle name="Comma 189 2 2 4" xfId="34774" xr:uid="{34AF8C41-768B-493A-A05A-96ED4AE03593}"/>
    <cellStyle name="Comma 189 2 3" xfId="14620" xr:uid="{5D3E44B4-DBBF-48A4-B9F9-93949CBCC1D7}"/>
    <cellStyle name="Comma 189 2 3 2" xfId="24568" xr:uid="{DEED6C61-84D9-4C23-AEB9-DEABCBE323AF}"/>
    <cellStyle name="Comma 189 2 3 2 2" xfId="46840" xr:uid="{FBA870C8-1FE8-4479-809E-1CBE5081304F}"/>
    <cellStyle name="Comma 189 2 3 3" xfId="37192" xr:uid="{02B83B70-C061-4DB5-8F88-F7DCB91A752E}"/>
    <cellStyle name="Comma 189 2 4" xfId="19616" xr:uid="{EFF7B7A5-2205-41AC-8D82-02EF7B42F52E}"/>
    <cellStyle name="Comma 189 2 4 2" xfId="42012" xr:uid="{55456DED-D9A2-4313-BDF6-A8298D4C3A2F}"/>
    <cellStyle name="Comma 189 2 5" xfId="32364" xr:uid="{A9BB8B34-2972-4530-A842-FF3240100C40}"/>
    <cellStyle name="Comma 189 3" xfId="11988" xr:uid="{6F003506-B038-4287-8AFA-81F989107742}"/>
    <cellStyle name="Comma 189 3 2" xfId="17115" xr:uid="{B4ABB324-E944-436A-9D93-7C8023A949A4}"/>
    <cellStyle name="Comma 189 3 2 2" xfId="27044" xr:uid="{BAB7F8BE-205A-4CBB-8E21-B82A13F2C7CC}"/>
    <cellStyle name="Comma 189 3 2 2 2" xfId="49251" xr:uid="{B5C27AFE-0899-4F65-AF94-F2944DB53A5E}"/>
    <cellStyle name="Comma 189 3 2 3" xfId="39603" xr:uid="{B390EB5D-C53C-4BD6-8A66-D9EE6BDC5A1C}"/>
    <cellStyle name="Comma 189 3 3" xfId="22086" xr:uid="{A349F0F7-0F19-454F-89AD-2FBCEBD5E70C}"/>
    <cellStyle name="Comma 189 3 3 2" xfId="44421" xr:uid="{524FBA62-BB8D-48F8-9E85-9284DA04743E}"/>
    <cellStyle name="Comma 189 3 4" xfId="34773" xr:uid="{DE9CF506-013F-4466-ADB0-D8D218B66973}"/>
    <cellStyle name="Comma 189 4" xfId="14619" xr:uid="{62082BD9-A227-4588-8361-C4AC34E9D2B7}"/>
    <cellStyle name="Comma 189 4 2" xfId="24567" xr:uid="{311B626B-8548-4648-B3E3-16A338D4DE67}"/>
    <cellStyle name="Comma 189 4 2 2" xfId="46839" xr:uid="{6764978F-834A-410C-AEC8-6A16B1CFCFED}"/>
    <cellStyle name="Comma 189 4 3" xfId="37191" xr:uid="{1529864C-856C-4573-A0C4-4C403088E1FB}"/>
    <cellStyle name="Comma 189 5" xfId="19615" xr:uid="{01A33004-566B-4EA7-8036-B9B319E8168E}"/>
    <cellStyle name="Comma 189 5 2" xfId="42011" xr:uid="{7C65B106-77F9-46B2-BE8B-3B6ECC0AA703}"/>
    <cellStyle name="Comma 189 6" xfId="32363" xr:uid="{B07E5414-C10C-49C4-B7A9-998658750AA8}"/>
    <cellStyle name="Comma 19" xfId="197" xr:uid="{1AD8747F-D056-4FA2-926C-E09444DE232D}"/>
    <cellStyle name="Comma 19 2" xfId="469" xr:uid="{20E2D6F5-2E1C-43EC-8AE0-FBE599F38BD3}"/>
    <cellStyle name="Comma 19 2 2" xfId="4886" xr:uid="{BA16F99A-0368-4EF2-A12A-D50492D3D557}"/>
    <cellStyle name="Comma 19 2 3" xfId="9416" xr:uid="{2FF2C587-3525-44CE-88CB-F19CC13A48A3}"/>
    <cellStyle name="Comma 19 2 3 2" xfId="27858" xr:uid="{0D9C3A5A-F9CD-47A0-87C3-26101C5FB706}"/>
    <cellStyle name="Comma 19 2 3 2 2" xfId="49960" xr:uid="{839454AA-E294-4C7F-BC6D-73CCB9F248D8}"/>
    <cellStyle name="Comma 19 2 4" xfId="10403" xr:uid="{4CDD5153-6777-41B4-8586-DF75A409A606}"/>
    <cellStyle name="Comma 19 2 4 2" xfId="15532" xr:uid="{BF00DACF-37A2-4624-8A4E-DE0AD3D366E8}"/>
    <cellStyle name="Comma 19 2 4 2 2" xfId="25461" xr:uid="{57987CF4-3D61-40A9-9B8F-24548856FA3D}"/>
    <cellStyle name="Comma 19 2 4 2 2 2" xfId="47668" xr:uid="{F3BE3C0C-3AE7-432F-B753-06A6A52C9E8E}"/>
    <cellStyle name="Comma 19 2 4 2 3" xfId="38020" xr:uid="{4C04BE82-9C5E-4E0B-AC7E-554A554BF107}"/>
    <cellStyle name="Comma 19 2 4 3" xfId="20505" xr:uid="{2CE5C1F6-AC4C-4ECD-9D7B-E4CA4B13D6B9}"/>
    <cellStyle name="Comma 19 2 4 3 2" xfId="42840" xr:uid="{020BA522-8841-438C-A087-4A4EEBE671D5}"/>
    <cellStyle name="Comma 19 2 4 4" xfId="33192" xr:uid="{7123A1ED-0CC9-4AFD-AF4F-13F4D7EC974A}"/>
    <cellStyle name="Comma 19 2 5" xfId="13021" xr:uid="{75CBD0BC-D765-4B6D-A9D8-8D9C4F635F9D}"/>
    <cellStyle name="Comma 19 2 5 2" xfId="22974" xr:uid="{A0873DF2-E7FD-41FE-BDAA-665C15A75379}"/>
    <cellStyle name="Comma 19 2 5 2 2" xfId="45258" xr:uid="{3EDEE48A-7ECE-4167-820D-8CE53F49ED43}"/>
    <cellStyle name="Comma 19 2 5 3" xfId="35610" xr:uid="{572E5DB5-C148-4DAA-81A6-08C7353D1A85}"/>
    <cellStyle name="Comma 19 2 6" xfId="18027" xr:uid="{EC8CE8F2-C3DD-4C9C-A2D4-149B24984E8C}"/>
    <cellStyle name="Comma 19 2 6 2" xfId="40430" xr:uid="{CFB68288-4287-4D66-BAA1-8F8B920521A4}"/>
    <cellStyle name="Comma 19 2 7" xfId="30784" xr:uid="{27F7C917-3110-49A0-A4C5-22BB59C2D5BC}"/>
    <cellStyle name="Comma 19 3" xfId="778" xr:uid="{24195D12-00D3-46F2-81D7-C00E9057A4D8}"/>
    <cellStyle name="Comma 19 3 2" xfId="9417" xr:uid="{F835F620-6074-46FD-A111-DEBEACED9227}"/>
    <cellStyle name="Comma 19 4" xfId="9415" xr:uid="{493F13AC-605C-4E61-A7D0-AB108BB80C88}"/>
    <cellStyle name="Comma 19 4 2" xfId="27834" xr:uid="{847C7F42-F863-464B-AB95-937765B75573}"/>
    <cellStyle name="Comma 19 4 2 2" xfId="49936" xr:uid="{54F746EF-B548-408E-8AAE-33E617C9E8EE}"/>
    <cellStyle name="Comma 19 5" xfId="10283" xr:uid="{E8E84911-1E77-474C-A8CE-311AEEDA2903}"/>
    <cellStyle name="Comma 19 5 2" xfId="15412" xr:uid="{21210995-B4F1-4809-9F61-51D46AF8D267}"/>
    <cellStyle name="Comma 19 5 2 2" xfId="25341" xr:uid="{6877A96F-A8FD-461D-9C4E-3FF2E1861D7B}"/>
    <cellStyle name="Comma 19 5 2 2 2" xfId="47548" xr:uid="{31400407-DF8A-407E-825B-5DC9F443A123}"/>
    <cellStyle name="Comma 19 5 2 3" xfId="37900" xr:uid="{76CA6E2A-2E81-4469-9F0E-742A49EF711F}"/>
    <cellStyle name="Comma 19 5 3" xfId="20385" xr:uid="{A9EF970E-342E-486D-8E64-34D31243D9CF}"/>
    <cellStyle name="Comma 19 5 3 2" xfId="42720" xr:uid="{437AD253-3E87-4EF9-8A8B-71B95AC7E84E}"/>
    <cellStyle name="Comma 19 5 4" xfId="33072" xr:uid="{A4D59E55-7E68-4544-87B6-312E85CDBD93}"/>
    <cellStyle name="Comma 19 6" xfId="12900" xr:uid="{15314490-7D41-43B1-B2CA-2A6AB9A17548}"/>
    <cellStyle name="Comma 19 6 2" xfId="22853" xr:uid="{9E9E34CD-3E35-4FD9-80B3-503F8E1255DA}"/>
    <cellStyle name="Comma 19 6 2 2" xfId="45137" xr:uid="{7CA74D88-1A94-4AE5-BF80-05233182C607}"/>
    <cellStyle name="Comma 19 6 3" xfId="35489" xr:uid="{B3BCB8B7-CBDA-4F72-9CB3-1450C9EFDFF9}"/>
    <cellStyle name="Comma 19 7" xfId="17906" xr:uid="{8150F775-2AB5-45DC-B992-45FDF1160176}"/>
    <cellStyle name="Comma 19 7 2" xfId="40309" xr:uid="{DE34A7F0-5E75-41B3-AB8D-413C38999CCD}"/>
    <cellStyle name="Comma 19 8" xfId="30663" xr:uid="{9792A0FF-916E-4627-9B52-F87CBDD29DF4}"/>
    <cellStyle name="Comma 190" xfId="4887" xr:uid="{C15AE23D-0736-4732-B28F-F157017FC9B7}"/>
    <cellStyle name="Comma 190 2" xfId="4888" xr:uid="{00B6B019-DD96-46B0-9B99-96F198055111}"/>
    <cellStyle name="Comma 190 2 2" xfId="11990" xr:uid="{E77FFDFB-9231-4764-B66C-7CACF8F3C194}"/>
    <cellStyle name="Comma 190 2 2 2" xfId="17117" xr:uid="{066729DF-F1D2-49C7-AC4C-18012F49B497}"/>
    <cellStyle name="Comma 190 2 2 2 2" xfId="27046" xr:uid="{6598AF3D-5475-4DD9-AA97-D01C2082C1B0}"/>
    <cellStyle name="Comma 190 2 2 2 2 2" xfId="49253" xr:uid="{AD7BE3EE-1CE9-4ED2-8E8C-8B96445D56F2}"/>
    <cellStyle name="Comma 190 2 2 2 3" xfId="39605" xr:uid="{4E488201-7947-46D1-84D1-5056EC48A3D1}"/>
    <cellStyle name="Comma 190 2 2 3" xfId="22088" xr:uid="{4F9BE409-580E-42A2-BA1A-4CF60108E38A}"/>
    <cellStyle name="Comma 190 2 2 3 2" xfId="44423" xr:uid="{DCB0C414-8268-4228-932B-3E7225B057D5}"/>
    <cellStyle name="Comma 190 2 2 4" xfId="34775" xr:uid="{417691F0-2E2A-45E4-8699-646F1F4BA8C3}"/>
    <cellStyle name="Comma 190 2 3" xfId="14621" xr:uid="{C928D776-A6E0-4ED5-BDF8-5791AE231CA9}"/>
    <cellStyle name="Comma 190 2 3 2" xfId="24569" xr:uid="{5A0A87BB-2DB5-4626-9E70-AF05FA22B4BA}"/>
    <cellStyle name="Comma 190 2 3 2 2" xfId="46841" xr:uid="{632BA285-0B7F-4ED3-ADDF-6E2E60A7DFB1}"/>
    <cellStyle name="Comma 190 2 3 3" xfId="37193" xr:uid="{21723772-E29A-43A5-8434-CA45A1E89660}"/>
    <cellStyle name="Comma 190 2 4" xfId="19617" xr:uid="{41F33CFA-E3C2-4BDF-A087-A4FBDED091A4}"/>
    <cellStyle name="Comma 190 2 4 2" xfId="42013" xr:uid="{98C663CA-C211-40CD-A612-79647C4E3CBD}"/>
    <cellStyle name="Comma 190 2 5" xfId="32365" xr:uid="{70837F55-3F99-4D36-8E88-5FA7841DF079}"/>
    <cellStyle name="Comma 191" xfId="4889" xr:uid="{9FCDE337-C0AD-4D32-ADB5-DE209A14F964}"/>
    <cellStyle name="Comma 191 2" xfId="4890" xr:uid="{15DE6E3C-DE65-4AA9-AF9B-F9CBD8091344}"/>
    <cellStyle name="Comma 191 2 2" xfId="11991" xr:uid="{3AEC569B-6165-4BC4-AB03-3E08F16CA2AD}"/>
    <cellStyle name="Comma 191 2 2 2" xfId="17118" xr:uid="{E6A19AD2-6371-40ED-A5A7-ACFFA77FEDEC}"/>
    <cellStyle name="Comma 191 2 2 2 2" xfId="27047" xr:uid="{80167E8F-7E3C-4321-8C68-1C6D486578FB}"/>
    <cellStyle name="Comma 191 2 2 2 2 2" xfId="49254" xr:uid="{3D33F73B-4546-4107-A4AF-D58A216999C1}"/>
    <cellStyle name="Comma 191 2 2 2 3" xfId="39606" xr:uid="{E598F006-477B-44C7-925E-206238785F37}"/>
    <cellStyle name="Comma 191 2 2 3" xfId="22089" xr:uid="{C6F5735E-86B8-446C-84B5-B6028E8BD20D}"/>
    <cellStyle name="Comma 191 2 2 3 2" xfId="44424" xr:uid="{A0A566DE-5704-45C7-83E2-A0E2DF2A7848}"/>
    <cellStyle name="Comma 191 2 2 4" xfId="34776" xr:uid="{A8B6B295-9575-4AFE-99FF-51BE5E3614B1}"/>
    <cellStyle name="Comma 191 2 3" xfId="14622" xr:uid="{DABF71CF-3422-421F-B4A6-C2A574D464FC}"/>
    <cellStyle name="Comma 191 2 3 2" xfId="24570" xr:uid="{78B5D4D5-CDF2-422B-9F46-76EA7399E19C}"/>
    <cellStyle name="Comma 191 2 3 2 2" xfId="46842" xr:uid="{8F4B554A-89AD-493E-B962-4D26D0A40636}"/>
    <cellStyle name="Comma 191 2 3 3" xfId="37194" xr:uid="{23774E9D-71F2-4743-A248-BC7D5619EAAF}"/>
    <cellStyle name="Comma 191 2 4" xfId="19618" xr:uid="{37609A98-7C47-4ECD-A815-B2888349F702}"/>
    <cellStyle name="Comma 191 2 4 2" xfId="42014" xr:uid="{895DF7B8-AE0D-40C2-8D7A-A300637C1661}"/>
    <cellStyle name="Comma 191 2 5" xfId="32366" xr:uid="{2A915E59-F999-41BA-BB9D-2BC463FC5615}"/>
    <cellStyle name="Comma 192" xfId="4891" xr:uid="{B2073B03-E3C0-41C1-ADE2-8111E5A3FCCC}"/>
    <cellStyle name="Comma 192 2" xfId="4892" xr:uid="{F93212CD-DF61-4D1D-89E0-D8F6823CD3D5}"/>
    <cellStyle name="Comma 192 2 2" xfId="4893" xr:uid="{BB02AFD6-45EA-42E3-B127-21BD9D713B9C}"/>
    <cellStyle name="Comma 192 2 3" xfId="11993" xr:uid="{A102FD6A-6A4F-4093-83E7-BCFEFA6E5F7E}"/>
    <cellStyle name="Comma 192 2 3 2" xfId="17120" xr:uid="{0AA8B138-B478-4E5A-A94A-2E6C8D9E2497}"/>
    <cellStyle name="Comma 192 2 3 2 2" xfId="27049" xr:uid="{AA7CF74F-E864-416A-B5CA-778E8780434C}"/>
    <cellStyle name="Comma 192 2 3 2 2 2" xfId="49256" xr:uid="{DC051379-93EE-49B4-9DA9-BE384F875164}"/>
    <cellStyle name="Comma 192 2 3 2 3" xfId="39608" xr:uid="{217F4FCF-2E66-4BBE-94BE-F5DDDB9820EC}"/>
    <cellStyle name="Comma 192 2 3 3" xfId="22091" xr:uid="{9788EED1-2010-44ED-8E8F-3ACD55E85788}"/>
    <cellStyle name="Comma 192 2 3 3 2" xfId="44426" xr:uid="{0F77C961-D6E4-4019-A5BF-F8D715A245E7}"/>
    <cellStyle name="Comma 192 2 3 4" xfId="34778" xr:uid="{6C38D4B8-0337-49A3-96F5-D83BAE443D21}"/>
    <cellStyle name="Comma 192 2 4" xfId="14624" xr:uid="{0725A96A-48D5-4250-A25A-0850DE8BB2DA}"/>
    <cellStyle name="Comma 192 2 4 2" xfId="24572" xr:uid="{F3229315-BA89-4BC3-8CF7-7627E8A6C063}"/>
    <cellStyle name="Comma 192 2 4 2 2" xfId="46844" xr:uid="{E7D84CAC-0D2C-4865-B37B-A9D1238DAF56}"/>
    <cellStyle name="Comma 192 2 4 3" xfId="37196" xr:uid="{9890D78B-A5FD-45A5-9961-9EC646234231}"/>
    <cellStyle name="Comma 192 2 5" xfId="19620" xr:uid="{EC464CB5-D451-4B4B-BB02-8112C7B3A48E}"/>
    <cellStyle name="Comma 192 2 5 2" xfId="42016" xr:uid="{F64CD990-81CF-4FB7-9BE3-CC5157531CF5}"/>
    <cellStyle name="Comma 192 2 6" xfId="32368" xr:uid="{6C1ED93E-C783-4539-9A0C-3A12624106D3}"/>
    <cellStyle name="Comma 192 3" xfId="11992" xr:uid="{FA48E033-F339-4BC1-A5F6-3E341D8364AF}"/>
    <cellStyle name="Comma 192 3 2" xfId="17119" xr:uid="{02FCE9CD-6D78-448D-BD89-4FC5C324B325}"/>
    <cellStyle name="Comma 192 3 2 2" xfId="27048" xr:uid="{90C06783-797A-4E23-886E-67423A65C3B4}"/>
    <cellStyle name="Comma 192 3 2 2 2" xfId="49255" xr:uid="{54C531B9-8C54-4007-ACF7-87A9324E7EC7}"/>
    <cellStyle name="Comma 192 3 2 3" xfId="39607" xr:uid="{0601D913-9C84-4EC4-918A-C69983E81CD9}"/>
    <cellStyle name="Comma 192 3 3" xfId="22090" xr:uid="{88EB0384-4F7E-4A5E-B46D-8FFC2A593736}"/>
    <cellStyle name="Comma 192 3 3 2" xfId="44425" xr:uid="{3563DDC0-370F-4A60-AC48-CBE6DBD39211}"/>
    <cellStyle name="Comma 192 3 4" xfId="34777" xr:uid="{68D47BF8-5E43-49E3-9F81-F9899FD0605B}"/>
    <cellStyle name="Comma 192 4" xfId="14623" xr:uid="{E6F1DE45-D42D-4EC1-9D14-83E721791DC2}"/>
    <cellStyle name="Comma 192 4 2" xfId="24571" xr:uid="{54F80400-1C60-4B90-A619-62A14F7DABA1}"/>
    <cellStyle name="Comma 192 4 2 2" xfId="46843" xr:uid="{559273E7-FFB6-4661-A28A-2BB27995ABF1}"/>
    <cellStyle name="Comma 192 4 3" xfId="37195" xr:uid="{24664C66-2C34-474A-939D-DB3FE8C53408}"/>
    <cellStyle name="Comma 192 5" xfId="19619" xr:uid="{445023B3-3122-4895-BD7F-F4B050EB4509}"/>
    <cellStyle name="Comma 192 5 2" xfId="42015" xr:uid="{3F3AB9F0-4A76-4E2B-BA26-D18BC509A9A6}"/>
    <cellStyle name="Comma 192 6" xfId="32367" xr:uid="{A7CE1E12-B632-4796-930F-72F1F5C1A7B9}"/>
    <cellStyle name="Comma 193" xfId="4894" xr:uid="{34167EA8-6B3B-493B-A3AB-7101A3EDC44D}"/>
    <cellStyle name="Comma 193 2" xfId="4895" xr:uid="{66DCB009-FC06-4D7B-932C-7802E71696BA}"/>
    <cellStyle name="Comma 193 2 2" xfId="11995" xr:uid="{15B25F07-1EE3-4F6A-B63D-388EC57A3404}"/>
    <cellStyle name="Comma 193 2 2 2" xfId="17122" xr:uid="{76888B79-6429-4CDC-BA28-679CCC3138E7}"/>
    <cellStyle name="Comma 193 2 2 2 2" xfId="27051" xr:uid="{3EC818DF-3B4B-452B-AB47-5C3BFD77E2AF}"/>
    <cellStyle name="Comma 193 2 2 2 2 2" xfId="49258" xr:uid="{AEA843DC-796F-43AF-B996-7300364FFF4C}"/>
    <cellStyle name="Comma 193 2 2 2 3" xfId="39610" xr:uid="{309E1C29-2A47-4E2B-BBC8-78FE9CE7A4EF}"/>
    <cellStyle name="Comma 193 2 2 3" xfId="22093" xr:uid="{467340F0-FDDB-4497-822B-FE9FA411FB4E}"/>
    <cellStyle name="Comma 193 2 2 3 2" xfId="44428" xr:uid="{ABAEBAAE-0240-47E1-AD25-AF87188F6A1F}"/>
    <cellStyle name="Comma 193 2 2 4" xfId="34780" xr:uid="{A9FB243F-B064-439A-B814-86FD091D935E}"/>
    <cellStyle name="Comma 193 2 3" xfId="14626" xr:uid="{2C432F75-18C9-4FA0-A9C6-7E129ABAC5DA}"/>
    <cellStyle name="Comma 193 2 3 2" xfId="24574" xr:uid="{99D76022-A428-4F66-B933-4C232C568012}"/>
    <cellStyle name="Comma 193 2 3 2 2" xfId="46846" xr:uid="{B2F07945-1328-4144-94F1-114762F3C17F}"/>
    <cellStyle name="Comma 193 2 3 3" xfId="37198" xr:uid="{B19BA3A7-8CB0-4E01-B1BD-7864DF0A13FD}"/>
    <cellStyle name="Comma 193 2 4" xfId="19622" xr:uid="{C71F9FEB-074D-42B5-B1F9-78AC7716116B}"/>
    <cellStyle name="Comma 193 2 4 2" xfId="42018" xr:uid="{A50E534B-8166-4356-8516-919E91BD7CFA}"/>
    <cellStyle name="Comma 193 2 5" xfId="32370" xr:uid="{044E12DB-F631-4F4A-84AC-76B059898703}"/>
    <cellStyle name="Comma 193 3" xfId="11994" xr:uid="{D596C37A-8171-481C-A5BF-5974B34BDAEB}"/>
    <cellStyle name="Comma 193 3 2" xfId="17121" xr:uid="{83D87863-3DE8-401D-AF08-BDA2D5EE7355}"/>
    <cellStyle name="Comma 193 3 2 2" xfId="27050" xr:uid="{52336B2C-66FC-40B9-95DD-6DF864D87817}"/>
    <cellStyle name="Comma 193 3 2 2 2" xfId="49257" xr:uid="{17AE64ED-1BB5-41C1-8B4E-90CB2EA77472}"/>
    <cellStyle name="Comma 193 3 2 3" xfId="39609" xr:uid="{BA6122E1-2601-417E-9572-E816553F3708}"/>
    <cellStyle name="Comma 193 3 3" xfId="22092" xr:uid="{9B53FF40-20FD-4FCB-9ABD-B56EB63AA0A4}"/>
    <cellStyle name="Comma 193 3 3 2" xfId="44427" xr:uid="{115EF906-526E-4254-AB05-6FB922435A2B}"/>
    <cellStyle name="Comma 193 3 4" xfId="34779" xr:uid="{A383848D-9FDC-4FFE-8AB4-385354EC0DC6}"/>
    <cellStyle name="Comma 193 4" xfId="14625" xr:uid="{92248B7E-7074-420D-B986-1905101C7D97}"/>
    <cellStyle name="Comma 193 4 2" xfId="24573" xr:uid="{210AA5E2-8422-4047-8EB4-2B694DBC51B6}"/>
    <cellStyle name="Comma 193 4 2 2" xfId="46845" xr:uid="{49CDAFA8-BDEE-4735-844F-642C76548293}"/>
    <cellStyle name="Comma 193 4 3" xfId="37197" xr:uid="{660CE261-F9F2-43C5-BC36-A9B4C9433CF6}"/>
    <cellStyle name="Comma 193 5" xfId="19621" xr:uid="{639B5DF2-604A-4497-A0BD-77BEECB3F147}"/>
    <cellStyle name="Comma 193 5 2" xfId="42017" xr:uid="{D92ABA36-C4E0-493D-B5D8-669F8D02CA79}"/>
    <cellStyle name="Comma 193 6" xfId="32369" xr:uid="{B1A334AF-1628-4A10-9CED-9BAF8763DF7B}"/>
    <cellStyle name="Comma 194" xfId="4896" xr:uid="{A7D3818C-238D-4154-A90A-F5098CB4C0F1}"/>
    <cellStyle name="Comma 194 2" xfId="4897" xr:uid="{813DADBE-FBA3-40F9-AEAD-61ADCCB45D51}"/>
    <cellStyle name="Comma 194 2 2" xfId="11997" xr:uid="{2BAA38D5-B266-4AAF-B9FA-76C3E799F212}"/>
    <cellStyle name="Comma 194 2 2 2" xfId="17124" xr:uid="{31287B9B-0630-4D42-AA11-AEA6A5725C41}"/>
    <cellStyle name="Comma 194 2 2 2 2" xfId="27053" xr:uid="{16357DF6-AB8E-4932-B89B-908EC52DA0C8}"/>
    <cellStyle name="Comma 194 2 2 2 2 2" xfId="49260" xr:uid="{72014E3B-6E01-4FC5-8974-B33647B4DBA4}"/>
    <cellStyle name="Comma 194 2 2 2 3" xfId="39612" xr:uid="{1DE553F5-F02D-48E7-86F9-0ADED5B7AB62}"/>
    <cellStyle name="Comma 194 2 2 3" xfId="22095" xr:uid="{A1B11D3A-45DE-4F5E-A336-CE747FA052EF}"/>
    <cellStyle name="Comma 194 2 2 3 2" xfId="44430" xr:uid="{96D37BCC-F5B6-49E1-BB4D-9DC63686DED8}"/>
    <cellStyle name="Comma 194 2 2 4" xfId="34782" xr:uid="{631D3265-106C-4B76-BEB0-9167BDE1E4AD}"/>
    <cellStyle name="Comma 194 2 3" xfId="14628" xr:uid="{6037C538-22D8-4B8C-9106-2888DDEB986F}"/>
    <cellStyle name="Comma 194 2 3 2" xfId="24576" xr:uid="{97A29674-0EF9-4993-AB64-2534FAA6ECEA}"/>
    <cellStyle name="Comma 194 2 3 2 2" xfId="46848" xr:uid="{020E57F7-64DB-4CB3-9E8E-AA0EE3386371}"/>
    <cellStyle name="Comma 194 2 3 3" xfId="37200" xr:uid="{DD2E2029-95E6-4652-9B28-52D84206BE34}"/>
    <cellStyle name="Comma 194 2 4" xfId="19624" xr:uid="{ED1AE168-0DA4-4FBB-9BA3-8A06A4A7A664}"/>
    <cellStyle name="Comma 194 2 4 2" xfId="42020" xr:uid="{31379CE6-44FE-4FD7-A85F-06F64291F444}"/>
    <cellStyle name="Comma 194 2 5" xfId="32372" xr:uid="{E79E0100-5405-43A7-92B2-2043C38A3DE0}"/>
    <cellStyle name="Comma 194 3" xfId="11996" xr:uid="{92FEBE6E-D3F6-41FC-9CCB-78F548089B94}"/>
    <cellStyle name="Comma 194 3 2" xfId="17123" xr:uid="{1622E0AD-15B0-4B11-B617-BBE7B4FA92EB}"/>
    <cellStyle name="Comma 194 3 2 2" xfId="27052" xr:uid="{8ECC1E78-13BD-49FE-BCC8-CD90045E33E8}"/>
    <cellStyle name="Comma 194 3 2 2 2" xfId="49259" xr:uid="{9B88A0C5-F8BE-4BE4-BCE9-6CEF61CA1E75}"/>
    <cellStyle name="Comma 194 3 2 3" xfId="39611" xr:uid="{4EDC8B60-6826-4571-8175-2E79F2AC2626}"/>
    <cellStyle name="Comma 194 3 3" xfId="22094" xr:uid="{671A6FD1-6F84-4308-928C-C5D36FEDF8F4}"/>
    <cellStyle name="Comma 194 3 3 2" xfId="44429" xr:uid="{46A5CC28-FFF2-45A1-BBFF-6EC2BFF9C0D1}"/>
    <cellStyle name="Comma 194 3 4" xfId="34781" xr:uid="{88691E9E-85FE-4342-8005-A1455631040E}"/>
    <cellStyle name="Comma 194 4" xfId="14627" xr:uid="{B396AE9E-A97D-48BA-90CD-BFE95D7FD671}"/>
    <cellStyle name="Comma 194 4 2" xfId="24575" xr:uid="{190F34D0-08D7-4727-BBBC-1EBB7D5FF87D}"/>
    <cellStyle name="Comma 194 4 2 2" xfId="46847" xr:uid="{34CD41C0-FE2D-4BB9-9E2E-5F510D8B8C51}"/>
    <cellStyle name="Comma 194 4 3" xfId="37199" xr:uid="{FB24E793-5D81-40A0-873C-C4C7911B970E}"/>
    <cellStyle name="Comma 194 5" xfId="19623" xr:uid="{04C2B6E6-E831-40C1-8667-3E5852635AB0}"/>
    <cellStyle name="Comma 194 5 2" xfId="42019" xr:uid="{094C8459-B396-47E8-864C-FB0AAC475042}"/>
    <cellStyle name="Comma 194 6" xfId="32371" xr:uid="{18EB63C8-9231-494F-8B75-8ECEB37DF146}"/>
    <cellStyle name="Comma 195" xfId="4898" xr:uid="{D863F25B-55DC-4269-8C1D-AB07FDBED97D}"/>
    <cellStyle name="Comma 195 2" xfId="4899" xr:uid="{B279BF37-0EA7-4B87-9F64-3E61BF8AFEE9}"/>
    <cellStyle name="Comma 195 2 2" xfId="11999" xr:uid="{A5A2474C-B226-45BA-A1E7-6E9EEA97981D}"/>
    <cellStyle name="Comma 195 2 2 2" xfId="17126" xr:uid="{EA874F7E-1516-462B-A504-893432A9548D}"/>
    <cellStyle name="Comma 195 2 2 2 2" xfId="27055" xr:uid="{9A6BAC9F-3427-4D72-9AF9-3A87A8BC77B6}"/>
    <cellStyle name="Comma 195 2 2 2 2 2" xfId="49262" xr:uid="{338CD245-0C42-4AB3-9DD2-F8EF196A11E8}"/>
    <cellStyle name="Comma 195 2 2 2 3" xfId="39614" xr:uid="{7092D64F-38E0-4D3D-AB2D-FFC5CDCCB517}"/>
    <cellStyle name="Comma 195 2 2 3" xfId="22097" xr:uid="{48F5F381-795C-4549-8478-82EC26FACAE9}"/>
    <cellStyle name="Comma 195 2 2 3 2" xfId="44432" xr:uid="{74F0FF56-BE8A-4BF2-A2C2-00504C41F16D}"/>
    <cellStyle name="Comma 195 2 2 4" xfId="34784" xr:uid="{BB559611-3EB2-46A3-9222-0338D47A5FEA}"/>
    <cellStyle name="Comma 195 2 3" xfId="14630" xr:uid="{D60829A5-1A79-4450-BF50-C2441C7D46B2}"/>
    <cellStyle name="Comma 195 2 3 2" xfId="24578" xr:uid="{D92763AD-5F62-4766-B337-728B1AD91E59}"/>
    <cellStyle name="Comma 195 2 3 2 2" xfId="46850" xr:uid="{EEA64BC1-CBE5-4EAA-8CEA-0011267EF03E}"/>
    <cellStyle name="Comma 195 2 3 3" xfId="37202" xr:uid="{FA114608-C3A5-4501-A541-9AB59DA79F54}"/>
    <cellStyle name="Comma 195 2 4" xfId="19626" xr:uid="{FF894E79-C026-4F9B-A143-3864678CF091}"/>
    <cellStyle name="Comma 195 2 4 2" xfId="42022" xr:uid="{6B2CC1AA-0B48-481B-8A56-74D2B5529D63}"/>
    <cellStyle name="Comma 195 2 5" xfId="32374" xr:uid="{498F11E3-183B-44B6-8820-E68482F4ECAE}"/>
    <cellStyle name="Comma 195 3" xfId="11998" xr:uid="{020D3F29-5AA1-4BBB-9760-5BF65A372A78}"/>
    <cellStyle name="Comma 195 3 2" xfId="17125" xr:uid="{D28BFC8C-D635-4DB1-9B4D-4D919EBD585C}"/>
    <cellStyle name="Comma 195 3 2 2" xfId="27054" xr:uid="{D5682570-063C-4DA9-B68E-FA17AC74F048}"/>
    <cellStyle name="Comma 195 3 2 2 2" xfId="49261" xr:uid="{1FF3F2A8-1328-4259-A0A3-4646372C651B}"/>
    <cellStyle name="Comma 195 3 2 3" xfId="39613" xr:uid="{2B80E125-742C-4632-A2D4-15DB45D4FE8F}"/>
    <cellStyle name="Comma 195 3 3" xfId="22096" xr:uid="{F58DCC28-02A2-475D-B6F1-07643279A25A}"/>
    <cellStyle name="Comma 195 3 3 2" xfId="44431" xr:uid="{1DBDD1DF-CEDF-429A-80E8-594668B30800}"/>
    <cellStyle name="Comma 195 3 4" xfId="34783" xr:uid="{4129627A-78B9-4936-9675-72B9079CAD0D}"/>
    <cellStyle name="Comma 195 4" xfId="14629" xr:uid="{E6A3DCB4-4CA4-4001-8A5A-ED606635854F}"/>
    <cellStyle name="Comma 195 4 2" xfId="24577" xr:uid="{39DD93B3-A646-4F64-B30D-D29E5CC830B6}"/>
    <cellStyle name="Comma 195 4 2 2" xfId="46849" xr:uid="{BB6ECD2A-F861-46A4-B20B-1C3898B32290}"/>
    <cellStyle name="Comma 195 4 3" xfId="37201" xr:uid="{DB08E9D7-47B1-4502-A054-49DF2C85C466}"/>
    <cellStyle name="Comma 195 5" xfId="19625" xr:uid="{6D99DE31-94F4-4C02-ABE7-986F2B56E6FC}"/>
    <cellStyle name="Comma 195 5 2" xfId="42021" xr:uid="{23FB69A3-EC76-4141-9B4B-D8800747A75B}"/>
    <cellStyle name="Comma 195 6" xfId="32373" xr:uid="{B258F238-F3A6-4A82-80A1-B4E52683BD61}"/>
    <cellStyle name="Comma 196" xfId="4900" xr:uid="{CD266462-C285-41EB-BC40-0EE661B9E9A0}"/>
    <cellStyle name="Comma 196 2" xfId="4901" xr:uid="{126C9966-823D-4AC8-961E-59E1F5528731}"/>
    <cellStyle name="Comma 196 2 2" xfId="12001" xr:uid="{8D73DCFF-E668-4A50-AEC2-7A1EDF0AA646}"/>
    <cellStyle name="Comma 196 2 2 2" xfId="17128" xr:uid="{95B6D897-CE45-4E70-8AC5-68A931FBAD1F}"/>
    <cellStyle name="Comma 196 2 2 2 2" xfId="27057" xr:uid="{EACABB27-3FD2-48D4-AD01-E9246794949D}"/>
    <cellStyle name="Comma 196 2 2 2 2 2" xfId="49264" xr:uid="{1B5589B2-857C-4D2E-8C3C-D80930B768E0}"/>
    <cellStyle name="Comma 196 2 2 2 3" xfId="39616" xr:uid="{A16E45AB-76A7-4EED-A8DD-6979B9F4045A}"/>
    <cellStyle name="Comma 196 2 2 3" xfId="22099" xr:uid="{8CDB7F6C-0DDD-487F-AF70-DA6954F60844}"/>
    <cellStyle name="Comma 196 2 2 3 2" xfId="44434" xr:uid="{A6821A25-AABE-4AFC-AB66-B523280C09B6}"/>
    <cellStyle name="Comma 196 2 2 4" xfId="34786" xr:uid="{25575A46-8D54-46C9-AC3E-3B8C1ED6F9F9}"/>
    <cellStyle name="Comma 196 2 3" xfId="14632" xr:uid="{320CEBC2-A740-4811-8161-53D170367DE5}"/>
    <cellStyle name="Comma 196 2 3 2" xfId="24580" xr:uid="{EC47ACA9-006F-40E2-997D-BC7FBEA79FCE}"/>
    <cellStyle name="Comma 196 2 3 2 2" xfId="46852" xr:uid="{A464EAE0-1B8A-43C2-B9B5-5CCAE6B380C9}"/>
    <cellStyle name="Comma 196 2 3 3" xfId="37204" xr:uid="{A33B5124-D87F-4934-BFF2-40AE9049BCAD}"/>
    <cellStyle name="Comma 196 2 4" xfId="19628" xr:uid="{60D4F95E-29B6-40C7-8586-73BF14B2DA0E}"/>
    <cellStyle name="Comma 196 2 4 2" xfId="42024" xr:uid="{C499119E-3B4E-4A25-BE33-701D756C1B61}"/>
    <cellStyle name="Comma 196 2 5" xfId="32376" xr:uid="{824365C6-E9B5-4D17-9E70-D9B1283A8527}"/>
    <cellStyle name="Comma 196 3" xfId="12000" xr:uid="{AF73B80B-9F41-4772-B149-2AA90EC6B00A}"/>
    <cellStyle name="Comma 196 3 2" xfId="17127" xr:uid="{DFABC74A-5CA8-4B17-BF85-3DA8EA0521D4}"/>
    <cellStyle name="Comma 196 3 2 2" xfId="27056" xr:uid="{CDE77C82-7CC5-4788-BE58-7AE86CAF8302}"/>
    <cellStyle name="Comma 196 3 2 2 2" xfId="49263" xr:uid="{9CBDC3A6-6F30-4979-A1A2-585E0C4B9E45}"/>
    <cellStyle name="Comma 196 3 2 3" xfId="39615" xr:uid="{12DC3935-2F85-4A0B-95F0-9482A4A1754F}"/>
    <cellStyle name="Comma 196 3 3" xfId="22098" xr:uid="{C49D9546-A758-4660-BE71-8CC89ACB4F2B}"/>
    <cellStyle name="Comma 196 3 3 2" xfId="44433" xr:uid="{903B2971-F819-4551-98BB-97045AFFD344}"/>
    <cellStyle name="Comma 196 3 4" xfId="34785" xr:uid="{F01D7FDE-117D-433C-A32F-5A2DAC996F79}"/>
    <cellStyle name="Comma 196 4" xfId="14631" xr:uid="{E17378D8-03EB-4131-92D0-25F7EAB2BCB3}"/>
    <cellStyle name="Comma 196 4 2" xfId="24579" xr:uid="{8DD6D385-3858-4E27-9319-7C95B9194A46}"/>
    <cellStyle name="Comma 196 4 2 2" xfId="46851" xr:uid="{8CA28063-64D8-43E8-B4AB-B4D60E7EFBBB}"/>
    <cellStyle name="Comma 196 4 3" xfId="37203" xr:uid="{2E2CCA20-C1CB-423D-92F8-8B2C8FDFC7C0}"/>
    <cellStyle name="Comma 196 5" xfId="19627" xr:uid="{5D062AE1-536F-4AB8-AEB4-E648A43451C3}"/>
    <cellStyle name="Comma 196 5 2" xfId="42023" xr:uid="{70747ABB-F265-4902-ABBC-4DF72E78B0ED}"/>
    <cellStyle name="Comma 196 6" xfId="32375" xr:uid="{B7D3E14C-5AB5-49EE-9B04-8F20CF03E3DC}"/>
    <cellStyle name="Comma 197" xfId="4902" xr:uid="{21CAFCFE-DDFE-43F4-B5E8-B91F3CB20C7D}"/>
    <cellStyle name="Comma 197 2" xfId="4903" xr:uid="{D69BA34C-3EEB-4963-A847-98883D8CCC91}"/>
    <cellStyle name="Comma 197 2 2" xfId="12003" xr:uid="{93C71DA0-DDFE-4EC3-8798-D60F25C8C60A}"/>
    <cellStyle name="Comma 197 2 2 2" xfId="17130" xr:uid="{137F8477-71D9-4664-8600-2A66E525F832}"/>
    <cellStyle name="Comma 197 2 2 2 2" xfId="27059" xr:uid="{A3341680-05AD-403E-A62D-676113811132}"/>
    <cellStyle name="Comma 197 2 2 2 2 2" xfId="49266" xr:uid="{4E49D0E5-11C2-4970-8453-0B5FCE17AA61}"/>
    <cellStyle name="Comma 197 2 2 2 3" xfId="39618" xr:uid="{9384A446-8BE4-4D73-911E-4AECDF45956F}"/>
    <cellStyle name="Comma 197 2 2 3" xfId="22101" xr:uid="{B1E4C8C0-3A0F-4432-AC51-DBBC03EFC732}"/>
    <cellStyle name="Comma 197 2 2 3 2" xfId="44436" xr:uid="{59E4298C-CF6C-4BAC-B5AA-9260B2390E2A}"/>
    <cellStyle name="Comma 197 2 2 4" xfId="34788" xr:uid="{06C691DA-FE07-4964-A644-18AE2860EAF6}"/>
    <cellStyle name="Comma 197 2 3" xfId="14634" xr:uid="{0CE3C121-5A55-40D8-BDD6-A8987BB69E9A}"/>
    <cellStyle name="Comma 197 2 3 2" xfId="24582" xr:uid="{CCCC3BEC-92CB-4B4A-9883-532C9204BF4A}"/>
    <cellStyle name="Comma 197 2 3 2 2" xfId="46854" xr:uid="{24272909-664B-4316-90F8-2ADC1C6B251F}"/>
    <cellStyle name="Comma 197 2 3 3" xfId="37206" xr:uid="{312705CD-A2CA-414C-A59F-1AD70AAED5F8}"/>
    <cellStyle name="Comma 197 2 4" xfId="19630" xr:uid="{24444131-4933-48E5-B131-FE9174B0CAF6}"/>
    <cellStyle name="Comma 197 2 4 2" xfId="42026" xr:uid="{709C3B5E-D1F4-4CD1-AF75-1450F60211B2}"/>
    <cellStyle name="Comma 197 2 5" xfId="32378" xr:uid="{915F1153-4F4C-4E7B-AC04-F9EDDB526137}"/>
    <cellStyle name="Comma 197 3" xfId="12002" xr:uid="{903B14DA-2F71-4485-A6A0-9C4BA4718057}"/>
    <cellStyle name="Comma 197 3 2" xfId="17129" xr:uid="{96730CFB-A980-4B49-9E36-CB1A1F34C3BC}"/>
    <cellStyle name="Comma 197 3 2 2" xfId="27058" xr:uid="{3F0889D9-E18B-476B-9360-A3E68DB9B4EA}"/>
    <cellStyle name="Comma 197 3 2 2 2" xfId="49265" xr:uid="{8BD6DB6A-DDE5-4268-A640-488FB9BA1CCF}"/>
    <cellStyle name="Comma 197 3 2 3" xfId="39617" xr:uid="{D061C03E-1E36-402F-9FA8-BD468E213CC3}"/>
    <cellStyle name="Comma 197 3 3" xfId="22100" xr:uid="{BA9D9A11-4E0C-4257-A332-6F46ED4289DC}"/>
    <cellStyle name="Comma 197 3 3 2" xfId="44435" xr:uid="{85AD185E-885B-458C-85BA-D6CBEFB6336F}"/>
    <cellStyle name="Comma 197 3 4" xfId="34787" xr:uid="{6500E2DC-E908-49F2-8607-8A918DDC08E4}"/>
    <cellStyle name="Comma 197 4" xfId="14633" xr:uid="{3F185D58-1864-4B41-900A-254270E5CD6D}"/>
    <cellStyle name="Comma 197 4 2" xfId="24581" xr:uid="{86639572-68BF-4BCD-A0F5-9BC107C1250D}"/>
    <cellStyle name="Comma 197 4 2 2" xfId="46853" xr:uid="{1B5E704A-906A-48B1-8B46-8E6703F518DE}"/>
    <cellStyle name="Comma 197 4 3" xfId="37205" xr:uid="{38C32548-561D-4739-B1B1-E9F614EC3309}"/>
    <cellStyle name="Comma 197 5" xfId="19629" xr:uid="{BED8B966-EF59-4A8B-8F56-C5D1B1380D1B}"/>
    <cellStyle name="Comma 197 5 2" xfId="42025" xr:uid="{034225C6-8B65-4A9A-8C18-6AA347B4C871}"/>
    <cellStyle name="Comma 197 6" xfId="32377" xr:uid="{6857A38F-C3F3-4317-8562-5CD363D0B766}"/>
    <cellStyle name="Comma 198" xfId="4904" xr:uid="{2C0EDD1B-F9B4-42F3-87F4-ED2FFC15E1E9}"/>
    <cellStyle name="Comma 198 2" xfId="4905" xr:uid="{708C33CB-AF82-47F0-AF1A-A7C10A583ECA}"/>
    <cellStyle name="Comma 198 2 2" xfId="12005" xr:uid="{696C8DFA-33FD-4D11-A919-4DF4387D56CB}"/>
    <cellStyle name="Comma 198 2 2 2" xfId="17132" xr:uid="{BA85522C-5E67-471D-8687-77AF00B83068}"/>
    <cellStyle name="Comma 198 2 2 2 2" xfId="27061" xr:uid="{AAE1FF07-A8CB-42A2-ACA1-27E9EFD52A05}"/>
    <cellStyle name="Comma 198 2 2 2 2 2" xfId="49268" xr:uid="{A6FA467C-9813-474F-A895-95E29FB34654}"/>
    <cellStyle name="Comma 198 2 2 2 3" xfId="39620" xr:uid="{F2BF208D-4114-4718-A995-23D353CC6E0B}"/>
    <cellStyle name="Comma 198 2 2 3" xfId="22103" xr:uid="{B347E25A-CE25-4DE4-A251-0F9A67BD5831}"/>
    <cellStyle name="Comma 198 2 2 3 2" xfId="44438" xr:uid="{E5FA111E-1F38-4718-8B28-0BADDF47FE8C}"/>
    <cellStyle name="Comma 198 2 2 4" xfId="34790" xr:uid="{E839B3AF-B523-4278-AA81-0C3B1309050B}"/>
    <cellStyle name="Comma 198 2 3" xfId="14636" xr:uid="{99B08413-8CAB-494F-A454-062BB6DF6189}"/>
    <cellStyle name="Comma 198 2 3 2" xfId="24584" xr:uid="{F1A91F68-4045-4204-BBC3-1DCB2BAEFAD8}"/>
    <cellStyle name="Comma 198 2 3 2 2" xfId="46856" xr:uid="{5C415BBB-1506-473C-8DC5-F403BD1F5857}"/>
    <cellStyle name="Comma 198 2 3 3" xfId="37208" xr:uid="{F2285688-050A-4A45-9694-88FCFFF7A6D8}"/>
    <cellStyle name="Comma 198 2 4" xfId="19632" xr:uid="{12A221C1-018A-48D8-A3EB-5A61657B9D8D}"/>
    <cellStyle name="Comma 198 2 4 2" xfId="42028" xr:uid="{098EF8CB-A104-4FA5-B19B-23ECACFD93F6}"/>
    <cellStyle name="Comma 198 2 5" xfId="32380" xr:uid="{A3FA9060-62B4-4503-9573-80881476D219}"/>
    <cellStyle name="Comma 198 3" xfId="12004" xr:uid="{EBE3E9E6-DFB4-4FAB-A30D-31CD5D5CBB17}"/>
    <cellStyle name="Comma 198 3 2" xfId="17131" xr:uid="{67ABAC12-E37B-46F7-BFE0-0755D58CCAEB}"/>
    <cellStyle name="Comma 198 3 2 2" xfId="27060" xr:uid="{83240817-116C-4096-8110-F37409FB547A}"/>
    <cellStyle name="Comma 198 3 2 2 2" xfId="49267" xr:uid="{E3D5EB55-0029-4838-BBA6-7F43CC9A803B}"/>
    <cellStyle name="Comma 198 3 2 3" xfId="39619" xr:uid="{16984A4F-6BE1-40A0-8E28-A34DE5CED3A5}"/>
    <cellStyle name="Comma 198 3 3" xfId="22102" xr:uid="{652936B3-B20D-4E95-9179-9D45A8C270D7}"/>
    <cellStyle name="Comma 198 3 3 2" xfId="44437" xr:uid="{693858DD-75CE-4F52-82D9-712B5E513B91}"/>
    <cellStyle name="Comma 198 3 4" xfId="34789" xr:uid="{4AA9EF79-ACBF-4EDB-832E-409428215F58}"/>
    <cellStyle name="Comma 198 4" xfId="14635" xr:uid="{0753E61E-9007-4FA3-9B07-730DBE8E5623}"/>
    <cellStyle name="Comma 198 4 2" xfId="24583" xr:uid="{52C56EA4-BB1E-493C-90AB-45761596DB14}"/>
    <cellStyle name="Comma 198 4 2 2" xfId="46855" xr:uid="{1A850E58-8E0B-420F-81FD-55EBCCB95C95}"/>
    <cellStyle name="Comma 198 4 3" xfId="37207" xr:uid="{2A68B7BD-6A24-4343-8F41-D8390C11036F}"/>
    <cellStyle name="Comma 198 5" xfId="19631" xr:uid="{CCFF24A4-2245-49CF-8F4F-0E4F60EF4362}"/>
    <cellStyle name="Comma 198 5 2" xfId="42027" xr:uid="{3E43A7AA-790C-4F7A-9462-AE1AC9E0063D}"/>
    <cellStyle name="Comma 198 6" xfId="32379" xr:uid="{0A586D5D-9F5C-40C5-B61B-9CE6109F5015}"/>
    <cellStyle name="Comma 199" xfId="4906" xr:uid="{D578270F-F938-4050-A8F3-D76E19355EDE}"/>
    <cellStyle name="Comma 199 2" xfId="4907" xr:uid="{8F191C13-7F71-4E22-8476-E3B36CC3A9B9}"/>
    <cellStyle name="Comma 199 2 2" xfId="12007" xr:uid="{1196FAB4-CD7F-4AB3-AEBF-0166EEE8E7CF}"/>
    <cellStyle name="Comma 199 2 2 2" xfId="17134" xr:uid="{DF1C66B4-1B5B-46AA-A3EB-698D28654FA4}"/>
    <cellStyle name="Comma 199 2 2 2 2" xfId="27063" xr:uid="{ABD21525-25C5-47ED-9560-8D10B9D0D620}"/>
    <cellStyle name="Comma 199 2 2 2 2 2" xfId="49270" xr:uid="{ACD76E4E-F9D1-4119-B079-D9D058400E8A}"/>
    <cellStyle name="Comma 199 2 2 2 3" xfId="39622" xr:uid="{D464AEF2-5CDA-4B18-9244-C32DAAE3F863}"/>
    <cellStyle name="Comma 199 2 2 3" xfId="22105" xr:uid="{842C5102-BA9E-4799-9FEF-C0DF2EB03EAA}"/>
    <cellStyle name="Comma 199 2 2 3 2" xfId="44440" xr:uid="{36EF84DB-9A10-4373-9B96-91C3F1F880DB}"/>
    <cellStyle name="Comma 199 2 2 4" xfId="34792" xr:uid="{2E1BA2B3-F7F1-482A-9EC6-ACEACECAE02F}"/>
    <cellStyle name="Comma 199 2 3" xfId="14638" xr:uid="{0A5DC98C-A055-420D-8D8C-74E246ED4B4F}"/>
    <cellStyle name="Comma 199 2 3 2" xfId="24586" xr:uid="{C2238379-AAA9-4EA3-B5F0-792E66AB9813}"/>
    <cellStyle name="Comma 199 2 3 2 2" xfId="46858" xr:uid="{8F4B07CD-CC30-4A8D-9936-678171DEBCEB}"/>
    <cellStyle name="Comma 199 2 3 3" xfId="37210" xr:uid="{1476AEF8-243D-488F-B9D2-BCAFB347DC8D}"/>
    <cellStyle name="Comma 199 2 4" xfId="19634" xr:uid="{5BB39C1A-0995-4594-B79D-CE0064AF9FFE}"/>
    <cellStyle name="Comma 199 2 4 2" xfId="42030" xr:uid="{CDCA417E-C1CA-46A4-AFC9-108835B905F3}"/>
    <cellStyle name="Comma 199 2 5" xfId="32382" xr:uid="{60E0F48D-B290-47BC-958E-345AD691B28E}"/>
    <cellStyle name="Comma 199 3" xfId="12006" xr:uid="{D1BCD796-935F-451A-A19D-1E76037D488E}"/>
    <cellStyle name="Comma 199 3 2" xfId="17133" xr:uid="{4DFF7356-5E91-4411-8708-6CA44BA3767A}"/>
    <cellStyle name="Comma 199 3 2 2" xfId="27062" xr:uid="{D4BCC38A-8EFE-4F00-8B5D-7476C350C494}"/>
    <cellStyle name="Comma 199 3 2 2 2" xfId="49269" xr:uid="{0F805860-0E6D-4C93-BCE2-8D2C58BBD443}"/>
    <cellStyle name="Comma 199 3 2 3" xfId="39621" xr:uid="{196C9D02-AABF-4379-8718-0B508D71F896}"/>
    <cellStyle name="Comma 199 3 3" xfId="22104" xr:uid="{9D241666-E51B-47C3-BEF5-DF036C69F298}"/>
    <cellStyle name="Comma 199 3 3 2" xfId="44439" xr:uid="{F6890DE5-9848-4A87-A56B-95378B4DAFB2}"/>
    <cellStyle name="Comma 199 3 4" xfId="34791" xr:uid="{9149CFB2-40A0-4749-BC3D-D92A4C8E97CE}"/>
    <cellStyle name="Comma 199 4" xfId="14637" xr:uid="{8B2F3553-2AB3-4BF7-B706-DA9D83B13EA7}"/>
    <cellStyle name="Comma 199 4 2" xfId="24585" xr:uid="{4B9B1FA7-B31D-456C-8E71-A40607BD06F1}"/>
    <cellStyle name="Comma 199 4 2 2" xfId="46857" xr:uid="{903B9CF1-EE76-4178-8B17-A202281B16B8}"/>
    <cellStyle name="Comma 199 4 3" xfId="37209" xr:uid="{055C5429-6E42-4631-AA87-CFEF0EE464E1}"/>
    <cellStyle name="Comma 199 5" xfId="19633" xr:uid="{E3077388-F1FC-4A26-A666-0D588F409717}"/>
    <cellStyle name="Comma 199 5 2" xfId="42029" xr:uid="{91500C31-085F-4C9E-8A29-2C310BDF70E1}"/>
    <cellStyle name="Comma 199 6" xfId="32381" xr:uid="{D9F9665A-5D32-493F-9D46-40CF1C9543D3}"/>
    <cellStyle name="Comma 2" xfId="2" xr:uid="{00000000-0005-0000-0000-000000000000}"/>
    <cellStyle name="Comma 2 10" xfId="4908" xr:uid="{DFB8D0E6-1A72-4162-8427-4E51000B5BA1}"/>
    <cellStyle name="Comma 2 10 2" xfId="4909" xr:uid="{66B469B4-C8DE-4BF6-B021-FD27E0412B7F}"/>
    <cellStyle name="Comma 2 10 2 2" xfId="8518" xr:uid="{4A6BF9C8-61CD-4F61-9CF1-12FF598F6544}"/>
    <cellStyle name="Comma 2 10 3" xfId="9418" xr:uid="{D2627033-A9F6-4564-ACCF-66C6A819E9FE}"/>
    <cellStyle name="Comma 2 11" xfId="4910" xr:uid="{30C540C4-6AC0-4ECB-B413-76652618BD44}"/>
    <cellStyle name="Comma 2 11 2" xfId="96" xr:uid="{56DE21CE-04E5-4F7B-89C4-68451D9A2892}"/>
    <cellStyle name="Comma 2 11 2 2" xfId="4911" xr:uid="{18582DDC-4206-4BD1-904B-343A7808997E}"/>
    <cellStyle name="Comma 2 11 3" xfId="9419" xr:uid="{332A381E-3D3C-4936-9C82-4E31BD2168F5}"/>
    <cellStyle name="Comma 2 12" xfId="4912" xr:uid="{BCD71869-5EE8-41D0-8B22-E6BD888B11F2}"/>
    <cellStyle name="Comma 2 12 2" xfId="4913" xr:uid="{B30AD397-4E12-48B9-8141-05225CD98406}"/>
    <cellStyle name="Comma 2 12 3" xfId="9420" xr:uid="{920E75D7-D8DE-4D63-AE73-5B40384349EA}"/>
    <cellStyle name="Comma 2 13" xfId="4914" xr:uid="{73181615-8D49-4983-BC5E-4E03E840DA52}"/>
    <cellStyle name="Comma 2 14" xfId="4915" xr:uid="{0ECB8B8B-24AF-4759-B6F9-9104E47852B8}"/>
    <cellStyle name="Comma 2 14 2" xfId="9422" xr:uid="{766AE023-C1B3-4393-A26A-F93196044E43}"/>
    <cellStyle name="Comma 2 14 3" xfId="9421" xr:uid="{81236FA9-64D8-4746-888A-05C69C3D5710}"/>
    <cellStyle name="Comma 2 15" xfId="4916" xr:uid="{F554BEB2-1271-4638-A91A-CCA7E96278C4}"/>
    <cellStyle name="Comma 2 15 2" xfId="9423" xr:uid="{CE888804-7AE9-4C54-A3EC-4C14FD36B62E}"/>
    <cellStyle name="Comma 2 16" xfId="4917" xr:uid="{958F02E3-127F-42AE-A686-AFBE0A5ED6EF}"/>
    <cellStyle name="Comma 2 16 2" xfId="9425" xr:uid="{2AA613ED-82FA-44CD-B94A-D1789ED7C599}"/>
    <cellStyle name="Comma 2 16 3" xfId="9424" xr:uid="{4846E7E2-0F7B-4190-8FEF-079FD51AA455}"/>
    <cellStyle name="Comma 2 17" xfId="4918" xr:uid="{E112453A-D5AD-496E-8990-9C4747A9F076}"/>
    <cellStyle name="Comma 2 17 2" xfId="9427" xr:uid="{F902A3FD-B0D4-482C-84B6-3236C48EC320}"/>
    <cellStyle name="Comma 2 17 3" xfId="9426" xr:uid="{8C6B475A-D69C-44AC-A725-B3BE3B924A6F}"/>
    <cellStyle name="Comma 2 18" xfId="4919" xr:uid="{EEDB6A69-1959-4DA0-A6EC-88E2B0230EE0}"/>
    <cellStyle name="Comma 2 18 2" xfId="9429" xr:uid="{4D38100A-45D8-4115-8D93-0E1F22696EDF}"/>
    <cellStyle name="Comma 2 18 3" xfId="9428" xr:uid="{49FF4095-7973-4249-BE8B-728A122E4EC4}"/>
    <cellStyle name="Comma 2 19" xfId="4920" xr:uid="{78A02417-F1CE-410B-BE3D-CEA43CB08B59}"/>
    <cellStyle name="Comma 2 19 2" xfId="9431" xr:uid="{BF6AF141-6751-4ADC-AC64-1939AF9800D6}"/>
    <cellStyle name="Comma 2 19 3" xfId="9430" xr:uid="{FC83BBC1-0872-4B5E-A4EA-7656BF4CBD88}"/>
    <cellStyle name="Comma 2 2" xfId="73" xr:uid="{6730F8E7-1AAE-427F-8247-273B9F368D08}"/>
    <cellStyle name="Comma 2 2 10" xfId="4921" xr:uid="{ECBF27C4-65A9-4FEB-A58C-B16B725F981A}"/>
    <cellStyle name="Comma 2 2 11" xfId="4922" xr:uid="{3E8B0DD8-DC7F-4CE4-AF94-D56BBBF2D476}"/>
    <cellStyle name="Comma 2 2 12" xfId="4923" xr:uid="{2D278495-706C-4687-9837-EE4B7B2585CE}"/>
    <cellStyle name="Comma 2 2 13" xfId="4924" xr:uid="{3160A5BD-D1EF-49BA-AE47-ED0B29A5EC75}"/>
    <cellStyle name="Comma 2 2 14" xfId="4925" xr:uid="{CAB87407-D5CD-4DE5-8DB4-7254C030171F}"/>
    <cellStyle name="Comma 2 2 15" xfId="4926" xr:uid="{F1A90810-215B-470A-8B8C-1934434584EE}"/>
    <cellStyle name="Comma 2 2 16" xfId="4927" xr:uid="{FE775B51-9E8A-4CC4-BD2D-D6FAA59C0E93}"/>
    <cellStyle name="Comma 2 2 17" xfId="4928" xr:uid="{FA16DD54-D35E-4F36-8A42-1642B55A4091}"/>
    <cellStyle name="Comma 2 2 18" xfId="4929" xr:uid="{08E45751-1C98-4AE1-9C02-40105744D1D8}"/>
    <cellStyle name="Comma 2 2 19" xfId="4930" xr:uid="{833EE376-43BA-41BD-BEAF-0134E8E28FF1}"/>
    <cellStyle name="Comma 2 2 2" xfId="159" xr:uid="{561B8CC0-FA70-4831-8906-6013660356EB}"/>
    <cellStyle name="Comma 2 2 2 10" xfId="4931" xr:uid="{04C12086-F084-46F6-BB01-1460F3326FFC}"/>
    <cellStyle name="Comma 2 2 2 11" xfId="4932" xr:uid="{CF22F987-78F3-48B3-A2F3-EF81F2FE1BE2}"/>
    <cellStyle name="Comma 2 2 2 12" xfId="4933" xr:uid="{FAE2FC5E-EC7B-4727-B56A-2B03E6D8EEF0}"/>
    <cellStyle name="Comma 2 2 2 13" xfId="4934" xr:uid="{1EEC9D7A-467C-4F58-8C74-5C979973E3FD}"/>
    <cellStyle name="Comma 2 2 2 14" xfId="4935" xr:uid="{DFD8ECB8-D88D-46A7-8D03-6F69019142C1}"/>
    <cellStyle name="Comma 2 2 2 15" xfId="4936" xr:uid="{36673057-CDF0-4BDF-87C1-08A3FB5F31A3}"/>
    <cellStyle name="Comma 2 2 2 16" xfId="4937" xr:uid="{FE0E8DFD-D8D1-4941-974E-ACB660B359E8}"/>
    <cellStyle name="Comma 2 2 2 17" xfId="4938" xr:uid="{23A1C498-CFD4-4633-AE36-C102253831CF}"/>
    <cellStyle name="Comma 2 2 2 18" xfId="4939" xr:uid="{C7B4D9BE-0018-4BDA-A845-48ED944C0F8B}"/>
    <cellStyle name="Comma 2 2 2 19" xfId="4940" xr:uid="{90230292-1CC7-4EBF-B138-FD8975258482}"/>
    <cellStyle name="Comma 2 2 2 2" xfId="373" xr:uid="{ED3F6F7F-0641-47BF-B9A1-0E97B3392985}"/>
    <cellStyle name="Comma 2 2 2 2 10" xfId="4942" xr:uid="{30157ECD-0716-4992-908F-FE1CDC1B0876}"/>
    <cellStyle name="Comma 2 2 2 2 11" xfId="4941" xr:uid="{F510D969-9EC8-4321-80FA-21B6820C3526}"/>
    <cellStyle name="Comma 2 2 2 2 12" xfId="9434" xr:uid="{8D0FB288-5BA9-498E-BEF6-1BDAE91B4B43}"/>
    <cellStyle name="Comma 2 2 2 2 2" xfId="556" xr:uid="{5F150070-8752-4A5A-95B8-C963AF86B55E}"/>
    <cellStyle name="Comma 2 2 2 2 2 2" xfId="4943" xr:uid="{47B6D92B-0E18-4468-8023-CCDD017C65F8}"/>
    <cellStyle name="Comma 2 2 2 2 2 3" xfId="9435" xr:uid="{9DC78EF7-BB7A-4042-ACD7-C9426EE2208F}"/>
    <cellStyle name="Comma 2 2 2 2 3" xfId="4944" xr:uid="{375B1022-20E3-484A-9ED2-3B6EBC5A04D0}"/>
    <cellStyle name="Comma 2 2 2 2 3 2" xfId="9436" xr:uid="{2D9DD543-9EBC-4CA1-B11C-7547ABBA974C}"/>
    <cellStyle name="Comma 2 2 2 2 4" xfId="4945" xr:uid="{DDB260A7-05E7-424A-AD5A-F1AEB023AF53}"/>
    <cellStyle name="Comma 2 2 2 2 4 2" xfId="9437" xr:uid="{874F9FCD-C683-42EF-BBC2-27C88F20C94C}"/>
    <cellStyle name="Comma 2 2 2 2 5" xfId="4946" xr:uid="{26A75FF2-E8E0-4BB1-BB2D-E055D52590C4}"/>
    <cellStyle name="Comma 2 2 2 2 6" xfId="4947" xr:uid="{84B38E4A-81A9-41A8-A827-5CDB9EAD31E9}"/>
    <cellStyle name="Comma 2 2 2 2 7" xfId="4948" xr:uid="{B6B3BED5-9EEA-4E47-BE02-8FCE23638BAE}"/>
    <cellStyle name="Comma 2 2 2 2 8" xfId="4949" xr:uid="{9397410E-9AD3-4B35-900C-8D9CE000B29F}"/>
    <cellStyle name="Comma 2 2 2 2 9" xfId="4950" xr:uid="{02AC15BC-3FA7-4677-9BBD-1D36CE569180}"/>
    <cellStyle name="Comma 2 2 2 20" xfId="4951" xr:uid="{1C431DC1-177C-4631-A3DC-88DE81782298}"/>
    <cellStyle name="Comma 2 2 2 21" xfId="4952" xr:uid="{D2C47796-4F97-4DAC-A2C9-6D9E9EF0057E}"/>
    <cellStyle name="Comma 2 2 2 22" xfId="4953" xr:uid="{C97D78D7-4CDF-4970-9F72-C58F2258DCDE}"/>
    <cellStyle name="Comma 2 2 2 23" xfId="4954" xr:uid="{1764545C-FDBE-4914-8935-B0A5A92D260F}"/>
    <cellStyle name="Comma 2 2 2 24" xfId="4955" xr:uid="{EB3E6069-2B80-4D2B-82FA-C4B465D85498}"/>
    <cellStyle name="Comma 2 2 2 25" xfId="4956" xr:uid="{5030EDC6-3B7C-4097-8738-79CEB47ED4C6}"/>
    <cellStyle name="Comma 2 2 2 26" xfId="4957" xr:uid="{9409A95F-2298-4D94-B560-01BD4E4563D4}"/>
    <cellStyle name="Comma 2 2 2 27" xfId="4958" xr:uid="{05D1AFF7-D412-44FF-8DB1-31320231B454}"/>
    <cellStyle name="Comma 2 2 2 28" xfId="4959" xr:uid="{5A2314CD-D8C1-4ECD-8B4A-E917805A0C2A}"/>
    <cellStyle name="Comma 2 2 2 29" xfId="4960" xr:uid="{E9A7B42A-A969-4E61-B625-5A52671A4742}"/>
    <cellStyle name="Comma 2 2 2 3" xfId="285" xr:uid="{04A8EAAF-38B6-4B5D-80C9-566079BAEC71}"/>
    <cellStyle name="Comma 2 2 2 3 2" xfId="4962" xr:uid="{D10BAAD4-FA2E-4479-83A4-C7D9EAD5A74D}"/>
    <cellStyle name="Comma 2 2 2 3 3" xfId="4963" xr:uid="{B527E1C7-F9A3-4F43-A585-5399F7F25DA2}"/>
    <cellStyle name="Comma 2 2 2 3 4" xfId="4961" xr:uid="{48717C24-35B9-4F68-A3FE-D8920409B708}"/>
    <cellStyle name="Comma 2 2 2 3 5" xfId="9438" xr:uid="{AF7C38B2-C261-42E2-9350-9E499CB84669}"/>
    <cellStyle name="Comma 2 2 2 30" xfId="4964" xr:uid="{9BAFBF16-6393-42F0-A6AF-12D47C0D4186}"/>
    <cellStyle name="Comma 2 2 2 31" xfId="4965" xr:uid="{7D4834D5-14B3-4074-A909-A71CDF4A141A}"/>
    <cellStyle name="Comma 2 2 2 32" xfId="4966" xr:uid="{CE110FFB-32D8-4CB7-9F42-BD57CC578BA8}"/>
    <cellStyle name="Comma 2 2 2 33" xfId="4967" xr:uid="{48B23E0A-4D0F-4CF2-99EB-9EDC5AF9C377}"/>
    <cellStyle name="Comma 2 2 2 34" xfId="4968" xr:uid="{2C65B37C-FCA8-4494-8A92-A17F02130ABB}"/>
    <cellStyle name="Comma 2 2 2 35" xfId="4969" xr:uid="{09158919-656C-4E97-8E1C-EF8162CE86A4}"/>
    <cellStyle name="Comma 2 2 2 36" xfId="4970" xr:uid="{1211BF80-D3A7-4993-B60F-17F5C3BCBCF1}"/>
    <cellStyle name="Comma 2 2 2 37" xfId="4971" xr:uid="{AA1541F2-C781-47E6-A53A-AF1D9276A40A}"/>
    <cellStyle name="Comma 2 2 2 38" xfId="4972" xr:uid="{493D94C7-463F-4F60-8566-7008FE62955C}"/>
    <cellStyle name="Comma 2 2 2 39" xfId="4973" xr:uid="{82D86ADA-7012-431D-9F1C-D590DDE53806}"/>
    <cellStyle name="Comma 2 2 2 4" xfId="4974" xr:uid="{D66276E8-E889-4672-9128-407025FCA36D}"/>
    <cellStyle name="Comma 2 2 2 4 2" xfId="4975" xr:uid="{14CD8BEA-8832-4EBC-B18B-8F384E5E43F7}"/>
    <cellStyle name="Comma 2 2 2 4 3" xfId="4976" xr:uid="{59EC4950-ED4E-4193-AC5C-85F9C0EEE62A}"/>
    <cellStyle name="Comma 2 2 2 4 4" xfId="9439" xr:uid="{2D0E34F2-09E3-4583-9F95-750603FD44D0}"/>
    <cellStyle name="Comma 2 2 2 40" xfId="4977" xr:uid="{6090ED1A-2BA9-40B2-A949-7B9767BF6EE2}"/>
    <cellStyle name="Comma 2 2 2 41" xfId="9433" xr:uid="{65CBCFB7-75AB-45EB-A8C9-9FB9F809D742}"/>
    <cellStyle name="Comma 2 2 2 5" xfId="4978" xr:uid="{B6E7FB6E-0844-4662-80D4-6544602A68D8}"/>
    <cellStyle name="Comma 2 2 2 5 2" xfId="4979" xr:uid="{C56B00D5-B9D2-451F-BC61-D9AF66EEEC17}"/>
    <cellStyle name="Comma 2 2 2 5 3" xfId="4980" xr:uid="{F2B3B08E-1E41-4D86-9204-F5E861C06427}"/>
    <cellStyle name="Comma 2 2 2 5 4" xfId="9440" xr:uid="{05DD59E1-FBF7-4723-B804-5DF8C0D5A9F7}"/>
    <cellStyle name="Comma 2 2 2 6" xfId="4981" xr:uid="{242E8FA7-2A5E-4B44-A2A3-5DCA571C7C67}"/>
    <cellStyle name="Comma 2 2 2 7" xfId="4982" xr:uid="{BF8825DB-2817-478B-A487-015412DDBF9E}"/>
    <cellStyle name="Comma 2 2 2 7 2" xfId="12625" xr:uid="{D4C96F2C-E3B7-41D5-A3C4-DB5C17BA60BD}"/>
    <cellStyle name="Comma 2 2 2 7 3" xfId="12689" xr:uid="{C80B2809-95CB-4791-A200-2E83E6C461A9}"/>
    <cellStyle name="Comma 2 2 2 8" xfId="4983" xr:uid="{02136297-7397-405A-8E09-8CC3606A44A4}"/>
    <cellStyle name="Comma 2 2 2 9" xfId="4984" xr:uid="{07E09B10-FD52-4F3A-84A0-CC520518EA52}"/>
    <cellStyle name="Comma 2 2 20" xfId="4985" xr:uid="{DBB57363-3AEF-4408-BA7F-BDC8CB2CAF5E}"/>
    <cellStyle name="Comma 2 2 21" xfId="4986" xr:uid="{B65D1861-6802-4382-B615-4DFAC59D3ADA}"/>
    <cellStyle name="Comma 2 2 22" xfId="4987" xr:uid="{66A771A7-A2CA-487D-9616-0436F71D7EFE}"/>
    <cellStyle name="Comma 2 2 23" xfId="4988" xr:uid="{C916C242-A085-478A-98ED-AA4B13A8DF84}"/>
    <cellStyle name="Comma 2 2 24" xfId="4989" xr:uid="{1307262C-77C4-4917-99BC-7D0943B622F6}"/>
    <cellStyle name="Comma 2 2 25" xfId="4990" xr:uid="{9F917AC5-4CD4-4B5E-A8C2-50B1906E50DB}"/>
    <cellStyle name="Comma 2 2 26" xfId="4991" xr:uid="{52BBA5BA-DE5D-4FE2-A5FA-E65671D7F5C7}"/>
    <cellStyle name="Comma 2 2 27" xfId="4992" xr:uid="{EB295818-AECC-42A5-8C94-30D1EDB71928}"/>
    <cellStyle name="Comma 2 2 28" xfId="4993" xr:uid="{3A0DA457-7304-4013-A7F0-361691CFCA9B}"/>
    <cellStyle name="Comma 2 2 29" xfId="4994" xr:uid="{9C82AB4D-C2CD-4AF0-B75A-78FF190A0A1F}"/>
    <cellStyle name="Comma 2 2 3" xfId="190" xr:uid="{26AAE66B-CD5B-41BF-A8B3-F18851D1C79A}"/>
    <cellStyle name="Comma 2 2 3 2" xfId="4995" xr:uid="{7FDFC4FD-3D6D-4BD6-8002-D447F99BB748}"/>
    <cellStyle name="Comma 2 2 3 2 2" xfId="9442" xr:uid="{4DC0BE51-7294-4D14-B942-0D7AEFA3B625}"/>
    <cellStyle name="Comma 2 2 3 3" xfId="4996" xr:uid="{F0FB3CF8-3F22-45F8-A560-D38DF7E24E50}"/>
    <cellStyle name="Comma 2 2 3 4" xfId="4997" xr:uid="{4E73503A-6F7E-4D53-938A-65B3AF4D5B51}"/>
    <cellStyle name="Comma 2 2 3 5" xfId="1228" xr:uid="{9E3339C4-160F-45B6-BAF0-13D9C59CDEFC}"/>
    <cellStyle name="Comma 2 2 3 6" xfId="9441" xr:uid="{1E2A497B-98DE-46C8-83DB-97B83C28B9BE}"/>
    <cellStyle name="Comma 2 2 3 7" xfId="29646" xr:uid="{85262E0D-EE23-47B4-AF67-D5AD8452450B}"/>
    <cellStyle name="Comma 2 2 30" xfId="4998" xr:uid="{D6F5CABD-35BF-436F-9D68-E9152B4B1D7B}"/>
    <cellStyle name="Comma 2 2 31" xfId="4999" xr:uid="{B3130CD0-099A-4877-B844-AA814FB3BD59}"/>
    <cellStyle name="Comma 2 2 32" xfId="5000" xr:uid="{8A16A85E-E4C5-4F24-8BC4-FA7E2222389F}"/>
    <cellStyle name="Comma 2 2 33" xfId="5001" xr:uid="{FB1B4568-E4BA-49A8-AA9B-35A587274A46}"/>
    <cellStyle name="Comma 2 2 34" xfId="5002" xr:uid="{4AB6009D-051F-424C-969B-ADFBA74C33EB}"/>
    <cellStyle name="Comma 2 2 35" xfId="5003" xr:uid="{B2242888-402E-400F-B5D1-18734D8EB521}"/>
    <cellStyle name="Comma 2 2 36" xfId="5004" xr:uid="{CA8B9FF9-2F3E-4895-8A93-DF2D6A672ECE}"/>
    <cellStyle name="Comma 2 2 37" xfId="5005" xr:uid="{6E291DA6-CC48-4852-AB69-C627BE2A51A3}"/>
    <cellStyle name="Comma 2 2 38" xfId="5006" xr:uid="{EEAC2B96-69CF-4F7E-BA67-D94B7684E752}"/>
    <cellStyle name="Comma 2 2 39" xfId="5007" xr:uid="{B71083F0-45E6-4D81-8AC4-BB323240E4A1}"/>
    <cellStyle name="Comma 2 2 4" xfId="225" xr:uid="{E63C2CB0-21F9-48E4-A025-5755AE10CC72}"/>
    <cellStyle name="Comma 2 2 4 2" xfId="5009" xr:uid="{F5DA9343-30A8-4F82-96B8-F7D9C8EB4E0E}"/>
    <cellStyle name="Comma 2 2 4 3" xfId="5010" xr:uid="{0604359E-9219-4870-8979-F5DCFEC0289B}"/>
    <cellStyle name="Comma 2 2 4 4" xfId="5011" xr:uid="{32D14C02-3128-4D28-82B4-F78A451A0150}"/>
    <cellStyle name="Comma 2 2 4 5" xfId="5008" xr:uid="{2973B937-4793-4C78-A01F-239519096537}"/>
    <cellStyle name="Comma 2 2 4 6" xfId="9443" xr:uid="{77FAB14D-7795-43FB-96A0-8F08AB61C707}"/>
    <cellStyle name="Comma 2 2 40" xfId="5012" xr:uid="{C2E8680A-B8F3-4A15-BAD4-4E2745B24B77}"/>
    <cellStyle name="Comma 2 2 41" xfId="5013" xr:uid="{4C14A295-E9FF-4D33-AD0F-01D933B0EE56}"/>
    <cellStyle name="Comma 2 2 42" xfId="5014" xr:uid="{F723CECD-83C5-4190-B181-7482A32B4505}"/>
    <cellStyle name="Comma 2 2 43" xfId="5015" xr:uid="{35889C68-ABED-437B-8C41-D8AADDD72C86}"/>
    <cellStyle name="Comma 2 2 44" xfId="5016" xr:uid="{40EF60CB-6A02-48E1-81E5-450A9A915180}"/>
    <cellStyle name="Comma 2 2 45" xfId="5017" xr:uid="{A1352B3E-A68F-4E0B-9BEB-BE443781D2BB}"/>
    <cellStyle name="Comma 2 2 46" xfId="5018" xr:uid="{9F6F02FB-C1D2-4D07-ACE0-3C68B3EF8CC8}"/>
    <cellStyle name="Comma 2 2 47" xfId="9432" xr:uid="{300602A0-8F8A-4532-997A-570BE49E3476}"/>
    <cellStyle name="Comma 2 2 48" xfId="10161" xr:uid="{5238463C-A9EF-436A-8AB1-55C29A7CC6ED}"/>
    <cellStyle name="Comma 2 2 48 2" xfId="15319" xr:uid="{5E229BD2-2B9C-44E6-85CF-B6734C84661D}"/>
    <cellStyle name="Comma 2 2 48 2 2" xfId="25254" xr:uid="{A56480F8-5916-4278-9449-3CE4E5D1726F}"/>
    <cellStyle name="Comma 2 2 48 2 2 2" xfId="47461" xr:uid="{596AA2AD-CFB9-4368-8F45-C13B44FBC06F}"/>
    <cellStyle name="Comma 2 2 48 2 3" xfId="37813" xr:uid="{C283FF31-A692-4171-AABF-7D407AB3B028}"/>
    <cellStyle name="Comma 2 2 48 3" xfId="20298" xr:uid="{271FE362-D488-4BC2-9EFE-A2DCAA346221}"/>
    <cellStyle name="Comma 2 2 48 3 2" xfId="42633" xr:uid="{297D208D-64FD-4415-8BCF-AD2FE3B4762C}"/>
    <cellStyle name="Comma 2 2 48 4" xfId="32985" xr:uid="{96AF717E-E513-4556-AB3D-A3B9DC9865E3}"/>
    <cellStyle name="Comma 2 2 49" xfId="12690" xr:uid="{A7A444D4-BB80-4A60-AD3C-6172B9189CB0}"/>
    <cellStyle name="Comma 2 2 5" xfId="5019" xr:uid="{C28CD650-8242-45A3-A989-7BE582016E5C}"/>
    <cellStyle name="Comma 2 2 5 2" xfId="5020" xr:uid="{D56D254A-6E9C-47B1-9D14-2DB148F5B765}"/>
    <cellStyle name="Comma 2 2 5 3" xfId="5021" xr:uid="{096FC461-659C-4158-BC7D-86BF12A90B91}"/>
    <cellStyle name="Comma 2 2 5 4" xfId="5022" xr:uid="{7A83E4E9-B3B4-4100-B132-C30AA0679E53}"/>
    <cellStyle name="Comma 2 2 5 5" xfId="9444" xr:uid="{4EA8639F-5CE9-4663-9ED6-476A5D25A5E4}"/>
    <cellStyle name="Comma 2 2 50" xfId="29639" xr:uid="{94A6373E-7BDF-4E9B-8AF0-9FDEA81D131E}"/>
    <cellStyle name="Comma 2 2 6" xfId="5023" xr:uid="{27F02F76-643D-4AEE-B4CA-72169543975F}"/>
    <cellStyle name="Comma 2 2 6 2" xfId="5024" xr:uid="{9DC5CB0D-4AF9-42C6-AA74-7A65B0654CF2}"/>
    <cellStyle name="Comma 2 2 6 3" xfId="5025" xr:uid="{6C638F3E-3C17-4425-B093-632988FC5EB3}"/>
    <cellStyle name="Comma 2 2 6 4" xfId="9445" xr:uid="{7700BE78-1DED-4D70-91C2-04BEEAADC663}"/>
    <cellStyle name="Comma 2 2 7" xfId="5026" xr:uid="{B966333F-9D8D-46CE-904B-C30DBD0C9BC6}"/>
    <cellStyle name="Comma 2 2 7 2" xfId="5027" xr:uid="{92B68451-403A-4380-B8BD-68BB15D32658}"/>
    <cellStyle name="Comma 2 2 7 3" xfId="5028" xr:uid="{6319E719-74BE-46AC-B4C2-7E1A757EFB16}"/>
    <cellStyle name="Comma 2 2 7 4" xfId="9446" xr:uid="{BA7FA095-0997-4647-9725-4D76E8D318F6}"/>
    <cellStyle name="Comma 2 2 8" xfId="5029" xr:uid="{25D07F9C-9AB2-4D7A-811F-1ABF30BE1961}"/>
    <cellStyle name="Comma 2 2 8 2" xfId="9447" xr:uid="{19F8961A-73B5-4972-A80A-F5840B7EA46A}"/>
    <cellStyle name="Comma 2 2 9" xfId="5030" xr:uid="{AF40FAE9-70F9-4523-932D-1674E8B06675}"/>
    <cellStyle name="Comma 2 2_WP(BS)-System" xfId="779" xr:uid="{0E1FF422-9CED-4BAB-9E46-D10D3C41E7F8}"/>
    <cellStyle name="Comma 2 20" xfId="5031" xr:uid="{1C86EC41-9B33-4452-A171-7EA27EDB81B6}"/>
    <cellStyle name="Comma 2 20 2" xfId="9449" xr:uid="{4D22137C-54CD-4B6C-8B85-59D2FA53913A}"/>
    <cellStyle name="Comma 2 20 3" xfId="9448" xr:uid="{BE2C0D95-922F-4325-909E-8AC8C7383AFC}"/>
    <cellStyle name="Comma 2 21" xfId="5032" xr:uid="{39F9E008-7767-4FB6-B714-D7A595341B8B}"/>
    <cellStyle name="Comma 2 21 2" xfId="9451" xr:uid="{3C8AC2DB-0A81-4503-A8A9-3EB7DC35A544}"/>
    <cellStyle name="Comma 2 21 3" xfId="9450" xr:uid="{4675259F-5858-4BCF-8CEB-54144331FA21}"/>
    <cellStyle name="Comma 2 22" xfId="5033" xr:uid="{E0793DBF-9EBA-4D3D-92FE-4AC6851E5269}"/>
    <cellStyle name="Comma 2 22 2" xfId="9452" xr:uid="{F587140E-1C82-4A5B-AF85-76CF7E03D481}"/>
    <cellStyle name="Comma 2 23" xfId="365" xr:uid="{30EB43DC-43C3-4270-93A5-7D03F5266700}"/>
    <cellStyle name="Comma 2 23 2" xfId="499" xr:uid="{DF4B7290-E29E-4905-AEFD-539A333D33F1}"/>
    <cellStyle name="Comma 2 23 2 2" xfId="10433" xr:uid="{9B5D8BAB-A0BB-4504-AAA0-C28E34576D39}"/>
    <cellStyle name="Comma 2 23 2 2 2" xfId="15562" xr:uid="{4A53C458-908D-4266-898E-912B4D1573FD}"/>
    <cellStyle name="Comma 2 23 2 2 2 2" xfId="25491" xr:uid="{1FD64247-7E39-43B9-872A-D3EC86F8FF80}"/>
    <cellStyle name="Comma 2 23 2 2 2 2 2" xfId="47698" xr:uid="{70524041-A14D-4980-A259-9129A18E6777}"/>
    <cellStyle name="Comma 2 23 2 2 2 3" xfId="38050" xr:uid="{9D7BC50C-B695-4E35-BF5D-2F1DC85D2CBB}"/>
    <cellStyle name="Comma 2 23 2 2 3" xfId="20535" xr:uid="{BFF59BD4-73FA-41D7-8805-C2481A072F4E}"/>
    <cellStyle name="Comma 2 23 2 2 3 2" xfId="42870" xr:uid="{910D51C0-E25F-47B8-978B-505415397D48}"/>
    <cellStyle name="Comma 2 23 2 2 4" xfId="33222" xr:uid="{955109B9-1F86-4F5C-88CD-3F2BE4A75544}"/>
    <cellStyle name="Comma 2 23 2 3" xfId="13051" xr:uid="{F7E9192D-4314-4C57-8109-AABD47329903}"/>
    <cellStyle name="Comma 2 23 2 3 2" xfId="23004" xr:uid="{DFEC785A-79FD-451B-B51D-21915DC6E652}"/>
    <cellStyle name="Comma 2 23 2 3 2 2" xfId="45288" xr:uid="{C0F147D4-5FBF-4BD0-A67D-2AD6F1DEB778}"/>
    <cellStyle name="Comma 2 23 2 3 3" xfId="35640" xr:uid="{865ECCE6-490F-45E9-939F-E820AF564EE9}"/>
    <cellStyle name="Comma 2 23 2 4" xfId="18057" xr:uid="{49F523FA-62A8-42A0-ABB0-B59B61E695D8}"/>
    <cellStyle name="Comma 2 23 2 4 2" xfId="40460" xr:uid="{3F9E2C75-0243-4C5D-9D59-8A49C9D859B3}"/>
    <cellStyle name="Comma 2 23 2 5" xfId="30814" xr:uid="{F735083D-4F6C-419F-8395-EDA2D354F28B}"/>
    <cellStyle name="Comma 2 23 3" xfId="5034" xr:uid="{17F312BA-5447-463C-AD7D-395EE87A3AD6}"/>
    <cellStyle name="Comma 2 23 4" xfId="9453" xr:uid="{D82CB8E0-E292-4954-902D-4377177EBC5B}"/>
    <cellStyle name="Comma 2 23 4 2" xfId="15291" xr:uid="{A8DFDA7A-3CBC-44A6-8710-75A26A2B9116}"/>
    <cellStyle name="Comma 2 23 4 2 2" xfId="25227" xr:uid="{6B880BC7-2797-4526-A975-6CE7D2FD80C6}"/>
    <cellStyle name="Comma 2 23 4 2 2 2" xfId="47435" xr:uid="{1FCD1696-9531-4D91-BE84-A0B9339F008F}"/>
    <cellStyle name="Comma 2 23 4 2 3" xfId="37787" xr:uid="{023567A3-F61D-41D4-86DB-1A4546AF6C4D}"/>
    <cellStyle name="Comma 2 23 4 3" xfId="20272" xr:uid="{6A2701FE-89D4-43F9-8E50-5E12B9AC2D48}"/>
    <cellStyle name="Comma 2 23 4 3 2" xfId="42607" xr:uid="{6F6412FA-C1A4-4676-89DA-95BBBB219554}"/>
    <cellStyle name="Comma 2 23 4 4" xfId="32959" xr:uid="{39A52F57-22A9-4DD5-AE2A-603DADBADA35}"/>
    <cellStyle name="Comma 2 23 5" xfId="12930" xr:uid="{9F894FAA-B558-4C5C-A076-3EAA1AE8FEC1}"/>
    <cellStyle name="Comma 2 23 5 2" xfId="22883" xr:uid="{DD8E19D7-FE55-457C-A8DD-63BBE4175366}"/>
    <cellStyle name="Comma 2 23 5 2 2" xfId="45167" xr:uid="{425576DF-0EC7-495F-A5B5-553995BCF193}"/>
    <cellStyle name="Comma 2 23 5 3" xfId="35519" xr:uid="{FF070774-B370-487E-A391-63577D4B37F0}"/>
    <cellStyle name="Comma 2 23 6" xfId="17936" xr:uid="{12911EF7-5FC9-4EE9-9AE1-5B13D41996FE}"/>
    <cellStyle name="Comma 2 23 6 2" xfId="40339" xr:uid="{4EEFF7FB-B040-444D-96A0-0FCCFA55B3E4}"/>
    <cellStyle name="Comma 2 23 7" xfId="30693" xr:uid="{A8ED8C59-0750-494B-B8F0-C2F6906A988B}"/>
    <cellStyle name="Comma 2 24" xfId="5035" xr:uid="{078C4749-772D-4556-91B5-C85AD61BCB4B}"/>
    <cellStyle name="Comma 2 24 2" xfId="10151" xr:uid="{6FD53DDB-2DE3-4F7F-A06E-FCD046A598E8}"/>
    <cellStyle name="Comma 2 25" xfId="5036" xr:uid="{50043233-BF58-4869-B85F-4BE55002EAC8}"/>
    <cellStyle name="Comma 2 26" xfId="5037" xr:uid="{234675B4-6AFD-4B6D-8D74-726A42891F1A}"/>
    <cellStyle name="Comma 2 27" xfId="5038" xr:uid="{DD751350-0403-46D3-9282-F0A43F2466AD}"/>
    <cellStyle name="Comma 2 28" xfId="5039" xr:uid="{02CCDE29-618A-4950-BE0F-4D2706333D0A}"/>
    <cellStyle name="Comma 2 29" xfId="5040" xr:uid="{B0DB2F65-7F50-44EA-BBC2-4B395E18E1BC}"/>
    <cellStyle name="Comma 2 3" xfId="232" xr:uid="{8D00F02F-3F16-465C-8DA7-A507ECFC48C0}"/>
    <cellStyle name="Comma 2 3 2" xfId="5041" xr:uid="{0FAD7733-7716-4CDD-88F5-38C92EC9C8FC}"/>
    <cellStyle name="Comma 2 3 2 2" xfId="9455" xr:uid="{0B4455E7-A680-480E-99F8-58FAE4A2AB37}"/>
    <cellStyle name="Comma 2 3 3" xfId="5042" xr:uid="{E25C33B8-DD1B-4ECC-B66E-3DC398DA0C62}"/>
    <cellStyle name="Comma 2 3 4" xfId="5043" xr:uid="{95D42DE8-9B81-4A68-AFB3-DDB2A94CFB3B}"/>
    <cellStyle name="Comma 2 3 5" xfId="5044" xr:uid="{3220DE98-73B2-473C-A4C8-49FCC006956E}"/>
    <cellStyle name="Comma 2 3 6" xfId="5045" xr:uid="{AF0B55C7-BAC0-42B5-B453-B662FED63599}"/>
    <cellStyle name="Comma 2 3 7" xfId="5046" xr:uid="{DDE834B5-5994-4684-BB73-46AC605E3BC2}"/>
    <cellStyle name="Comma 2 3 8" xfId="780" xr:uid="{96DFD4EF-EC09-4FC5-BB10-39E2523368CF}"/>
    <cellStyle name="Comma 2 3 9" xfId="9454" xr:uid="{1283D8AC-818C-4CD5-9BC1-35A62B7EA513}"/>
    <cellStyle name="Comma 2 3 9 2" xfId="15292" xr:uid="{1E8F0B61-0D34-4381-AD3D-18C5B324ABCC}"/>
    <cellStyle name="Comma 2 3 9 2 2" xfId="25228" xr:uid="{7637A12C-4F54-473E-B52D-06DCDDA2ACB5}"/>
    <cellStyle name="Comma 2 3 9 2 2 2" xfId="47436" xr:uid="{44C061A4-52EE-4A6E-9CF1-D4F0E734C114}"/>
    <cellStyle name="Comma 2 3 9 2 3" xfId="37788" xr:uid="{EBF0B4CF-5F56-4DC1-A52E-19F36EED120A}"/>
    <cellStyle name="Comma 2 3 9 3" xfId="20273" xr:uid="{AFD838E9-713C-427C-AF45-87805DEF6521}"/>
    <cellStyle name="Comma 2 3 9 3 2" xfId="42608" xr:uid="{1A83D4DF-EE11-4DC0-8D30-3B92E7602C54}"/>
    <cellStyle name="Comma 2 3 9 4" xfId="32960" xr:uid="{7899E76A-37D9-45B9-86F7-A0D8F3500AAF}"/>
    <cellStyle name="Comma 2 30" xfId="5047" xr:uid="{90A0B992-C40A-452D-9323-8E6E7FC0349E}"/>
    <cellStyle name="Comma 2 31" xfId="5048" xr:uid="{514C3343-94CA-4545-A6CA-DDA036548BA5}"/>
    <cellStyle name="Comma 2 32" xfId="5049" xr:uid="{DD457522-31E1-48A9-9A33-FF639700B5A8}"/>
    <cellStyle name="Comma 2 33" xfId="5050" xr:uid="{3803FF54-45AC-4551-9DD9-FAB005A674F6}"/>
    <cellStyle name="Comma 2 34" xfId="5051" xr:uid="{325BDE1E-7B1D-4159-833A-4EA36D0EAE1C}"/>
    <cellStyle name="Comma 2 35" xfId="5052" xr:uid="{4BEBC327-149A-4A72-899C-78AF7FDB2E8F}"/>
    <cellStyle name="Comma 2 36" xfId="5053" xr:uid="{E76B5E78-AA60-40C6-8E58-4EADDB004FEC}"/>
    <cellStyle name="Comma 2 37" xfId="5054" xr:uid="{C5A3BF05-93F9-45FD-91F3-50C2DD0EBD7A}"/>
    <cellStyle name="Comma 2 38" xfId="5055" xr:uid="{E4BA81DE-97BC-4E07-B9CD-D40C459ADF9B}"/>
    <cellStyle name="Comma 2 39" xfId="5056" xr:uid="{D8E8E6FF-58D1-4F1B-960E-DBB2A9A5B52D}"/>
    <cellStyle name="Comma 2 4" xfId="151" xr:uid="{F22527D9-0477-4F6F-ABFB-96F9FC418EC0}"/>
    <cellStyle name="Comma 2 4 10" xfId="5057" xr:uid="{59617E3B-39BF-4D6B-A184-ED154ACF8400}"/>
    <cellStyle name="Comma 2 4 11" xfId="781" xr:uid="{BEC61644-6BC5-4057-83F1-F38FA7C505EC}"/>
    <cellStyle name="Comma 2 4 12" xfId="9456" xr:uid="{0E594104-F8FC-4FCE-8551-CFC26D797010}"/>
    <cellStyle name="Comma 2 4 12 2" xfId="27803" xr:uid="{A4BD20C8-7029-4760-A385-55A10BBF3AF8}"/>
    <cellStyle name="Comma 2 4 12 2 2" xfId="49905" xr:uid="{8465886C-DB61-4E22-B417-B188F001B3D2}"/>
    <cellStyle name="Comma 2 4 13" xfId="10238" xr:uid="{617D2ED1-5098-44A4-B0B8-B983804A65C7}"/>
    <cellStyle name="Comma 2 4 13 2" xfId="15371" xr:uid="{7E42BB21-C94C-408C-A944-323B36D482BB}"/>
    <cellStyle name="Comma 2 4 13 2 2" xfId="25304" xr:uid="{804BDE10-74BB-4C88-8797-8B0EB3D4E069}"/>
    <cellStyle name="Comma 2 4 13 2 2 2" xfId="47511" xr:uid="{91A2D3F3-D989-4EB5-97B1-3828F57D5560}"/>
    <cellStyle name="Comma 2 4 13 2 3" xfId="37863" xr:uid="{ED7AED23-7373-4DF1-812F-D93EB80AA1D7}"/>
    <cellStyle name="Comma 2 4 13 3" xfId="20348" xr:uid="{350DC98D-3887-4CA3-A63C-BCF80BDA6824}"/>
    <cellStyle name="Comma 2 4 13 3 2" xfId="42683" xr:uid="{0B28D538-478A-4469-B5F9-813EF6C38BD6}"/>
    <cellStyle name="Comma 2 4 13 4" xfId="33035" xr:uid="{EC541CAF-7B64-4EFC-B5A7-E7BA8EACEE6E}"/>
    <cellStyle name="Comma 2 4 14" xfId="12866" xr:uid="{E97032D0-6195-4A13-AAB3-38E4BB1116F2}"/>
    <cellStyle name="Comma 2 4 14 2" xfId="22819" xr:uid="{3FF0EFD9-5119-40DF-83E3-3E37AEE796D7}"/>
    <cellStyle name="Comma 2 4 14 2 2" xfId="45103" xr:uid="{0064CE81-60A3-4EEE-945A-B8B1D8A6CA40}"/>
    <cellStyle name="Comma 2 4 14 3" xfId="35455" xr:uid="{6296897C-7E66-4263-BC4A-3FF2E0503EBC}"/>
    <cellStyle name="Comma 2 4 15" xfId="17872" xr:uid="{AA866F15-F98E-451A-966A-23B5B1B26FF9}"/>
    <cellStyle name="Comma 2 4 15 2" xfId="40275" xr:uid="{3BF540D7-C80D-4BF0-AECB-E19ECED484C0}"/>
    <cellStyle name="Comma 2 4 16" xfId="30629" xr:uid="{ED33CB42-6E7E-4229-A01B-E621E3C31C24}"/>
    <cellStyle name="Comma 2 4 2" xfId="368" xr:uid="{179C6E5E-6877-4136-BA7F-949A4790B7D3}"/>
    <cellStyle name="Comma 2 4 2 2" xfId="5059" xr:uid="{939FBFD5-8AB6-43D6-AA4E-2F1915A86765}"/>
    <cellStyle name="Comma 2 4 2 2 2" xfId="5060" xr:uid="{17A0F0B8-08E1-4E01-8E91-AB6DBA8908B7}"/>
    <cellStyle name="Comma 2 4 2 3" xfId="5058" xr:uid="{2956D20E-A0F1-41D5-B24D-EEAE7DA2430E}"/>
    <cellStyle name="Comma 2 4 3" xfId="276" xr:uid="{085C8A20-708E-4B03-91BA-9114D60FB5ED}"/>
    <cellStyle name="Comma 2 4 3 2" xfId="5061" xr:uid="{D365BE89-0920-47CD-9729-82810B8C45B1}"/>
    <cellStyle name="Comma 2 4 4" xfId="435" xr:uid="{F2ACCBE6-4A2B-41C4-B673-315D56DE48FA}"/>
    <cellStyle name="Comma 2 4 4 2" xfId="5062" xr:uid="{EEB24009-6176-4448-A504-F28523625630}"/>
    <cellStyle name="Comma 2 4 4 3" xfId="10369" xr:uid="{60576913-089E-4210-95DB-82C20D709A1B}"/>
    <cellStyle name="Comma 2 4 4 3 2" xfId="15498" xr:uid="{37979436-0CD1-4B30-BBDB-8731C39F8C25}"/>
    <cellStyle name="Comma 2 4 4 3 2 2" xfId="25427" xr:uid="{48303853-BC18-484C-8DA9-3FEA6B3C8314}"/>
    <cellStyle name="Comma 2 4 4 3 2 2 2" xfId="47634" xr:uid="{D28286BF-EFEE-4E67-A824-4C01B8CA692D}"/>
    <cellStyle name="Comma 2 4 4 3 2 3" xfId="37986" xr:uid="{3CC646D1-01E7-4176-B946-0C77B759EBDF}"/>
    <cellStyle name="Comma 2 4 4 3 3" xfId="20471" xr:uid="{AABE1E2D-148F-465C-93A3-31594B63E189}"/>
    <cellStyle name="Comma 2 4 4 3 3 2" xfId="42806" xr:uid="{C232A0A2-547E-4F0D-B6B0-33D22DB5E2C2}"/>
    <cellStyle name="Comma 2 4 4 3 4" xfId="33158" xr:uid="{FC806DA2-54BF-4FD6-8702-2D7BD0760B93}"/>
    <cellStyle name="Comma 2 4 4 4" xfId="12987" xr:uid="{BAD87955-226F-418F-A2AD-C162237B4464}"/>
    <cellStyle name="Comma 2 4 4 4 2" xfId="22940" xr:uid="{E193CAD2-D93E-4473-877A-0706A3C00234}"/>
    <cellStyle name="Comma 2 4 4 4 2 2" xfId="45224" xr:uid="{E868F523-38B0-4BD5-8794-9649D260B4CF}"/>
    <cellStyle name="Comma 2 4 4 4 3" xfId="35576" xr:uid="{9A4090AD-0EE9-4F11-9A83-B9CF1D4F75D3}"/>
    <cellStyle name="Comma 2 4 4 5" xfId="17993" xr:uid="{3EA86397-C6FF-4F9C-B874-3F7CDB02867F}"/>
    <cellStyle name="Comma 2 4 4 5 2" xfId="40396" xr:uid="{0BF3CCB2-1424-456C-9E29-3DB8420EF031}"/>
    <cellStyle name="Comma 2 4 4 6" xfId="30750" xr:uid="{2A6AFEA0-8EB8-4FCF-87CA-6589B0D733F5}"/>
    <cellStyle name="Comma 2 4 5" xfId="5063" xr:uid="{B5233058-6422-4B3E-931B-9808C331F5F6}"/>
    <cellStyle name="Comma 2 4 6" xfId="5064" xr:uid="{75F1B4EB-A250-45ED-8EFA-F7A8E9041F0F}"/>
    <cellStyle name="Comma 2 4 7" xfId="5065" xr:uid="{CBCA3313-7A0E-456C-BF76-A49A5F31D4A8}"/>
    <cellStyle name="Comma 2 4 8" xfId="5066" xr:uid="{F46C67DC-980F-46DE-BF6E-8F8FF24DCC81}"/>
    <cellStyle name="Comma 2 4 9" xfId="5067" xr:uid="{C2D4A304-0F39-4331-A96F-4CE081C487B1}"/>
    <cellStyle name="Comma 2 40" xfId="5068" xr:uid="{5C7AFCA9-C13D-4A41-9207-4A4FAE27EDD7}"/>
    <cellStyle name="Comma 2 41" xfId="5069" xr:uid="{5165247C-25EE-4EAD-B672-7857F5CA7A17}"/>
    <cellStyle name="Comma 2 42" xfId="5070" xr:uid="{5266212D-FC53-4F58-8B0D-004A8C806689}"/>
    <cellStyle name="Comma 2 43" xfId="5071" xr:uid="{459038E1-18B5-4051-A805-EED219890B97}"/>
    <cellStyle name="Comma 2 44" xfId="5072" xr:uid="{1F3675F6-C690-43F0-B94F-CEC3C6FFAB22}"/>
    <cellStyle name="Comma 2 45" xfId="5073" xr:uid="{A048D19D-1BA4-4BD2-96D3-95DA6685E0DD}"/>
    <cellStyle name="Comma 2 46" xfId="5074" xr:uid="{20296FEC-F230-4A00-92A1-E6427F9BA572}"/>
    <cellStyle name="Comma 2 47" xfId="5075" xr:uid="{BF8275FB-9AE3-4B05-8CF5-86D049FB364B}"/>
    <cellStyle name="Comma 2 48" xfId="5076" xr:uid="{1DB66C58-A3D3-43B2-96A4-3C0167352426}"/>
    <cellStyle name="Comma 2 49" xfId="5077" xr:uid="{5158DB35-4E97-4430-8480-2C9A13F3DD01}"/>
    <cellStyle name="Comma 2 5" xfId="140" xr:uid="{ABA01105-6EF1-4389-8C62-ED859716DFD1}"/>
    <cellStyle name="Comma 2 5 10" xfId="30622" xr:uid="{861870D0-06EC-4DDF-8B53-D548B8DB08B5}"/>
    <cellStyle name="Comma 2 5 2" xfId="367" xr:uid="{5A706C87-29E2-44D9-95C6-DC425B133BF0}"/>
    <cellStyle name="Comma 2 5 2 2" xfId="501" xr:uid="{6BACCF8A-0BFD-4FB8-B56E-034BB2FC8C62}"/>
    <cellStyle name="Comma 2 5 2 2 2" xfId="5079" xr:uid="{F20419E4-A003-4141-B599-073F955E6218}"/>
    <cellStyle name="Comma 2 5 2 2 3" xfId="10435" xr:uid="{B98DAE09-61C4-432C-9F50-A05D17E51C05}"/>
    <cellStyle name="Comma 2 5 2 2 3 2" xfId="15564" xr:uid="{9CB02664-1CBD-4B3F-A594-5CEC43D483E8}"/>
    <cellStyle name="Comma 2 5 2 2 3 2 2" xfId="25493" xr:uid="{3B74B310-8C1F-4A1E-9DEE-CC35CA097047}"/>
    <cellStyle name="Comma 2 5 2 2 3 2 2 2" xfId="47700" xr:uid="{69413734-B99F-48AD-AC61-A45B9F2187DB}"/>
    <cellStyle name="Comma 2 5 2 2 3 2 3" xfId="38052" xr:uid="{F2B28232-90EC-4E20-AD7A-77DB29E083B2}"/>
    <cellStyle name="Comma 2 5 2 2 3 3" xfId="20537" xr:uid="{E8D0E326-639D-4CE9-ABA3-885C0987FF33}"/>
    <cellStyle name="Comma 2 5 2 2 3 3 2" xfId="42872" xr:uid="{097D39CB-47B1-4060-B0F3-94614262DD69}"/>
    <cellStyle name="Comma 2 5 2 2 3 4" xfId="33224" xr:uid="{0C58FCD8-554E-442A-93DF-09B750D9602A}"/>
    <cellStyle name="Comma 2 5 2 2 4" xfId="13053" xr:uid="{31588D60-B774-4AED-BFAD-959F29A35627}"/>
    <cellStyle name="Comma 2 5 2 2 4 2" xfId="23006" xr:uid="{23A7A434-F4E5-4BE5-A49D-27C2A431C3E3}"/>
    <cellStyle name="Comma 2 5 2 2 4 2 2" xfId="45290" xr:uid="{D811C3BD-9462-461A-9E52-A946B1F4A579}"/>
    <cellStyle name="Comma 2 5 2 2 4 3" xfId="35642" xr:uid="{F693945D-3879-438B-99B9-76418EEFF7DA}"/>
    <cellStyle name="Comma 2 5 2 2 5" xfId="18059" xr:uid="{5B929FFA-1B0B-428E-9605-6EB19DC316DF}"/>
    <cellStyle name="Comma 2 5 2 2 5 2" xfId="40462" xr:uid="{147CDCEF-5345-4EB5-81B0-1B8485C6543D}"/>
    <cellStyle name="Comma 2 5 2 2 6" xfId="30816" xr:uid="{A9D23DB8-7C33-4C47-A979-5E4FBE258BE1}"/>
    <cellStyle name="Comma 2 5 2 3" xfId="5078" xr:uid="{E428F97C-DA07-4F7C-8014-302E2DF763B1}"/>
    <cellStyle name="Comma 2 5 2 4" xfId="9457" xr:uid="{84D3E5E3-3678-4667-A720-79562A6D383A}"/>
    <cellStyle name="Comma 2 5 2 4 2" xfId="27842" xr:uid="{3C469B7E-AEB9-4564-A18B-78208F0BFE17}"/>
    <cellStyle name="Comma 2 5 2 4 2 2" xfId="49944" xr:uid="{A48EF097-5110-4BC1-AB47-050B01D80BDB}"/>
    <cellStyle name="Comma 2 5 2 5" xfId="10314" xr:uid="{FFBFCD16-4D64-450D-9BF9-FCBF3E9808C6}"/>
    <cellStyle name="Comma 2 5 2 5 2" xfId="15443" xr:uid="{2AE844A6-A6A9-4B0F-85AD-C0DF0A345779}"/>
    <cellStyle name="Comma 2 5 2 5 2 2" xfId="25372" xr:uid="{7DA8002F-5568-41FA-B123-0CB4A86374ED}"/>
    <cellStyle name="Comma 2 5 2 5 2 2 2" xfId="47579" xr:uid="{B7C98A06-FA5E-42FB-9952-8F47E4EA5D4E}"/>
    <cellStyle name="Comma 2 5 2 5 2 3" xfId="37931" xr:uid="{57C9D9DE-5C7B-4995-B32E-7C00B385E68B}"/>
    <cellStyle name="Comma 2 5 2 5 3" xfId="20416" xr:uid="{783AEE26-53CE-4FB7-AB7E-BFD968FBC0DE}"/>
    <cellStyle name="Comma 2 5 2 5 3 2" xfId="42751" xr:uid="{53F7E4DD-5FD6-4646-B40A-20EFC46F3E79}"/>
    <cellStyle name="Comma 2 5 2 5 4" xfId="33103" xr:uid="{5F1E34D5-89B1-49F3-8B72-4439934C6B3B}"/>
    <cellStyle name="Comma 2 5 2 6" xfId="12932" xr:uid="{912B5743-14E3-40A6-92C5-E3CB5EC2E38F}"/>
    <cellStyle name="Comma 2 5 2 6 2" xfId="22885" xr:uid="{DFEE5EAC-9CF0-47B8-8847-E4762505B01E}"/>
    <cellStyle name="Comma 2 5 2 6 2 2" xfId="45169" xr:uid="{0B84B330-E020-4B5B-8DA7-36E3694EF008}"/>
    <cellStyle name="Comma 2 5 2 6 3" xfId="35521" xr:uid="{13D08B64-0692-421C-8B02-99E72F9D8DE1}"/>
    <cellStyle name="Comma 2 5 2 7" xfId="17938" xr:uid="{951FBE82-A164-4861-945E-21D7A34B990F}"/>
    <cellStyle name="Comma 2 5 2 7 2" xfId="40341" xr:uid="{D59C4AF5-C4D7-41FF-A143-F14E6816EF62}"/>
    <cellStyle name="Comma 2 5 2 8" xfId="30695" xr:uid="{DDC93AE6-96C6-49C7-ACDE-39D37FBA83AA}"/>
    <cellStyle name="Comma 2 5 3" xfId="428" xr:uid="{C3A72B84-B393-4298-B286-41F4AAAD21AC}"/>
    <cellStyle name="Comma 2 5 3 2" xfId="5080" xr:uid="{3F46F089-8FE5-4E19-BBD9-8BD739025696}"/>
    <cellStyle name="Comma 2 5 3 3" xfId="10362" xr:uid="{AEAF2EB8-6FFC-4E45-ACAF-D684C6FB2A96}"/>
    <cellStyle name="Comma 2 5 3 3 2" xfId="15491" xr:uid="{5056E459-A5FA-4D9B-94C7-FDC0763BE07B}"/>
    <cellStyle name="Comma 2 5 3 3 2 2" xfId="25420" xr:uid="{901ABC0B-A436-402C-B62C-DC0329E4FD0E}"/>
    <cellStyle name="Comma 2 5 3 3 2 2 2" xfId="47627" xr:uid="{4F1392AB-D2AF-48F9-99A0-27D6285F143B}"/>
    <cellStyle name="Comma 2 5 3 3 2 3" xfId="37979" xr:uid="{74503A6C-DF08-4963-BB61-76BBD5A68CDF}"/>
    <cellStyle name="Comma 2 5 3 3 3" xfId="20464" xr:uid="{8BC10069-D170-4CA4-9F7D-1DB7D6C7C7DD}"/>
    <cellStyle name="Comma 2 5 3 3 3 2" xfId="42799" xr:uid="{AECBEF57-9165-40B9-8860-6E33025BB984}"/>
    <cellStyle name="Comma 2 5 3 3 4" xfId="33151" xr:uid="{D2BBC29E-0CAC-403B-939A-4F852CF0299D}"/>
    <cellStyle name="Comma 2 5 3 4" xfId="12980" xr:uid="{AC97140B-9C22-485B-A60C-60CB0FD205FA}"/>
    <cellStyle name="Comma 2 5 3 4 2" xfId="22933" xr:uid="{4382AE9D-9332-46BF-9881-6B81FF3421CA}"/>
    <cellStyle name="Comma 2 5 3 4 2 2" xfId="45217" xr:uid="{FB3241A4-695A-42D9-8164-56A5E671F2A8}"/>
    <cellStyle name="Comma 2 5 3 4 3" xfId="35569" xr:uid="{8812416E-1131-4AF8-86FB-26D372252871}"/>
    <cellStyle name="Comma 2 5 3 5" xfId="17986" xr:uid="{85ED6DF9-2758-4FF1-9B88-BB7E4126DC9A}"/>
    <cellStyle name="Comma 2 5 3 5 2" xfId="40389" xr:uid="{9ED2D795-76FB-4FC7-8CCC-42F9FBCBAFD5}"/>
    <cellStyle name="Comma 2 5 3 6" xfId="30743" xr:uid="{9202EC0C-800A-49AC-A90C-0B73AE3E7CAF}"/>
    <cellStyle name="Comma 2 5 4" xfId="5081" xr:uid="{86DDAA33-5BF0-4773-9711-C2AA7F26BD5A}"/>
    <cellStyle name="Comma 2 5 5" xfId="782" xr:uid="{0539603A-4A6E-43A9-A94A-84B8E7B468F4}"/>
    <cellStyle name="Comma 2 5 6" xfId="10231" xr:uid="{8D178C0D-423E-4D7C-B6DB-DC69586D8C69}"/>
    <cellStyle name="Comma 2 5 6 2" xfId="15364" xr:uid="{72A3BC50-2223-401F-B9B6-8EAE901513FA}"/>
    <cellStyle name="Comma 2 5 6 2 2" xfId="25297" xr:uid="{D9E73341-1D0F-41CB-A3ED-ED6F590097BA}"/>
    <cellStyle name="Comma 2 5 6 2 2 2" xfId="47504" xr:uid="{11D3DA6C-0124-4DC0-A301-144876E0F29C}"/>
    <cellStyle name="Comma 2 5 6 2 3" xfId="37856" xr:uid="{D64EB89F-C3A7-4261-9F4C-95F41530D774}"/>
    <cellStyle name="Comma 2 5 6 3" xfId="20341" xr:uid="{AF28C802-00F9-434A-BC2D-821032F4AEEF}"/>
    <cellStyle name="Comma 2 5 6 3 2" xfId="42676" xr:uid="{49208772-FFD4-4B5C-A03E-24971741EF04}"/>
    <cellStyle name="Comma 2 5 6 4" xfId="33028" xr:uid="{1360278D-6227-4E98-8F4A-FF4E176893C8}"/>
    <cellStyle name="Comma 2 5 7" xfId="12777" xr:uid="{2D542E2B-EFBF-4F78-8D37-D5165ADD7A9D}"/>
    <cellStyle name="Comma 2 5 8" xfId="12859" xr:uid="{1EC4D163-371E-4A2E-B333-DF09B0F54790}"/>
    <cellStyle name="Comma 2 5 8 2" xfId="22812" xr:uid="{D7EE33DE-82DC-4E15-9AB2-3830CB89CA96}"/>
    <cellStyle name="Comma 2 5 8 2 2" xfId="45096" xr:uid="{FC4B2A1C-0992-4235-9C5F-64F4F86CE284}"/>
    <cellStyle name="Comma 2 5 8 3" xfId="35448" xr:uid="{E04A36EB-2839-4A7A-8C36-544B7C91DE32}"/>
    <cellStyle name="Comma 2 5 9" xfId="17865" xr:uid="{76622923-5A83-4549-B375-C45F8D26EE67}"/>
    <cellStyle name="Comma 2 5 9 2" xfId="40268" xr:uid="{AD99BF89-B1E0-443B-9EFB-D8666851AF9E}"/>
    <cellStyle name="Comma 2 50" xfId="5082" xr:uid="{5106A3A8-A55D-48BD-954E-668109FF145E}"/>
    <cellStyle name="Comma 2 51" xfId="5083" xr:uid="{12571E3B-99DE-45E3-8B14-A4CFEEEC657D}"/>
    <cellStyle name="Comma 2 52" xfId="5084" xr:uid="{9169E576-2EA6-44FD-AA1E-8F4CF0B383FA}"/>
    <cellStyle name="Comma 2 53" xfId="5085" xr:uid="{4EDF2770-4213-4645-98FF-955884D2953D}"/>
    <cellStyle name="Comma 2 54" xfId="5086" xr:uid="{FDC31737-CCBE-405B-9372-FA8A6F3C456A}"/>
    <cellStyle name="Comma 2 55" xfId="5087" xr:uid="{A0DF46EF-7D52-41BD-8145-6F9DFF72EDB3}"/>
    <cellStyle name="Comma 2 56" xfId="5088" xr:uid="{599BDF48-88AD-46F8-92E5-517C5E0DF782}"/>
    <cellStyle name="Comma 2 57" xfId="5089" xr:uid="{2AB16791-4E80-4F4C-AE72-266F302447D5}"/>
    <cellStyle name="Comma 2 58" xfId="5090" xr:uid="{E64BC5F2-1119-4645-9218-AE7D6C0CF20C}"/>
    <cellStyle name="Comma 2 59" xfId="5091" xr:uid="{766CF0A6-779C-4D21-A06E-A1BDC61090EA}"/>
    <cellStyle name="Comma 2 6" xfId="202" xr:uid="{B35ED295-F1FC-437A-9EBE-14684A0F58A1}"/>
    <cellStyle name="Comma 2 6 2" xfId="5093" xr:uid="{6A5D3743-AF5D-40E8-BCFD-C23FE6DF3703}"/>
    <cellStyle name="Comma 2 6 3" xfId="5094" xr:uid="{BBEAC902-192E-455A-9BE8-F9EAD97A2660}"/>
    <cellStyle name="Comma 2 6 4" xfId="5095" xr:uid="{E1249610-0526-4E5B-A3F5-1FF7EB8FDA59}"/>
    <cellStyle name="Comma 2 6 5" xfId="5092" xr:uid="{FA634E01-F208-415A-91EA-FEA671B818C9}"/>
    <cellStyle name="Comma 2 6 6" xfId="9458" xr:uid="{B5208B1F-2796-4DD0-BF7B-0215EC4828AE}"/>
    <cellStyle name="Comma 2 6 7" xfId="12778" xr:uid="{8EC4CF4B-619D-4A34-8545-9C1BE4E5FE79}"/>
    <cellStyle name="Comma 2 60" xfId="5096" xr:uid="{877A3200-C632-42A9-B102-B03CC8260D1D}"/>
    <cellStyle name="Comma 2 61" xfId="5097" xr:uid="{ED8EAD8B-EB62-465D-900E-6FBAFD3BADC8}"/>
    <cellStyle name="Comma 2 62" xfId="5098" xr:uid="{A333859B-4072-4A65-849C-BBE02E9D5931}"/>
    <cellStyle name="Comma 2 63" xfId="5099" xr:uid="{6D9CDC1A-765C-4DE4-A253-863FAAE186AD}"/>
    <cellStyle name="Comma 2 64" xfId="5100" xr:uid="{1436826F-88C9-47E2-AD8B-18CA76C92CB3}"/>
    <cellStyle name="Comma 2 65" xfId="5101" xr:uid="{D39210B1-121E-49D5-AB43-14E8AAA384F6}"/>
    <cellStyle name="Comma 2 66" xfId="5102" xr:uid="{0BC3F405-58E5-470B-88B3-C1ECABE4758F}"/>
    <cellStyle name="Comma 2 67" xfId="5103" xr:uid="{55935BCF-47EE-4198-A221-D040C722785F}"/>
    <cellStyle name="Comma 2 68" xfId="5104" xr:uid="{A148B056-5DB9-4A40-A259-5A63C1928223}"/>
    <cellStyle name="Comma 2 69" xfId="5105" xr:uid="{1730C075-FB9F-4764-828B-6CB9FCF0F33F}"/>
    <cellStyle name="Comma 2 69 2" xfId="5106" xr:uid="{5E68D57B-0F85-43B1-871E-E05E6212A2A1}"/>
    <cellStyle name="Comma 2 7" xfId="517" xr:uid="{B06BEB79-CB9E-4209-9EEB-A59D37D263E5}"/>
    <cellStyle name="Comma 2 7 2" xfId="5108" xr:uid="{0475887F-629C-4411-9B16-FE1CA4DFFD1E}"/>
    <cellStyle name="Comma 2 7 2 2" xfId="9460" xr:uid="{8A1A48E5-BE16-4B1E-9888-55E635DDB859}"/>
    <cellStyle name="Comma 2 7 3" xfId="5109" xr:uid="{18D5E931-52E0-41B0-8D5B-6C3958976BE4}"/>
    <cellStyle name="Comma 2 7 3 2" xfId="9461" xr:uid="{A4E189AC-0B82-4C7F-81D4-B5C214C32247}"/>
    <cellStyle name="Comma 2 7 4" xfId="5110" xr:uid="{ECAD9B70-E8E0-4944-B42F-445026A663B6}"/>
    <cellStyle name="Comma 2 7 4 2" xfId="9462" xr:uid="{A49D0E88-51A4-4298-90AF-B9E792EE57B4}"/>
    <cellStyle name="Comma 2 7 5" xfId="5107" xr:uid="{E67DBA24-BE78-437A-B853-1A8E1B4D569C}"/>
    <cellStyle name="Comma 2 7 6" xfId="9459" xr:uid="{E2F0E219-D0ED-4047-B2AD-E5132A304B18}"/>
    <cellStyle name="Comma 2 70" xfId="5111" xr:uid="{72C4D321-2FA6-46E2-97E4-5DBF81061321}"/>
    <cellStyle name="Comma 2 71" xfId="5112" xr:uid="{FAEE1D75-3F07-4D75-98FF-F5585750172E}"/>
    <cellStyle name="Comma 2 72" xfId="5113" xr:uid="{054B002B-1166-497C-933A-37C24564A3B6}"/>
    <cellStyle name="Comma 2 72 2" xfId="12008" xr:uid="{671B6A44-3A2A-426E-8005-DD5DF9764F36}"/>
    <cellStyle name="Comma 2 72 2 2" xfId="17135" xr:uid="{19E3E3B7-C687-429C-B330-F4D952AD0751}"/>
    <cellStyle name="Comma 2 72 2 2 2" xfId="27064" xr:uid="{7DC6A770-41FB-4E80-A0DA-E0726A32227A}"/>
    <cellStyle name="Comma 2 72 2 2 2 2" xfId="49271" xr:uid="{03A19A46-5790-4D94-89D4-AC4E1E1A4F9A}"/>
    <cellStyle name="Comma 2 72 2 2 3" xfId="39623" xr:uid="{E6B94126-E098-4E01-807E-8D154F3D0365}"/>
    <cellStyle name="Comma 2 72 2 3" xfId="22106" xr:uid="{027038F0-C51B-43CE-9DC5-257BBE65AB35}"/>
    <cellStyle name="Comma 2 72 2 3 2" xfId="44441" xr:uid="{DE9EBA46-BC6D-4958-94F1-16D3550413A9}"/>
    <cellStyle name="Comma 2 72 2 4" xfId="34793" xr:uid="{CD96580E-72A1-491B-AFFB-7AFF7EA01A11}"/>
    <cellStyle name="Comma 2 72 3" xfId="14640" xr:uid="{55563E10-409B-4FC0-84AC-DFEF573D9C6B}"/>
    <cellStyle name="Comma 2 72 3 2" xfId="24587" xr:uid="{D52C5AA9-C997-46F3-BD9E-7CD549C79136}"/>
    <cellStyle name="Comma 2 72 3 2 2" xfId="46859" xr:uid="{9948DD68-947F-4F03-BB72-82A894E4B536}"/>
    <cellStyle name="Comma 2 72 3 3" xfId="37211" xr:uid="{2C1861DF-A89A-407F-B4B8-D68E22C6594D}"/>
    <cellStyle name="Comma 2 72 4" xfId="19635" xr:uid="{8A896B6C-364E-4810-8221-AE6EB0651D04}"/>
    <cellStyle name="Comma 2 72 4 2" xfId="42031" xr:uid="{88F0DDB7-24D8-40B4-8BD9-C5B246E5E3BE}"/>
    <cellStyle name="Comma 2 72 5" xfId="32383" xr:uid="{1D2A4ADF-5878-496B-A9F6-FB0EB5D7A60D}"/>
    <cellStyle name="Comma 2 73" xfId="5114" xr:uid="{7A0B8FD7-E4C5-4906-AF7F-51B6E2700D4B}"/>
    <cellStyle name="Comma 2 73 2" xfId="12009" xr:uid="{D2759B0E-973B-4695-8242-16B10379C234}"/>
    <cellStyle name="Comma 2 73 2 2" xfId="17136" xr:uid="{B51E6571-79CE-46FF-9E3C-5806158436E0}"/>
    <cellStyle name="Comma 2 73 2 2 2" xfId="27065" xr:uid="{1749DCA9-A312-4AFB-AC90-E1DEBC991337}"/>
    <cellStyle name="Comma 2 73 2 2 2 2" xfId="49272" xr:uid="{EF15502E-816C-4860-A7DF-2F88E94D4962}"/>
    <cellStyle name="Comma 2 73 2 2 3" xfId="39624" xr:uid="{B8031811-5F6D-4233-AEF5-987FE1B2258A}"/>
    <cellStyle name="Comma 2 73 2 3" xfId="22107" xr:uid="{DAD901E2-7A50-45D9-B643-8206329F2234}"/>
    <cellStyle name="Comma 2 73 2 3 2" xfId="44442" xr:uid="{6374AC2C-985E-4EC4-899A-C9045ED6A754}"/>
    <cellStyle name="Comma 2 73 2 4" xfId="34794" xr:uid="{D9BC9861-417C-477D-9AF1-6F91895CDD19}"/>
    <cellStyle name="Comma 2 73 3" xfId="14641" xr:uid="{51DCB5DB-1D10-4F5C-A924-90818EFFB91A}"/>
    <cellStyle name="Comma 2 73 3 2" xfId="24588" xr:uid="{DD3DA32E-0097-4AE9-98D2-6457417EF506}"/>
    <cellStyle name="Comma 2 73 3 2 2" xfId="46860" xr:uid="{40A5391A-BC7D-4A66-8A56-6FBB0A36C5C5}"/>
    <cellStyle name="Comma 2 73 3 3" xfId="37212" xr:uid="{746770CA-6A84-4900-BF5F-D8A1D2CC0E26}"/>
    <cellStyle name="Comma 2 73 4" xfId="19636" xr:uid="{46AE3BE8-5559-4514-875E-FEC6E82B2AC4}"/>
    <cellStyle name="Comma 2 73 4 2" xfId="42032" xr:uid="{9940726E-EFA0-42F4-BF27-6D8E35450D97}"/>
    <cellStyle name="Comma 2 73 5" xfId="32384" xr:uid="{42A96858-703B-462B-83D7-3CE519FDD55F}"/>
    <cellStyle name="Comma 2 74" xfId="5115" xr:uid="{A5C2E946-0FE6-4AEA-BD8B-905153B8022F}"/>
    <cellStyle name="Comma 2 75" xfId="5116" xr:uid="{A43E3766-607A-4FD5-BE92-C00AC158204E}"/>
    <cellStyle name="Comma 2 76" xfId="5117" xr:uid="{56A4A979-968E-44A7-AEED-9C46E10F724D}"/>
    <cellStyle name="Comma 2 76 2" xfId="12010" xr:uid="{89152EBB-DEF7-4A04-9571-D97F33721D31}"/>
    <cellStyle name="Comma 2 76 2 2" xfId="17137" xr:uid="{BCF7DD27-6553-4C80-B462-42BD1CC1E637}"/>
    <cellStyle name="Comma 2 76 2 2 2" xfId="27066" xr:uid="{82D06536-8083-44FF-88B0-D1C36CC1B197}"/>
    <cellStyle name="Comma 2 76 2 2 2 2" xfId="49273" xr:uid="{24E83082-6DB1-488E-A006-16564D2E1C2D}"/>
    <cellStyle name="Comma 2 76 2 2 3" xfId="39625" xr:uid="{3110A107-072B-4BE4-BC87-D0A3589A10C8}"/>
    <cellStyle name="Comma 2 76 2 3" xfId="22108" xr:uid="{28036DAF-FEFA-47E3-8C61-6385E2272614}"/>
    <cellStyle name="Comma 2 76 2 3 2" xfId="44443" xr:uid="{16FDD159-68BF-4966-9B57-B134CAE5BC0B}"/>
    <cellStyle name="Comma 2 76 2 4" xfId="34795" xr:uid="{6E59E433-2626-492B-9F29-55C71CE8EBC0}"/>
    <cellStyle name="Comma 2 76 3" xfId="14642" xr:uid="{2E4CDFAC-C8FD-402F-B266-7F538E73CBF0}"/>
    <cellStyle name="Comma 2 76 3 2" xfId="24589" xr:uid="{AE2C579C-C6FC-428B-9E2F-A54C06699773}"/>
    <cellStyle name="Comma 2 76 3 2 2" xfId="46861" xr:uid="{0ABA77CD-B977-4561-9A47-2E531B42D28B}"/>
    <cellStyle name="Comma 2 76 3 3" xfId="37213" xr:uid="{D61FB1DE-E47E-4994-A88B-1105D59DDAE4}"/>
    <cellStyle name="Comma 2 76 4" xfId="19637" xr:uid="{407DE455-4AC0-48DC-A4F9-B3550D08DED9}"/>
    <cellStyle name="Comma 2 76 4 2" xfId="42033" xr:uid="{FA2306F0-ECE1-49DD-A0D6-109EBE324B98}"/>
    <cellStyle name="Comma 2 76 5" xfId="32385" xr:uid="{A3D96C1F-7762-4DD4-B057-D7C0779030DA}"/>
    <cellStyle name="Comma 2 77" xfId="5118" xr:uid="{4F91EA92-66F7-488E-9193-895863B54434}"/>
    <cellStyle name="Comma 2 77 2" xfId="12011" xr:uid="{CCAA850E-70D9-4769-9454-99F0A0E9A9D0}"/>
    <cellStyle name="Comma 2 77 2 2" xfId="17138" xr:uid="{ACDF632C-BE87-45E0-AD4F-90EA48C4623A}"/>
    <cellStyle name="Comma 2 77 2 2 2" xfId="27067" xr:uid="{F0DDE608-6E59-4B82-B0B4-E8BF88945CB9}"/>
    <cellStyle name="Comma 2 77 2 2 2 2" xfId="49274" xr:uid="{312D4653-4784-4D2B-B6A0-37953091FBB4}"/>
    <cellStyle name="Comma 2 77 2 2 3" xfId="39626" xr:uid="{CFAA4448-B86C-4FDD-9366-91B4978C8CEF}"/>
    <cellStyle name="Comma 2 77 2 3" xfId="22109" xr:uid="{AE643A75-2C25-4C32-AEA5-E9707E5891FD}"/>
    <cellStyle name="Comma 2 77 2 3 2" xfId="44444" xr:uid="{2F8F3E47-9214-4644-84FA-0E4440D04B14}"/>
    <cellStyle name="Comma 2 77 2 4" xfId="34796" xr:uid="{F6ED3101-1F5F-4CA7-897F-0A10AD17B0F5}"/>
    <cellStyle name="Comma 2 77 3" xfId="14643" xr:uid="{A580A2E5-16B6-46DD-8A66-A3E1E92C5B51}"/>
    <cellStyle name="Comma 2 77 3 2" xfId="24590" xr:uid="{DA2C507C-6ECB-42AA-88E2-FE3E3600D46B}"/>
    <cellStyle name="Comma 2 77 3 2 2" xfId="46862" xr:uid="{56F7D8E5-4598-4507-BB3F-3278BC9BE0CB}"/>
    <cellStyle name="Comma 2 77 3 3" xfId="37214" xr:uid="{E8EAFC45-5694-4F29-834D-8D2274D430B2}"/>
    <cellStyle name="Comma 2 77 4" xfId="19638" xr:uid="{C5528FDB-79CC-433C-9F95-2F2AC3D9820C}"/>
    <cellStyle name="Comma 2 77 4 2" xfId="42034" xr:uid="{B165CAC3-FAFE-4A6E-9A65-329944B54300}"/>
    <cellStyle name="Comma 2 77 5" xfId="32386" xr:uid="{A5FC072E-41C6-4A0D-8916-F6A28D99E65C}"/>
    <cellStyle name="Comma 2 78" xfId="5119" xr:uid="{21ED75E8-9203-42F2-84FE-EF0D0AADCAD8}"/>
    <cellStyle name="Comma 2 78 2" xfId="12012" xr:uid="{9A3FA9DA-EED0-47C6-99A8-FF8550E669FB}"/>
    <cellStyle name="Comma 2 78 2 2" xfId="17139" xr:uid="{34226183-EE66-4A91-81CB-C2E7DAD42EC2}"/>
    <cellStyle name="Comma 2 78 2 2 2" xfId="27068" xr:uid="{46CFB082-9186-4FD7-AA0F-E22BDBE12D7F}"/>
    <cellStyle name="Comma 2 78 2 2 2 2" xfId="49275" xr:uid="{1E24DCF5-2820-473F-98D4-AD5CCDD42531}"/>
    <cellStyle name="Comma 2 78 2 2 3" xfId="39627" xr:uid="{CF40F6D5-CA5F-4F73-B1C4-22C55E67F4CA}"/>
    <cellStyle name="Comma 2 78 2 3" xfId="22110" xr:uid="{E3145277-F382-4616-927F-85E65BD7F803}"/>
    <cellStyle name="Comma 2 78 2 3 2" xfId="44445" xr:uid="{84785EEA-4F0D-467C-B76C-CEDD15E66865}"/>
    <cellStyle name="Comma 2 78 2 4" xfId="34797" xr:uid="{46FBE009-1C8C-4BEA-9A57-89769286287E}"/>
    <cellStyle name="Comma 2 78 3" xfId="14644" xr:uid="{DBD8216F-1EC9-40D6-9C5D-19102AF529F5}"/>
    <cellStyle name="Comma 2 78 3 2" xfId="24591" xr:uid="{F2F34B72-B4F0-4EC6-B200-4FE00C7755DC}"/>
    <cellStyle name="Comma 2 78 3 2 2" xfId="46863" xr:uid="{66858818-58AB-4A0D-AC04-7651746916A9}"/>
    <cellStyle name="Comma 2 78 3 3" xfId="37215" xr:uid="{63D77E97-90D8-4177-A262-A7BB771DA704}"/>
    <cellStyle name="Comma 2 78 4" xfId="19639" xr:uid="{834B651F-9C9E-4954-A4D7-475FBB620012}"/>
    <cellStyle name="Comma 2 78 4 2" xfId="42035" xr:uid="{4AE5F457-DC2E-4929-807E-1CD1AADB0B43}"/>
    <cellStyle name="Comma 2 78 5" xfId="32387" xr:uid="{E3A66C44-DB35-40EF-91AA-40DAD944CEF7}"/>
    <cellStyle name="Comma 2 79" xfId="8565" xr:uid="{2F1C0A44-B691-44A6-AE59-1F32B3426E4A}"/>
    <cellStyle name="Comma 2 8" xfId="5120" xr:uid="{62494029-50D4-4678-B271-CFDCF2424800}"/>
    <cellStyle name="Comma 2 8 2" xfId="5121" xr:uid="{452CD149-B717-4E94-98E7-025743841C10}"/>
    <cellStyle name="Comma 2 8 3" xfId="5122" xr:uid="{CB56FD74-2F50-4B33-9EAF-55578E317894}"/>
    <cellStyle name="Comma 2 8 4" xfId="5123" xr:uid="{87993298-76D5-4490-8151-C9A2F849F6F6}"/>
    <cellStyle name="Comma 2 8 5" xfId="9463" xr:uid="{D293A41F-063D-4320-A2C0-063CAAD88505}"/>
    <cellStyle name="Comma 2 80" xfId="9285" xr:uid="{6BDFE003-CE2F-4B53-B580-14533ADA634E}"/>
    <cellStyle name="Comma 2 80 2" xfId="27719" xr:uid="{4430C23D-6E8E-43D8-ADAB-80C98A5C9198}"/>
    <cellStyle name="Comma 2 81" xfId="10184" xr:uid="{7BD02DE9-921D-4543-9B70-BE5835E400C8}"/>
    <cellStyle name="Comma 2 82" xfId="88" xr:uid="{E5A58D48-7C97-484B-8BF8-1C3C98193FF4}"/>
    <cellStyle name="Comma 2 83" xfId="57" xr:uid="{9B8B569B-3CE2-4E51-93AA-81FBF305D36D}"/>
    <cellStyle name="Comma 2 9" xfId="5124" xr:uid="{6D6DDCE9-7226-4B33-B4A7-0D0004CBD270}"/>
    <cellStyle name="Comma 2 9 2" xfId="5125" xr:uid="{D3B7B9BE-B889-4321-A6E8-4551D5BD4CC2}"/>
    <cellStyle name="Comma 2 9 3" xfId="9464" xr:uid="{DAF380B9-BFB3-4E22-9A01-0EB4B6142CD4}"/>
    <cellStyle name="Comma 2_Flexmark_Workings06" xfId="783" xr:uid="{8A95A75F-3A96-4359-A188-F4AFDF632685}"/>
    <cellStyle name="Comma 20" xfId="200" xr:uid="{21D62989-3745-4831-9142-8DA9EC2B7DBF}"/>
    <cellStyle name="Comma 20 2" xfId="471" xr:uid="{6D7419F8-72A4-42DF-A5FE-FFADF7BE1798}"/>
    <cellStyle name="Comma 20 2 2" xfId="5126" xr:uid="{7096C76F-8754-4F7C-9DD3-4BA1DB836048}"/>
    <cellStyle name="Comma 20 2 3" xfId="10405" xr:uid="{A7E02A1D-F8A6-498B-8502-7F4B4EBEA718}"/>
    <cellStyle name="Comma 20 2 3 2" xfId="15534" xr:uid="{467EC10C-BFA0-473E-B66A-01DE32750219}"/>
    <cellStyle name="Comma 20 2 3 2 2" xfId="25463" xr:uid="{2705D34D-915A-47CE-BB2B-09B6B35FA2F1}"/>
    <cellStyle name="Comma 20 2 3 2 2 2" xfId="47670" xr:uid="{A9169E60-3B4B-468B-B8B4-607487C3D909}"/>
    <cellStyle name="Comma 20 2 3 2 3" xfId="38022" xr:uid="{11B12E65-D07D-48B6-9BBF-BC79F8A35BA6}"/>
    <cellStyle name="Comma 20 2 3 3" xfId="20507" xr:uid="{A9FF777B-D5AF-44C3-9E5F-2FBE2701F1E3}"/>
    <cellStyle name="Comma 20 2 3 3 2" xfId="42842" xr:uid="{50690036-D0D7-448D-863C-A89548E7AAD5}"/>
    <cellStyle name="Comma 20 2 3 4" xfId="33194" xr:uid="{182A8E01-2EF4-4F08-BA31-D66BEFE73846}"/>
    <cellStyle name="Comma 20 2 4" xfId="13023" xr:uid="{C44020A3-04E8-44E2-9CAD-CE421F70CD57}"/>
    <cellStyle name="Comma 20 2 4 2" xfId="22976" xr:uid="{F07F214F-189E-4EFC-90E1-F60333C8EA55}"/>
    <cellStyle name="Comma 20 2 4 2 2" xfId="45260" xr:uid="{83845C15-6B78-4716-9F8E-5EB9D4BB0525}"/>
    <cellStyle name="Comma 20 2 4 3" xfId="35612" xr:uid="{99F6F07F-8AE8-408D-A0B1-2F69AAB4758C}"/>
    <cellStyle name="Comma 20 2 5" xfId="18029" xr:uid="{1A245A48-FE21-463E-BEC4-BD47399035F3}"/>
    <cellStyle name="Comma 20 2 5 2" xfId="40432" xr:uid="{D63903F8-B98B-4F0E-BCFC-FB1BCBB41D14}"/>
    <cellStyle name="Comma 20 2 6" xfId="30786" xr:uid="{0D19052A-A5B9-441E-B34D-4F82396BE75C}"/>
    <cellStyle name="Comma 20 3" xfId="784" xr:uid="{D71509F0-82DC-4C40-9D1D-B0AC5A9014A6}"/>
    <cellStyle name="Comma 20 4" xfId="9465" xr:uid="{8913F965-4226-4DC3-8BF7-1FE0C50F5B1D}"/>
    <cellStyle name="Comma 20 4 2" xfId="27835" xr:uid="{47BAB460-1811-4395-A706-7B0AA0309BEA}"/>
    <cellStyle name="Comma 20 4 2 2" xfId="49937" xr:uid="{C790F594-9F0C-4F8B-BDBB-8BEFF8D2A55A}"/>
    <cellStyle name="Comma 20 5" xfId="10285" xr:uid="{572AD201-8E2A-4AF9-AA15-FBD1FCB28A10}"/>
    <cellStyle name="Comma 20 5 2" xfId="15414" xr:uid="{A7FF6734-9205-48D8-A4F4-DB73E7DA79C7}"/>
    <cellStyle name="Comma 20 5 2 2" xfId="25343" xr:uid="{CAA68D06-B240-4393-A966-4607BE6AB9B8}"/>
    <cellStyle name="Comma 20 5 2 2 2" xfId="47550" xr:uid="{4FFE843C-B44C-4983-AF2D-23AE57850769}"/>
    <cellStyle name="Comma 20 5 2 3" xfId="37902" xr:uid="{31176D82-0D3F-49BF-9F31-51AEF2EAC77B}"/>
    <cellStyle name="Comma 20 5 3" xfId="20387" xr:uid="{136CF7DE-FF18-46BF-AB38-1E294E30FF0A}"/>
    <cellStyle name="Comma 20 5 3 2" xfId="42722" xr:uid="{B3E0C8F2-E15A-4EBD-B35D-BCE24C862BDA}"/>
    <cellStyle name="Comma 20 5 4" xfId="33074" xr:uid="{CDA2BCEA-6016-4DEF-97D3-8E2EFCDF3FB4}"/>
    <cellStyle name="Comma 20 6" xfId="12902" xr:uid="{04913CCD-54C5-41D7-B921-2EA12FC6161E}"/>
    <cellStyle name="Comma 20 6 2" xfId="22855" xr:uid="{A02B58C7-DBA1-4D29-AC5B-1E38223BC063}"/>
    <cellStyle name="Comma 20 6 2 2" xfId="45139" xr:uid="{94B60278-81D8-462C-BEDE-73D951C0E0B7}"/>
    <cellStyle name="Comma 20 6 3" xfId="35491" xr:uid="{2984522F-6E07-4517-AF61-0E5E268033DD}"/>
    <cellStyle name="Comma 20 7" xfId="17908" xr:uid="{3E705628-E16E-46B2-B419-9359B8CEAC09}"/>
    <cellStyle name="Comma 20 7 2" xfId="40311" xr:uid="{46019470-1CE1-49D4-B38D-C454DC8BDA13}"/>
    <cellStyle name="Comma 20 8" xfId="30665" xr:uid="{FD87A30B-73BD-44EE-9886-8151CDAC7CC2}"/>
    <cellStyle name="Comma 200" xfId="5127" xr:uid="{7E651FAC-A80F-406A-A4E5-4A9C7A5E40D7}"/>
    <cellStyle name="Comma 200 2" xfId="5128" xr:uid="{4A9871D4-D1D0-46D5-9D5E-EF502FF2F448}"/>
    <cellStyle name="Comma 200 2 2" xfId="12014" xr:uid="{6C9D8537-42DB-41FC-84E1-867E128EEC36}"/>
    <cellStyle name="Comma 200 2 2 2" xfId="17141" xr:uid="{ADFC6DA9-D211-49F6-BD22-AF2BFAD52194}"/>
    <cellStyle name="Comma 200 2 2 2 2" xfId="27070" xr:uid="{6DED1F74-8AA3-4168-872A-18D28FC50D36}"/>
    <cellStyle name="Comma 200 2 2 2 2 2" xfId="49277" xr:uid="{8EC474F8-E744-47D9-AC37-42E2D2B16A90}"/>
    <cellStyle name="Comma 200 2 2 2 3" xfId="39629" xr:uid="{262C896D-AE9C-4F22-8E41-B2DC7C24613B}"/>
    <cellStyle name="Comma 200 2 2 3" xfId="22112" xr:uid="{2AC91554-DF1A-40DA-B7FB-72D780D865A1}"/>
    <cellStyle name="Comma 200 2 2 3 2" xfId="44447" xr:uid="{C46B5A17-AC1A-4053-8339-CAF47721A995}"/>
    <cellStyle name="Comma 200 2 2 4" xfId="34799" xr:uid="{419FE271-4099-4D3C-89FE-20B37D79F2EA}"/>
    <cellStyle name="Comma 200 2 3" xfId="14646" xr:uid="{E63FE928-F80E-489D-9A80-CD065C7A3A05}"/>
    <cellStyle name="Comma 200 2 3 2" xfId="24593" xr:uid="{CC48B6D5-6563-4B51-8479-D1B0AD64C482}"/>
    <cellStyle name="Comma 200 2 3 2 2" xfId="46865" xr:uid="{CB42064F-C148-4E51-9A4E-15777B85248D}"/>
    <cellStyle name="Comma 200 2 3 3" xfId="37217" xr:uid="{54C71BAB-1D39-45BF-A1A3-53DF2B7F3523}"/>
    <cellStyle name="Comma 200 2 4" xfId="19641" xr:uid="{BDECCB4F-073E-49BD-9928-463363681C2B}"/>
    <cellStyle name="Comma 200 2 4 2" xfId="42037" xr:uid="{E18B258A-366A-4422-98D2-998B1D69F68E}"/>
    <cellStyle name="Comma 200 2 5" xfId="32389" xr:uid="{5F6743BC-AC0E-432C-BBC1-987F298967E4}"/>
    <cellStyle name="Comma 200 3" xfId="12013" xr:uid="{6D4EB042-FC91-49C6-824E-8880F24AF693}"/>
    <cellStyle name="Comma 200 3 2" xfId="17140" xr:uid="{741C24EE-0B91-480C-9440-CF5D332E2B13}"/>
    <cellStyle name="Comma 200 3 2 2" xfId="27069" xr:uid="{48329ABE-8BA0-43FE-9499-8899B09747CB}"/>
    <cellStyle name="Comma 200 3 2 2 2" xfId="49276" xr:uid="{F84BC65F-C969-49AE-AB6D-FB341878F536}"/>
    <cellStyle name="Comma 200 3 2 3" xfId="39628" xr:uid="{52BB8F47-78D3-4D9B-B7C8-D3B7AD3350E2}"/>
    <cellStyle name="Comma 200 3 3" xfId="22111" xr:uid="{E9AAE830-721B-4CB3-863D-EF7FB0E8A15C}"/>
    <cellStyle name="Comma 200 3 3 2" xfId="44446" xr:uid="{CE6B8493-8446-4137-BF8C-74CDFB1B93FF}"/>
    <cellStyle name="Comma 200 3 4" xfId="34798" xr:uid="{9FE1B80B-CA74-4A07-AAE8-322AB3BF8507}"/>
    <cellStyle name="Comma 200 4" xfId="14645" xr:uid="{C93D66EB-8A69-490A-986D-4F21DEAE6CA7}"/>
    <cellStyle name="Comma 200 4 2" xfId="24592" xr:uid="{9F9E21E1-BE35-4D2C-966F-F93CF8972CC4}"/>
    <cellStyle name="Comma 200 4 2 2" xfId="46864" xr:uid="{BB1DDDE6-320B-4DBB-BA86-5042DA5030B4}"/>
    <cellStyle name="Comma 200 4 3" xfId="37216" xr:uid="{C763CB14-430B-4B90-9CB2-07413BDBD4FD}"/>
    <cellStyle name="Comma 200 5" xfId="19640" xr:uid="{2299C62C-4C37-467B-92BF-B1BE3EFC1993}"/>
    <cellStyle name="Comma 200 5 2" xfId="42036" xr:uid="{704E3389-0399-4020-95C0-A2B7B78F0794}"/>
    <cellStyle name="Comma 200 6" xfId="32388" xr:uid="{8F1CC3AA-F36F-46FC-B9FA-22746C210548}"/>
    <cellStyle name="Comma 201" xfId="5129" xr:uid="{D9CCF3B2-4705-40CA-A2F1-C3F498496C9C}"/>
    <cellStyle name="Comma 201 2" xfId="5130" xr:uid="{F0C81E3A-18A1-4525-9D85-B777BA50E041}"/>
    <cellStyle name="Comma 201 2 2" xfId="12016" xr:uid="{016DEA0C-6EDE-4D87-8436-9B22B97C661B}"/>
    <cellStyle name="Comma 201 2 2 2" xfId="17143" xr:uid="{22288FE2-51E6-4FC1-BFD0-A8644AFCAD1A}"/>
    <cellStyle name="Comma 201 2 2 2 2" xfId="27072" xr:uid="{51DEE3E8-CAA5-4E8F-BE31-18AF21C493D3}"/>
    <cellStyle name="Comma 201 2 2 2 2 2" xfId="49279" xr:uid="{76132DE7-01E8-4DA7-B06B-D55789AF341A}"/>
    <cellStyle name="Comma 201 2 2 2 3" xfId="39631" xr:uid="{2FD5CD69-5F9B-4E8B-AF01-CEB21865035F}"/>
    <cellStyle name="Comma 201 2 2 3" xfId="22114" xr:uid="{8CE7522B-46B6-408C-8C45-566F1B75E652}"/>
    <cellStyle name="Comma 201 2 2 3 2" xfId="44449" xr:uid="{F0404A36-B9C4-496E-AA64-0D14E0F46BAA}"/>
    <cellStyle name="Comma 201 2 2 4" xfId="34801" xr:uid="{E51409CF-C1DA-4CED-B686-55E2B87C5E73}"/>
    <cellStyle name="Comma 201 2 3" xfId="14648" xr:uid="{89F68856-FACF-4A0D-AA38-EA732A24FF54}"/>
    <cellStyle name="Comma 201 2 3 2" xfId="24595" xr:uid="{4C3BFF90-FB35-42AC-8B43-F61BD68065DC}"/>
    <cellStyle name="Comma 201 2 3 2 2" xfId="46867" xr:uid="{D6AE4345-06DD-4207-AC7B-1941FAD9B62B}"/>
    <cellStyle name="Comma 201 2 3 3" xfId="37219" xr:uid="{FD02EF96-E6F4-44C0-A13B-3499E0CB83EA}"/>
    <cellStyle name="Comma 201 2 4" xfId="19643" xr:uid="{D7DE9C63-0891-4111-AB7D-5BF9356CB583}"/>
    <cellStyle name="Comma 201 2 4 2" xfId="42039" xr:uid="{388F9F8C-A053-4D5C-BE10-1358DFB376C1}"/>
    <cellStyle name="Comma 201 2 5" xfId="32391" xr:uid="{57399954-160B-40CB-B84E-97A21A2DEFD6}"/>
    <cellStyle name="Comma 201 3" xfId="12015" xr:uid="{5503DD62-A038-4D40-844E-63C01CCB46CB}"/>
    <cellStyle name="Comma 201 3 2" xfId="17142" xr:uid="{8CA41B44-2FE6-4936-8451-2B24004760DD}"/>
    <cellStyle name="Comma 201 3 2 2" xfId="27071" xr:uid="{FF962A8A-B310-4FEC-8890-0BE356922764}"/>
    <cellStyle name="Comma 201 3 2 2 2" xfId="49278" xr:uid="{70A39E93-71AC-4E46-A59D-2C1B56D4FCFA}"/>
    <cellStyle name="Comma 201 3 2 3" xfId="39630" xr:uid="{41B256D7-0F59-429C-AD66-C28EF04F4209}"/>
    <cellStyle name="Comma 201 3 3" xfId="22113" xr:uid="{A7A170C8-374C-482C-9563-C5C5BE5FB617}"/>
    <cellStyle name="Comma 201 3 3 2" xfId="44448" xr:uid="{6953C48F-E74F-4B86-A1C9-F0EE3E6C082A}"/>
    <cellStyle name="Comma 201 3 4" xfId="34800" xr:uid="{0AFB5AD5-8834-47E4-B098-599C0EAAA665}"/>
    <cellStyle name="Comma 201 4" xfId="14647" xr:uid="{50552412-359C-430D-82B6-510377BAA491}"/>
    <cellStyle name="Comma 201 4 2" xfId="24594" xr:uid="{D7F6DBFD-CFE7-495C-9376-3AE1B80DFB14}"/>
    <cellStyle name="Comma 201 4 2 2" xfId="46866" xr:uid="{C6E6D33B-F0B7-40D2-AC6A-3E3FFE9464DE}"/>
    <cellStyle name="Comma 201 4 3" xfId="37218" xr:uid="{D6F6CB22-9A8D-44B1-BAF3-B6058D445724}"/>
    <cellStyle name="Comma 201 5" xfId="19642" xr:uid="{0D2EDFFE-9540-4F47-8BD0-F1B7DC3F4B11}"/>
    <cellStyle name="Comma 201 5 2" xfId="42038" xr:uid="{3634F33E-85BC-4575-B5AB-9E9BB5D6C674}"/>
    <cellStyle name="Comma 201 6" xfId="32390" xr:uid="{7B28D328-4982-4182-9AFD-E20362A97CA6}"/>
    <cellStyle name="Comma 202" xfId="5131" xr:uid="{0E4797E0-90A3-4035-BEB4-6CF535AC63CF}"/>
    <cellStyle name="Comma 202 2" xfId="5132" xr:uid="{27A77585-72B0-4CF0-B9C7-4CE62942FBF1}"/>
    <cellStyle name="Comma 202 3" xfId="12017" xr:uid="{1D55F5E3-D1AA-4D2E-A94D-EF2ED148276E}"/>
    <cellStyle name="Comma 202 3 2" xfId="17144" xr:uid="{09C3020C-ADB5-45CE-BE97-EF39FA6F4B06}"/>
    <cellStyle name="Comma 202 3 2 2" xfId="27073" xr:uid="{DA3A663F-5DE7-4887-8ABF-60E8DA287A6D}"/>
    <cellStyle name="Comma 202 3 2 2 2" xfId="49280" xr:uid="{30D2CC71-9813-4E71-86A2-2E8D535CE974}"/>
    <cellStyle name="Comma 202 3 2 3" xfId="39632" xr:uid="{FD727620-ECD1-4BEF-90A2-7F7D08E353EF}"/>
    <cellStyle name="Comma 202 3 3" xfId="22115" xr:uid="{4E46D021-C221-42DE-9135-933D31E9FA62}"/>
    <cellStyle name="Comma 202 3 3 2" xfId="44450" xr:uid="{2CB41E30-F9B4-4B02-BAA4-FDD3ABE42259}"/>
    <cellStyle name="Comma 202 3 4" xfId="34802" xr:uid="{83060EFF-041B-4066-BD8A-D742F55BFA9E}"/>
    <cellStyle name="Comma 202 4" xfId="14649" xr:uid="{73492B18-8295-417E-BA89-4DE6213C307C}"/>
    <cellStyle name="Comma 202 4 2" xfId="24596" xr:uid="{7BBDC98E-0800-4D0B-9133-0C25BD97A257}"/>
    <cellStyle name="Comma 202 4 2 2" xfId="46868" xr:uid="{BB1F3C70-7845-4BFD-8835-CDCD2F66544E}"/>
    <cellStyle name="Comma 202 4 3" xfId="37220" xr:uid="{3740F6B6-194E-461C-A2E1-982A06634962}"/>
    <cellStyle name="Comma 202 5" xfId="19644" xr:uid="{2511FBFE-7862-42C5-8B4D-1478B9540EA4}"/>
    <cellStyle name="Comma 202 5 2" xfId="42040" xr:uid="{637CEC7D-1ED9-4640-A999-E82A537C0DBC}"/>
    <cellStyle name="Comma 202 6" xfId="32392" xr:uid="{E0A42528-E54A-4375-AFB2-CA0D8F3F2762}"/>
    <cellStyle name="Comma 203" xfId="5133" xr:uid="{18C98652-A9F0-47FF-8BB2-23C37ADF464E}"/>
    <cellStyle name="Comma 203 2" xfId="5134" xr:uid="{F9AE0392-9764-4298-A32C-E933924F30BF}"/>
    <cellStyle name="Comma 203 2 2" xfId="12019" xr:uid="{22A3EB5C-91BA-42D1-9F1A-AD4AA9579BFF}"/>
    <cellStyle name="Comma 203 2 2 2" xfId="17146" xr:uid="{691BFFA4-4C29-4C43-9B71-5D48B235DB97}"/>
    <cellStyle name="Comma 203 2 2 2 2" xfId="27075" xr:uid="{BD7E0B4F-64B0-4316-9730-D61BF4C49BDC}"/>
    <cellStyle name="Comma 203 2 2 2 2 2" xfId="49282" xr:uid="{D5A1138F-8E7A-4F06-8710-E7F18CC83091}"/>
    <cellStyle name="Comma 203 2 2 2 3" xfId="39634" xr:uid="{2F7E96A5-83F9-44F0-9A94-2556F41C6E0F}"/>
    <cellStyle name="Comma 203 2 2 3" xfId="22117" xr:uid="{5A39490E-3BDC-4C6C-923D-B7481FC7279B}"/>
    <cellStyle name="Comma 203 2 2 3 2" xfId="44452" xr:uid="{8C719540-DAF7-46B5-9B04-B9D2F76F6015}"/>
    <cellStyle name="Comma 203 2 2 4" xfId="34804" xr:uid="{604DB8D7-2CAD-43C8-9DB0-D1E0D6C82332}"/>
    <cellStyle name="Comma 203 2 3" xfId="14651" xr:uid="{A08C30FC-DFD3-4D88-94A8-338FC38780EF}"/>
    <cellStyle name="Comma 203 2 3 2" xfId="24598" xr:uid="{A4CA9B5F-BD10-4C31-AD32-A58C21CAEA6F}"/>
    <cellStyle name="Comma 203 2 3 2 2" xfId="46870" xr:uid="{22F43B31-D467-4181-8D1D-E97D7A65CA9B}"/>
    <cellStyle name="Comma 203 2 3 3" xfId="37222" xr:uid="{2B0498BF-AD28-4BFF-A545-AAE4E5CF61AF}"/>
    <cellStyle name="Comma 203 2 4" xfId="19646" xr:uid="{A96F8CC3-CAFB-452E-ACAD-3FC6F10A5E2E}"/>
    <cellStyle name="Comma 203 2 4 2" xfId="42042" xr:uid="{7BFB6BC9-8990-4D4F-BEA5-A93100A3F1E2}"/>
    <cellStyle name="Comma 203 2 5" xfId="32394" xr:uid="{1A7EF7C8-7578-41B9-92F6-38E6D8B8DF06}"/>
    <cellStyle name="Comma 203 3" xfId="12018" xr:uid="{1414AFC7-D3EC-4D8D-B450-C52CCDFCACE0}"/>
    <cellStyle name="Comma 203 3 2" xfId="17145" xr:uid="{A79DC8A5-06E2-4B97-A3F9-B2F7FFE453FB}"/>
    <cellStyle name="Comma 203 3 2 2" xfId="27074" xr:uid="{67372289-283D-4E5F-8B07-C4DAA297FFFB}"/>
    <cellStyle name="Comma 203 3 2 2 2" xfId="49281" xr:uid="{D67A605B-79E8-4A3F-834C-0C2A86D4AA00}"/>
    <cellStyle name="Comma 203 3 2 3" xfId="39633" xr:uid="{1CC563EC-6B80-4EE5-A895-4364BAE7C074}"/>
    <cellStyle name="Comma 203 3 3" xfId="22116" xr:uid="{22035521-8EDC-44C7-B397-5212E8DE3171}"/>
    <cellStyle name="Comma 203 3 3 2" xfId="44451" xr:uid="{7D3A0817-EFFC-4E33-801A-2BB2704C9611}"/>
    <cellStyle name="Comma 203 3 4" xfId="34803" xr:uid="{348E3904-A6E1-4F2F-8B06-33B450B1B85B}"/>
    <cellStyle name="Comma 203 4" xfId="14650" xr:uid="{02DDF9AB-8203-42C5-8FF7-93FC09DBDB6B}"/>
    <cellStyle name="Comma 203 4 2" xfId="24597" xr:uid="{F0D69436-08C5-4F8A-9456-DA7477351FFF}"/>
    <cellStyle name="Comma 203 4 2 2" xfId="46869" xr:uid="{906D0168-21B5-4507-97F0-D8A2BE844C8F}"/>
    <cellStyle name="Comma 203 4 3" xfId="37221" xr:uid="{180F1121-577D-415D-ABFC-C31B9D205881}"/>
    <cellStyle name="Comma 203 5" xfId="19645" xr:uid="{D4857756-C1B1-43FB-B32E-4382DA6F904B}"/>
    <cellStyle name="Comma 203 5 2" xfId="42041" xr:uid="{2BC178AD-AAF5-4844-B133-A1647BE30192}"/>
    <cellStyle name="Comma 203 6" xfId="32393" xr:uid="{A08F8453-8C2E-41D0-895C-8D76D5EA4209}"/>
    <cellStyle name="Comma 204" xfId="5135" xr:uid="{2C7E1993-37E2-4BE4-B2E0-9D25542F85A9}"/>
    <cellStyle name="Comma 204 2" xfId="5136" xr:uid="{57824FC1-7AE1-45BE-A5CD-349FF4D89E70}"/>
    <cellStyle name="Comma 204 2 2" xfId="12021" xr:uid="{B6B2AE8D-DEE9-48B5-8DCB-7E201DD429B6}"/>
    <cellStyle name="Comma 204 2 2 2" xfId="17148" xr:uid="{B44EC22A-CE00-4477-9E15-02D330E5E9AB}"/>
    <cellStyle name="Comma 204 2 2 2 2" xfId="27077" xr:uid="{79EA4536-F1D4-4537-BDF9-661487664C47}"/>
    <cellStyle name="Comma 204 2 2 2 2 2" xfId="49284" xr:uid="{9EEC2BD5-4751-4506-A48D-5199CE050B86}"/>
    <cellStyle name="Comma 204 2 2 2 3" xfId="39636" xr:uid="{C4FA68C6-0CE5-4E57-9BFD-98D8A9F1E765}"/>
    <cellStyle name="Comma 204 2 2 3" xfId="22119" xr:uid="{40F2BC84-D222-431E-B895-FB128C888F27}"/>
    <cellStyle name="Comma 204 2 2 3 2" xfId="44454" xr:uid="{91235471-1EEB-4203-9D74-3540365B50D9}"/>
    <cellStyle name="Comma 204 2 2 4" xfId="34806" xr:uid="{45B41871-9D4C-4C38-AAAA-5FEAB65A9873}"/>
    <cellStyle name="Comma 204 2 3" xfId="14653" xr:uid="{2FF75A5B-2801-473F-87CA-2A3A94AF5EEE}"/>
    <cellStyle name="Comma 204 2 3 2" xfId="24600" xr:uid="{4FF3309A-AC43-429E-9ED9-F01C51AAAAC5}"/>
    <cellStyle name="Comma 204 2 3 2 2" xfId="46872" xr:uid="{DB850BE1-B382-47C4-8E91-848E46A69B7D}"/>
    <cellStyle name="Comma 204 2 3 3" xfId="37224" xr:uid="{1F685E56-05A5-4FCA-8E44-BD4A213AB7DA}"/>
    <cellStyle name="Comma 204 2 4" xfId="19648" xr:uid="{6EA3A1C0-C499-4B09-82BD-6ABAEF84335A}"/>
    <cellStyle name="Comma 204 2 4 2" xfId="42044" xr:uid="{3AD463D1-ECCA-4AE7-9611-E7A50FA92640}"/>
    <cellStyle name="Comma 204 2 5" xfId="32396" xr:uid="{0130D3AC-9B4C-476A-84ED-EC207E95C6D7}"/>
    <cellStyle name="Comma 204 3" xfId="12020" xr:uid="{6C9BD065-A858-4D0B-A7BF-6C898E98AA4B}"/>
    <cellStyle name="Comma 204 3 2" xfId="17147" xr:uid="{DBAAD6F9-0055-4212-B2D4-0B8C9321862B}"/>
    <cellStyle name="Comma 204 3 2 2" xfId="27076" xr:uid="{AB824C0B-26A5-42F7-BB40-D38D8588E50E}"/>
    <cellStyle name="Comma 204 3 2 2 2" xfId="49283" xr:uid="{57620129-0649-4B0F-B8EA-12A21C6242EE}"/>
    <cellStyle name="Comma 204 3 2 3" xfId="39635" xr:uid="{22D4A779-1AAE-4CBF-B10B-E6EB728F2905}"/>
    <cellStyle name="Comma 204 3 3" xfId="22118" xr:uid="{5AC579F4-16FE-486E-B2DD-C9166985C4C6}"/>
    <cellStyle name="Comma 204 3 3 2" xfId="44453" xr:uid="{537D129B-540E-43FC-8523-81F5DF69EFA0}"/>
    <cellStyle name="Comma 204 3 4" xfId="34805" xr:uid="{7ED48525-D7FA-4161-947A-475E820063DC}"/>
    <cellStyle name="Comma 204 4" xfId="14652" xr:uid="{8D17A1D7-752E-44CD-AB8C-B6EE74358315}"/>
    <cellStyle name="Comma 204 4 2" xfId="24599" xr:uid="{2E727F4F-360E-46F4-A942-AE661ADF537E}"/>
    <cellStyle name="Comma 204 4 2 2" xfId="46871" xr:uid="{8813CEFF-0DDF-46E3-BF9B-A63CA98025F6}"/>
    <cellStyle name="Comma 204 4 3" xfId="37223" xr:uid="{A85BCD75-F182-4BCB-9B45-C744AD675151}"/>
    <cellStyle name="Comma 204 5" xfId="19647" xr:uid="{51F47FDE-EB39-4D27-8017-7993C50B5DFD}"/>
    <cellStyle name="Comma 204 5 2" xfId="42043" xr:uid="{93C22CDA-B96C-42F0-9650-AD4D01304BA8}"/>
    <cellStyle name="Comma 204 6" xfId="32395" xr:uid="{DC40DF7F-378D-4454-9B0F-26108AF926FE}"/>
    <cellStyle name="Comma 205" xfId="5137" xr:uid="{44F3C834-B9EF-4841-BA1E-E4019B9EF591}"/>
    <cellStyle name="Comma 205 2" xfId="5138" xr:uid="{2F2C8557-697F-449D-B960-3713F2B53609}"/>
    <cellStyle name="Comma 205 2 2" xfId="12023" xr:uid="{2A3A43B1-10EA-4974-A153-25F629E06DA7}"/>
    <cellStyle name="Comma 205 2 2 2" xfId="17150" xr:uid="{487FB8E2-55A7-46E1-92E4-1A6E2DC306B7}"/>
    <cellStyle name="Comma 205 2 2 2 2" xfId="27079" xr:uid="{840D4749-9529-4B18-81AF-089DBBB537CC}"/>
    <cellStyle name="Comma 205 2 2 2 2 2" xfId="49286" xr:uid="{7F472008-E73E-47D8-8427-E818062177E6}"/>
    <cellStyle name="Comma 205 2 2 2 3" xfId="39638" xr:uid="{FC4D4F45-8130-4ECD-8CAE-7F72021D14D2}"/>
    <cellStyle name="Comma 205 2 2 3" xfId="22121" xr:uid="{F51D2EAF-C2A5-41EE-A9A4-FC7A20DFDAE7}"/>
    <cellStyle name="Comma 205 2 2 3 2" xfId="44456" xr:uid="{A02D5944-B74B-465F-BB18-0802CC1F8304}"/>
    <cellStyle name="Comma 205 2 2 4" xfId="34808" xr:uid="{CE4CA491-35DE-4C41-A1CB-916C11A37A45}"/>
    <cellStyle name="Comma 205 2 3" xfId="14655" xr:uid="{FB46B00E-24AE-4039-BD86-01C94485A290}"/>
    <cellStyle name="Comma 205 2 3 2" xfId="24602" xr:uid="{D2A72172-0541-43ED-84BD-671DCB20357C}"/>
    <cellStyle name="Comma 205 2 3 2 2" xfId="46874" xr:uid="{48BAB1E2-1132-4E65-AEC1-7D969EB6E453}"/>
    <cellStyle name="Comma 205 2 3 3" xfId="37226" xr:uid="{2E705F3B-91B6-4776-BCAC-8B4CDAEAE262}"/>
    <cellStyle name="Comma 205 2 4" xfId="19650" xr:uid="{0A3077AA-DD04-44BA-B835-5FA323AD7334}"/>
    <cellStyle name="Comma 205 2 4 2" xfId="42046" xr:uid="{4EC008D5-D400-4B0E-9501-E5C58D9CBCFE}"/>
    <cellStyle name="Comma 205 2 5" xfId="32398" xr:uid="{CFD29C32-2405-46A3-A53A-CB7DD66F6CD1}"/>
    <cellStyle name="Comma 205 3" xfId="12022" xr:uid="{9BE3BBFB-36A4-4EDF-BC67-597E5DC02D61}"/>
    <cellStyle name="Comma 205 3 2" xfId="17149" xr:uid="{C744E1CB-6F26-4400-89C4-F53BE328FDB8}"/>
    <cellStyle name="Comma 205 3 2 2" xfId="27078" xr:uid="{A80EA066-C259-4DBE-8111-14E20E6D83C8}"/>
    <cellStyle name="Comma 205 3 2 2 2" xfId="49285" xr:uid="{3DA2D357-67DA-45C8-8F9F-59FAB2C9BB0E}"/>
    <cellStyle name="Comma 205 3 2 3" xfId="39637" xr:uid="{2A25F46B-F59C-4AC6-B499-5DE1E1D406FF}"/>
    <cellStyle name="Comma 205 3 3" xfId="22120" xr:uid="{1C22DB4B-70C8-44B9-8B41-9BEAEC1F7422}"/>
    <cellStyle name="Comma 205 3 3 2" xfId="44455" xr:uid="{8B8B2A25-12A0-446C-B003-E0BB07A39950}"/>
    <cellStyle name="Comma 205 3 4" xfId="34807" xr:uid="{04BCCA63-471C-401E-885D-E4FC1BFEB733}"/>
    <cellStyle name="Comma 205 4" xfId="14654" xr:uid="{F9916CEB-2F6C-4C56-81BE-1C0B2D4039A9}"/>
    <cellStyle name="Comma 205 4 2" xfId="24601" xr:uid="{ABDD9756-9CD7-49EA-B37D-44473543ABFA}"/>
    <cellStyle name="Comma 205 4 2 2" xfId="46873" xr:uid="{BFFA89F9-E3BE-4728-9797-25131385EBC1}"/>
    <cellStyle name="Comma 205 4 3" xfId="37225" xr:uid="{A9C787B3-74EF-423F-B466-2CAA93578E8B}"/>
    <cellStyle name="Comma 205 5" xfId="19649" xr:uid="{E7B2A683-9F87-4F28-9C34-6947AFF2D569}"/>
    <cellStyle name="Comma 205 5 2" xfId="42045" xr:uid="{2F69D4E2-49F5-4E45-BE74-4EE270990FB9}"/>
    <cellStyle name="Comma 205 6" xfId="32397" xr:uid="{98CBA0D2-24A2-43F3-BFF6-8628F3D24B38}"/>
    <cellStyle name="Comma 206" xfId="5139" xr:uid="{E51BF648-9671-4B9D-84AA-46F5EDA683FF}"/>
    <cellStyle name="Comma 206 2" xfId="5140" xr:uid="{3699D830-9611-4FBB-BC8A-C6ECC37D491B}"/>
    <cellStyle name="Comma 206 2 2" xfId="12025" xr:uid="{95C44D13-D0D7-47EE-A483-30F05E8F3985}"/>
    <cellStyle name="Comma 206 2 2 2" xfId="17152" xr:uid="{4A337776-561C-4944-B3A2-329B1E451015}"/>
    <cellStyle name="Comma 206 2 2 2 2" xfId="27081" xr:uid="{09E56947-1657-4654-941B-681DC70971BA}"/>
    <cellStyle name="Comma 206 2 2 2 2 2" xfId="49288" xr:uid="{3CD7873F-5645-4AFF-A65E-B8557CA04EF5}"/>
    <cellStyle name="Comma 206 2 2 2 3" xfId="39640" xr:uid="{18F4AA78-8F5E-4D52-AFF2-82B402CCAFDB}"/>
    <cellStyle name="Comma 206 2 2 3" xfId="22123" xr:uid="{2225C5C3-88DF-46BF-BE52-152700C6D45F}"/>
    <cellStyle name="Comma 206 2 2 3 2" xfId="44458" xr:uid="{22CCD120-DF3F-49C0-BFE1-A1B8D45AEFDB}"/>
    <cellStyle name="Comma 206 2 2 4" xfId="34810" xr:uid="{AFD06008-5B25-4C3F-8A1D-6D2E5E668F50}"/>
    <cellStyle name="Comma 206 2 3" xfId="14657" xr:uid="{9FC4CC30-EACD-4C58-823D-BCFC4589A98E}"/>
    <cellStyle name="Comma 206 2 3 2" xfId="24604" xr:uid="{D4165EC0-3D6E-425E-9B26-91885318EB3E}"/>
    <cellStyle name="Comma 206 2 3 2 2" xfId="46876" xr:uid="{078CC408-0FC2-48F1-9179-1D10A4502B5F}"/>
    <cellStyle name="Comma 206 2 3 3" xfId="37228" xr:uid="{DB0A675A-02FD-4981-B654-EB8FD1EFC989}"/>
    <cellStyle name="Comma 206 2 4" xfId="19652" xr:uid="{D6B9DD33-2D7F-4F8A-96FD-C889DCB7F802}"/>
    <cellStyle name="Comma 206 2 4 2" xfId="42048" xr:uid="{6B2F2BFB-B964-48EF-A0A2-EA0349303DD4}"/>
    <cellStyle name="Comma 206 2 5" xfId="32400" xr:uid="{C1AEA7A1-C984-4742-80BA-50C12DE12F1C}"/>
    <cellStyle name="Comma 206 3" xfId="12024" xr:uid="{3F09EA31-C3E7-4538-9EC6-BEEA4A7C1ACF}"/>
    <cellStyle name="Comma 206 3 2" xfId="17151" xr:uid="{6C63B1CD-2D64-4BD1-B2EA-8CA5AC1921FD}"/>
    <cellStyle name="Comma 206 3 2 2" xfId="27080" xr:uid="{8311C090-468D-4601-A6EA-3B059FAE78BD}"/>
    <cellStyle name="Comma 206 3 2 2 2" xfId="49287" xr:uid="{7EA5EB09-69EF-4888-AE26-65F545541CFA}"/>
    <cellStyle name="Comma 206 3 2 3" xfId="39639" xr:uid="{340A2B4C-247B-4BD3-8741-758CA2D85392}"/>
    <cellStyle name="Comma 206 3 3" xfId="22122" xr:uid="{BD06A3C2-D0F9-495E-AAEE-FF17450C715B}"/>
    <cellStyle name="Comma 206 3 3 2" xfId="44457" xr:uid="{1A879C30-C0C0-4808-A48E-F041D64EF93D}"/>
    <cellStyle name="Comma 206 3 4" xfId="34809" xr:uid="{0607B9EC-5173-48A9-95D5-333FE3CA57BE}"/>
    <cellStyle name="Comma 206 4" xfId="14656" xr:uid="{7624FACE-6A7B-4BFC-B980-652D945270AB}"/>
    <cellStyle name="Comma 206 4 2" xfId="24603" xr:uid="{0F5E1728-F59E-47AD-99BA-9A0A8EADED6B}"/>
    <cellStyle name="Comma 206 4 2 2" xfId="46875" xr:uid="{84EE61FC-A054-49C6-81A2-6FA73AE0B04E}"/>
    <cellStyle name="Comma 206 4 3" xfId="37227" xr:uid="{D03D3A0E-7967-4E99-8B63-6071E0465123}"/>
    <cellStyle name="Comma 206 5" xfId="19651" xr:uid="{25E34198-FEB0-4B84-9AD2-A051F93373FF}"/>
    <cellStyle name="Comma 206 5 2" xfId="42047" xr:uid="{C3D69699-02AC-4F63-A4D1-C53B7103ACE1}"/>
    <cellStyle name="Comma 206 6" xfId="32399" xr:uid="{8F1A65DC-2CB3-459A-9410-13BABCC521F1}"/>
    <cellStyle name="Comma 207" xfId="5141" xr:uid="{5FD8EAED-3995-4A28-9F46-17128DC12D91}"/>
    <cellStyle name="Comma 207 2" xfId="5142" xr:uid="{CDEF2731-217C-417E-A125-FC4746D8C83D}"/>
    <cellStyle name="Comma 207 2 2" xfId="12027" xr:uid="{9C661D1C-9CBC-49AF-B908-F20DDDB7B07A}"/>
    <cellStyle name="Comma 207 2 2 2" xfId="17154" xr:uid="{4D420759-5380-42F0-9D5B-9E76B075844D}"/>
    <cellStyle name="Comma 207 2 2 2 2" xfId="27083" xr:uid="{FD879CD9-8BB2-4B8E-82E5-C51039E31986}"/>
    <cellStyle name="Comma 207 2 2 2 2 2" xfId="49290" xr:uid="{7FBFFB66-A396-45C3-8512-06B9CAB3D249}"/>
    <cellStyle name="Comma 207 2 2 2 3" xfId="39642" xr:uid="{191D9961-B97D-40E5-8768-833C5A0875C3}"/>
    <cellStyle name="Comma 207 2 2 3" xfId="22125" xr:uid="{89938C40-A6F4-4A35-87AC-4BA96820E59F}"/>
    <cellStyle name="Comma 207 2 2 3 2" xfId="44460" xr:uid="{A55F688E-DC23-43DD-BA65-B9BF64C32355}"/>
    <cellStyle name="Comma 207 2 2 4" xfId="34812" xr:uid="{07872E74-8D3A-41C6-9240-4061AA8A61E5}"/>
    <cellStyle name="Comma 207 2 3" xfId="14659" xr:uid="{06B074ED-95FD-467E-BB8B-25EB8A4F78A8}"/>
    <cellStyle name="Comma 207 2 3 2" xfId="24606" xr:uid="{893C38B7-28A4-4C23-B1FB-E181C5A07625}"/>
    <cellStyle name="Comma 207 2 3 2 2" xfId="46878" xr:uid="{7AE50976-2778-4E8F-99E7-AC8D475D82E3}"/>
    <cellStyle name="Comma 207 2 3 3" xfId="37230" xr:uid="{4A43FA30-8289-41AD-809B-476AD1B7863E}"/>
    <cellStyle name="Comma 207 2 4" xfId="19654" xr:uid="{183BF1B9-ECE5-460D-850A-BF3A9B113273}"/>
    <cellStyle name="Comma 207 2 4 2" xfId="42050" xr:uid="{9BB4B5C5-7DF2-42E8-8853-3DE7B4C91F9F}"/>
    <cellStyle name="Comma 207 2 5" xfId="32402" xr:uid="{C6616E9E-5DE6-4B8D-AF95-F0884F8C91E2}"/>
    <cellStyle name="Comma 207 3" xfId="12026" xr:uid="{F726F241-CB17-4E8B-BF77-206B63EBDB4E}"/>
    <cellStyle name="Comma 207 3 2" xfId="17153" xr:uid="{7658DE1B-898E-4914-B4E1-F348CEAEDCB0}"/>
    <cellStyle name="Comma 207 3 2 2" xfId="27082" xr:uid="{95A2FC50-07AF-4493-B139-41033FEDE447}"/>
    <cellStyle name="Comma 207 3 2 2 2" xfId="49289" xr:uid="{8BCAD5EE-5239-4EA7-9D0B-99D53187F21A}"/>
    <cellStyle name="Comma 207 3 2 3" xfId="39641" xr:uid="{01A230F9-78FC-4550-BD8A-2D56C29C959B}"/>
    <cellStyle name="Comma 207 3 3" xfId="22124" xr:uid="{1E46CDD3-D4D6-43B5-B688-8D43A0440617}"/>
    <cellStyle name="Comma 207 3 3 2" xfId="44459" xr:uid="{F3B2B360-7F4E-4486-810D-1326756B3D22}"/>
    <cellStyle name="Comma 207 3 4" xfId="34811" xr:uid="{855498FC-8570-4060-B98B-3E97FA086E68}"/>
    <cellStyle name="Comma 207 4" xfId="14658" xr:uid="{2577FE35-FA04-42B9-8FE0-ADDCD0A84206}"/>
    <cellStyle name="Comma 207 4 2" xfId="24605" xr:uid="{D8783D08-85B8-4DF8-995A-1C4D048F6A3E}"/>
    <cellStyle name="Comma 207 4 2 2" xfId="46877" xr:uid="{A7DFAF32-ABB4-4DBF-957A-EC376F30E4A3}"/>
    <cellStyle name="Comma 207 4 3" xfId="37229" xr:uid="{80452AC7-F611-4F17-9714-8DC1FB2A2FB7}"/>
    <cellStyle name="Comma 207 5" xfId="19653" xr:uid="{FD4575AA-ADFB-4AE1-9D9C-CD253F52E430}"/>
    <cellStyle name="Comma 207 5 2" xfId="42049" xr:uid="{4A4C8922-4113-46B7-AFB7-0808215D7683}"/>
    <cellStyle name="Comma 207 6" xfId="32401" xr:uid="{017BDFD8-754C-4D34-85A8-196545DEA906}"/>
    <cellStyle name="Comma 208" xfId="5143" xr:uid="{AFFC2D77-4999-4DBE-9AAC-E6B36A2E9885}"/>
    <cellStyle name="Comma 208 2" xfId="5144" xr:uid="{3CEF6CA7-5460-4DDB-9C7B-20886740352B}"/>
    <cellStyle name="Comma 208 2 2" xfId="12029" xr:uid="{556716A3-5B0E-4001-82CB-6AF1CD779D5A}"/>
    <cellStyle name="Comma 208 2 2 2" xfId="17156" xr:uid="{B7256EE8-E341-471C-94F9-48E7EB51097B}"/>
    <cellStyle name="Comma 208 2 2 2 2" xfId="27085" xr:uid="{550E093B-8CD2-4099-862B-DF7B83455B32}"/>
    <cellStyle name="Comma 208 2 2 2 2 2" xfId="49292" xr:uid="{D807B9EA-0A38-4C74-876C-4E1184BDF3DE}"/>
    <cellStyle name="Comma 208 2 2 2 3" xfId="39644" xr:uid="{88EFB9DB-6917-4E4D-9F9F-4F87F38CF975}"/>
    <cellStyle name="Comma 208 2 2 3" xfId="22127" xr:uid="{25D76D19-B1EF-45BC-BD63-30F4E92A63CA}"/>
    <cellStyle name="Comma 208 2 2 3 2" xfId="44462" xr:uid="{F7E46ECA-FEA3-432B-AF72-E92139741F79}"/>
    <cellStyle name="Comma 208 2 2 4" xfId="34814" xr:uid="{00A059C4-D856-4D67-BF79-05FCCCB52F83}"/>
    <cellStyle name="Comma 208 2 3" xfId="14661" xr:uid="{F1D63764-ADD9-4D0E-9D14-EC7AB847BF4F}"/>
    <cellStyle name="Comma 208 2 3 2" xfId="24608" xr:uid="{1A3F9630-31AE-4832-A900-DF84D09B113C}"/>
    <cellStyle name="Comma 208 2 3 2 2" xfId="46880" xr:uid="{CAAFFC33-3F9C-4451-A8E6-A3CF77CF78FD}"/>
    <cellStyle name="Comma 208 2 3 3" xfId="37232" xr:uid="{FEE19565-1742-4825-B8A7-F3A0F9BD72C5}"/>
    <cellStyle name="Comma 208 2 4" xfId="19656" xr:uid="{D00FEDDA-DD9E-4487-8A5C-15A00797CB5B}"/>
    <cellStyle name="Comma 208 2 4 2" xfId="42052" xr:uid="{1258DB90-98DE-4425-8753-3343F3F234DC}"/>
    <cellStyle name="Comma 208 2 5" xfId="32404" xr:uid="{D4414A37-7808-4C3B-8E82-A5FA72449A0A}"/>
    <cellStyle name="Comma 208 3" xfId="12028" xr:uid="{D5800C31-50DE-4164-9E4F-A12A19EF1684}"/>
    <cellStyle name="Comma 208 3 2" xfId="17155" xr:uid="{4E0AD6B9-F721-455A-AEA0-DE625DE7C61E}"/>
    <cellStyle name="Comma 208 3 2 2" xfId="27084" xr:uid="{B2580DA2-DB17-4051-B241-F3D3682B0718}"/>
    <cellStyle name="Comma 208 3 2 2 2" xfId="49291" xr:uid="{8D8351B5-1728-4E62-B83E-87A2E09DBDEC}"/>
    <cellStyle name="Comma 208 3 2 3" xfId="39643" xr:uid="{65C68570-EC05-4DBD-88B2-D462C5871A8E}"/>
    <cellStyle name="Comma 208 3 3" xfId="22126" xr:uid="{6116371B-E874-43E6-A69A-B4DC3D425E11}"/>
    <cellStyle name="Comma 208 3 3 2" xfId="44461" xr:uid="{F3C000C4-CC73-4492-AA84-F37F438EC84D}"/>
    <cellStyle name="Comma 208 3 4" xfId="34813" xr:uid="{EF5A96C7-3819-4A4F-AA78-D9329662681E}"/>
    <cellStyle name="Comma 208 4" xfId="14660" xr:uid="{E825DCD4-B4F4-4497-A6E2-361065C86B0F}"/>
    <cellStyle name="Comma 208 4 2" xfId="24607" xr:uid="{A68B7C6A-70C5-4F43-8C53-8066D393D72C}"/>
    <cellStyle name="Comma 208 4 2 2" xfId="46879" xr:uid="{04216FD9-0AF1-4FB0-9510-E425C519873E}"/>
    <cellStyle name="Comma 208 4 3" xfId="37231" xr:uid="{FECDAD7E-4F74-4494-976C-678575A728C6}"/>
    <cellStyle name="Comma 208 5" xfId="19655" xr:uid="{0C1D0188-E6C7-4B66-9784-258AD3F813D8}"/>
    <cellStyle name="Comma 208 5 2" xfId="42051" xr:uid="{3930D1F6-D023-4469-B129-DF57D820A8E0}"/>
    <cellStyle name="Comma 208 6" xfId="32403" xr:uid="{533EDB6E-19C8-43EC-9310-2D14828C1BAA}"/>
    <cellStyle name="Comma 209" xfId="5145" xr:uid="{2A83C3DE-366F-4762-9554-C5A05E6C90A2}"/>
    <cellStyle name="Comma 209 2" xfId="5146" xr:uid="{9C2DE413-3A05-4782-BC85-36C8B1FF9AEA}"/>
    <cellStyle name="Comma 209 2 2" xfId="12031" xr:uid="{CAC53516-1389-4F9D-AA94-2A2D2149BEE6}"/>
    <cellStyle name="Comma 209 2 2 2" xfId="17158" xr:uid="{BEBD04BC-2697-482E-80DC-C3FB5B2FD52C}"/>
    <cellStyle name="Comma 209 2 2 2 2" xfId="27087" xr:uid="{71C29B67-39AA-48E2-BA02-FB3535BD023F}"/>
    <cellStyle name="Comma 209 2 2 2 2 2" xfId="49294" xr:uid="{AA4686A9-4B6E-4301-9A26-497C5457CB0C}"/>
    <cellStyle name="Comma 209 2 2 2 3" xfId="39646" xr:uid="{128E50A0-0AD3-4489-B84D-9E0ADD5FA941}"/>
    <cellStyle name="Comma 209 2 2 3" xfId="22129" xr:uid="{C2FD458B-283B-45A5-9B44-CF6F1536E6C1}"/>
    <cellStyle name="Comma 209 2 2 3 2" xfId="44464" xr:uid="{ACACBD8C-4DE1-4C7F-9D13-E507E31493E8}"/>
    <cellStyle name="Comma 209 2 2 4" xfId="34816" xr:uid="{1745C635-434F-4F29-B51F-8AC75753CC30}"/>
    <cellStyle name="Comma 209 2 3" xfId="14663" xr:uid="{E3A85EF3-BBB0-46E3-8550-9006EC4EBD44}"/>
    <cellStyle name="Comma 209 2 3 2" xfId="24610" xr:uid="{840C06FC-A557-4042-975B-9CF72181784D}"/>
    <cellStyle name="Comma 209 2 3 2 2" xfId="46882" xr:uid="{2AB438B1-12A6-4BCA-9071-C22AA2CAD84C}"/>
    <cellStyle name="Comma 209 2 3 3" xfId="37234" xr:uid="{E0B15488-F64A-4495-9105-CD27F6F1D31E}"/>
    <cellStyle name="Comma 209 2 4" xfId="19658" xr:uid="{319B4D2D-DB7D-4B15-9D84-C555F5DAFF0E}"/>
    <cellStyle name="Comma 209 2 4 2" xfId="42054" xr:uid="{3AA8C4EF-7EB8-4ED2-8EB9-33731F35E4E7}"/>
    <cellStyle name="Comma 209 2 5" xfId="32406" xr:uid="{D905408C-05BD-46EE-92A4-5A7C55F02243}"/>
    <cellStyle name="Comma 209 3" xfId="12030" xr:uid="{13361AFB-E6FE-4A2B-A529-E15E43C5F457}"/>
    <cellStyle name="Comma 209 3 2" xfId="17157" xr:uid="{0BC9DE9A-19BD-4DB2-BFC1-0C5002C06497}"/>
    <cellStyle name="Comma 209 3 2 2" xfId="27086" xr:uid="{89B33B07-9DF6-4CAE-9426-956BED9E84FA}"/>
    <cellStyle name="Comma 209 3 2 2 2" xfId="49293" xr:uid="{FC94E971-CF4E-41F3-B7BD-ADEA985F65F2}"/>
    <cellStyle name="Comma 209 3 2 3" xfId="39645" xr:uid="{8D4F72DE-F0A4-4633-B573-3E3147D9C33B}"/>
    <cellStyle name="Comma 209 3 3" xfId="22128" xr:uid="{3059BA9C-6978-4CB1-BF28-694E26ED7906}"/>
    <cellStyle name="Comma 209 3 3 2" xfId="44463" xr:uid="{768F4266-667C-4E20-A623-E4CEADDA3888}"/>
    <cellStyle name="Comma 209 3 4" xfId="34815" xr:uid="{D74574CE-61E2-424D-8F20-0E631D02AF07}"/>
    <cellStyle name="Comma 209 4" xfId="14662" xr:uid="{366A8513-A2BD-4EA5-B5DE-0C25C3495859}"/>
    <cellStyle name="Comma 209 4 2" xfId="24609" xr:uid="{BC8FF8EE-E7E2-4710-9E6C-49323C65B6F3}"/>
    <cellStyle name="Comma 209 4 2 2" xfId="46881" xr:uid="{DD0E289A-2F6A-4DBE-930E-6ABA6650D9CD}"/>
    <cellStyle name="Comma 209 4 3" xfId="37233" xr:uid="{CA03AD7B-1BC7-4E65-A912-0A7D4B69FC5E}"/>
    <cellStyle name="Comma 209 5" xfId="19657" xr:uid="{7F589ECD-E619-417D-9C3F-549512BF23E4}"/>
    <cellStyle name="Comma 209 5 2" xfId="42053" xr:uid="{132D0131-0648-48CB-98C8-E8570182C040}"/>
    <cellStyle name="Comma 209 6" xfId="32405" xr:uid="{92921B2E-B20F-426D-BF36-0920555CBAD1}"/>
    <cellStyle name="Comma 21" xfId="385" xr:uid="{B104406F-5B24-4A2B-B70F-C658E37ABD33}"/>
    <cellStyle name="Comma 21 10" xfId="9466" xr:uid="{1601ABC3-D142-447B-891C-D262A92BFD04}"/>
    <cellStyle name="Comma 21 10 2" xfId="27843" xr:uid="{A1B84587-C822-4118-BDF6-BFC1BCA9A4E8}"/>
    <cellStyle name="Comma 21 10 2 2" xfId="49945" xr:uid="{B9D295DC-E0E8-4584-96D1-BF979F49F5A6}"/>
    <cellStyle name="Comma 21 11" xfId="10319" xr:uid="{3281A98C-53A5-4528-BB15-96B31866469A}"/>
    <cellStyle name="Comma 21 11 2" xfId="15448" xr:uid="{5F5C71C7-C092-4EA1-B192-4B9170F82AF4}"/>
    <cellStyle name="Comma 21 11 2 2" xfId="25377" xr:uid="{B2D40E4F-E77E-4552-AB55-CF62FFB9BD95}"/>
    <cellStyle name="Comma 21 11 2 2 2" xfId="47584" xr:uid="{96396C55-DDBE-4A29-A791-35D337F52DEA}"/>
    <cellStyle name="Comma 21 11 2 3" xfId="37936" xr:uid="{1389098C-5A0A-4E74-80F5-CE16A0DB2742}"/>
    <cellStyle name="Comma 21 11 3" xfId="20421" xr:uid="{BD5569D4-F688-417D-8FE7-37A938434D54}"/>
    <cellStyle name="Comma 21 11 3 2" xfId="42756" xr:uid="{BF9F1558-8370-4061-BD45-FD1358D127DD}"/>
    <cellStyle name="Comma 21 11 4" xfId="33108" xr:uid="{51BD4C44-E044-4BFC-8F8A-1C98B1B2C663}"/>
    <cellStyle name="Comma 21 12" xfId="12937" xr:uid="{200B3BD6-B5AD-4791-B3CD-6941ADFE7FC8}"/>
    <cellStyle name="Comma 21 12 2" xfId="22890" xr:uid="{69B86271-A32E-438B-B9A8-01476AFCF3D1}"/>
    <cellStyle name="Comma 21 12 2 2" xfId="45174" xr:uid="{7451875B-81B0-47CA-A04A-A25BB0485C39}"/>
    <cellStyle name="Comma 21 12 3" xfId="35526" xr:uid="{9874460C-47A7-4B26-BF32-636B97A7544C}"/>
    <cellStyle name="Comma 21 13" xfId="17943" xr:uid="{6B5F0A20-3ABC-491C-B7F6-259A4C59B86B}"/>
    <cellStyle name="Comma 21 13 2" xfId="40346" xr:uid="{66087F8D-CCD8-455D-B5AF-6337EA83C779}"/>
    <cellStyle name="Comma 21 14" xfId="30700" xr:uid="{5D3C9CFF-6469-4808-98E3-28C52894F469}"/>
    <cellStyle name="Comma 21 2" xfId="506" xr:uid="{40344EAA-7F95-412C-A09F-36FCC085D7ED}"/>
    <cellStyle name="Comma 21 2 2" xfId="5147" xr:uid="{CC25C78E-5D01-4293-8529-35057A5DAD57}"/>
    <cellStyle name="Comma 21 2 3" xfId="10440" xr:uid="{0171A247-0F31-402B-9C3E-F08E3AC580B2}"/>
    <cellStyle name="Comma 21 2 3 2" xfId="15569" xr:uid="{026A7836-6D11-43B8-B5FF-E03F5CEF743E}"/>
    <cellStyle name="Comma 21 2 3 2 2" xfId="25498" xr:uid="{7792ADED-CB0E-496E-9B48-AF905DE79666}"/>
    <cellStyle name="Comma 21 2 3 2 2 2" xfId="47705" xr:uid="{865B0629-94CF-48A9-8A1F-D66A9C744AC4}"/>
    <cellStyle name="Comma 21 2 3 2 3" xfId="38057" xr:uid="{C994C023-D1DB-404A-A4B4-79A7DAC4177C}"/>
    <cellStyle name="Comma 21 2 3 3" xfId="20542" xr:uid="{E39D51B0-992E-45DD-AE91-7839E6731CDA}"/>
    <cellStyle name="Comma 21 2 3 3 2" xfId="42877" xr:uid="{B2270D63-EA03-416C-B83C-185CAFFE658F}"/>
    <cellStyle name="Comma 21 2 3 4" xfId="33229" xr:uid="{3540C139-7F51-4B8A-BEE7-B58B8EA7D7F5}"/>
    <cellStyle name="Comma 21 2 4" xfId="13058" xr:uid="{6F4F943A-85C5-403E-B18E-30DAF6E1B27B}"/>
    <cellStyle name="Comma 21 2 4 2" xfId="23011" xr:uid="{BE7D0D69-8FEF-4D1C-9B18-89BB97B33FD5}"/>
    <cellStyle name="Comma 21 2 4 2 2" xfId="45295" xr:uid="{AB14C2BE-A5B4-4940-8B73-337FC4FFE295}"/>
    <cellStyle name="Comma 21 2 4 3" xfId="35647" xr:uid="{C532F89D-4216-4E6A-B312-C31E3EB0FCA4}"/>
    <cellStyle name="Comma 21 2 5" xfId="18064" xr:uid="{E4F48AB7-9899-474C-8C41-C14A4B834040}"/>
    <cellStyle name="Comma 21 2 5 2" xfId="40467" xr:uid="{D7B3631F-25DF-48CA-9D78-2C77E925056D}"/>
    <cellStyle name="Comma 21 2 6" xfId="30821" xr:uid="{F0282AA7-52FC-457F-B6F4-59FD8A5B053F}"/>
    <cellStyle name="Comma 21 3" xfId="5148" xr:uid="{C9795A07-1372-4539-B9C2-4B85606F1A41}"/>
    <cellStyle name="Comma 21 3 2" xfId="9467" xr:uid="{A1774B89-208C-4E1A-A233-843C7BF4E38C}"/>
    <cellStyle name="Comma 21 4" xfId="5149" xr:uid="{4D7DB9A5-E28D-4A5B-B948-83A92B0EB202}"/>
    <cellStyle name="Comma 21 5" xfId="5150" xr:uid="{BA2AB351-3B28-4DB9-8A06-ADC87329EC76}"/>
    <cellStyle name="Comma 21 6" xfId="5151" xr:uid="{976F7C20-B284-4D81-A228-372F23288A3C}"/>
    <cellStyle name="Comma 21 7" xfId="5152" xr:uid="{4CDA5C74-4FAE-42B0-90DC-64F9FC9CC721}"/>
    <cellStyle name="Comma 21 8" xfId="5153" xr:uid="{955F615E-40F6-4C75-9814-CA9BCA6C508B}"/>
    <cellStyle name="Comma 21 9" xfId="785" xr:uid="{7C2E43C4-9FC2-45DD-8BCF-58D07406AA03}"/>
    <cellStyle name="Comma 210" xfId="5154" xr:uid="{1F4FE87C-7874-4082-8BD2-34B6DAB6E1B0}"/>
    <cellStyle name="Comma 210 2" xfId="5155" xr:uid="{2D047C73-BD31-4E41-AF1C-3BC7B652E7A9}"/>
    <cellStyle name="Comma 210 2 2" xfId="12033" xr:uid="{3E09810B-8276-4F2B-9B7D-317E3BEE9BEB}"/>
    <cellStyle name="Comma 210 2 2 2" xfId="17160" xr:uid="{897FF088-F466-4C59-84D9-F5561C16A2E6}"/>
    <cellStyle name="Comma 210 2 2 2 2" xfId="27089" xr:uid="{D72A763D-3283-4CEF-8F5B-A12928BA6569}"/>
    <cellStyle name="Comma 210 2 2 2 2 2" xfId="49296" xr:uid="{9A1EBD32-CCDF-4B81-9C95-9423A944301E}"/>
    <cellStyle name="Comma 210 2 2 2 3" xfId="39648" xr:uid="{4B63FD50-D83B-4731-A14B-8DA28B93CCC8}"/>
    <cellStyle name="Comma 210 2 2 3" xfId="22131" xr:uid="{7C6D98BB-AB71-46C6-AE67-5D5215954013}"/>
    <cellStyle name="Comma 210 2 2 3 2" xfId="44466" xr:uid="{E0B10CE1-EB25-4AF4-8B5E-693D50CC57E6}"/>
    <cellStyle name="Comma 210 2 2 4" xfId="34818" xr:uid="{D352C4B6-C74C-4086-9353-8392213AD126}"/>
    <cellStyle name="Comma 210 2 3" xfId="14665" xr:uid="{F84CA771-9967-4B2C-A4BB-350FBA22C921}"/>
    <cellStyle name="Comma 210 2 3 2" xfId="24612" xr:uid="{B0FB5C0C-FC43-40A6-BD24-0DDF2ADDD108}"/>
    <cellStyle name="Comma 210 2 3 2 2" xfId="46884" xr:uid="{619C0614-D26B-463A-9A5A-A629212767AD}"/>
    <cellStyle name="Comma 210 2 3 3" xfId="37236" xr:uid="{02A21EDE-31FC-477E-BAD4-549027DB72BF}"/>
    <cellStyle name="Comma 210 2 4" xfId="19660" xr:uid="{89C85B26-CAA1-40D5-B179-EFD0E6034456}"/>
    <cellStyle name="Comma 210 2 4 2" xfId="42056" xr:uid="{4761EB1C-4BBD-48F8-881A-0E96FD347998}"/>
    <cellStyle name="Comma 210 2 5" xfId="32408" xr:uid="{F2364190-9BFA-49E2-B59A-0EA70DFF2FFB}"/>
    <cellStyle name="Comma 210 3" xfId="12032" xr:uid="{CA58C010-7CCE-4AB5-ABD3-6C9C471FB65F}"/>
    <cellStyle name="Comma 210 3 2" xfId="17159" xr:uid="{84E85D30-77EF-4EBF-A493-E1E220962EC1}"/>
    <cellStyle name="Comma 210 3 2 2" xfId="27088" xr:uid="{6E1224F0-9814-4655-BE5B-455200377F04}"/>
    <cellStyle name="Comma 210 3 2 2 2" xfId="49295" xr:uid="{E4A27875-977A-440F-B228-4B2261152171}"/>
    <cellStyle name="Comma 210 3 2 3" xfId="39647" xr:uid="{7381233D-00A1-446C-A49F-1DAC75370E45}"/>
    <cellStyle name="Comma 210 3 3" xfId="22130" xr:uid="{D76DA4CE-5479-4686-A02E-0CA2A494CBD1}"/>
    <cellStyle name="Comma 210 3 3 2" xfId="44465" xr:uid="{BD660914-3D87-405F-894F-7888083E93DE}"/>
    <cellStyle name="Comma 210 3 4" xfId="34817" xr:uid="{8A8E72D1-F75C-4DFC-A7FF-3B007112C23D}"/>
    <cellStyle name="Comma 210 4" xfId="14664" xr:uid="{0B00CE0B-A539-4C0A-B2C7-38D30AD4B5A8}"/>
    <cellStyle name="Comma 210 4 2" xfId="24611" xr:uid="{B79BFD0B-431B-49C6-9DAC-EB13F001ED74}"/>
    <cellStyle name="Comma 210 4 2 2" xfId="46883" xr:uid="{C15A6A16-7B51-4202-B0E7-398EB5287646}"/>
    <cellStyle name="Comma 210 4 3" xfId="37235" xr:uid="{91F6EEEE-51F2-4814-B60C-BA62F8009F20}"/>
    <cellStyle name="Comma 210 5" xfId="19659" xr:uid="{BCE948F3-A140-45C9-B398-3FF299AC9BA0}"/>
    <cellStyle name="Comma 210 5 2" xfId="42055" xr:uid="{D5B3D4CF-BD25-4DD1-ADC4-CE14D6E71154}"/>
    <cellStyle name="Comma 210 6" xfId="32407" xr:uid="{33D2C61B-7F4F-450D-9042-68FA4E2E7E87}"/>
    <cellStyle name="Comma 211" xfId="5156" xr:uid="{9F1E717B-2AF4-4C42-89CB-99ABBF1C11DE}"/>
    <cellStyle name="Comma 211 2" xfId="5157" xr:uid="{586231EE-D8EE-4322-9CF2-41054612AF67}"/>
    <cellStyle name="Comma 211 2 2" xfId="12035" xr:uid="{2ED5612F-7F60-467F-8EB3-CE549DC408C2}"/>
    <cellStyle name="Comma 211 2 2 2" xfId="17162" xr:uid="{AE9FCDBD-63F6-4D11-86B9-EC8E94ED530C}"/>
    <cellStyle name="Comma 211 2 2 2 2" xfId="27091" xr:uid="{EBF9EDB7-59C7-4097-9571-5852656DBD52}"/>
    <cellStyle name="Comma 211 2 2 2 2 2" xfId="49298" xr:uid="{0C6AE3C1-FC13-4FFF-B422-08F92D260D3B}"/>
    <cellStyle name="Comma 211 2 2 2 3" xfId="39650" xr:uid="{86B609D6-5261-4888-AFA4-CD79ADE13935}"/>
    <cellStyle name="Comma 211 2 2 3" xfId="22133" xr:uid="{B00D0938-7DB4-4CFC-9038-FC0C714B86CF}"/>
    <cellStyle name="Comma 211 2 2 3 2" xfId="44468" xr:uid="{8B0C0216-DDA5-4094-B41C-9E53D3085992}"/>
    <cellStyle name="Comma 211 2 2 4" xfId="34820" xr:uid="{860335C3-8CD0-4131-B8F6-91821ED12E9C}"/>
    <cellStyle name="Comma 211 2 3" xfId="14667" xr:uid="{D3CB7266-2AE2-417F-B8FE-D743217E8A6C}"/>
    <cellStyle name="Comma 211 2 3 2" xfId="24614" xr:uid="{7FCBDE93-447B-4B03-A20D-AFED0B65B9CA}"/>
    <cellStyle name="Comma 211 2 3 2 2" xfId="46886" xr:uid="{0BA2974D-B12A-4643-A651-4DDCDF6B1E32}"/>
    <cellStyle name="Comma 211 2 3 3" xfId="37238" xr:uid="{70E5E175-8DE5-49E2-B17A-077B198B6696}"/>
    <cellStyle name="Comma 211 2 4" xfId="19662" xr:uid="{495F6EE7-CDA2-47E3-BA7E-FC11467F1C9B}"/>
    <cellStyle name="Comma 211 2 4 2" xfId="42058" xr:uid="{E32595F1-7AB0-4A82-80D4-6473344CEA3E}"/>
    <cellStyle name="Comma 211 2 5" xfId="32410" xr:uid="{8F9E2DDF-0B5A-4030-BB71-387B1958A27C}"/>
    <cellStyle name="Comma 211 3" xfId="12034" xr:uid="{2AB2C03A-871F-465C-B6A6-4AAA811276C7}"/>
    <cellStyle name="Comma 211 3 2" xfId="17161" xr:uid="{13D81AAE-8FEC-4D55-8448-AA126399D898}"/>
    <cellStyle name="Comma 211 3 2 2" xfId="27090" xr:uid="{C27401E7-EAD9-4616-8524-2658E45F4CBA}"/>
    <cellStyle name="Comma 211 3 2 2 2" xfId="49297" xr:uid="{77CB069B-EB68-4260-968B-379E17C1404F}"/>
    <cellStyle name="Comma 211 3 2 3" xfId="39649" xr:uid="{B43BB139-EE57-4E21-9875-EF59C7EF8988}"/>
    <cellStyle name="Comma 211 3 3" xfId="22132" xr:uid="{89D81742-D023-4FD3-B7DD-72F0C63A87DB}"/>
    <cellStyle name="Comma 211 3 3 2" xfId="44467" xr:uid="{CF4552DC-4770-4682-9CE2-CCD29E9F7CCE}"/>
    <cellStyle name="Comma 211 3 4" xfId="34819" xr:uid="{45727F0C-F576-4D22-B108-13C93BA019D4}"/>
    <cellStyle name="Comma 211 4" xfId="14666" xr:uid="{8B8C2A90-4CE7-4C34-8777-698D4D1CA72E}"/>
    <cellStyle name="Comma 211 4 2" xfId="24613" xr:uid="{DB85B6D6-6C92-4F11-9884-1616F1871D05}"/>
    <cellStyle name="Comma 211 4 2 2" xfId="46885" xr:uid="{20FF70EF-A0EA-4F92-B031-CD6D6EE05F27}"/>
    <cellStyle name="Comma 211 4 3" xfId="37237" xr:uid="{33C508C6-7F35-4CA8-9EE3-0431082210BE}"/>
    <cellStyle name="Comma 211 5" xfId="19661" xr:uid="{4DEBCF6C-7C8D-4161-92A1-6418A98EB3CF}"/>
    <cellStyle name="Comma 211 5 2" xfId="42057" xr:uid="{283F7FE2-4AED-461D-9FC3-2A58FFD7B186}"/>
    <cellStyle name="Comma 211 6" xfId="32409" xr:uid="{C7AFED15-F694-46E7-9F41-F14CB27E0DD2}"/>
    <cellStyle name="Comma 212" xfId="5158" xr:uid="{B970E990-906F-4020-B599-237E428A75E5}"/>
    <cellStyle name="Comma 212 2" xfId="5159" xr:uid="{18DE82E0-A421-4D34-8632-C8D9768BEACD}"/>
    <cellStyle name="Comma 212 2 2" xfId="12037" xr:uid="{6C8480D8-B23B-482B-9C18-3A924C9E52F6}"/>
    <cellStyle name="Comma 212 2 2 2" xfId="17164" xr:uid="{351E309D-F729-437D-A2CB-2193AA72E580}"/>
    <cellStyle name="Comma 212 2 2 2 2" xfId="27093" xr:uid="{CB950743-4C6C-4FBB-A496-F950478CDF66}"/>
    <cellStyle name="Comma 212 2 2 2 2 2" xfId="49300" xr:uid="{5A10998B-23BD-4F99-8E43-A23285B1357B}"/>
    <cellStyle name="Comma 212 2 2 2 3" xfId="39652" xr:uid="{3294CC10-DFE1-4260-A9DE-C98A012D31CB}"/>
    <cellStyle name="Comma 212 2 2 3" xfId="22135" xr:uid="{132F1DB2-F11E-4C59-B3D5-C8FBA4A5C8F5}"/>
    <cellStyle name="Comma 212 2 2 3 2" xfId="44470" xr:uid="{C71BF7FE-B1B7-407D-AEC3-47BF977F2938}"/>
    <cellStyle name="Comma 212 2 2 4" xfId="34822" xr:uid="{D53AA18A-AE5C-4D5F-8F89-E585E24F3B1D}"/>
    <cellStyle name="Comma 212 2 3" xfId="14669" xr:uid="{6DCA0442-B19F-426B-98DF-E2D0D8CF054D}"/>
    <cellStyle name="Comma 212 2 3 2" xfId="24616" xr:uid="{D1B4ED72-B123-4CF2-9FCE-B4C41DC0474E}"/>
    <cellStyle name="Comma 212 2 3 2 2" xfId="46888" xr:uid="{5DDD1064-70D3-4914-BF97-2F1762A4F338}"/>
    <cellStyle name="Comma 212 2 3 3" xfId="37240" xr:uid="{4D1154F2-134C-4DBF-ABB4-3F82385426DC}"/>
    <cellStyle name="Comma 212 2 4" xfId="19664" xr:uid="{9ACCD056-674C-4182-B504-C60A973CAE47}"/>
    <cellStyle name="Comma 212 2 4 2" xfId="42060" xr:uid="{89F21171-9946-4054-86FF-A345828C68A9}"/>
    <cellStyle name="Comma 212 2 5" xfId="32412" xr:uid="{B017AE7B-9536-4B74-9210-F34FA6F3672C}"/>
    <cellStyle name="Comma 212 3" xfId="12036" xr:uid="{DFF7094E-CF87-4E93-807C-F20D6328509E}"/>
    <cellStyle name="Comma 212 3 2" xfId="17163" xr:uid="{2D03E7B1-5558-442C-ACEE-0C2B3DECE41B}"/>
    <cellStyle name="Comma 212 3 2 2" xfId="27092" xr:uid="{3BE1C402-FD64-404D-BD62-6C6A4E55ADA0}"/>
    <cellStyle name="Comma 212 3 2 2 2" xfId="49299" xr:uid="{55D356CD-2D78-44D5-88AB-1CC6E2344C59}"/>
    <cellStyle name="Comma 212 3 2 3" xfId="39651" xr:uid="{7829B34A-58D8-43B4-B9BA-11F10FADF4A9}"/>
    <cellStyle name="Comma 212 3 3" xfId="22134" xr:uid="{1CD77DA4-3B7C-40C2-AD92-F50B21DDCCE8}"/>
    <cellStyle name="Comma 212 3 3 2" xfId="44469" xr:uid="{DEC47CDB-209A-465A-8845-AAF3EF32C1FD}"/>
    <cellStyle name="Comma 212 3 4" xfId="34821" xr:uid="{CBA46FB3-238E-4789-B724-C658FF9C7BAC}"/>
    <cellStyle name="Comma 212 4" xfId="14668" xr:uid="{4CC678E6-15B8-4F25-AB58-8245D49D9AE8}"/>
    <cellStyle name="Comma 212 4 2" xfId="24615" xr:uid="{3F7C1CBA-0532-496D-BA27-3AAA86D1D097}"/>
    <cellStyle name="Comma 212 4 2 2" xfId="46887" xr:uid="{C8124659-66EB-4BF2-98A5-F128C5F95401}"/>
    <cellStyle name="Comma 212 4 3" xfId="37239" xr:uid="{69E4F064-FE50-40AD-9B5B-31D989E93C7F}"/>
    <cellStyle name="Comma 212 5" xfId="19663" xr:uid="{9D4F16AD-285A-48E1-B995-546F9FB90F93}"/>
    <cellStyle name="Comma 212 5 2" xfId="42059" xr:uid="{D2357642-1D6C-495A-AB96-3548B71FEDAA}"/>
    <cellStyle name="Comma 212 6" xfId="32411" xr:uid="{83431BFB-BFA6-4B81-8599-4585A79BC76D}"/>
    <cellStyle name="Comma 213" xfId="5160" xr:uid="{3F003DA4-3FA3-4B2F-A09D-C77AC7E2C26E}"/>
    <cellStyle name="Comma 213 2" xfId="5161" xr:uid="{FD91D55F-57E6-43FD-9F5F-913F38E70E75}"/>
    <cellStyle name="Comma 213 2 2" xfId="12039" xr:uid="{15661EE8-E502-4687-983B-051CBF432D11}"/>
    <cellStyle name="Comma 213 2 2 2" xfId="17166" xr:uid="{C4668060-A1A0-4CEC-AC0B-4F4C3F8FF42B}"/>
    <cellStyle name="Comma 213 2 2 2 2" xfId="27095" xr:uid="{87E48715-7A33-4598-BA7E-082DE26BA6E6}"/>
    <cellStyle name="Comma 213 2 2 2 2 2" xfId="49302" xr:uid="{78DDCA03-E164-440B-A798-BF62598E84B2}"/>
    <cellStyle name="Comma 213 2 2 2 3" xfId="39654" xr:uid="{B320B994-1818-4663-9B4B-C1C6542E3DD2}"/>
    <cellStyle name="Comma 213 2 2 3" xfId="22137" xr:uid="{CA310847-A45A-4C52-B1D4-78B9A03733CD}"/>
    <cellStyle name="Comma 213 2 2 3 2" xfId="44472" xr:uid="{C402C229-D09B-4B9E-B4D1-E9D98609AC33}"/>
    <cellStyle name="Comma 213 2 2 4" xfId="34824" xr:uid="{1FA2C80F-8D6E-42E2-99DF-414B9BBCB1B2}"/>
    <cellStyle name="Comma 213 2 3" xfId="14671" xr:uid="{552003C8-5478-4431-8AB1-3CD62056F681}"/>
    <cellStyle name="Comma 213 2 3 2" xfId="24618" xr:uid="{60766F32-6598-4C47-94B0-F3563E7F1C33}"/>
    <cellStyle name="Comma 213 2 3 2 2" xfId="46890" xr:uid="{5B680B98-5067-44DF-B278-B9BA0771A753}"/>
    <cellStyle name="Comma 213 2 3 3" xfId="37242" xr:uid="{199CE674-D73B-46F6-BEA4-703C761A39C9}"/>
    <cellStyle name="Comma 213 2 4" xfId="19666" xr:uid="{D7EE1C8D-1D77-4452-B9DA-741065487F1A}"/>
    <cellStyle name="Comma 213 2 4 2" xfId="42062" xr:uid="{0777A636-9954-4410-8634-396152D599C1}"/>
    <cellStyle name="Comma 213 2 5" xfId="32414" xr:uid="{944F9849-10CD-4E38-B784-830A19A43419}"/>
    <cellStyle name="Comma 213 3" xfId="12038" xr:uid="{06AC4147-55EF-4ABF-AA94-4A3B30825D4A}"/>
    <cellStyle name="Comma 213 3 2" xfId="17165" xr:uid="{CE491BE2-0786-4E7E-9D90-7BE12732D1A3}"/>
    <cellStyle name="Comma 213 3 2 2" xfId="27094" xr:uid="{41054335-331C-4568-82E9-B254E91F17DD}"/>
    <cellStyle name="Comma 213 3 2 2 2" xfId="49301" xr:uid="{7D8E8AFA-5FB2-46D7-978B-297CD83856FE}"/>
    <cellStyle name="Comma 213 3 2 3" xfId="39653" xr:uid="{723A0AB4-4D43-4EEE-8273-9DA087C98C31}"/>
    <cellStyle name="Comma 213 3 3" xfId="22136" xr:uid="{6B9F3796-2355-4242-B2C2-B2212E8960C5}"/>
    <cellStyle name="Comma 213 3 3 2" xfId="44471" xr:uid="{E130EBE3-6957-4D1C-ACD3-32555F6584F1}"/>
    <cellStyle name="Comma 213 3 4" xfId="34823" xr:uid="{D22958B6-55B1-458C-8A55-ECEE940F44D5}"/>
    <cellStyle name="Comma 213 4" xfId="14670" xr:uid="{007B8F9F-95C8-499F-A7BE-C8061823B4A0}"/>
    <cellStyle name="Comma 213 4 2" xfId="24617" xr:uid="{13FDD56F-43CB-41E1-91DF-52B1FA4A57FE}"/>
    <cellStyle name="Comma 213 4 2 2" xfId="46889" xr:uid="{EDF08E58-DA16-424A-921C-C58026744F5D}"/>
    <cellStyle name="Comma 213 4 3" xfId="37241" xr:uid="{F718AF8D-C1E3-4B35-87EE-15CE1D2F2251}"/>
    <cellStyle name="Comma 213 5" xfId="19665" xr:uid="{16A4CAC6-AE7F-48E0-90EA-EA6A4CD71C16}"/>
    <cellStyle name="Comma 213 5 2" xfId="42061" xr:uid="{CB5F3062-6972-4473-8611-30A9C267A436}"/>
    <cellStyle name="Comma 213 6" xfId="32413" xr:uid="{0B3E10D1-C741-449C-9E28-EB17FC13CB13}"/>
    <cellStyle name="Comma 214" xfId="5162" xr:uid="{61E8EC60-9EAC-4ADD-BAAB-008111700BD2}"/>
    <cellStyle name="Comma 214 2" xfId="5163" xr:uid="{1C139F50-2BE7-4A6F-9DCA-19CA7240F322}"/>
    <cellStyle name="Comma 214 2 2" xfId="12041" xr:uid="{AEAE864D-3663-417A-B3EB-F00EC2B80495}"/>
    <cellStyle name="Comma 214 2 2 2" xfId="17168" xr:uid="{A2DAA010-3949-442C-B1B3-15DCFD6E4909}"/>
    <cellStyle name="Comma 214 2 2 2 2" xfId="27097" xr:uid="{FAE12E7D-2450-44CA-9C96-CF7B2DDD00B3}"/>
    <cellStyle name="Comma 214 2 2 2 2 2" xfId="49304" xr:uid="{299FAEBC-7059-4747-8BA2-05B9660F4B04}"/>
    <cellStyle name="Comma 214 2 2 2 3" xfId="39656" xr:uid="{1BB02597-5B42-4FC9-8ECB-AABAE62AB67D}"/>
    <cellStyle name="Comma 214 2 2 3" xfId="22139" xr:uid="{E8A1538F-23EA-41D5-81EF-2F0B28FD2CA9}"/>
    <cellStyle name="Comma 214 2 2 3 2" xfId="44474" xr:uid="{D6F6C62D-DA49-4244-8E45-A3DBFFB77CAA}"/>
    <cellStyle name="Comma 214 2 2 4" xfId="34826" xr:uid="{4CD02B81-9DDB-4E7E-BBA8-94758FD13E20}"/>
    <cellStyle name="Comma 214 2 3" xfId="14673" xr:uid="{AFD4C873-3B74-4198-BBE1-7FB2BBF278CA}"/>
    <cellStyle name="Comma 214 2 3 2" xfId="24620" xr:uid="{E2195F30-F594-4541-8CC3-46C691E80BF1}"/>
    <cellStyle name="Comma 214 2 3 2 2" xfId="46892" xr:uid="{8FBF1137-145B-418B-9A2D-5A86E7DD5686}"/>
    <cellStyle name="Comma 214 2 3 3" xfId="37244" xr:uid="{74BCC4F2-9606-48F1-8ADB-1D08A11150FA}"/>
    <cellStyle name="Comma 214 2 4" xfId="19668" xr:uid="{4F5B60D5-82A0-4857-ADF2-55B1EDC345C6}"/>
    <cellStyle name="Comma 214 2 4 2" xfId="42064" xr:uid="{E9116CEE-079C-460A-B1C9-2850334016B0}"/>
    <cellStyle name="Comma 214 2 5" xfId="32416" xr:uid="{87BDCFA9-51D1-42B9-9CD3-DB5337ED0B1E}"/>
    <cellStyle name="Comma 214 3" xfId="12040" xr:uid="{39584DDC-A01B-496B-A1E6-79499A80A12A}"/>
    <cellStyle name="Comma 214 3 2" xfId="17167" xr:uid="{F0A95006-C275-4C9A-B127-A45516D65F1C}"/>
    <cellStyle name="Comma 214 3 2 2" xfId="27096" xr:uid="{39160048-E156-43B1-9232-02AAA58A8273}"/>
    <cellStyle name="Comma 214 3 2 2 2" xfId="49303" xr:uid="{5BAEEE29-6A4E-4038-9202-A06866BEE3F1}"/>
    <cellStyle name="Comma 214 3 2 3" xfId="39655" xr:uid="{A225C436-C3CD-4CEB-877D-6B00F06020C8}"/>
    <cellStyle name="Comma 214 3 3" xfId="22138" xr:uid="{33BDABA4-2E32-4822-B3F7-2E929027D8F6}"/>
    <cellStyle name="Comma 214 3 3 2" xfId="44473" xr:uid="{F3C5B463-68C7-425F-B9AC-7D59508C0F24}"/>
    <cellStyle name="Comma 214 3 4" xfId="34825" xr:uid="{6E8D6A94-D0A2-4F34-8E3A-31426EB7B677}"/>
    <cellStyle name="Comma 214 4" xfId="14672" xr:uid="{F4EF6311-D975-4687-A0F4-34C1D9E64C17}"/>
    <cellStyle name="Comma 214 4 2" xfId="24619" xr:uid="{305945F3-2EEB-4F25-8270-7C47D08321C6}"/>
    <cellStyle name="Comma 214 4 2 2" xfId="46891" xr:uid="{69973BDC-1F25-4A07-AAC4-81FC8C98F833}"/>
    <cellStyle name="Comma 214 4 3" xfId="37243" xr:uid="{B5E8ACCC-0EA1-47E5-BEA9-EC6FB0EC7DC3}"/>
    <cellStyle name="Comma 214 5" xfId="19667" xr:uid="{BDB008C1-C5D9-482C-9AFE-EDBB651CA22D}"/>
    <cellStyle name="Comma 214 5 2" xfId="42063" xr:uid="{903E56C7-6BF4-45F5-B0F8-226847E5896F}"/>
    <cellStyle name="Comma 214 6" xfId="32415" xr:uid="{08020822-88BB-4C6C-AC1D-480491D33BDE}"/>
    <cellStyle name="Comma 215" xfId="5164" xr:uid="{BF98AFDE-8BDE-495D-B339-79A1B18EDECF}"/>
    <cellStyle name="Comma 215 2" xfId="5165" xr:uid="{CD4559A6-4E6D-4CC3-BCDC-8B1042F039A6}"/>
    <cellStyle name="Comma 215 2 2" xfId="12043" xr:uid="{B97384AA-BDDC-4A58-B10D-B63DA9428470}"/>
    <cellStyle name="Comma 215 2 2 2" xfId="17170" xr:uid="{33DDEF74-92C6-4D1E-9C02-CC60CC3B1024}"/>
    <cellStyle name="Comma 215 2 2 2 2" xfId="27099" xr:uid="{2D978938-7A35-4249-BB39-4091F88F0FD3}"/>
    <cellStyle name="Comma 215 2 2 2 2 2" xfId="49306" xr:uid="{6A13E66A-6671-4024-8C7B-3C2A28216233}"/>
    <cellStyle name="Comma 215 2 2 2 3" xfId="39658" xr:uid="{C6C6F302-88E1-46CF-8D1C-45B7CCF86C51}"/>
    <cellStyle name="Comma 215 2 2 3" xfId="22141" xr:uid="{27A30518-6522-4DBF-8AE1-B6ED23AAF842}"/>
    <cellStyle name="Comma 215 2 2 3 2" xfId="44476" xr:uid="{143C2B63-A23A-4D56-887C-C72EAC7913F2}"/>
    <cellStyle name="Comma 215 2 2 4" xfId="34828" xr:uid="{1DA70EEC-DF9C-4700-A90D-8271EED4FFDB}"/>
    <cellStyle name="Comma 215 2 3" xfId="14675" xr:uid="{843133DD-DCF5-45F6-8D03-FC6D35378AC4}"/>
    <cellStyle name="Comma 215 2 3 2" xfId="24622" xr:uid="{051FCF94-243D-4DC6-8040-C7C123419437}"/>
    <cellStyle name="Comma 215 2 3 2 2" xfId="46894" xr:uid="{1843FA51-0066-4AB6-AC70-EE5844B609A7}"/>
    <cellStyle name="Comma 215 2 3 3" xfId="37246" xr:uid="{3B335018-FE3C-4D8E-93E0-0F43CACE6F82}"/>
    <cellStyle name="Comma 215 2 4" xfId="19670" xr:uid="{49FC8EC9-D7EE-49D4-9CAC-FA3C0ED309A4}"/>
    <cellStyle name="Comma 215 2 4 2" xfId="42066" xr:uid="{9B46E4C7-D649-4818-AF64-A657F22A43EA}"/>
    <cellStyle name="Comma 215 2 5" xfId="32418" xr:uid="{BA4301EC-B5E4-4EEE-94AF-23DC1F18F46B}"/>
    <cellStyle name="Comma 215 3" xfId="12042" xr:uid="{59258780-1260-44A0-A827-D93C599E284A}"/>
    <cellStyle name="Comma 215 3 2" xfId="17169" xr:uid="{5A4D69E3-45AF-4130-9102-D0C888104B40}"/>
    <cellStyle name="Comma 215 3 2 2" xfId="27098" xr:uid="{F5315CC1-DBE5-49F4-98B0-3D92C05EBC9F}"/>
    <cellStyle name="Comma 215 3 2 2 2" xfId="49305" xr:uid="{CF289201-7C91-4EB6-A8AE-F52285C5D3F3}"/>
    <cellStyle name="Comma 215 3 2 3" xfId="39657" xr:uid="{4A6CDD38-4926-46D0-BFB3-0000F62F19BF}"/>
    <cellStyle name="Comma 215 3 3" xfId="22140" xr:uid="{A54A436A-7BC1-485B-A892-BCDD790A3907}"/>
    <cellStyle name="Comma 215 3 3 2" xfId="44475" xr:uid="{C597F6B4-C38C-41FC-A875-5E7625423005}"/>
    <cellStyle name="Comma 215 3 4" xfId="34827" xr:uid="{DEB142DD-B968-4258-ACF2-D7B8CB3626D1}"/>
    <cellStyle name="Comma 215 4" xfId="14674" xr:uid="{AF486536-050D-462D-8568-FE76360D0AC2}"/>
    <cellStyle name="Comma 215 4 2" xfId="24621" xr:uid="{8599CC69-FAEA-4DD4-AD68-509AACA2AA9F}"/>
    <cellStyle name="Comma 215 4 2 2" xfId="46893" xr:uid="{67AB22AA-4CFA-4E0B-B9BC-0997EBD25F73}"/>
    <cellStyle name="Comma 215 4 3" xfId="37245" xr:uid="{9809A2B5-9434-4821-AD81-7EB58DEC75BE}"/>
    <cellStyle name="Comma 215 5" xfId="19669" xr:uid="{29DBE823-A2C3-4B4E-B014-53D1F31C962C}"/>
    <cellStyle name="Comma 215 5 2" xfId="42065" xr:uid="{B231FFF9-5AAE-4235-A35B-A4B1563592FF}"/>
    <cellStyle name="Comma 215 6" xfId="32417" xr:uid="{8AFAB387-56DA-4FF3-A070-EC3AD4429C5F}"/>
    <cellStyle name="Comma 216" xfId="5166" xr:uid="{C6611280-887F-4DA9-9058-F8DB09E24DBD}"/>
    <cellStyle name="Comma 216 2" xfId="5167" xr:uid="{D7D45682-1FBC-452B-88C1-B81EFE5549BA}"/>
    <cellStyle name="Comma 216 2 2" xfId="12045" xr:uid="{E7B1FAD4-BB62-4C17-AD4F-73645C0BCB38}"/>
    <cellStyle name="Comma 216 2 2 2" xfId="17172" xr:uid="{E05E2B56-13B3-4450-88EC-8A0E1117BEE2}"/>
    <cellStyle name="Comma 216 2 2 2 2" xfId="27101" xr:uid="{09EDD982-CA6B-4BFB-91EF-E29DA134D782}"/>
    <cellStyle name="Comma 216 2 2 2 2 2" xfId="49308" xr:uid="{343E1EE0-9AFC-4634-A981-7CE083419A6F}"/>
    <cellStyle name="Comma 216 2 2 2 3" xfId="39660" xr:uid="{F66B916B-268A-46B0-A1CD-BCFFD034D96D}"/>
    <cellStyle name="Comma 216 2 2 3" xfId="22143" xr:uid="{583B409D-8477-4EE9-ACFB-B9E9063AFA61}"/>
    <cellStyle name="Comma 216 2 2 3 2" xfId="44478" xr:uid="{F5F05B69-5A86-4962-8887-1CCBE32CF4F9}"/>
    <cellStyle name="Comma 216 2 2 4" xfId="34830" xr:uid="{15C1214E-3084-4DF8-8D3A-316650FECAC5}"/>
    <cellStyle name="Comma 216 2 3" xfId="14677" xr:uid="{B05731E6-CA9B-451D-8E2B-A46E3D2C7BA4}"/>
    <cellStyle name="Comma 216 2 3 2" xfId="24624" xr:uid="{0069BC09-1D59-49D5-8F9A-6F5E76FDCC33}"/>
    <cellStyle name="Comma 216 2 3 2 2" xfId="46896" xr:uid="{4C05D260-F0E0-42AB-822F-7DDDEC020AFA}"/>
    <cellStyle name="Comma 216 2 3 3" xfId="37248" xr:uid="{65E135E9-AF6E-44A6-B87C-DAFEF3517D25}"/>
    <cellStyle name="Comma 216 2 4" xfId="19672" xr:uid="{DE390070-A009-48A5-987E-5AD12E0D9DD6}"/>
    <cellStyle name="Comma 216 2 4 2" xfId="42068" xr:uid="{C0CC0272-D2E0-4025-972E-5232317C7598}"/>
    <cellStyle name="Comma 216 2 5" xfId="32420" xr:uid="{808A241F-AF67-4EAA-A661-1EFF5DE8C0D0}"/>
    <cellStyle name="Comma 216 3" xfId="12044" xr:uid="{B09AB6E1-278B-4C84-9130-9BCF92978EE0}"/>
    <cellStyle name="Comma 216 3 2" xfId="17171" xr:uid="{1E4DB36F-93F0-487E-8171-10E4330EEBF8}"/>
    <cellStyle name="Comma 216 3 2 2" xfId="27100" xr:uid="{01EA7F5E-F9C5-450D-8904-BA0CD6F41A39}"/>
    <cellStyle name="Comma 216 3 2 2 2" xfId="49307" xr:uid="{3748EC85-619E-411A-AB40-E5D2944D7EA1}"/>
    <cellStyle name="Comma 216 3 2 3" xfId="39659" xr:uid="{98E3D45F-595D-4C3C-BA04-A7663D6280B2}"/>
    <cellStyle name="Comma 216 3 3" xfId="22142" xr:uid="{371AD6AF-05A6-4D3D-951F-7F3263A5D50B}"/>
    <cellStyle name="Comma 216 3 3 2" xfId="44477" xr:uid="{2EA5C036-02CC-497A-A1BB-C7AD29468695}"/>
    <cellStyle name="Comma 216 3 4" xfId="34829" xr:uid="{A89F6E30-F8A6-47EF-B009-45FF69D3549B}"/>
    <cellStyle name="Comma 216 4" xfId="14676" xr:uid="{41C4F6E5-1DAE-4704-B4BC-9E68389F74B9}"/>
    <cellStyle name="Comma 216 4 2" xfId="24623" xr:uid="{A10CA707-6894-47B6-80E5-E50963E4E209}"/>
    <cellStyle name="Comma 216 4 2 2" xfId="46895" xr:uid="{61EF31C3-E5B8-46F5-9F56-257F82267004}"/>
    <cellStyle name="Comma 216 4 3" xfId="37247" xr:uid="{7B5C80E0-D973-4264-9278-481912D97151}"/>
    <cellStyle name="Comma 216 5" xfId="19671" xr:uid="{9C39B242-9B09-42F8-96AF-5F091C6C3D36}"/>
    <cellStyle name="Comma 216 5 2" xfId="42067" xr:uid="{50898A23-BC9B-4086-BDB2-4C247F3FD675}"/>
    <cellStyle name="Comma 216 6" xfId="32419" xr:uid="{73DED094-E117-46F7-B522-94BBD66BBC93}"/>
    <cellStyle name="Comma 217" xfId="5168" xr:uid="{80C68FF3-FD0A-42C2-B8A8-1C294F369A75}"/>
    <cellStyle name="Comma 217 2" xfId="5169" xr:uid="{103B74A5-29BC-4A84-8F0B-0AB29D0A852C}"/>
    <cellStyle name="Comma 217 2 2" xfId="12047" xr:uid="{EDBB556D-A403-4935-A916-3D0F04A9DEC8}"/>
    <cellStyle name="Comma 217 2 2 2" xfId="17174" xr:uid="{E51043E0-B86C-46B5-890C-655364344B0E}"/>
    <cellStyle name="Comma 217 2 2 2 2" xfId="27103" xr:uid="{54052575-42FA-475B-9DC5-2F1A2218BC14}"/>
    <cellStyle name="Comma 217 2 2 2 2 2" xfId="49310" xr:uid="{31DD0732-2FDB-4826-A04A-777451299B56}"/>
    <cellStyle name="Comma 217 2 2 2 3" xfId="39662" xr:uid="{D76182E6-63E1-41E4-9F12-EA7F32C6FB36}"/>
    <cellStyle name="Comma 217 2 2 3" xfId="22145" xr:uid="{61528C0A-7D7C-4B8E-B149-E0A572089442}"/>
    <cellStyle name="Comma 217 2 2 3 2" xfId="44480" xr:uid="{16D608D0-C184-44E0-8481-85D6B5F1CDD6}"/>
    <cellStyle name="Comma 217 2 2 4" xfId="34832" xr:uid="{797CAF1E-0322-43FA-9D24-8C9427A823C5}"/>
    <cellStyle name="Comma 217 2 3" xfId="14679" xr:uid="{4EE15276-3B9C-4C64-BFC6-5EE42BC65EDB}"/>
    <cellStyle name="Comma 217 2 3 2" xfId="24626" xr:uid="{AEF4FA3C-E792-4DDE-8BEB-FB5BD33372CC}"/>
    <cellStyle name="Comma 217 2 3 2 2" xfId="46898" xr:uid="{A9751CC5-9B44-45F2-AA6D-009D9AD7FB68}"/>
    <cellStyle name="Comma 217 2 3 3" xfId="37250" xr:uid="{1BDDEAEF-A4DB-41C5-A8AE-A8D22ABC636D}"/>
    <cellStyle name="Comma 217 2 4" xfId="19674" xr:uid="{FA68AFA0-99E5-41F0-9F60-A08D25FEF915}"/>
    <cellStyle name="Comma 217 2 4 2" xfId="42070" xr:uid="{4E1EB06C-9833-450F-B080-99608DF4434C}"/>
    <cellStyle name="Comma 217 2 5" xfId="32422" xr:uid="{DEE52D63-5059-4AD9-A639-98F80A4A8E48}"/>
    <cellStyle name="Comma 217 3" xfId="12046" xr:uid="{1BD080AB-4057-4BFD-B4E1-661606D8DEC2}"/>
    <cellStyle name="Comma 217 3 2" xfId="17173" xr:uid="{E6B1CEED-A95E-4026-92F6-66C60C566549}"/>
    <cellStyle name="Comma 217 3 2 2" xfId="27102" xr:uid="{38D436D0-651E-424A-A41B-7796F0A18288}"/>
    <cellStyle name="Comma 217 3 2 2 2" xfId="49309" xr:uid="{1C72917D-5E5D-4D2F-B14C-270253387970}"/>
    <cellStyle name="Comma 217 3 2 3" xfId="39661" xr:uid="{08AEEAF3-79C5-4C81-A640-751AB7D06DEB}"/>
    <cellStyle name="Comma 217 3 3" xfId="22144" xr:uid="{450293D1-B50A-46F3-B64E-647ACD2093F2}"/>
    <cellStyle name="Comma 217 3 3 2" xfId="44479" xr:uid="{9E648A2F-BE68-4FCA-A004-928AEB1B6286}"/>
    <cellStyle name="Comma 217 3 4" xfId="34831" xr:uid="{AF052EFF-9DD7-4E09-8CF7-FCA9A27A5F1C}"/>
    <cellStyle name="Comma 217 4" xfId="14678" xr:uid="{D52ADB72-D1B9-45C2-8258-F7E632EBBA76}"/>
    <cellStyle name="Comma 217 4 2" xfId="24625" xr:uid="{C9F9C147-C2F5-41FA-B954-969BC4AD3524}"/>
    <cellStyle name="Comma 217 4 2 2" xfId="46897" xr:uid="{4DC117E1-4B34-4B52-92A8-4EEF1F576554}"/>
    <cellStyle name="Comma 217 4 3" xfId="37249" xr:uid="{C3AB909F-4E45-4D15-82FF-D91818B74802}"/>
    <cellStyle name="Comma 217 5" xfId="19673" xr:uid="{E0196DCA-3476-4190-9EB7-3C7DCBC09EE1}"/>
    <cellStyle name="Comma 217 5 2" xfId="42069" xr:uid="{FA439BC0-C3C8-4F16-8116-1FCAFC3E1E60}"/>
    <cellStyle name="Comma 217 6" xfId="32421" xr:uid="{2174AE37-B648-4233-844A-AD3C0A195D20}"/>
    <cellStyle name="Comma 218" xfId="5170" xr:uid="{7C35B623-9A45-45F2-83FD-83C55586744C}"/>
    <cellStyle name="Comma 218 2" xfId="5171" xr:uid="{1FDF3961-4B3A-483A-B5EF-AF750E9BF214}"/>
    <cellStyle name="Comma 218 2 2" xfId="12049" xr:uid="{ADFE6807-48A4-42C2-B644-120F11B0A81C}"/>
    <cellStyle name="Comma 218 2 2 2" xfId="17176" xr:uid="{E6675BAA-73EE-4CB1-9775-C5651A8A5388}"/>
    <cellStyle name="Comma 218 2 2 2 2" xfId="27105" xr:uid="{5ABB5FAA-8821-4C0D-A2AF-AF58AB9C3C00}"/>
    <cellStyle name="Comma 218 2 2 2 2 2" xfId="49312" xr:uid="{EDDB682E-4895-494A-A1A2-371DD3591AD2}"/>
    <cellStyle name="Comma 218 2 2 2 3" xfId="39664" xr:uid="{9D643962-E93C-46B0-A7D7-5E1B88CB1903}"/>
    <cellStyle name="Comma 218 2 2 3" xfId="22147" xr:uid="{DCD94AD7-A11B-4311-81FC-E4E43328469D}"/>
    <cellStyle name="Comma 218 2 2 3 2" xfId="44482" xr:uid="{9DC43695-C501-471E-9899-CB32F45319CD}"/>
    <cellStyle name="Comma 218 2 2 4" xfId="34834" xr:uid="{81A78C73-A131-422B-B91F-8E6FD982C37B}"/>
    <cellStyle name="Comma 218 2 3" xfId="14681" xr:uid="{D37CBDDD-4012-4AA4-8FD8-01C8C2195E57}"/>
    <cellStyle name="Comma 218 2 3 2" xfId="24628" xr:uid="{A10703F5-C357-4745-BF58-B0433324563F}"/>
    <cellStyle name="Comma 218 2 3 2 2" xfId="46900" xr:uid="{13AB8656-91A9-4E85-B695-92CEE8248972}"/>
    <cellStyle name="Comma 218 2 3 3" xfId="37252" xr:uid="{A91E7604-269D-4E42-849E-791ADF2F9E07}"/>
    <cellStyle name="Comma 218 2 4" xfId="19676" xr:uid="{6B715B76-B281-451F-8D85-ED98F1088D64}"/>
    <cellStyle name="Comma 218 2 4 2" xfId="42072" xr:uid="{C80AA4A0-89BC-4C1F-8E5D-DDE0D8176A2D}"/>
    <cellStyle name="Comma 218 2 5" xfId="32424" xr:uid="{A50EC5D7-8588-4BF2-9B4B-8AF6BF45265C}"/>
    <cellStyle name="Comma 218 3" xfId="12048" xr:uid="{D63B6EC9-9C05-485F-B88F-816D6B4ADBA7}"/>
    <cellStyle name="Comma 218 3 2" xfId="17175" xr:uid="{276CF6E7-8A36-4C86-BF91-5A2BDC6C2637}"/>
    <cellStyle name="Comma 218 3 2 2" xfId="27104" xr:uid="{46BB6538-ABE3-45E2-A458-39C865E0DFE2}"/>
    <cellStyle name="Comma 218 3 2 2 2" xfId="49311" xr:uid="{FF4A9449-093E-4824-A659-E23788E70257}"/>
    <cellStyle name="Comma 218 3 2 3" xfId="39663" xr:uid="{D8A88EC4-5E85-4DDD-BD02-50DFD2BB344C}"/>
    <cellStyle name="Comma 218 3 3" xfId="22146" xr:uid="{0C3CEE72-C288-48F0-AE80-652940AD6F27}"/>
    <cellStyle name="Comma 218 3 3 2" xfId="44481" xr:uid="{F3287CB6-2D5C-480D-A6C4-2DE8237C4D83}"/>
    <cellStyle name="Comma 218 3 4" xfId="34833" xr:uid="{6ABB12BF-EFED-4DA7-90DD-9CDFEB01619D}"/>
    <cellStyle name="Comma 218 4" xfId="14680" xr:uid="{0CDD0A9A-3563-41AF-ACDE-BC5C7CB77AB2}"/>
    <cellStyle name="Comma 218 4 2" xfId="24627" xr:uid="{CFA7F186-53CC-48BE-9C29-2CD62F5EFBF8}"/>
    <cellStyle name="Comma 218 4 2 2" xfId="46899" xr:uid="{BB8B1790-BB9E-435F-A00C-A29121DA3ACF}"/>
    <cellStyle name="Comma 218 4 3" xfId="37251" xr:uid="{3C37EE77-4F94-489C-9CAE-4F623F1ECCF9}"/>
    <cellStyle name="Comma 218 5" xfId="19675" xr:uid="{07BFBDE5-04EA-40A6-90EE-E68778A5699B}"/>
    <cellStyle name="Comma 218 5 2" xfId="42071" xr:uid="{7DB966A7-34DF-4393-A473-34FF25742054}"/>
    <cellStyle name="Comma 218 6" xfId="32423" xr:uid="{E805D152-2174-485B-9D9B-341E0E687D36}"/>
    <cellStyle name="Comma 219" xfId="5172" xr:uid="{40F6EBFC-BBE8-4A78-89A8-805BCC17C5C9}"/>
    <cellStyle name="Comma 219 2" xfId="5173" xr:uid="{6BFEAA34-3CFF-4759-A315-746F862D352B}"/>
    <cellStyle name="Comma 219 2 2" xfId="12051" xr:uid="{E3854D41-E0F5-4BB5-B3D6-51739EEEFA5B}"/>
    <cellStyle name="Comma 219 2 2 2" xfId="17178" xr:uid="{F68A4425-2CD2-4B53-9975-CFA8FEECAD6E}"/>
    <cellStyle name="Comma 219 2 2 2 2" xfId="27107" xr:uid="{1D7B717B-975D-41A0-8407-06576211FD61}"/>
    <cellStyle name="Comma 219 2 2 2 2 2" xfId="49314" xr:uid="{57FAA306-ADED-4906-BC58-97586054057F}"/>
    <cellStyle name="Comma 219 2 2 2 3" xfId="39666" xr:uid="{D824FC80-3877-47F6-B2C5-E48D8D9B5451}"/>
    <cellStyle name="Comma 219 2 2 3" xfId="22149" xr:uid="{F8006F2A-51BD-4E19-AEFA-F4B2C98D4646}"/>
    <cellStyle name="Comma 219 2 2 3 2" xfId="44484" xr:uid="{3DFB791F-1A46-45FE-B1E9-D20C7A76DFCD}"/>
    <cellStyle name="Comma 219 2 2 4" xfId="34836" xr:uid="{7BA0B063-D18B-4336-B529-FB6AD91A62E6}"/>
    <cellStyle name="Comma 219 2 3" xfId="14683" xr:uid="{3F5B554A-C3C5-4E53-A2AF-D30B63EE0266}"/>
    <cellStyle name="Comma 219 2 3 2" xfId="24630" xr:uid="{57B0C8DF-375E-4EC7-BEE3-09D1408FEADA}"/>
    <cellStyle name="Comma 219 2 3 2 2" xfId="46902" xr:uid="{F76E578F-63CB-438E-A444-4A96F8B23269}"/>
    <cellStyle name="Comma 219 2 3 3" xfId="37254" xr:uid="{7832D0D5-1BCE-4B72-A5BD-1AFB9CE2817E}"/>
    <cellStyle name="Comma 219 2 4" xfId="19678" xr:uid="{0A99CBDB-5522-421D-B8CF-F14B83E8B490}"/>
    <cellStyle name="Comma 219 2 4 2" xfId="42074" xr:uid="{3A8A8D6E-0DFB-4831-B442-558CC323F145}"/>
    <cellStyle name="Comma 219 2 5" xfId="32426" xr:uid="{07D18049-A4F6-4188-AFA9-C4814681C82F}"/>
    <cellStyle name="Comma 219 3" xfId="12050" xr:uid="{47911A7C-90BC-41DF-BE96-383ABE0FF337}"/>
    <cellStyle name="Comma 219 3 2" xfId="17177" xr:uid="{0D788E98-B33F-4C36-9DDA-473D3D4F602A}"/>
    <cellStyle name="Comma 219 3 2 2" xfId="27106" xr:uid="{08BBDA08-F87E-4DFA-8657-2CA1CD74E172}"/>
    <cellStyle name="Comma 219 3 2 2 2" xfId="49313" xr:uid="{A5CEE23A-1D59-4D5C-A4CC-D3F037F074AD}"/>
    <cellStyle name="Comma 219 3 2 3" xfId="39665" xr:uid="{59604722-6DEC-40F2-B7EC-E53E76783C45}"/>
    <cellStyle name="Comma 219 3 3" xfId="22148" xr:uid="{41E4EC27-CE3B-4AD3-A597-D32E9F0763D9}"/>
    <cellStyle name="Comma 219 3 3 2" xfId="44483" xr:uid="{854B614B-CA7A-486F-A98E-77AB7C5BAEA0}"/>
    <cellStyle name="Comma 219 3 4" xfId="34835" xr:uid="{1F5B1B8F-333A-4AFF-A725-D30E663709F5}"/>
    <cellStyle name="Comma 219 4" xfId="14682" xr:uid="{7C162753-8DAC-4F23-A168-AFEA887921BA}"/>
    <cellStyle name="Comma 219 4 2" xfId="24629" xr:uid="{2B7EDFD2-C836-4CFA-B7FF-DB8DE1680773}"/>
    <cellStyle name="Comma 219 4 2 2" xfId="46901" xr:uid="{AB6A9850-0B3A-4953-AD70-179F7A01817E}"/>
    <cellStyle name="Comma 219 4 3" xfId="37253" xr:uid="{633BB905-67C8-4441-B258-E0D742D0B885}"/>
    <cellStyle name="Comma 219 5" xfId="19677" xr:uid="{4FEBB67E-483C-42D5-A0EF-8CCBCB521424}"/>
    <cellStyle name="Comma 219 5 2" xfId="42073" xr:uid="{0C69E8E0-A2BF-4BE5-8CF1-6FCBB3ACF281}"/>
    <cellStyle name="Comma 219 6" xfId="32425" xr:uid="{4D83E696-57B7-4DCD-A22C-0498E005871A}"/>
    <cellStyle name="Comma 22" xfId="387" xr:uid="{FE04346D-6FE6-40EA-8305-E673255C7317}"/>
    <cellStyle name="Comma 22 10" xfId="10321" xr:uid="{C7B29F0A-52B5-4F4F-A1C2-A4837184921B}"/>
    <cellStyle name="Comma 22 10 2" xfId="15450" xr:uid="{1D4954FC-759B-46C0-BBAE-4028FF3961BA}"/>
    <cellStyle name="Comma 22 10 2 2" xfId="25379" xr:uid="{56F9F8FA-74D5-43D8-BDB1-560841EDEB7A}"/>
    <cellStyle name="Comma 22 10 2 2 2" xfId="47586" xr:uid="{087F8F48-D706-47B6-B592-BCCB4E9113AA}"/>
    <cellStyle name="Comma 22 10 2 3" xfId="37938" xr:uid="{87FA3F37-49EB-4B73-8AC2-FD0CA39374F6}"/>
    <cellStyle name="Comma 22 10 3" xfId="20423" xr:uid="{2F34C05E-8A0A-4602-BF27-79471A518855}"/>
    <cellStyle name="Comma 22 10 3 2" xfId="42758" xr:uid="{22BA6700-BBEB-4AFC-B950-7E22C707E715}"/>
    <cellStyle name="Comma 22 10 4" xfId="33110" xr:uid="{5AC620B0-3BA9-498B-B0C9-D221672B4A19}"/>
    <cellStyle name="Comma 22 11" xfId="12939" xr:uid="{2AD9AACE-9173-46AA-9C6F-37B7F4D7C5A3}"/>
    <cellStyle name="Comma 22 11 2" xfId="22892" xr:uid="{77EF2A7D-EA5C-45E9-8F46-EE8AEF5D9242}"/>
    <cellStyle name="Comma 22 11 2 2" xfId="45176" xr:uid="{C79E2119-4EE4-47FE-9A15-D5FFA8B05A6F}"/>
    <cellStyle name="Comma 22 11 3" xfId="35528" xr:uid="{0A1C05DD-454C-438E-BF0A-EEE62C913950}"/>
    <cellStyle name="Comma 22 12" xfId="17945" xr:uid="{09195A8F-9CE2-4C84-B05D-D77F782DFA74}"/>
    <cellStyle name="Comma 22 12 2" xfId="40348" xr:uid="{DA7F1A84-73FA-4B32-9C92-B09138BF2F05}"/>
    <cellStyle name="Comma 22 13" xfId="30702" xr:uid="{9E7517F6-9101-4A6F-97E8-869B91865B53}"/>
    <cellStyle name="Comma 22 2" xfId="5174" xr:uid="{2EBA4D1B-1A59-416B-8AFE-2B0C953DCB57}"/>
    <cellStyle name="Comma 22 2 2" xfId="5175" xr:uid="{11F00DDE-149C-4B7A-8A68-A5BFE7D04001}"/>
    <cellStyle name="Comma 22 3" xfId="5176" xr:uid="{688AFC00-5285-4CBA-A095-7B947DABDD81}"/>
    <cellStyle name="Comma 22 4" xfId="5177" xr:uid="{785A635E-C7D1-47EE-BED2-EFE914781EB5}"/>
    <cellStyle name="Comma 22 5" xfId="5178" xr:uid="{2DADEE31-D0B9-4EFC-9B96-9F11F9597F63}"/>
    <cellStyle name="Comma 22 6" xfId="5179" xr:uid="{AD92A6CD-D372-4E51-B5A1-2F3F4E354852}"/>
    <cellStyle name="Comma 22 7" xfId="5180" xr:uid="{6C6ECE29-B810-47B5-9A29-D02B0D890A1C}"/>
    <cellStyle name="Comma 22 8" xfId="786" xr:uid="{ED33D9FE-40AF-4075-93D3-416913B4F236}"/>
    <cellStyle name="Comma 22 9" xfId="9468" xr:uid="{91AAD512-AB1E-4CC7-B7B7-D6B4BA2C808A}"/>
    <cellStyle name="Comma 22 9 2" xfId="27844" xr:uid="{2CED16DC-F9A7-4B36-A804-62D79C151BE0}"/>
    <cellStyle name="Comma 22 9 2 2" xfId="49946" xr:uid="{2A09C2A2-2606-4F8B-AFE6-D5D1ED3ED8DB}"/>
    <cellStyle name="Comma 220" xfId="5181" xr:uid="{2B7A37AA-B7F1-410F-9C42-2E3E4845B524}"/>
    <cellStyle name="Comma 220 2" xfId="5182" xr:uid="{3C7FD67A-C619-4ED5-B226-D5A4A700BD1D}"/>
    <cellStyle name="Comma 220 2 2" xfId="12053" xr:uid="{442F183B-17CA-48CD-8468-F3B607E33DFB}"/>
    <cellStyle name="Comma 220 2 2 2" xfId="17180" xr:uid="{71915150-BC9E-42C4-9DBE-FE2E7C09ECD5}"/>
    <cellStyle name="Comma 220 2 2 2 2" xfId="27109" xr:uid="{6E3B0AD5-A8D0-4898-A60C-F88589FF344F}"/>
    <cellStyle name="Comma 220 2 2 2 2 2" xfId="49316" xr:uid="{F6898F09-5917-4969-8C33-0CD40A40E444}"/>
    <cellStyle name="Comma 220 2 2 2 3" xfId="39668" xr:uid="{A9369379-F16B-4B2D-81F3-4B3B3893366B}"/>
    <cellStyle name="Comma 220 2 2 3" xfId="22151" xr:uid="{93D635C5-8B2E-43AA-8ED3-859F9381DD1D}"/>
    <cellStyle name="Comma 220 2 2 3 2" xfId="44486" xr:uid="{1727E3A9-DC65-4AF3-B458-EDB4B50FA865}"/>
    <cellStyle name="Comma 220 2 2 4" xfId="34838" xr:uid="{7C571835-9494-4307-8565-B569E1E0F3BF}"/>
    <cellStyle name="Comma 220 2 3" xfId="14685" xr:uid="{E50FE1E7-AF45-4B4F-AB2D-E19BB853B076}"/>
    <cellStyle name="Comma 220 2 3 2" xfId="24632" xr:uid="{123B1B16-219C-493C-976E-CD0CE1BA6DD1}"/>
    <cellStyle name="Comma 220 2 3 2 2" xfId="46904" xr:uid="{74AD6F04-62C5-493B-AE01-642B9CDF8284}"/>
    <cellStyle name="Comma 220 2 3 3" xfId="37256" xr:uid="{2788D01D-FE05-48A9-B781-748C135643DF}"/>
    <cellStyle name="Comma 220 2 4" xfId="19680" xr:uid="{F519D1B3-0A32-4EC2-93FF-9CEF71EB5183}"/>
    <cellStyle name="Comma 220 2 4 2" xfId="42076" xr:uid="{BC2D80DE-059C-434A-8F8C-9294FBF21A63}"/>
    <cellStyle name="Comma 220 2 5" xfId="32428" xr:uid="{9084F48D-0704-49DD-9A85-689582B7152E}"/>
    <cellStyle name="Comma 220 3" xfId="12052" xr:uid="{1CBB3713-8700-4313-AC92-515FE049D84E}"/>
    <cellStyle name="Comma 220 3 2" xfId="17179" xr:uid="{8D346147-F2E6-40E8-A6C7-008E0707021A}"/>
    <cellStyle name="Comma 220 3 2 2" xfId="27108" xr:uid="{D3C07B0B-DB41-4C6B-A58C-F253F6FCA431}"/>
    <cellStyle name="Comma 220 3 2 2 2" xfId="49315" xr:uid="{2366D3B5-0E1D-495A-BE19-47D35D49813E}"/>
    <cellStyle name="Comma 220 3 2 3" xfId="39667" xr:uid="{EB8FF195-C077-4F14-AA69-44CD60CA4B2A}"/>
    <cellStyle name="Comma 220 3 3" xfId="22150" xr:uid="{9CC30E96-3DBD-4AD4-82A9-69960CAFEA9D}"/>
    <cellStyle name="Comma 220 3 3 2" xfId="44485" xr:uid="{50CB354D-A6A3-4155-9245-0D9F7C15A5D4}"/>
    <cellStyle name="Comma 220 3 4" xfId="34837" xr:uid="{258C43F3-85B6-4615-9627-6B57036F9C16}"/>
    <cellStyle name="Comma 220 4" xfId="14684" xr:uid="{543006E8-2D70-45EE-9B50-2894E0DF0F9E}"/>
    <cellStyle name="Comma 220 4 2" xfId="24631" xr:uid="{BB1C5805-0A64-4B6C-910A-14C86B4357E5}"/>
    <cellStyle name="Comma 220 4 2 2" xfId="46903" xr:uid="{933B9210-CE9B-4324-A8E8-9691BC8A9964}"/>
    <cellStyle name="Comma 220 4 3" xfId="37255" xr:uid="{FA3675FE-127E-407F-B8E8-7C98AC4EF072}"/>
    <cellStyle name="Comma 220 5" xfId="19679" xr:uid="{51CE6E5E-EF31-4149-867B-59E60A9F84D7}"/>
    <cellStyle name="Comma 220 5 2" xfId="42075" xr:uid="{75AF2871-5504-4756-9C87-BC65C2875B3D}"/>
    <cellStyle name="Comma 220 6" xfId="32427" xr:uid="{DCEA7A14-9427-433F-B958-C63E7365CE99}"/>
    <cellStyle name="Comma 221" xfId="5183" xr:uid="{18472CBF-AE97-4B47-A3A7-B24249D9CC4A}"/>
    <cellStyle name="Comma 221 2" xfId="5184" xr:uid="{441DDBBF-2269-4C2C-9614-925098D706E6}"/>
    <cellStyle name="Comma 221 2 2" xfId="12055" xr:uid="{CB445323-34F8-4F8D-B1A6-3AE66105BD86}"/>
    <cellStyle name="Comma 221 2 2 2" xfId="17182" xr:uid="{80CCBB79-1F4E-4939-AB07-2B020A2F8D9F}"/>
    <cellStyle name="Comma 221 2 2 2 2" xfId="27111" xr:uid="{266F5535-B0F7-4C9A-818E-106A1EAB0C45}"/>
    <cellStyle name="Comma 221 2 2 2 2 2" xfId="49318" xr:uid="{DA5E4F93-667B-4A57-B134-D3893A0B5E0E}"/>
    <cellStyle name="Comma 221 2 2 2 3" xfId="39670" xr:uid="{7735C3F1-AF56-4E26-BE1B-D8DE4A831A47}"/>
    <cellStyle name="Comma 221 2 2 3" xfId="22153" xr:uid="{47521102-7379-4BF0-8FB5-19ADCFA989E6}"/>
    <cellStyle name="Comma 221 2 2 3 2" xfId="44488" xr:uid="{E69B33EA-F3A0-4AA3-A58B-DBB5049A5F01}"/>
    <cellStyle name="Comma 221 2 2 4" xfId="34840" xr:uid="{F6A4BE59-ADB7-4A48-840A-D2137D52C32B}"/>
    <cellStyle name="Comma 221 2 3" xfId="14687" xr:uid="{5EA235F0-7AFA-44AE-AC6C-FF9EC8792A0F}"/>
    <cellStyle name="Comma 221 2 3 2" xfId="24634" xr:uid="{0AD367C4-21B4-4664-9DAE-DAEAD7C13407}"/>
    <cellStyle name="Comma 221 2 3 2 2" xfId="46906" xr:uid="{D09589FA-AB42-4CFB-9EBF-E12805CC88AA}"/>
    <cellStyle name="Comma 221 2 3 3" xfId="37258" xr:uid="{6FDE271D-5424-4CEB-B7C7-B22D2871B215}"/>
    <cellStyle name="Comma 221 2 4" xfId="19682" xr:uid="{45370829-CF21-432B-8441-E62AC1171BD2}"/>
    <cellStyle name="Comma 221 2 4 2" xfId="42078" xr:uid="{F173B5CD-6BE6-46ED-AB2E-B7508638AE62}"/>
    <cellStyle name="Comma 221 2 5" xfId="32430" xr:uid="{29704E78-2C84-45D0-BAC8-410C5445E018}"/>
    <cellStyle name="Comma 221 3" xfId="5185" xr:uid="{8EC88510-E18F-4A95-A4AC-57F6C655F772}"/>
    <cellStyle name="Comma 221 4" xfId="12054" xr:uid="{FA7CCB36-CD93-4263-82B0-EEC94AC04BFE}"/>
    <cellStyle name="Comma 221 4 2" xfId="17181" xr:uid="{F8478E66-98F8-4151-A6B3-CE44D90934F3}"/>
    <cellStyle name="Comma 221 4 2 2" xfId="27110" xr:uid="{DF0F959D-3816-4AAC-B784-D892C55378B4}"/>
    <cellStyle name="Comma 221 4 2 2 2" xfId="49317" xr:uid="{6907185F-2090-421D-9BCA-88AF181B4DB1}"/>
    <cellStyle name="Comma 221 4 2 3" xfId="39669" xr:uid="{8DE93717-408D-4C3D-8702-CDE98C39E40C}"/>
    <cellStyle name="Comma 221 4 3" xfId="22152" xr:uid="{8AC4BF63-F560-44BF-834C-1EF79D439A76}"/>
    <cellStyle name="Comma 221 4 3 2" xfId="44487" xr:uid="{0A3222C7-5503-4C79-A593-8B1D803CA16E}"/>
    <cellStyle name="Comma 221 4 4" xfId="34839" xr:uid="{3A18E8DA-8408-49FB-9391-7EA02E189027}"/>
    <cellStyle name="Comma 221 5" xfId="14686" xr:uid="{DF04400C-2B28-4F8A-B384-D0E43772C9FC}"/>
    <cellStyle name="Comma 221 5 2" xfId="24633" xr:uid="{5867C997-E3A7-4AB2-8750-A80ABF1BEBBA}"/>
    <cellStyle name="Comma 221 5 2 2" xfId="46905" xr:uid="{5AC47DFA-70E2-41F1-B4DA-A7082BD1132D}"/>
    <cellStyle name="Comma 221 5 3" xfId="37257" xr:uid="{73172693-4CF1-4897-A00E-4B4D360497BA}"/>
    <cellStyle name="Comma 221 6" xfId="19681" xr:uid="{7B3DCBA1-AE65-40FD-B0E9-62EABFA11C35}"/>
    <cellStyle name="Comma 221 6 2" xfId="42077" xr:uid="{3233359B-9E8C-4954-9B77-D9BAAF3748A0}"/>
    <cellStyle name="Comma 221 7" xfId="32429" xr:uid="{8DA33223-7D24-4EE2-9084-C96FF30BB17F}"/>
    <cellStyle name="Comma 222" xfId="5186" xr:uid="{BD39B44D-EBC4-4193-B2F1-E717F4F7536A}"/>
    <cellStyle name="Comma 222 2" xfId="5187" xr:uid="{DF4F9698-D79E-4671-8FE2-B8193455E554}"/>
    <cellStyle name="Comma 222 2 2" xfId="12057" xr:uid="{CF1DC850-6F86-48F0-A9C7-2224FCC62F5D}"/>
    <cellStyle name="Comma 222 2 2 2" xfId="17184" xr:uid="{B49F3E7A-6AD5-44CF-A74A-A558C650841F}"/>
    <cellStyle name="Comma 222 2 2 2 2" xfId="27113" xr:uid="{F5D8105F-6843-4269-90B5-0D672832307B}"/>
    <cellStyle name="Comma 222 2 2 2 2 2" xfId="49320" xr:uid="{E1E77575-E340-40C8-922A-64E6E5CBF8A1}"/>
    <cellStyle name="Comma 222 2 2 2 3" xfId="39672" xr:uid="{57442590-7D12-4C81-85DB-CA5E46DD81F6}"/>
    <cellStyle name="Comma 222 2 2 3" xfId="22155" xr:uid="{E35FDA03-E17E-4F29-BF77-80A4882D7522}"/>
    <cellStyle name="Comma 222 2 2 3 2" xfId="44490" xr:uid="{4B185102-41B0-450F-AAA6-6BBF072D2DCA}"/>
    <cellStyle name="Comma 222 2 2 4" xfId="34842" xr:uid="{973142BD-5ACC-470E-83AA-FE95BF3C0EC7}"/>
    <cellStyle name="Comma 222 2 3" xfId="14689" xr:uid="{6F728650-7705-4E02-8E68-A20636C6CF6E}"/>
    <cellStyle name="Comma 222 2 3 2" xfId="24636" xr:uid="{A602458A-2E4A-41EE-B17A-07DADC961498}"/>
    <cellStyle name="Comma 222 2 3 2 2" xfId="46908" xr:uid="{22EA0424-938F-44ED-97B7-28DC6348D937}"/>
    <cellStyle name="Comma 222 2 3 3" xfId="37260" xr:uid="{ED02FFFD-4976-4D4E-810A-2C2649894903}"/>
    <cellStyle name="Comma 222 2 4" xfId="19684" xr:uid="{0C0D0255-745D-4B47-8086-3E63D3F3C060}"/>
    <cellStyle name="Comma 222 2 4 2" xfId="42080" xr:uid="{77250EA8-0207-43CA-A594-EB73ADF3FBA2}"/>
    <cellStyle name="Comma 222 2 5" xfId="32432" xr:uid="{D2E2483F-F24A-4CED-8545-BE949C5C14D5}"/>
    <cellStyle name="Comma 222 3" xfId="5188" xr:uid="{169567B1-81A9-4F3B-BFC6-6FD2D9E477EB}"/>
    <cellStyle name="Comma 222 4" xfId="12056" xr:uid="{C2E17FF8-22C3-4388-B3CC-5ABA58C90816}"/>
    <cellStyle name="Comma 222 4 2" xfId="17183" xr:uid="{116E1198-A8B6-47B6-9788-0916F75E0CEA}"/>
    <cellStyle name="Comma 222 4 2 2" xfId="27112" xr:uid="{EE1D2093-9E8C-40C5-BC73-E9F60BF9CDFC}"/>
    <cellStyle name="Comma 222 4 2 2 2" xfId="49319" xr:uid="{5505EED7-8187-4EE7-9B73-9D5A84910E99}"/>
    <cellStyle name="Comma 222 4 2 3" xfId="39671" xr:uid="{7FD95AA5-7468-4B99-BFB3-EB61623CEE6B}"/>
    <cellStyle name="Comma 222 4 3" xfId="22154" xr:uid="{B4E01AB0-08EC-40FD-9F7E-893A48B1E5ED}"/>
    <cellStyle name="Comma 222 4 3 2" xfId="44489" xr:uid="{D80B4789-A0D4-471C-BB48-740ED85712D5}"/>
    <cellStyle name="Comma 222 4 4" xfId="34841" xr:uid="{211217D6-24D3-40B3-9B4D-D8FE672D953B}"/>
    <cellStyle name="Comma 222 5" xfId="14688" xr:uid="{4B39F701-4BDD-417B-B742-202CD2C43988}"/>
    <cellStyle name="Comma 222 5 2" xfId="24635" xr:uid="{54E625D5-9E27-41C8-9A79-F448E8393A8F}"/>
    <cellStyle name="Comma 222 5 2 2" xfId="46907" xr:uid="{24A7F99E-DF21-491E-AAD9-94F848832BE0}"/>
    <cellStyle name="Comma 222 5 3" xfId="37259" xr:uid="{D7EEDFC1-F14E-4ED5-8D49-3E6C4FA25212}"/>
    <cellStyle name="Comma 222 6" xfId="19683" xr:uid="{496FE9EB-5106-4617-89B5-C5E7E2B58210}"/>
    <cellStyle name="Comma 222 6 2" xfId="42079" xr:uid="{1C80EFBD-2EF6-432D-A949-4CF422DD3693}"/>
    <cellStyle name="Comma 222 7" xfId="32431" xr:uid="{856146DA-6E99-46E9-992C-3EA34E94F645}"/>
    <cellStyle name="Comma 223" xfId="5189" xr:uid="{0024D9E1-926F-46CE-84B3-8B86114EEDD7}"/>
    <cellStyle name="Comma 223 2" xfId="5190" xr:uid="{0F357994-FA9E-43B3-82F1-B3D09AB0FB05}"/>
    <cellStyle name="Comma 223 3" xfId="12058" xr:uid="{AD9F4EE4-385B-4E8A-A425-CD78CA6E4975}"/>
    <cellStyle name="Comma 223 3 2" xfId="17185" xr:uid="{3A0D616C-7B39-41BB-AFDA-9CA17A9556F2}"/>
    <cellStyle name="Comma 223 3 2 2" xfId="27114" xr:uid="{6861C770-5026-4038-80FA-8152E6DE26DC}"/>
    <cellStyle name="Comma 223 3 2 2 2" xfId="49321" xr:uid="{9631B4B6-55B5-4796-BFAA-B6D46711165E}"/>
    <cellStyle name="Comma 223 3 2 3" xfId="39673" xr:uid="{B56CEDCD-042D-44CB-85B9-0CBCFAFF4996}"/>
    <cellStyle name="Comma 223 3 3" xfId="22156" xr:uid="{ABBF343A-5469-440A-84D2-21F605EC64AB}"/>
    <cellStyle name="Comma 223 3 3 2" xfId="44491" xr:uid="{D2736B3E-AF05-4D09-8A4A-C9AE7249CA1B}"/>
    <cellStyle name="Comma 223 3 4" xfId="34843" xr:uid="{314D0365-7A39-4BC2-8690-EBB31AEB0341}"/>
    <cellStyle name="Comma 223 4" xfId="14690" xr:uid="{5B7A7485-5610-4008-945A-AC9ACAE87090}"/>
    <cellStyle name="Comma 223 4 2" xfId="24637" xr:uid="{2443EFD5-6FBB-4AC8-9244-65A07DB27F85}"/>
    <cellStyle name="Comma 223 4 2 2" xfId="46909" xr:uid="{4190A8AA-29AA-42BD-B068-881B1908CB1A}"/>
    <cellStyle name="Comma 223 4 3" xfId="37261" xr:uid="{3009DC4F-D623-45E3-A097-741A154F40D7}"/>
    <cellStyle name="Comma 223 5" xfId="19685" xr:uid="{2286A647-85F0-4D7D-862C-037052392D8A}"/>
    <cellStyle name="Comma 223 5 2" xfId="42081" xr:uid="{3AE5544B-9AB3-4C59-811A-E5BF26EFB47C}"/>
    <cellStyle name="Comma 223 6" xfId="32433" xr:uid="{D95B69DB-68EE-4D9D-8B72-0CC6EE128F70}"/>
    <cellStyle name="Comma 224" xfId="5191" xr:uid="{70ED3462-936D-4BC0-85C7-FFB75143839D}"/>
    <cellStyle name="Comma 224 2" xfId="5192" xr:uid="{2566FDC0-6869-4F42-9108-BB9B4BAFCAEA}"/>
    <cellStyle name="Comma 224 2 2" xfId="12060" xr:uid="{1D4539C7-DA38-4329-90C9-17541F06B904}"/>
    <cellStyle name="Comma 224 2 2 2" xfId="17187" xr:uid="{6959989C-9557-4FFF-BF43-2BCCE5B831B4}"/>
    <cellStyle name="Comma 224 2 2 2 2" xfId="27116" xr:uid="{DDFBA084-BAF7-4EA6-B9F2-5FD2D737A096}"/>
    <cellStyle name="Comma 224 2 2 2 2 2" xfId="49323" xr:uid="{0BD0A06C-6C9F-4CAB-B25E-0EA37D1C7B13}"/>
    <cellStyle name="Comma 224 2 2 2 3" xfId="39675" xr:uid="{33FAD198-1DF8-40D4-9CB0-CC6C62168CC5}"/>
    <cellStyle name="Comma 224 2 2 3" xfId="22158" xr:uid="{18235DFE-7AD0-42B8-8738-D33E3F4D8221}"/>
    <cellStyle name="Comma 224 2 2 3 2" xfId="44493" xr:uid="{5EF85900-F38F-4F70-9A1A-79C34A4F1526}"/>
    <cellStyle name="Comma 224 2 2 4" xfId="34845" xr:uid="{0C3E8493-D91A-4E6F-B495-AC1E7D1F6721}"/>
    <cellStyle name="Comma 224 2 3" xfId="14692" xr:uid="{A92ABD81-939B-40F2-AEBD-47DA3DCDF669}"/>
    <cellStyle name="Comma 224 2 3 2" xfId="24639" xr:uid="{0736B917-EDC6-46E9-A44D-EC76243157BC}"/>
    <cellStyle name="Comma 224 2 3 2 2" xfId="46911" xr:uid="{2ED2EE01-CA9E-4FA9-8F89-2EF763F6499F}"/>
    <cellStyle name="Comma 224 2 3 3" xfId="37263" xr:uid="{631E5C5D-C04D-41C1-9368-AA86F8AFAEC5}"/>
    <cellStyle name="Comma 224 2 4" xfId="19687" xr:uid="{9B2CFB39-C628-4BC3-B7D0-4508AA64B701}"/>
    <cellStyle name="Comma 224 2 4 2" xfId="42083" xr:uid="{A568DA4B-E2F0-4D3D-970B-0C513BB0ABEC}"/>
    <cellStyle name="Comma 224 2 5" xfId="32435" xr:uid="{399C7FFF-1BEB-4431-BD1C-9E7F1B52493B}"/>
    <cellStyle name="Comma 224 3" xfId="5193" xr:uid="{4CB3D74D-695F-4843-8B93-E2F7E7F813BC}"/>
    <cellStyle name="Comma 224 4" xfId="12059" xr:uid="{6447F902-0DFB-447E-A018-5CB7EBDC69B9}"/>
    <cellStyle name="Comma 224 4 2" xfId="17186" xr:uid="{3BE942A8-C4A7-4DBA-B777-47CEB1A6A558}"/>
    <cellStyle name="Comma 224 4 2 2" xfId="27115" xr:uid="{1313359A-1124-4925-8DB2-EEA923B63CC2}"/>
    <cellStyle name="Comma 224 4 2 2 2" xfId="49322" xr:uid="{F70CF781-1822-44A0-A2C0-9F21F739AA92}"/>
    <cellStyle name="Comma 224 4 2 3" xfId="39674" xr:uid="{D96F8380-424D-4F5E-B42B-07441FB957DE}"/>
    <cellStyle name="Comma 224 4 3" xfId="22157" xr:uid="{345EB51E-FF9E-4089-9CE6-0D4C4EBA76B1}"/>
    <cellStyle name="Comma 224 4 3 2" xfId="44492" xr:uid="{7E1BA72F-6393-4538-8ED3-872FC31DDB11}"/>
    <cellStyle name="Comma 224 4 4" xfId="34844" xr:uid="{6E9F0CEE-53E0-4258-B046-71F881BD22AA}"/>
    <cellStyle name="Comma 224 5" xfId="14691" xr:uid="{E6B7EFC5-9A5E-406F-90E2-F3E97C9C7326}"/>
    <cellStyle name="Comma 224 5 2" xfId="24638" xr:uid="{1403D118-B6AF-4A9B-9C2E-66C6F6A8FB4E}"/>
    <cellStyle name="Comma 224 5 2 2" xfId="46910" xr:uid="{07C43AA8-F7DF-41F8-937F-02B63B4A165D}"/>
    <cellStyle name="Comma 224 5 3" xfId="37262" xr:uid="{4BCE99CE-B92F-4CBB-933C-83BC1D723E3C}"/>
    <cellStyle name="Comma 224 6" xfId="19686" xr:uid="{7DB4AC57-DF44-43CB-A6BF-A618ED70FC75}"/>
    <cellStyle name="Comma 224 6 2" xfId="42082" xr:uid="{681B0DE7-2AB3-4EB9-BF3C-23F955F12F3D}"/>
    <cellStyle name="Comma 224 7" xfId="32434" xr:uid="{509A4399-79CE-4663-B888-86F10757CF37}"/>
    <cellStyle name="Comma 225" xfId="5194" xr:uid="{3B42DBBF-425F-4645-A717-F40E746839BA}"/>
    <cellStyle name="Comma 225 2" xfId="5195" xr:uid="{D36EBC4B-736B-4115-8701-261CC7853620}"/>
    <cellStyle name="Comma 225 2 2" xfId="12062" xr:uid="{5DDACBB2-DB6C-4D0F-A87F-F9048083D80F}"/>
    <cellStyle name="Comma 225 2 2 2" xfId="17189" xr:uid="{3B684084-96E3-418F-B67C-8F2247DB6663}"/>
    <cellStyle name="Comma 225 2 2 2 2" xfId="27118" xr:uid="{A919DE13-874D-4B51-B8E0-244FAF39764B}"/>
    <cellStyle name="Comma 225 2 2 2 2 2" xfId="49325" xr:uid="{B6365FA3-CA13-431F-A6DF-D9ACC12AB7B6}"/>
    <cellStyle name="Comma 225 2 2 2 3" xfId="39677" xr:uid="{94164FCF-3DDA-4CE1-B778-F9225A1CF5BC}"/>
    <cellStyle name="Comma 225 2 2 3" xfId="22160" xr:uid="{89718708-8B66-432C-AB12-FDE365E2B4D6}"/>
    <cellStyle name="Comma 225 2 2 3 2" xfId="44495" xr:uid="{DED9C055-8137-483C-B176-98D6E81F5B6F}"/>
    <cellStyle name="Comma 225 2 2 4" xfId="34847" xr:uid="{A07D0E63-4167-4E90-A120-C499F61912BC}"/>
    <cellStyle name="Comma 225 2 3" xfId="14694" xr:uid="{3AAEB404-5F03-4F99-9B43-140A25289FB5}"/>
    <cellStyle name="Comma 225 2 3 2" xfId="24641" xr:uid="{3682C85E-D489-400D-9350-7BA64374E8B3}"/>
    <cellStyle name="Comma 225 2 3 2 2" xfId="46913" xr:uid="{5517EC90-21D3-42AF-9CF9-7C62087119E3}"/>
    <cellStyle name="Comma 225 2 3 3" xfId="37265" xr:uid="{94002E37-E577-4D64-9F11-1FFEE7EB41AF}"/>
    <cellStyle name="Comma 225 2 4" xfId="19689" xr:uid="{1464CA1C-065C-4940-B1DA-863C76F186A6}"/>
    <cellStyle name="Comma 225 2 4 2" xfId="42085" xr:uid="{E6B2AF9C-25E9-4265-A622-12457BC44C1D}"/>
    <cellStyle name="Comma 225 2 5" xfId="32437" xr:uid="{0E28E1CC-B7B4-4954-B2EB-04CCA3FF9FB2}"/>
    <cellStyle name="Comma 225 3" xfId="12061" xr:uid="{727AE96A-ADD9-41DB-967C-5D00F47FDBEA}"/>
    <cellStyle name="Comma 225 3 2" xfId="17188" xr:uid="{87D6C408-1021-41F8-A3CA-9963EC0A0009}"/>
    <cellStyle name="Comma 225 3 2 2" xfId="27117" xr:uid="{E9492392-FC16-4DC1-AFF8-0A01A2864B61}"/>
    <cellStyle name="Comma 225 3 2 2 2" xfId="49324" xr:uid="{CB43E09E-5AC6-44A5-A07E-E5DD671FCF28}"/>
    <cellStyle name="Comma 225 3 2 3" xfId="39676" xr:uid="{AA126CD4-706F-4BEA-9806-38E436ECD0E1}"/>
    <cellStyle name="Comma 225 3 3" xfId="22159" xr:uid="{EA5ED282-050F-4969-9FA0-6CFCAB963FC7}"/>
    <cellStyle name="Comma 225 3 3 2" xfId="44494" xr:uid="{A03531EB-B3B9-40EC-AF76-958C31A6A0E5}"/>
    <cellStyle name="Comma 225 3 4" xfId="34846" xr:uid="{EEB9E67C-9A7C-4646-A43F-2C3CAF6160C9}"/>
    <cellStyle name="Comma 225 4" xfId="14693" xr:uid="{2439CE39-7AA6-4FD9-8FFB-EE8B85DAC418}"/>
    <cellStyle name="Comma 225 4 2" xfId="24640" xr:uid="{D43B4D22-E2AD-42AD-A8DA-8B7622F2E732}"/>
    <cellStyle name="Comma 225 4 2 2" xfId="46912" xr:uid="{DBA7BA40-7F59-4409-BB8A-D32F7F3A07B3}"/>
    <cellStyle name="Comma 225 4 3" xfId="37264" xr:uid="{DAA02477-4D62-4CDB-8C19-1914ABC14FF2}"/>
    <cellStyle name="Comma 225 5" xfId="19688" xr:uid="{F13D3CDE-4EBE-41E7-9314-1C5197136205}"/>
    <cellStyle name="Comma 225 5 2" xfId="42084" xr:uid="{44E5E4DA-8916-4D67-ACB4-C838F4CEB52F}"/>
    <cellStyle name="Comma 225 6" xfId="32436" xr:uid="{6BB2D748-0AC0-437F-9020-D1DF9739AE39}"/>
    <cellStyle name="Comma 226" xfId="5196" xr:uid="{EA18221F-1BD4-45B9-96A8-BBEB4BB2A17C}"/>
    <cellStyle name="Comma 226 2" xfId="5197" xr:uid="{A6DD333A-D749-45B7-8023-C534E0698EF1}"/>
    <cellStyle name="Comma 226 2 2" xfId="12064" xr:uid="{2BA0EE9F-194F-4EAB-B0DE-B95C61CB32CE}"/>
    <cellStyle name="Comma 226 2 2 2" xfId="17191" xr:uid="{D43D2567-4346-41BA-A6BB-3F73E6C1AD0A}"/>
    <cellStyle name="Comma 226 2 2 2 2" xfId="27120" xr:uid="{3E87A633-5264-4849-80F1-89ACA7540F52}"/>
    <cellStyle name="Comma 226 2 2 2 2 2" xfId="49327" xr:uid="{BD5EE65C-E562-4A8B-BF6F-4B92931568D9}"/>
    <cellStyle name="Comma 226 2 2 2 3" xfId="39679" xr:uid="{71EED613-FC8F-416F-825A-1BBE9F920BAA}"/>
    <cellStyle name="Comma 226 2 2 3" xfId="22162" xr:uid="{55F1F3BA-8C9A-47DD-B629-DF450C1D0CC2}"/>
    <cellStyle name="Comma 226 2 2 3 2" xfId="44497" xr:uid="{F3FFF285-8B07-446C-B288-A1E48AF4A642}"/>
    <cellStyle name="Comma 226 2 2 4" xfId="34849" xr:uid="{5E1018B4-6655-4E40-970F-E0A30AD872E8}"/>
    <cellStyle name="Comma 226 2 3" xfId="14696" xr:uid="{5D1AD256-8ACE-4DB4-BE73-02E978E0A7E9}"/>
    <cellStyle name="Comma 226 2 3 2" xfId="24643" xr:uid="{F2C30001-2A57-491A-B6FA-BFCBA4FBB2BD}"/>
    <cellStyle name="Comma 226 2 3 2 2" xfId="46915" xr:uid="{132DB413-B6F4-4418-966D-D8D9822C96A9}"/>
    <cellStyle name="Comma 226 2 3 3" xfId="37267" xr:uid="{4702241E-E672-45E7-9958-9AE054E554E7}"/>
    <cellStyle name="Comma 226 2 4" xfId="19691" xr:uid="{F126EA7F-E256-40D7-855F-75A6F1BFAE04}"/>
    <cellStyle name="Comma 226 2 4 2" xfId="42087" xr:uid="{A9F7BEAD-E9FA-44FA-917E-74C896CEA4E8}"/>
    <cellStyle name="Comma 226 2 5" xfId="32439" xr:uid="{338E85B5-75E6-4A58-994D-8C35D220E184}"/>
    <cellStyle name="Comma 226 3" xfId="12063" xr:uid="{ED31FCD1-CE61-4E79-964E-1D4EC712812A}"/>
    <cellStyle name="Comma 226 3 2" xfId="17190" xr:uid="{ACEC3B47-2F5E-4FB2-97E2-6EB188FCAD7D}"/>
    <cellStyle name="Comma 226 3 2 2" xfId="27119" xr:uid="{7E69A2C0-06E1-42B0-B613-651638CC41D2}"/>
    <cellStyle name="Comma 226 3 2 2 2" xfId="49326" xr:uid="{789367A4-FF2A-4B9B-87B6-7DC4E06D8EDA}"/>
    <cellStyle name="Comma 226 3 2 3" xfId="39678" xr:uid="{70F92AF4-7847-4DD3-9376-678087C76481}"/>
    <cellStyle name="Comma 226 3 3" xfId="22161" xr:uid="{6D0BC4B3-CAFA-4F60-B8C0-F9DC8628EC59}"/>
    <cellStyle name="Comma 226 3 3 2" xfId="44496" xr:uid="{A3AF6DAE-F09B-41C9-AE22-80099E682E24}"/>
    <cellStyle name="Comma 226 3 4" xfId="34848" xr:uid="{0A45E652-2990-48A2-9ADB-B329956889DE}"/>
    <cellStyle name="Comma 226 4" xfId="14695" xr:uid="{72EBD374-C44F-46FC-889B-339CE58A35A1}"/>
    <cellStyle name="Comma 226 4 2" xfId="24642" xr:uid="{F0F0FF26-DE6D-41FB-8366-C622FDC3C603}"/>
    <cellStyle name="Comma 226 4 2 2" xfId="46914" xr:uid="{92AD2467-A51C-4DAE-B30C-4E8440D59E1B}"/>
    <cellStyle name="Comma 226 4 3" xfId="37266" xr:uid="{1F615412-1DD5-46A7-A9EB-B0B23407C16E}"/>
    <cellStyle name="Comma 226 5" xfId="19690" xr:uid="{E1E8A8FF-2E71-4371-8CAF-520F9EA80096}"/>
    <cellStyle name="Comma 226 5 2" xfId="42086" xr:uid="{76B26F59-592F-446D-BD3A-FE09566AF6CF}"/>
    <cellStyle name="Comma 226 6" xfId="32438" xr:uid="{7F81E0B5-AE42-4773-9207-8B3DD9C303A7}"/>
    <cellStyle name="Comma 227" xfId="5198" xr:uid="{A2D994FC-0E9C-4CF1-AB86-94C42B6AAE21}"/>
    <cellStyle name="Comma 227 2" xfId="5199" xr:uid="{53C21568-9A35-4348-AA2B-01718AFDCFA7}"/>
    <cellStyle name="Comma 227 2 2" xfId="12066" xr:uid="{89EC5588-7118-452A-822C-2E6657F3347C}"/>
    <cellStyle name="Comma 227 2 2 2" xfId="17193" xr:uid="{00820D77-FD12-4DF7-B250-5D2709A8F5A7}"/>
    <cellStyle name="Comma 227 2 2 2 2" xfId="27122" xr:uid="{79FE0950-EEAB-4DAF-B963-074BADD6AEDE}"/>
    <cellStyle name="Comma 227 2 2 2 2 2" xfId="49329" xr:uid="{4A92345A-F119-4A6F-B525-6C60B2A7A94D}"/>
    <cellStyle name="Comma 227 2 2 2 3" xfId="39681" xr:uid="{2F1A3E31-85C5-4419-AEC2-770D7495684D}"/>
    <cellStyle name="Comma 227 2 2 3" xfId="22164" xr:uid="{A171E55D-5AB7-4400-969F-33F8A17225EA}"/>
    <cellStyle name="Comma 227 2 2 3 2" xfId="44499" xr:uid="{61CC0CB5-6CF5-420A-85BE-8B70512B6B78}"/>
    <cellStyle name="Comma 227 2 2 4" xfId="34851" xr:uid="{C41B6A9B-1CC9-4A6C-9395-961A20422E42}"/>
    <cellStyle name="Comma 227 2 3" xfId="14698" xr:uid="{BFFD786B-5D95-480D-B37A-9BAFDF772A49}"/>
    <cellStyle name="Comma 227 2 3 2" xfId="24645" xr:uid="{27D19D28-EF08-4AC2-A351-03D4519D879E}"/>
    <cellStyle name="Comma 227 2 3 2 2" xfId="46917" xr:uid="{A8B14A0E-1255-4C1B-AD70-C87D9812C08A}"/>
    <cellStyle name="Comma 227 2 3 3" xfId="37269" xr:uid="{0B4027DA-C214-4B74-9B5B-B57D3A66A096}"/>
    <cellStyle name="Comma 227 2 4" xfId="19693" xr:uid="{3203FE41-E4C9-46EC-BE31-8376559E4EDC}"/>
    <cellStyle name="Comma 227 2 4 2" xfId="42089" xr:uid="{90F5F2B0-1F40-43A1-ADD0-41ADE79B6777}"/>
    <cellStyle name="Comma 227 2 5" xfId="32441" xr:uid="{DA829B17-503E-440E-8A18-A8B50C0BFA93}"/>
    <cellStyle name="Comma 227 3" xfId="12065" xr:uid="{212A4E21-179D-4B61-8748-E9A61C72AE61}"/>
    <cellStyle name="Comma 227 3 2" xfId="17192" xr:uid="{9698F472-77E8-4A91-8BE9-CFC895FAF18D}"/>
    <cellStyle name="Comma 227 3 2 2" xfId="27121" xr:uid="{32398022-7098-456B-BD58-23CEEBD01034}"/>
    <cellStyle name="Comma 227 3 2 2 2" xfId="49328" xr:uid="{E9861C3E-5616-4676-9024-7EB65770B187}"/>
    <cellStyle name="Comma 227 3 2 3" xfId="39680" xr:uid="{8B9B669D-31FA-44DA-8EDE-A29B64451C8D}"/>
    <cellStyle name="Comma 227 3 3" xfId="22163" xr:uid="{4DC61F4A-76A5-4B43-B293-ED2743F384C3}"/>
    <cellStyle name="Comma 227 3 3 2" xfId="44498" xr:uid="{345CD9ED-E2F0-4025-A72D-BA5FBAF19CDC}"/>
    <cellStyle name="Comma 227 3 4" xfId="34850" xr:uid="{A771117C-38B9-4F6E-8A9B-C5F187303446}"/>
    <cellStyle name="Comma 227 4" xfId="14697" xr:uid="{E84A2B86-ABC1-4978-9015-79EB8E1CABFA}"/>
    <cellStyle name="Comma 227 4 2" xfId="24644" xr:uid="{8702AC01-EB4C-42FB-8300-C1D0CB655097}"/>
    <cellStyle name="Comma 227 4 2 2" xfId="46916" xr:uid="{67FD0FA2-326D-4D30-ADB2-3671F3095A84}"/>
    <cellStyle name="Comma 227 4 3" xfId="37268" xr:uid="{D7E57E28-CA6A-47C4-AE98-A5A250049145}"/>
    <cellStyle name="Comma 227 5" xfId="19692" xr:uid="{5E433116-08B3-4ED1-AA93-8F63186AD184}"/>
    <cellStyle name="Comma 227 5 2" xfId="42088" xr:uid="{9159BCC0-F31B-4617-BA37-659401CF6E9D}"/>
    <cellStyle name="Comma 227 6" xfId="32440" xr:uid="{0AC0B628-1731-4DBC-AC80-4C9854E7BFBB}"/>
    <cellStyle name="Comma 228" xfId="5200" xr:uid="{99484204-A41F-474F-BA1B-E1EF577EA42F}"/>
    <cellStyle name="Comma 228 2" xfId="5201" xr:uid="{49938309-7BF3-45B0-92E5-EDF6D7B6A1A0}"/>
    <cellStyle name="Comma 228 2 2" xfId="12068" xr:uid="{8F40E153-9C4B-4C90-859C-952444D70285}"/>
    <cellStyle name="Comma 228 2 2 2" xfId="17195" xr:uid="{C3C4A095-8708-4962-A9EF-4D0F73531B1E}"/>
    <cellStyle name="Comma 228 2 2 2 2" xfId="27124" xr:uid="{21128B2C-6C35-4A89-B335-5867559E2200}"/>
    <cellStyle name="Comma 228 2 2 2 2 2" xfId="49331" xr:uid="{BEB5BA65-B844-4E31-B4DD-ED9105A14DA3}"/>
    <cellStyle name="Comma 228 2 2 2 3" xfId="39683" xr:uid="{56AD06CB-B8D3-455E-B3FA-638ABE22401D}"/>
    <cellStyle name="Comma 228 2 2 3" xfId="22166" xr:uid="{DD59B7DD-DB12-47FC-803D-BDCD9422EE8F}"/>
    <cellStyle name="Comma 228 2 2 3 2" xfId="44501" xr:uid="{BFB931A8-BD5A-4A4B-84A8-E24F4BFE236A}"/>
    <cellStyle name="Comma 228 2 2 4" xfId="34853" xr:uid="{C5EC69C8-0F79-4499-BA26-B14EAD8C0AB4}"/>
    <cellStyle name="Comma 228 2 3" xfId="14700" xr:uid="{52ED2E69-84DC-4F59-A617-A29433C05102}"/>
    <cellStyle name="Comma 228 2 3 2" xfId="24647" xr:uid="{D2AF6244-7D1E-4033-9C9C-82DB7BE9B4BC}"/>
    <cellStyle name="Comma 228 2 3 2 2" xfId="46919" xr:uid="{95DF1038-938D-46EA-968A-247CA6833031}"/>
    <cellStyle name="Comma 228 2 3 3" xfId="37271" xr:uid="{7AF146FD-0620-4E0D-9A1E-7F12BBA0CECC}"/>
    <cellStyle name="Comma 228 2 4" xfId="19695" xr:uid="{3D2B8A1A-D627-4C54-9A5A-A4034660BEF0}"/>
    <cellStyle name="Comma 228 2 4 2" xfId="42091" xr:uid="{E519A56D-086D-4409-ACCA-4582D36EE962}"/>
    <cellStyle name="Comma 228 2 5" xfId="32443" xr:uid="{3AB54585-29A2-45AC-8872-F301AE8AF6B1}"/>
    <cellStyle name="Comma 228 3" xfId="12067" xr:uid="{28CAB828-73A9-4E6B-A539-0617067847FD}"/>
    <cellStyle name="Comma 228 3 2" xfId="17194" xr:uid="{9754BD0B-1B6A-42A0-8ADC-9A073471F575}"/>
    <cellStyle name="Comma 228 3 2 2" xfId="27123" xr:uid="{A3435409-5BCC-4138-9751-C9B594FD0E2D}"/>
    <cellStyle name="Comma 228 3 2 2 2" xfId="49330" xr:uid="{0F201E4D-9FFB-475F-A576-C8CB39380911}"/>
    <cellStyle name="Comma 228 3 2 3" xfId="39682" xr:uid="{16E5E85D-CA4A-49B3-AB06-82E6E8266692}"/>
    <cellStyle name="Comma 228 3 3" xfId="22165" xr:uid="{F2F3F3D4-2CBA-49F9-A042-C93837BE09DB}"/>
    <cellStyle name="Comma 228 3 3 2" xfId="44500" xr:uid="{8876C164-9762-445A-B789-23D570564BF9}"/>
    <cellStyle name="Comma 228 3 4" xfId="34852" xr:uid="{6D16D35A-5159-415F-AA20-84B3B576BCB6}"/>
    <cellStyle name="Comma 228 4" xfId="14699" xr:uid="{E9237E20-B805-4247-AF66-5C03B20AB298}"/>
    <cellStyle name="Comma 228 4 2" xfId="24646" xr:uid="{E0306D33-4612-45E7-A932-A2CBD8F07D47}"/>
    <cellStyle name="Comma 228 4 2 2" xfId="46918" xr:uid="{2CEB1712-38B1-486D-BF39-6908B51FCC66}"/>
    <cellStyle name="Comma 228 4 3" xfId="37270" xr:uid="{4A29F16F-482C-4DEC-922A-3655BEF029A8}"/>
    <cellStyle name="Comma 228 5" xfId="19694" xr:uid="{322DFFCE-C112-4678-8091-E6E8185C8EB8}"/>
    <cellStyle name="Comma 228 5 2" xfId="42090" xr:uid="{65120CE1-7D0C-45B6-915B-4F8581B56D12}"/>
    <cellStyle name="Comma 228 6" xfId="32442" xr:uid="{174E2DB4-50A1-4486-A98C-69C4B9061EFD}"/>
    <cellStyle name="Comma 229" xfId="5202" xr:uid="{CC3D9A54-04AA-49BC-8B55-23BBBB94F071}"/>
    <cellStyle name="Comma 229 2" xfId="5203" xr:uid="{7DFACCAF-501D-4B4B-AD8F-6FEA8A70B2B0}"/>
    <cellStyle name="Comma 229 2 2" xfId="12070" xr:uid="{E2C70505-44EC-4264-809A-4565397560C3}"/>
    <cellStyle name="Comma 229 2 2 2" xfId="17197" xr:uid="{584F9AE4-C225-4E3D-BECC-219186C309B0}"/>
    <cellStyle name="Comma 229 2 2 2 2" xfId="27126" xr:uid="{D3FCADD3-7A4F-44F0-B240-B7CA0232FDC9}"/>
    <cellStyle name="Comma 229 2 2 2 2 2" xfId="49333" xr:uid="{EFC39129-40C9-4CE7-98FE-52ABF67B6D56}"/>
    <cellStyle name="Comma 229 2 2 2 3" xfId="39685" xr:uid="{2CFA2269-4086-4CEA-9625-18A149FEEC4B}"/>
    <cellStyle name="Comma 229 2 2 3" xfId="22168" xr:uid="{92617CB6-435C-4B8F-8D9A-6F791A54F7BD}"/>
    <cellStyle name="Comma 229 2 2 3 2" xfId="44503" xr:uid="{39A1CF0B-AEE6-40C3-9C65-3445FAE7159C}"/>
    <cellStyle name="Comma 229 2 2 4" xfId="34855" xr:uid="{A966C3D5-1ED1-4092-87EA-3F1ACF7A3567}"/>
    <cellStyle name="Comma 229 2 3" xfId="14702" xr:uid="{5D1EDF38-DB28-4BCA-9BE8-060AA16EEB75}"/>
    <cellStyle name="Comma 229 2 3 2" xfId="24649" xr:uid="{F53D9656-76EB-40E1-B5D4-491D17F20B22}"/>
    <cellStyle name="Comma 229 2 3 2 2" xfId="46921" xr:uid="{0038EB95-AA3F-4242-A8EE-281EBF422B76}"/>
    <cellStyle name="Comma 229 2 3 3" xfId="37273" xr:uid="{5833E7C9-9475-4AE6-AA8F-4512D96A4CC5}"/>
    <cellStyle name="Comma 229 2 4" xfId="19697" xr:uid="{7D2C78C7-D3A4-4B9F-B135-60C897F0A85B}"/>
    <cellStyle name="Comma 229 2 4 2" xfId="42093" xr:uid="{D6887F0F-BF9C-455D-B127-7B6DE9E0A584}"/>
    <cellStyle name="Comma 229 2 5" xfId="32445" xr:uid="{0629DDAB-4162-44F1-8E25-CFAF260E08F1}"/>
    <cellStyle name="Comma 229 3" xfId="12069" xr:uid="{7ACA83DA-AB26-49CD-89CF-7901E2C56431}"/>
    <cellStyle name="Comma 229 3 2" xfId="17196" xr:uid="{33B60E74-9675-43C4-836F-307BC038A53D}"/>
    <cellStyle name="Comma 229 3 2 2" xfId="27125" xr:uid="{88BA7F58-13C3-465E-BAA2-80DD4D39AD7C}"/>
    <cellStyle name="Comma 229 3 2 2 2" xfId="49332" xr:uid="{B446B217-6AAA-4860-A160-E5615B9C3A84}"/>
    <cellStyle name="Comma 229 3 2 3" xfId="39684" xr:uid="{58781924-5A78-4CDF-8EE9-41042EE440F7}"/>
    <cellStyle name="Comma 229 3 3" xfId="22167" xr:uid="{47D84D85-69F4-4779-8DBD-F382A495A107}"/>
    <cellStyle name="Comma 229 3 3 2" xfId="44502" xr:uid="{39551EBC-6599-4A13-B492-6BF8B4C522FB}"/>
    <cellStyle name="Comma 229 3 4" xfId="34854" xr:uid="{725F61F5-1E60-43D7-B07D-EBA006383B94}"/>
    <cellStyle name="Comma 229 4" xfId="14701" xr:uid="{CD6610A0-0AD5-4A86-B907-D1C73F1AA0B1}"/>
    <cellStyle name="Comma 229 4 2" xfId="24648" xr:uid="{3AF365D0-1305-4CD6-B272-69A20A88407F}"/>
    <cellStyle name="Comma 229 4 2 2" xfId="46920" xr:uid="{72C5554B-4D5E-4BAF-A90D-2EBB7E37742D}"/>
    <cellStyle name="Comma 229 4 3" xfId="37272" xr:uid="{065352C1-A0D5-4AFA-9F5A-29FBB00DEA36}"/>
    <cellStyle name="Comma 229 5" xfId="19696" xr:uid="{DA7B48EA-D7DB-41CE-B201-263789C35A44}"/>
    <cellStyle name="Comma 229 5 2" xfId="42092" xr:uid="{EAFF7F12-6782-4011-B25E-64B4339B4F11}"/>
    <cellStyle name="Comma 229 6" xfId="32444" xr:uid="{CD5D2CDD-082C-4574-AB39-ED4EACC269C3}"/>
    <cellStyle name="Comma 23" xfId="111" xr:uid="{2327B39F-3552-476B-804A-48E063D88D93}"/>
    <cellStyle name="Comma 23 2" xfId="5204" xr:uid="{CB1F8E10-6D2A-44F6-A96B-C1B502A80908}"/>
    <cellStyle name="Comma 23 3" xfId="5205" xr:uid="{E33C5B52-ACEB-4508-8C9E-A15B75E7752A}"/>
    <cellStyle name="Comma 23 4" xfId="787" xr:uid="{B933EED3-4A7F-4813-97C0-95BAB13C9795}"/>
    <cellStyle name="Comma 23 5" xfId="9469" xr:uid="{F7783D4A-89A7-420E-8627-E924CB190DC7}"/>
    <cellStyle name="Comma 230" xfId="5206" xr:uid="{49273A7A-9DB8-49D8-A212-1E81315560B4}"/>
    <cellStyle name="Comma 230 2" xfId="5207" xr:uid="{910B04A2-AB02-4EDB-8949-CF1623D8E2DF}"/>
    <cellStyle name="Comma 230 2 2" xfId="12072" xr:uid="{C11294F8-0D1A-47A0-AA29-B8210B0D7DC5}"/>
    <cellStyle name="Comma 230 2 2 2" xfId="17199" xr:uid="{DE98CA2A-7463-442F-B4D9-237A86EFBFF3}"/>
    <cellStyle name="Comma 230 2 2 2 2" xfId="27128" xr:uid="{B6DC0FFB-A5A1-4599-B070-A98C49CFDB68}"/>
    <cellStyle name="Comma 230 2 2 2 2 2" xfId="49335" xr:uid="{917CB034-B2BF-42CB-B1ED-305303AACF9F}"/>
    <cellStyle name="Comma 230 2 2 2 3" xfId="39687" xr:uid="{6E77411A-1980-4C15-AAA3-C7F655720386}"/>
    <cellStyle name="Comma 230 2 2 3" xfId="22170" xr:uid="{BA3C182D-EA42-4CC7-8479-BAB8D968F6F3}"/>
    <cellStyle name="Comma 230 2 2 3 2" xfId="44505" xr:uid="{6057DB97-C909-416C-B0CA-9176A3B96F1C}"/>
    <cellStyle name="Comma 230 2 2 4" xfId="34857" xr:uid="{2F99383A-F589-4D4E-9ADC-873ADFFF4588}"/>
    <cellStyle name="Comma 230 2 3" xfId="14704" xr:uid="{26D4BCB5-6DC8-4F8E-994A-0A60DD457D52}"/>
    <cellStyle name="Comma 230 2 3 2" xfId="24651" xr:uid="{DB22F5D6-A64F-481D-94BF-62A786F96A5D}"/>
    <cellStyle name="Comma 230 2 3 2 2" xfId="46923" xr:uid="{D25465C0-A52E-4CA6-A2A6-95330E7FC157}"/>
    <cellStyle name="Comma 230 2 3 3" xfId="37275" xr:uid="{5EC3743F-6B36-40A5-8CC7-D0FBFCA60302}"/>
    <cellStyle name="Comma 230 2 4" xfId="19699" xr:uid="{47A0BEDE-C727-4374-AE6C-373A960FB8C1}"/>
    <cellStyle name="Comma 230 2 4 2" xfId="42095" xr:uid="{BD7B229C-6E92-412C-9440-9A732775FF64}"/>
    <cellStyle name="Comma 230 2 5" xfId="32447" xr:uid="{C2799627-B4DE-4990-8668-2825423641D2}"/>
    <cellStyle name="Comma 230 3" xfId="12071" xr:uid="{627CFCD6-816B-4E83-8EC4-00D03F135C4E}"/>
    <cellStyle name="Comma 230 3 2" xfId="17198" xr:uid="{92D068BA-C4F2-4311-943C-6E406956C2EC}"/>
    <cellStyle name="Comma 230 3 2 2" xfId="27127" xr:uid="{0A621A1E-1564-444A-A296-8F35CE612025}"/>
    <cellStyle name="Comma 230 3 2 2 2" xfId="49334" xr:uid="{91459DEA-88DE-4EB2-8B57-71187ED0ABB9}"/>
    <cellStyle name="Comma 230 3 2 3" xfId="39686" xr:uid="{FF95B082-5FF7-4F91-AB8F-78C4CA82D91E}"/>
    <cellStyle name="Comma 230 3 3" xfId="22169" xr:uid="{774B7B3B-E092-41DB-A572-064F8282309C}"/>
    <cellStyle name="Comma 230 3 3 2" xfId="44504" xr:uid="{AE6BB28A-93ED-4CF6-B793-630FFAAB9CEF}"/>
    <cellStyle name="Comma 230 3 4" xfId="34856" xr:uid="{F28777C5-C4FD-48F7-80AE-4E7DD72C461F}"/>
    <cellStyle name="Comma 230 4" xfId="14703" xr:uid="{68EDBA4C-7C94-49EA-A75B-8413B4639771}"/>
    <cellStyle name="Comma 230 4 2" xfId="24650" xr:uid="{83505BA0-151C-4E35-8642-E8C72333E8AC}"/>
    <cellStyle name="Comma 230 4 2 2" xfId="46922" xr:uid="{824D264F-A242-43F4-9C09-518BE7ECF239}"/>
    <cellStyle name="Comma 230 4 3" xfId="37274" xr:uid="{8DC9CC5F-DA0C-4B9E-9149-C4EDE446A59E}"/>
    <cellStyle name="Comma 230 5" xfId="19698" xr:uid="{5165A1EA-75C5-4F85-9E75-2880730970B0}"/>
    <cellStyle name="Comma 230 5 2" xfId="42094" xr:uid="{371EC456-413E-4B30-B3CB-684059526AD1}"/>
    <cellStyle name="Comma 230 6" xfId="32446" xr:uid="{ED2AAE69-6CCD-4B25-A610-5BE4EAC6E3D9}"/>
    <cellStyle name="Comma 231" xfId="5208" xr:uid="{B0F88AAC-685A-491D-9AD4-2C3FBC6F7052}"/>
    <cellStyle name="Comma 231 2" xfId="5209" xr:uid="{0A0D0A97-696C-446F-B8CB-AD1DD5D3947C}"/>
    <cellStyle name="Comma 231 2 2" xfId="12074" xr:uid="{15819DB5-B083-4AE1-91CA-2D7A89420E24}"/>
    <cellStyle name="Comma 231 2 2 2" xfId="17201" xr:uid="{F9A5FF6C-E8C0-4742-87DC-DE15A59B65A0}"/>
    <cellStyle name="Comma 231 2 2 2 2" xfId="27130" xr:uid="{49B6D386-6F09-4294-B660-BD604A9B5746}"/>
    <cellStyle name="Comma 231 2 2 2 2 2" xfId="49337" xr:uid="{56EDAC35-CE69-4442-A3B4-71AEE068CC99}"/>
    <cellStyle name="Comma 231 2 2 2 3" xfId="39689" xr:uid="{0A0096C4-A108-4E11-8EE9-DBE7073C0BB7}"/>
    <cellStyle name="Comma 231 2 2 3" xfId="22172" xr:uid="{A6EFAE27-C9B5-4005-BEE0-614340D40CDA}"/>
    <cellStyle name="Comma 231 2 2 3 2" xfId="44507" xr:uid="{07D2B0AA-8A7E-45B8-8035-E840B8B1FCA9}"/>
    <cellStyle name="Comma 231 2 2 4" xfId="34859" xr:uid="{59B79ECA-9F38-409B-81F1-DE3DAC758414}"/>
    <cellStyle name="Comma 231 2 3" xfId="14706" xr:uid="{C00E0788-BA27-49EB-8E6C-AD87A5EAA306}"/>
    <cellStyle name="Comma 231 2 3 2" xfId="24653" xr:uid="{D2C2BF44-DB11-49EF-B659-37B545834830}"/>
    <cellStyle name="Comma 231 2 3 2 2" xfId="46925" xr:uid="{9DB476F7-8467-4F73-B9C2-5DF5E8597C3D}"/>
    <cellStyle name="Comma 231 2 3 3" xfId="37277" xr:uid="{4FF7727D-3DC3-41DA-B016-6866DA1014EF}"/>
    <cellStyle name="Comma 231 2 4" xfId="19701" xr:uid="{8368FFE0-D4E2-4435-BDEB-CB284F8CF64B}"/>
    <cellStyle name="Comma 231 2 4 2" xfId="42097" xr:uid="{D56E20DC-0FB6-4998-B47B-9C0B508A0ABE}"/>
    <cellStyle name="Comma 231 2 5" xfId="32449" xr:uid="{572C12FB-ED20-4BBD-9F59-69A66E81889F}"/>
    <cellStyle name="Comma 231 3" xfId="12073" xr:uid="{2C133D74-158D-4208-80C2-98BED4F96AF7}"/>
    <cellStyle name="Comma 231 3 2" xfId="17200" xr:uid="{48D028BA-4484-4EF0-B3C0-BA2FFD50A04F}"/>
    <cellStyle name="Comma 231 3 2 2" xfId="27129" xr:uid="{FA830FB7-E854-4667-8332-E0A6CF793AE4}"/>
    <cellStyle name="Comma 231 3 2 2 2" xfId="49336" xr:uid="{F668D690-8DD3-42A1-849F-F296816EA650}"/>
    <cellStyle name="Comma 231 3 2 3" xfId="39688" xr:uid="{D69109E7-572F-4A49-BED3-0B2B2821ADCD}"/>
    <cellStyle name="Comma 231 3 3" xfId="22171" xr:uid="{9243E32F-7800-4AAB-8C8F-444EF752B495}"/>
    <cellStyle name="Comma 231 3 3 2" xfId="44506" xr:uid="{98F6A0F1-9736-49F5-A89C-53B781DE408F}"/>
    <cellStyle name="Comma 231 3 4" xfId="34858" xr:uid="{57587208-2C6C-48BA-A26D-DE8D6DE2A71E}"/>
    <cellStyle name="Comma 231 4" xfId="14705" xr:uid="{C7260F7D-D725-4F1A-8D4A-DE6E825FB4F1}"/>
    <cellStyle name="Comma 231 4 2" xfId="24652" xr:uid="{DB365B0C-A55B-450C-A9C8-A9052C69A93F}"/>
    <cellStyle name="Comma 231 4 2 2" xfId="46924" xr:uid="{A2246B42-2D54-4845-BB50-CFA03F6A4DA8}"/>
    <cellStyle name="Comma 231 4 3" xfId="37276" xr:uid="{29099ECC-C077-4D86-AFEA-A1D40A2C3E75}"/>
    <cellStyle name="Comma 231 5" xfId="19700" xr:uid="{79B0D226-1C3B-4E19-9517-8C6EFC074100}"/>
    <cellStyle name="Comma 231 5 2" xfId="42096" xr:uid="{089ED409-608A-4C6B-8BAE-D5475E600143}"/>
    <cellStyle name="Comma 231 6" xfId="32448" xr:uid="{CD83E985-37EF-422C-BAB7-0F54F05BC0E4}"/>
    <cellStyle name="Comma 232" xfId="5210" xr:uid="{5BAA7D3E-8290-4046-9D80-87E3B18B3AED}"/>
    <cellStyle name="Comma 232 2" xfId="12075" xr:uid="{25B13F43-0B8A-4B5C-B4CD-88B03622E9EE}"/>
    <cellStyle name="Comma 232 2 2" xfId="17202" xr:uid="{E93CE9EF-7451-4F11-AE60-737846C8DBBC}"/>
    <cellStyle name="Comma 232 2 2 2" xfId="27131" xr:uid="{70CE87CC-189C-4E22-99D3-E5B8D352C278}"/>
    <cellStyle name="Comma 232 2 2 2 2" xfId="49338" xr:uid="{7F4B5FA4-BBED-4395-AE10-1DFFD30B3E38}"/>
    <cellStyle name="Comma 232 2 2 3" xfId="39690" xr:uid="{39581D79-9A0C-48AF-B5C1-847A2CBEE3FA}"/>
    <cellStyle name="Comma 232 2 3" xfId="22173" xr:uid="{8DD8FA0A-7564-44FF-B8BF-CDE1F1B80EF4}"/>
    <cellStyle name="Comma 232 2 3 2" xfId="44508" xr:uid="{711D9948-BEAB-41B1-A2BF-567895101E95}"/>
    <cellStyle name="Comma 232 2 4" xfId="34860" xr:uid="{E113D5E0-7530-4AB9-B13F-76EAE51599FD}"/>
    <cellStyle name="Comma 232 3" xfId="14707" xr:uid="{88920020-D127-45F8-91CF-EAAB1758BF65}"/>
    <cellStyle name="Comma 232 3 2" xfId="24654" xr:uid="{FB0D7609-BD59-422D-8DEE-3E4D2461FCB5}"/>
    <cellStyle name="Comma 232 3 2 2" xfId="46926" xr:uid="{0C9274CB-6FAD-4E56-84F2-CA6E205C833A}"/>
    <cellStyle name="Comma 232 3 3" xfId="37278" xr:uid="{A22CEB7F-C196-4C14-A1C5-9118AAAFB162}"/>
    <cellStyle name="Comma 232 4" xfId="19702" xr:uid="{321550DF-1B58-419E-A54C-A346F18E3236}"/>
    <cellStyle name="Comma 232 4 2" xfId="42098" xr:uid="{4C7CB0E9-1B6A-4755-B7A3-222C1AE5D5C8}"/>
    <cellStyle name="Comma 232 5" xfId="32450" xr:uid="{4109A99C-E825-4555-B95B-160950450120}"/>
    <cellStyle name="Comma 233" xfId="5211" xr:uid="{F1A13815-7E08-4550-8ECA-C6EA363E0E5C}"/>
    <cellStyle name="Comma 233 2" xfId="12076" xr:uid="{F3E11E62-B0BE-4726-A2F1-550C1F688F5D}"/>
    <cellStyle name="Comma 233 2 2" xfId="17203" xr:uid="{5D9B7FC7-7647-4087-B737-8E5786D949DE}"/>
    <cellStyle name="Comma 233 2 2 2" xfId="27132" xr:uid="{BB7872F9-0E25-4CB4-AD13-3029F5A9C2D9}"/>
    <cellStyle name="Comma 233 2 2 2 2" xfId="49339" xr:uid="{5D7205E0-872E-434C-8515-7F3573D9E063}"/>
    <cellStyle name="Comma 233 2 2 3" xfId="39691" xr:uid="{3D966990-ED7A-4668-80AB-77249B62D73F}"/>
    <cellStyle name="Comma 233 2 3" xfId="22174" xr:uid="{2882648A-1753-4561-BF78-17A8B7DAB53E}"/>
    <cellStyle name="Comma 233 2 3 2" xfId="44509" xr:uid="{0DDBA1D9-917F-46FB-84DD-328288E9CB6A}"/>
    <cellStyle name="Comma 233 2 4" xfId="34861" xr:uid="{0EA30C59-A98B-411E-94D8-08743F98C9F1}"/>
    <cellStyle name="Comma 233 3" xfId="14708" xr:uid="{BA14E2F6-B03C-471D-B771-6FDA4566065F}"/>
    <cellStyle name="Comma 233 3 2" xfId="24655" xr:uid="{2E967964-00EB-49A8-8B5C-2FA2E9DD6FAB}"/>
    <cellStyle name="Comma 233 3 2 2" xfId="46927" xr:uid="{B31AC6FF-A163-4195-9078-4F64D6A644CF}"/>
    <cellStyle name="Comma 233 3 3" xfId="37279" xr:uid="{38539FD3-38A9-410F-BE6C-72337CF9EB7E}"/>
    <cellStyle name="Comma 233 4" xfId="19703" xr:uid="{3A93CE44-3D02-4578-AE95-209C2398871D}"/>
    <cellStyle name="Comma 233 4 2" xfId="42099" xr:uid="{A0A2E591-240C-4212-8864-F553F652A1CC}"/>
    <cellStyle name="Comma 233 5" xfId="32451" xr:uid="{C72C84BD-1C88-48DE-AD55-66473150CD4E}"/>
    <cellStyle name="Comma 234" xfId="5212" xr:uid="{4B2A467A-5C03-48E6-B4F8-97E734334043}"/>
    <cellStyle name="Comma 234 2" xfId="12077" xr:uid="{1CA8E4CF-B76C-4155-8DA6-DD49E7317354}"/>
    <cellStyle name="Comma 234 2 2" xfId="17204" xr:uid="{38EB59E8-864A-4E1B-B6ED-929908E2E804}"/>
    <cellStyle name="Comma 234 2 2 2" xfId="27133" xr:uid="{E989332F-5B8F-4D75-A62A-72C3643F87C5}"/>
    <cellStyle name="Comma 234 2 2 2 2" xfId="49340" xr:uid="{B293F93F-014A-4EFA-8B83-B027F30C14A0}"/>
    <cellStyle name="Comma 234 2 2 3" xfId="39692" xr:uid="{B1506ED0-DAAA-46CD-B3FA-F51396297DB6}"/>
    <cellStyle name="Comma 234 2 3" xfId="22175" xr:uid="{0B7356F7-7698-47FE-BCB2-0F402E3588D4}"/>
    <cellStyle name="Comma 234 2 3 2" xfId="44510" xr:uid="{32FE5EC2-FF72-49D4-ADCA-D9806F61F2E5}"/>
    <cellStyle name="Comma 234 2 4" xfId="34862" xr:uid="{6007F097-F511-4AFE-A13B-57163A67DEEC}"/>
    <cellStyle name="Comma 234 3" xfId="14709" xr:uid="{C183F673-1C50-47BD-85C5-277C71760B23}"/>
    <cellStyle name="Comma 234 3 2" xfId="24656" xr:uid="{892D88C9-C5B9-4D42-BC06-5358ED8B8470}"/>
    <cellStyle name="Comma 234 3 2 2" xfId="46928" xr:uid="{BC93E4E1-B472-467E-9327-42437B7B401F}"/>
    <cellStyle name="Comma 234 3 3" xfId="37280" xr:uid="{2C6F4129-CEB0-48C9-BD00-CC4EF6627C41}"/>
    <cellStyle name="Comma 234 4" xfId="19704" xr:uid="{4837258D-F7A7-4951-B23F-B94B6DC03668}"/>
    <cellStyle name="Comma 234 4 2" xfId="42100" xr:uid="{A4B19E62-EACE-41CE-BE13-32C3B1A66B4A}"/>
    <cellStyle name="Comma 234 5" xfId="32452" xr:uid="{2C3F5655-20A6-4507-B110-2AC47D66FFA5}"/>
    <cellStyle name="Comma 235" xfId="5213" xr:uid="{B48E338A-2350-489E-84D8-70B8CE60334C}"/>
    <cellStyle name="Comma 235 2" xfId="12078" xr:uid="{7BBE57F3-E351-4E6C-B244-FD34F1CF19CE}"/>
    <cellStyle name="Comma 235 2 2" xfId="17205" xr:uid="{22B1ADA9-A940-4701-A6DE-228C993D6873}"/>
    <cellStyle name="Comma 235 2 2 2" xfId="27134" xr:uid="{096724F9-C3B4-4F75-9F0E-970B32AFF126}"/>
    <cellStyle name="Comma 235 2 2 2 2" xfId="49341" xr:uid="{5B5DCD32-3AEB-4A0E-A8A3-835DC67CC0DF}"/>
    <cellStyle name="Comma 235 2 2 3" xfId="39693" xr:uid="{E168DE8E-1E23-48DE-8CFE-02154D1285FC}"/>
    <cellStyle name="Comma 235 2 3" xfId="22176" xr:uid="{57ABFF0F-AA93-4FD4-9380-3DAFD96E165F}"/>
    <cellStyle name="Comma 235 2 3 2" xfId="44511" xr:uid="{9FEBA9EC-EC21-42AC-9F96-83A3A0513FFC}"/>
    <cellStyle name="Comma 235 2 4" xfId="34863" xr:uid="{42D0B716-499C-4A69-83C9-9447EA3760AF}"/>
    <cellStyle name="Comma 235 3" xfId="14710" xr:uid="{2D734ED1-13DB-45A4-B263-BE999614A13B}"/>
    <cellStyle name="Comma 235 3 2" xfId="24657" xr:uid="{7E9256F2-FF1A-4FDF-81F8-94C076FA26A0}"/>
    <cellStyle name="Comma 235 3 2 2" xfId="46929" xr:uid="{DA877D75-7453-4ABB-8EF3-8F7E67EA8762}"/>
    <cellStyle name="Comma 235 3 3" xfId="37281" xr:uid="{EBDA1B60-7D6F-4EFA-A2C4-58A9A635DC41}"/>
    <cellStyle name="Comma 235 4" xfId="19705" xr:uid="{C1CA11E9-2754-47CF-A99E-58F185A39C92}"/>
    <cellStyle name="Comma 235 4 2" xfId="42101" xr:uid="{EEC1DBD7-5724-45F7-97F0-60B5148C746B}"/>
    <cellStyle name="Comma 235 5" xfId="32453" xr:uid="{C4FC6C93-B122-41F8-8BB6-1C96772E2932}"/>
    <cellStyle name="Comma 236" xfId="5214" xr:uid="{F7EF01B5-4CF7-4F94-8C09-8A3CA5CAA30C}"/>
    <cellStyle name="Comma 236 2" xfId="12079" xr:uid="{8B9D5222-D74A-457C-8668-03547353D2A8}"/>
    <cellStyle name="Comma 236 2 2" xfId="17206" xr:uid="{01CDAD6A-A1EC-4F38-9EED-D4A85BBE6C09}"/>
    <cellStyle name="Comma 236 2 2 2" xfId="27135" xr:uid="{B3B496C8-9DA7-48D3-B2EA-A23299613182}"/>
    <cellStyle name="Comma 236 2 2 2 2" xfId="49342" xr:uid="{ED51F4F2-326B-4831-9B57-C2A2BE29F04C}"/>
    <cellStyle name="Comma 236 2 2 3" xfId="39694" xr:uid="{2A79AF08-9729-4959-85EB-54909FA1C176}"/>
    <cellStyle name="Comma 236 2 3" xfId="22177" xr:uid="{E95D2614-F49E-4EEA-BE75-6E1C48D0B604}"/>
    <cellStyle name="Comma 236 2 3 2" xfId="44512" xr:uid="{D637396C-7F00-4411-922F-50D96A657A99}"/>
    <cellStyle name="Comma 236 2 4" xfId="34864" xr:uid="{A469C11A-B6AC-4CC9-987B-9DEF6E294E62}"/>
    <cellStyle name="Comma 236 3" xfId="14711" xr:uid="{B9755886-61D3-4110-92AD-5C50F825B900}"/>
    <cellStyle name="Comma 236 3 2" xfId="24658" xr:uid="{4267B9D0-56B1-4808-B684-9207AE1AB9FD}"/>
    <cellStyle name="Comma 236 3 2 2" xfId="46930" xr:uid="{92A11D8A-2AC1-4A67-9CFB-229D57C96C6B}"/>
    <cellStyle name="Comma 236 3 3" xfId="37282" xr:uid="{EBF9BF4D-C8C4-4D1E-A914-D3223821524A}"/>
    <cellStyle name="Comma 236 4" xfId="19706" xr:uid="{EE7EDFF9-BC6F-4B2C-BAEF-236C961725D8}"/>
    <cellStyle name="Comma 236 4 2" xfId="42102" xr:uid="{5778F40E-419C-467C-9A5B-F45B219D386D}"/>
    <cellStyle name="Comma 236 5" xfId="32454" xr:uid="{2615AD0D-F958-4A3D-8C9F-8172CD4F0EBB}"/>
    <cellStyle name="Comma 237" xfId="5215" xr:uid="{53B1DEDA-2AA8-4B5B-AAE7-92B6807E2BF5}"/>
    <cellStyle name="Comma 237 2" xfId="12080" xr:uid="{92FE1BBB-0135-4778-9731-413441E41F37}"/>
    <cellStyle name="Comma 237 2 2" xfId="17207" xr:uid="{6C4AB694-A366-4F13-B5B0-095F6B2C9229}"/>
    <cellStyle name="Comma 237 2 2 2" xfId="27136" xr:uid="{6669D47E-73BD-4CD3-B010-02021FC6087E}"/>
    <cellStyle name="Comma 237 2 2 2 2" xfId="49343" xr:uid="{A06E5431-3474-47BE-BDE9-18F482629F04}"/>
    <cellStyle name="Comma 237 2 2 3" xfId="39695" xr:uid="{61A47AE4-0164-47EE-8D8D-8DBAB2C798D9}"/>
    <cellStyle name="Comma 237 2 3" xfId="22178" xr:uid="{1A3CDB38-E83B-43C7-A851-829026950210}"/>
    <cellStyle name="Comma 237 2 3 2" xfId="44513" xr:uid="{3B817A7E-2372-4537-9F9F-43D9F668080B}"/>
    <cellStyle name="Comma 237 2 4" xfId="34865" xr:uid="{1D15C58A-CEA6-47A1-8201-0468194186FC}"/>
    <cellStyle name="Comma 237 3" xfId="14712" xr:uid="{6301EE0D-4433-49C9-9641-B4A74B315032}"/>
    <cellStyle name="Comma 237 3 2" xfId="24659" xr:uid="{F57B206C-5BC3-4A4B-AEB5-162CBCD1C900}"/>
    <cellStyle name="Comma 237 3 2 2" xfId="46931" xr:uid="{370A3F18-5C5C-4A1F-80D6-70FC3166DD4D}"/>
    <cellStyle name="Comma 237 3 3" xfId="37283" xr:uid="{551956EA-2827-403A-B870-9EDCE1884BFF}"/>
    <cellStyle name="Comma 237 4" xfId="19707" xr:uid="{F059C3B0-72CF-432C-8D8F-8ACE83BFF1BB}"/>
    <cellStyle name="Comma 237 4 2" xfId="42103" xr:uid="{F5A0090B-9EC8-4EC0-9F87-841B5911DDBC}"/>
    <cellStyle name="Comma 237 5" xfId="32455" xr:uid="{C8BCCF1D-2B01-4C79-B8E2-FE7BAACB6BA7}"/>
    <cellStyle name="Comma 238" xfId="5216" xr:uid="{07BBE0C0-3B97-40D6-8F56-0AE726E3634A}"/>
    <cellStyle name="Comma 238 2" xfId="12081" xr:uid="{9B09CD5B-7499-4B29-B582-9B718A453BC8}"/>
    <cellStyle name="Comma 238 2 2" xfId="17208" xr:uid="{6197FA62-904D-4A93-821B-F19EEC7A86DE}"/>
    <cellStyle name="Comma 238 2 2 2" xfId="27137" xr:uid="{9C8E3D07-B735-4FC3-9649-A4455E4B2DA8}"/>
    <cellStyle name="Comma 238 2 2 2 2" xfId="49344" xr:uid="{2297D12E-A380-4EB9-BA87-CA3328FF9B88}"/>
    <cellStyle name="Comma 238 2 2 3" xfId="39696" xr:uid="{59FFAF76-606A-41B1-990E-E39353CA67E3}"/>
    <cellStyle name="Comma 238 2 3" xfId="22179" xr:uid="{D4F3EADD-87A0-4538-AC73-CFCCB6CFD258}"/>
    <cellStyle name="Comma 238 2 3 2" xfId="44514" xr:uid="{85FFD8D4-C207-43E8-832F-36D8FC1BC128}"/>
    <cellStyle name="Comma 238 2 4" xfId="34866" xr:uid="{B05546A3-9CD8-4293-A2E5-FCCE22467D23}"/>
    <cellStyle name="Comma 238 3" xfId="14713" xr:uid="{D180B11C-E6CD-41A6-91BA-1F13917BFB79}"/>
    <cellStyle name="Comma 238 3 2" xfId="24660" xr:uid="{7A402BA7-F004-4AF6-975E-4F775DB6920B}"/>
    <cellStyle name="Comma 238 3 2 2" xfId="46932" xr:uid="{C5DB2BF1-92FA-4D4D-8C6D-461478435ADE}"/>
    <cellStyle name="Comma 238 3 3" xfId="37284" xr:uid="{3A2DC54D-AF50-4279-91FE-9BBB0F9F3D90}"/>
    <cellStyle name="Comma 238 4" xfId="19708" xr:uid="{8EF0D1AB-2B8A-4763-B2CE-FF214B8878B2}"/>
    <cellStyle name="Comma 238 4 2" xfId="42104" xr:uid="{FE5F3A63-76E8-49F4-8F2B-2F812013D26E}"/>
    <cellStyle name="Comma 238 5" xfId="32456" xr:uid="{53FE52A8-4ADE-4387-9A80-443ACB146461}"/>
    <cellStyle name="Comma 239" xfId="5217" xr:uid="{826EA251-F285-4F57-BD72-F4E14A60ED1B}"/>
    <cellStyle name="Comma 239 2" xfId="12082" xr:uid="{94227FBA-7FEF-4CA2-B0D5-3E81AEDF500B}"/>
    <cellStyle name="Comma 239 2 2" xfId="17209" xr:uid="{4C47CF8A-C24D-45DE-8910-F718BDDCC624}"/>
    <cellStyle name="Comma 239 2 2 2" xfId="27138" xr:uid="{F50314B8-B291-4672-918F-9F469D474103}"/>
    <cellStyle name="Comma 239 2 2 2 2" xfId="49345" xr:uid="{C3C59CF9-F0B4-4045-BC59-57B9467D3E3A}"/>
    <cellStyle name="Comma 239 2 2 3" xfId="39697" xr:uid="{D5D4663C-6F94-40DD-BDDC-D0AA4088FF81}"/>
    <cellStyle name="Comma 239 2 3" xfId="22180" xr:uid="{5BD5832C-2BD9-4BBF-A667-83FEA993E840}"/>
    <cellStyle name="Comma 239 2 3 2" xfId="44515" xr:uid="{E0C7DE2D-6F9D-470A-BE34-A83979AEBDF4}"/>
    <cellStyle name="Comma 239 2 4" xfId="34867" xr:uid="{93D96438-1D22-4EDA-9B3D-BAA3DB014B75}"/>
    <cellStyle name="Comma 239 3" xfId="14714" xr:uid="{70140BA6-5DA6-4139-B52D-29ED8495FF43}"/>
    <cellStyle name="Comma 239 3 2" xfId="24661" xr:uid="{084AF9F3-3361-4BAE-96D4-537CFA67F9CA}"/>
    <cellStyle name="Comma 239 3 2 2" xfId="46933" xr:uid="{E26A42A5-E449-4E79-B57E-ADE26EDF09E0}"/>
    <cellStyle name="Comma 239 3 3" xfId="37285" xr:uid="{68EC61B8-61DD-4C63-BC54-A57A846E7E14}"/>
    <cellStyle name="Comma 239 4" xfId="19709" xr:uid="{BE145108-3CBD-4993-B44A-6958471D647D}"/>
    <cellStyle name="Comma 239 4 2" xfId="42105" xr:uid="{A577660A-75C8-4BCE-A6A4-A132EE22BC6D}"/>
    <cellStyle name="Comma 239 5" xfId="32457" xr:uid="{64CB7606-0C52-4C10-A9E6-5A8CFDB26C74}"/>
    <cellStyle name="Comma 24" xfId="507" xr:uid="{6EF1A3A1-9E08-475F-A51B-3A867EC91762}"/>
    <cellStyle name="Comma 24 2" xfId="5218" xr:uid="{37DEBC9C-FC11-4030-9448-8EB826047300}"/>
    <cellStyle name="Comma 24 2 2" xfId="10156" xr:uid="{58E43E62-CB57-4FB1-B890-D4CF6BD75152}"/>
    <cellStyle name="Comma 24 3" xfId="788" xr:uid="{6AF64093-7172-44D8-A37B-465EDFCFA1DB}"/>
    <cellStyle name="Comma 24 4" xfId="9470" xr:uid="{351BD2D0-A77E-470F-9F17-277BEF9A8735}"/>
    <cellStyle name="Comma 24 5" xfId="12814" xr:uid="{6B35E9B6-37B7-494F-B3B1-B66F1C3D5657}"/>
    <cellStyle name="Comma 240" xfId="5219" xr:uid="{1806BC61-B0CB-47DD-B153-3F4857F30990}"/>
    <cellStyle name="Comma 240 2" xfId="12083" xr:uid="{A7DC0332-BD09-4673-B1F8-382BB8DF12C0}"/>
    <cellStyle name="Comma 240 2 2" xfId="17210" xr:uid="{12B180A6-39D2-4DFF-9FA4-95D7723851F5}"/>
    <cellStyle name="Comma 240 2 2 2" xfId="27139" xr:uid="{244E313B-6889-4EBE-A8A2-92B03962E523}"/>
    <cellStyle name="Comma 240 2 2 2 2" xfId="49346" xr:uid="{79E2AD9C-04E5-48DA-B24A-A7E68DAFF6AF}"/>
    <cellStyle name="Comma 240 2 2 3" xfId="39698" xr:uid="{6003EF9A-EB1B-40CA-BA2E-4CE4163C6D54}"/>
    <cellStyle name="Comma 240 2 3" xfId="22181" xr:uid="{42AFBCC4-5679-4A48-9925-9B3F34474E00}"/>
    <cellStyle name="Comma 240 2 3 2" xfId="44516" xr:uid="{B29C8B50-624F-4795-A86F-17DF865B1A9E}"/>
    <cellStyle name="Comma 240 2 4" xfId="34868" xr:uid="{926ECC84-C093-4898-817F-9214265924D6}"/>
    <cellStyle name="Comma 240 3" xfId="14715" xr:uid="{56CB4F13-F9BC-499A-9AB9-CA432F8214F6}"/>
    <cellStyle name="Comma 240 3 2" xfId="24662" xr:uid="{58A4BDB4-8904-49C5-8159-5046884AECCB}"/>
    <cellStyle name="Comma 240 3 2 2" xfId="46934" xr:uid="{3411124B-5CE5-4976-AC08-8ABCBAA4BF53}"/>
    <cellStyle name="Comma 240 3 3" xfId="37286" xr:uid="{4832D48A-024B-47C7-A3FC-68E6A2F67251}"/>
    <cellStyle name="Comma 240 4" xfId="19710" xr:uid="{E5678A32-AD3A-4047-9A20-782D4B090190}"/>
    <cellStyle name="Comma 240 4 2" xfId="42106" xr:uid="{4DE78F2F-D5EE-4347-B21B-2413A05EA1AA}"/>
    <cellStyle name="Comma 240 5" xfId="32458" xr:uid="{1CC6A4BB-2EDB-4F83-8559-0C3BC41122D8}"/>
    <cellStyle name="Comma 241" xfId="5220" xr:uid="{D407019C-2C91-4EB8-86AB-D2B162458CEB}"/>
    <cellStyle name="Comma 241 2" xfId="12084" xr:uid="{A576037E-26E3-4C32-B214-9D81BBC67752}"/>
    <cellStyle name="Comma 241 2 2" xfId="17211" xr:uid="{07230542-62A7-432C-A437-B85CED85C6B3}"/>
    <cellStyle name="Comma 241 2 2 2" xfId="27140" xr:uid="{D6DDFE45-923C-4D4E-97E3-D0B85EC5830F}"/>
    <cellStyle name="Comma 241 2 2 2 2" xfId="49347" xr:uid="{70C97960-3372-45B6-B7EA-C5193AB3A5E7}"/>
    <cellStyle name="Comma 241 2 2 3" xfId="39699" xr:uid="{E4167F03-66B7-4720-9F0B-68D0F79A1E49}"/>
    <cellStyle name="Comma 241 2 3" xfId="22182" xr:uid="{DB4E5CAC-72D1-4B93-9C01-F6E3FE303E83}"/>
    <cellStyle name="Comma 241 2 3 2" xfId="44517" xr:uid="{CD7A5C28-963B-44A3-803B-167DD4E264A7}"/>
    <cellStyle name="Comma 241 2 4" xfId="34869" xr:uid="{C1C34239-48AF-4623-9B26-1E9BA8FEFACD}"/>
    <cellStyle name="Comma 241 3" xfId="14716" xr:uid="{6E1033E6-DD5D-4AE6-9CAD-C8FA5B3D03FD}"/>
    <cellStyle name="Comma 241 3 2" xfId="24663" xr:uid="{855FCB1B-E95E-4410-A1D6-D1330497B054}"/>
    <cellStyle name="Comma 241 3 2 2" xfId="46935" xr:uid="{9A5C9181-D0CE-421B-B2E6-FAF7FF6DB90B}"/>
    <cellStyle name="Comma 241 3 3" xfId="37287" xr:uid="{576E4D1E-0EC9-4CC0-9FB1-91F3A0E24388}"/>
    <cellStyle name="Comma 241 4" xfId="19711" xr:uid="{D5480BEB-1218-4B2D-A901-C5ABBB12C079}"/>
    <cellStyle name="Comma 241 4 2" xfId="42107" xr:uid="{6C3725F7-163A-4102-95B0-F6536D7E1776}"/>
    <cellStyle name="Comma 241 5" xfId="32459" xr:uid="{A6479BEB-90BD-4C13-BD43-40BCF6A1E99C}"/>
    <cellStyle name="Comma 242" xfId="5221" xr:uid="{2AA5627E-50AB-4478-8309-410130A4955A}"/>
    <cellStyle name="Comma 242 2" xfId="12085" xr:uid="{34F6969B-9D96-4961-BE09-ADD0EC32EC33}"/>
    <cellStyle name="Comma 242 2 2" xfId="17212" xr:uid="{28FE90AA-0ACB-4079-B977-2B7E05BC88F1}"/>
    <cellStyle name="Comma 242 2 2 2" xfId="27141" xr:uid="{0559CBD9-2A4E-4D12-9854-0A46D5CBF456}"/>
    <cellStyle name="Comma 242 2 2 2 2" xfId="49348" xr:uid="{C628A87C-E2F8-4B70-BD27-AEAEF455F676}"/>
    <cellStyle name="Comma 242 2 2 3" xfId="39700" xr:uid="{13CB5A11-4935-4771-B56F-9205CF4C3AC2}"/>
    <cellStyle name="Comma 242 2 3" xfId="22183" xr:uid="{2359AA84-EC89-497B-A248-F4F4830F53FA}"/>
    <cellStyle name="Comma 242 2 3 2" xfId="44518" xr:uid="{6013599C-A6D7-4BFC-98DF-C3FCFF142B21}"/>
    <cellStyle name="Comma 242 2 4" xfId="34870" xr:uid="{06B8721A-971E-4ED6-94A1-563CC34D2970}"/>
    <cellStyle name="Comma 242 3" xfId="14717" xr:uid="{DF25A2A5-7287-4705-8C2E-437111DCF933}"/>
    <cellStyle name="Comma 242 3 2" xfId="24664" xr:uid="{FC589AD8-E265-47F2-AEFA-03783B0EE415}"/>
    <cellStyle name="Comma 242 3 2 2" xfId="46936" xr:uid="{802F9E2F-CD82-4DF9-93EE-13268FE723A8}"/>
    <cellStyle name="Comma 242 3 3" xfId="37288" xr:uid="{B597C30D-729C-4BB2-AC8C-233355764E38}"/>
    <cellStyle name="Comma 242 4" xfId="19712" xr:uid="{C7499796-8141-471B-BB51-3D2EAE55DB81}"/>
    <cellStyle name="Comma 242 4 2" xfId="42108" xr:uid="{4578FCB5-4ADE-4D0D-A8C7-EB3CEFEA5CBE}"/>
    <cellStyle name="Comma 242 5" xfId="32460" xr:uid="{39733639-AE30-4020-A418-06CE89203A43}"/>
    <cellStyle name="Comma 243" xfId="5222" xr:uid="{40B38E74-C83F-4FA8-9815-628577FD9F9B}"/>
    <cellStyle name="Comma 243 2" xfId="12086" xr:uid="{664EBC0D-8231-4F4B-9A80-EB8676E09C4E}"/>
    <cellStyle name="Comma 243 2 2" xfId="17213" xr:uid="{CCDEC3E3-2D8D-4FF0-AB3D-13772DE181B6}"/>
    <cellStyle name="Comma 243 2 2 2" xfId="27142" xr:uid="{750D11DC-5D4E-4C60-8A54-CB248BF0C55E}"/>
    <cellStyle name="Comma 243 2 2 2 2" xfId="49349" xr:uid="{850B63C4-E490-4B5D-ACB4-FE991968D25D}"/>
    <cellStyle name="Comma 243 2 2 3" xfId="39701" xr:uid="{FBBA69DC-CE40-40D8-B3BE-CE92184F5C5D}"/>
    <cellStyle name="Comma 243 2 3" xfId="22184" xr:uid="{BFC5C99E-B067-4C63-95F8-BD487129414A}"/>
    <cellStyle name="Comma 243 2 3 2" xfId="44519" xr:uid="{54389729-7B16-4BBA-AAE8-22B28AEABDC0}"/>
    <cellStyle name="Comma 243 2 4" xfId="34871" xr:uid="{C0B67A09-4F1E-4EA1-82D3-9BE85BCE3F55}"/>
    <cellStyle name="Comma 243 3" xfId="14718" xr:uid="{DB747DA1-0CA0-41A8-8C22-EB9EAEE73A30}"/>
    <cellStyle name="Comma 243 3 2" xfId="24665" xr:uid="{BB426016-DACA-4F90-B526-503E86E9F6D5}"/>
    <cellStyle name="Comma 243 3 2 2" xfId="46937" xr:uid="{8050580B-1DB5-4D51-889F-30778AEFE889}"/>
    <cellStyle name="Comma 243 3 3" xfId="37289" xr:uid="{2B2851C3-289D-4DD7-A2E2-4136D5405308}"/>
    <cellStyle name="Comma 243 4" xfId="19713" xr:uid="{3CFF36A8-4360-41B8-8F51-7272AD17E9DD}"/>
    <cellStyle name="Comma 243 4 2" xfId="42109" xr:uid="{C26C65DB-DC68-4891-88EC-A96AD82905EC}"/>
    <cellStyle name="Comma 243 5" xfId="32461" xr:uid="{8306C553-777F-4B6A-BC28-960C0467171C}"/>
    <cellStyle name="Comma 244" xfId="5223" xr:uid="{DD58FA7C-4CD0-44AB-84A4-7E8B44D43ADC}"/>
    <cellStyle name="Comma 244 2" xfId="12087" xr:uid="{03D82F32-0F2F-4EDA-9C6C-725A654F5AC9}"/>
    <cellStyle name="Comma 244 2 2" xfId="17214" xr:uid="{E2393D94-9FBF-4BCF-8951-4C018EC393E1}"/>
    <cellStyle name="Comma 244 2 2 2" xfId="27143" xr:uid="{9175BCA3-7521-4CCA-9B68-97C4F9C58F63}"/>
    <cellStyle name="Comma 244 2 2 2 2" xfId="49350" xr:uid="{D8FBF30A-09F7-4F0B-9071-07F9DB14D3F8}"/>
    <cellStyle name="Comma 244 2 2 3" xfId="39702" xr:uid="{EEEDAA38-83FA-4ED0-8F14-3EC891EC67F2}"/>
    <cellStyle name="Comma 244 2 3" xfId="22185" xr:uid="{8AB94830-2756-44BE-9FA1-EE7DE8D93B1C}"/>
    <cellStyle name="Comma 244 2 3 2" xfId="44520" xr:uid="{1EDA6D03-5362-4D29-A10B-EE5EB5761BF2}"/>
    <cellStyle name="Comma 244 2 4" xfId="34872" xr:uid="{04EBA8C6-CA58-41CB-ABE4-DED8980CB522}"/>
    <cellStyle name="Comma 244 3" xfId="14719" xr:uid="{B8518825-5C74-4029-9C9C-C2A59CF55A9F}"/>
    <cellStyle name="Comma 244 3 2" xfId="24666" xr:uid="{90AA93B4-0B90-49F6-9972-B16A55AB26C0}"/>
    <cellStyle name="Comma 244 3 2 2" xfId="46938" xr:uid="{7C3633C0-F999-4F75-AAB3-F4AD4FC7BC00}"/>
    <cellStyle name="Comma 244 3 3" xfId="37290" xr:uid="{4BA41C16-E36C-4407-AF96-17E34256CB6A}"/>
    <cellStyle name="Comma 244 4" xfId="19714" xr:uid="{2BC1AF26-0B0C-4692-A497-A9E617F25F9C}"/>
    <cellStyle name="Comma 244 4 2" xfId="42110" xr:uid="{924E0551-15FB-4F59-88B9-99DE054637FE}"/>
    <cellStyle name="Comma 244 5" xfId="32462" xr:uid="{43917F10-E1FB-4D5A-B6B7-2EEA0EE112C7}"/>
    <cellStyle name="Comma 245" xfId="5224" xr:uid="{15A737D5-A061-4489-91F5-4E323F61E87C}"/>
    <cellStyle name="Comma 245 2" xfId="12088" xr:uid="{42BEF440-1FDC-4DAC-B5A3-356BBEE0D08F}"/>
    <cellStyle name="Comma 245 2 2" xfId="17215" xr:uid="{28BB9DB4-2839-4C50-8F98-338689653DBF}"/>
    <cellStyle name="Comma 245 2 2 2" xfId="27144" xr:uid="{7255A65A-3344-4FA1-8CA4-610871E049B4}"/>
    <cellStyle name="Comma 245 2 2 2 2" xfId="49351" xr:uid="{5F673AD0-3ACA-4FD6-AC98-E00908981A1C}"/>
    <cellStyle name="Comma 245 2 2 3" xfId="39703" xr:uid="{2E69324F-63E9-4291-9B5D-2999B4982CF6}"/>
    <cellStyle name="Comma 245 2 3" xfId="22186" xr:uid="{83462EF3-25AF-4117-A6A3-99EC67EAA549}"/>
    <cellStyle name="Comma 245 2 3 2" xfId="44521" xr:uid="{1C91EE2E-133E-4A66-9D96-E8DE989CCBCC}"/>
    <cellStyle name="Comma 245 2 4" xfId="34873" xr:uid="{34F57970-03D4-4AC1-BA67-5A05CB7CD699}"/>
    <cellStyle name="Comma 245 3" xfId="14720" xr:uid="{CE89E09D-24C0-4AEE-924D-CB3D231B02C6}"/>
    <cellStyle name="Comma 245 3 2" xfId="24667" xr:uid="{7C430E50-1C0B-4F46-B333-1028A03E16DA}"/>
    <cellStyle name="Comma 245 3 2 2" xfId="46939" xr:uid="{1FB0E987-E73D-4CBB-9015-CC8161D7056E}"/>
    <cellStyle name="Comma 245 3 3" xfId="37291" xr:uid="{F720BD01-996A-47C3-A719-FB59F1C6B689}"/>
    <cellStyle name="Comma 245 4" xfId="19715" xr:uid="{492F95B3-58BE-43F9-B4E6-334ABF7AB5AB}"/>
    <cellStyle name="Comma 245 4 2" xfId="42111" xr:uid="{4DE2F8C4-1CEA-4847-AF69-6D105B63F8F2}"/>
    <cellStyle name="Comma 245 5" xfId="32463" xr:uid="{D2282018-EF20-42C0-B03F-0FB0491938FF}"/>
    <cellStyle name="Comma 246" xfId="5225" xr:uid="{A6CD25EE-DC7C-40A8-8418-32FA7EC4C64F}"/>
    <cellStyle name="Comma 246 2" xfId="12089" xr:uid="{B6615B85-2082-4563-AB80-480B9E5FB21B}"/>
    <cellStyle name="Comma 246 2 2" xfId="17216" xr:uid="{B546869C-9CBE-4B7B-ADAD-825403930D7B}"/>
    <cellStyle name="Comma 246 2 2 2" xfId="27145" xr:uid="{0E435F34-C8F7-4480-8CA8-56ABB4E333BA}"/>
    <cellStyle name="Comma 246 2 2 2 2" xfId="49352" xr:uid="{328C9A7C-1D57-4F9C-BE17-DECB0E010740}"/>
    <cellStyle name="Comma 246 2 2 3" xfId="39704" xr:uid="{324F5874-6CDE-42BB-9604-5ECEF3B71F5B}"/>
    <cellStyle name="Comma 246 2 3" xfId="22187" xr:uid="{32C571FE-8241-40C6-A324-BD72DF6EEDCA}"/>
    <cellStyle name="Comma 246 2 3 2" xfId="44522" xr:uid="{5540105E-FCC8-40C6-8C89-E94C445775D0}"/>
    <cellStyle name="Comma 246 2 4" xfId="34874" xr:uid="{1553E4F6-8145-4C89-A103-673EC0014D35}"/>
    <cellStyle name="Comma 246 3" xfId="14721" xr:uid="{2EA176C1-41D2-4E34-9706-823A00B1EF38}"/>
    <cellStyle name="Comma 246 3 2" xfId="24668" xr:uid="{23427642-DC89-4BC0-BC7D-A500848A5D35}"/>
    <cellStyle name="Comma 246 3 2 2" xfId="46940" xr:uid="{FE0F00D7-8D1D-40C8-8F71-3215FF894652}"/>
    <cellStyle name="Comma 246 3 3" xfId="37292" xr:uid="{AD1493D4-A720-4D12-BB2F-3F2B23154E11}"/>
    <cellStyle name="Comma 246 4" xfId="19716" xr:uid="{82C50A9B-C132-4405-9663-8F8143BCF26D}"/>
    <cellStyle name="Comma 246 4 2" xfId="42112" xr:uid="{A3A7B03C-007D-44DF-B708-FBC0E6947208}"/>
    <cellStyle name="Comma 246 5" xfId="32464" xr:uid="{E00A94AA-3368-4B84-9320-8DB7CAD8441C}"/>
    <cellStyle name="Comma 247" xfId="5226" xr:uid="{18EB11EE-17F3-423B-A4B5-3902DB1D7270}"/>
    <cellStyle name="Comma 247 2" xfId="12090" xr:uid="{17116EE2-FF59-4C3C-AC9D-A89B1BCD4627}"/>
    <cellStyle name="Comma 247 2 2" xfId="17217" xr:uid="{1ED49964-D9FA-4EA8-9D2C-C4690CD5F2F4}"/>
    <cellStyle name="Comma 247 2 2 2" xfId="27146" xr:uid="{474B2B6C-F1D5-4C1E-9372-39DDBBC87CB0}"/>
    <cellStyle name="Comma 247 2 2 2 2" xfId="49353" xr:uid="{ACB4C759-F3E2-4CA3-BFB1-3AB3F7CD1FFF}"/>
    <cellStyle name="Comma 247 2 2 3" xfId="39705" xr:uid="{D5CD4E9A-4B2D-45D9-8FCD-18D41EB8BC6A}"/>
    <cellStyle name="Comma 247 2 3" xfId="22188" xr:uid="{D47C4FD6-84A4-4D4D-AFF2-9E84CBD947DC}"/>
    <cellStyle name="Comma 247 2 3 2" xfId="44523" xr:uid="{731D0670-0E9C-42A0-8834-976B756530C5}"/>
    <cellStyle name="Comma 247 2 4" xfId="34875" xr:uid="{57C00A37-1CB4-4F49-B2D0-CEEEC9CD4800}"/>
    <cellStyle name="Comma 247 3" xfId="14722" xr:uid="{E12D2386-8A1A-4E25-8426-E036ADDB710C}"/>
    <cellStyle name="Comma 247 3 2" xfId="24669" xr:uid="{FE65A18F-1F40-4967-979D-EE39C3974F87}"/>
    <cellStyle name="Comma 247 3 2 2" xfId="46941" xr:uid="{51611BBA-F88A-4799-B4DF-B30F3DBC3E67}"/>
    <cellStyle name="Comma 247 3 3" xfId="37293" xr:uid="{80DC6D08-0F2E-4C75-AD3B-CE405AC5D820}"/>
    <cellStyle name="Comma 247 4" xfId="19717" xr:uid="{985452AB-B5A0-4EC3-B3CB-7066B767C631}"/>
    <cellStyle name="Comma 247 4 2" xfId="42113" xr:uid="{E55A66F0-5B0F-4AA7-A97F-8342DDE89856}"/>
    <cellStyle name="Comma 247 5" xfId="32465" xr:uid="{51766C01-B758-494F-BE5B-E6BE693F477B}"/>
    <cellStyle name="Comma 248" xfId="5227" xr:uid="{C03B640A-58EA-4098-AF70-0895535223D7}"/>
    <cellStyle name="Comma 248 2" xfId="12091" xr:uid="{797F5CDB-52A4-4546-A7D9-1146A37101F5}"/>
    <cellStyle name="Comma 248 2 2" xfId="17218" xr:uid="{C526ABB5-2753-4EF0-890F-1372D1BEA29B}"/>
    <cellStyle name="Comma 248 2 2 2" xfId="27147" xr:uid="{51CFAD5D-52DD-4CD0-9BEF-B7BA4EB079D8}"/>
    <cellStyle name="Comma 248 2 2 2 2" xfId="49354" xr:uid="{5B3F4349-6D35-4694-B748-C23EC12D99FB}"/>
    <cellStyle name="Comma 248 2 2 3" xfId="39706" xr:uid="{DDF19547-A8E7-49B3-BFC9-493ADE39EFAE}"/>
    <cellStyle name="Comma 248 2 3" xfId="22189" xr:uid="{C69483D3-4CE4-4D0F-973C-8E5D171A0D4E}"/>
    <cellStyle name="Comma 248 2 3 2" xfId="44524" xr:uid="{C5EFB8CB-FDEB-423B-A166-445F35C3664D}"/>
    <cellStyle name="Comma 248 2 4" xfId="34876" xr:uid="{3558E67F-602F-4E70-A0CB-D36563137994}"/>
    <cellStyle name="Comma 248 3" xfId="14723" xr:uid="{6F5AC39F-B1D4-4237-9517-19A55614A58D}"/>
    <cellStyle name="Comma 248 3 2" xfId="24670" xr:uid="{74A10D6C-42F1-4EEB-BF37-25271C074572}"/>
    <cellStyle name="Comma 248 3 2 2" xfId="46942" xr:uid="{6225CB6D-45F3-4D1C-AC5D-FC176E61E546}"/>
    <cellStyle name="Comma 248 3 3" xfId="37294" xr:uid="{CA4685EC-D7F0-4CEF-B0BF-6F06E049C230}"/>
    <cellStyle name="Comma 248 4" xfId="19718" xr:uid="{81028C82-05F4-4326-B66D-80F9E4C44221}"/>
    <cellStyle name="Comma 248 4 2" xfId="42114" xr:uid="{BF2FC9A5-72B3-4F7A-9E91-0E2473C0D4DD}"/>
    <cellStyle name="Comma 248 5" xfId="32466" xr:uid="{B013B9FE-A1FD-4C22-BC3A-D52B54236961}"/>
    <cellStyle name="Comma 249" xfId="5228" xr:uid="{9FFF22E2-5433-4060-B86F-925B09ED6730}"/>
    <cellStyle name="Comma 25" xfId="545" xr:uid="{663D3C94-7CF9-428C-A5D0-4BBCC211E477}"/>
    <cellStyle name="Comma 25 2" xfId="5229" xr:uid="{75E05E9C-C068-40FF-B836-0A63FF5E5194}"/>
    <cellStyle name="Comma 25 3" xfId="5230" xr:uid="{3C51D44F-5FCC-45D6-BB07-7E3DD13B73B1}"/>
    <cellStyle name="Comma 25 4" xfId="789" xr:uid="{331B4435-DA13-4A6F-8D37-BE7DA0D53F8B}"/>
    <cellStyle name="Comma 25 5" xfId="9471" xr:uid="{0EC7AFAB-15E2-4CD9-9F13-06B238F4CC7F}"/>
    <cellStyle name="Comma 25 5 2" xfId="27863" xr:uid="{24B89AAE-51CD-4592-AA4E-D00F2B1E697B}"/>
    <cellStyle name="Comma 25 5 2 2" xfId="49965" xr:uid="{55BF68B9-17B5-4DBE-89C9-2C2CFA9ED583}"/>
    <cellStyle name="Comma 25 6" xfId="10453" xr:uid="{6FC9F77D-6BC5-4F0C-8B42-46E7890EEFAF}"/>
    <cellStyle name="Comma 25 6 2" xfId="15582" xr:uid="{E546F2CE-D786-4399-8BB4-3DFAB771714C}"/>
    <cellStyle name="Comma 25 6 2 2" xfId="25511" xr:uid="{632D3386-2132-464D-BBE5-1A1ECE77B1E7}"/>
    <cellStyle name="Comma 25 6 2 2 2" xfId="47718" xr:uid="{74A8E24E-8E9E-4DE5-A017-9F831736CE29}"/>
    <cellStyle name="Comma 25 6 2 3" xfId="38070" xr:uid="{223AB2BB-68B2-44CB-B220-CE6CA57B51DD}"/>
    <cellStyle name="Comma 25 6 3" xfId="20555" xr:uid="{33EFF6CD-617D-4BA7-BF35-93BA10B3220C}"/>
    <cellStyle name="Comma 25 6 3 2" xfId="42890" xr:uid="{574644FF-8B1B-4684-97B9-09AAB7F76878}"/>
    <cellStyle name="Comma 25 6 4" xfId="33242" xr:uid="{234633F4-FA10-4FA7-BD55-A57886E957FD}"/>
    <cellStyle name="Comma 25 7" xfId="13074" xr:uid="{E2CF2F3F-1089-47C5-974F-DE26903BF9BE}"/>
    <cellStyle name="Comma 25 7 2" xfId="23024" xr:uid="{7B62D6AC-1EA2-45BB-BB03-D3B925F0FD06}"/>
    <cellStyle name="Comma 25 7 2 2" xfId="45308" xr:uid="{CFD171C5-BD0C-4A48-9A9D-25B0BDD9C5BC}"/>
    <cellStyle name="Comma 25 7 3" xfId="35660" xr:uid="{DC9E69BA-4DC7-461D-BB2A-1E64394823C4}"/>
    <cellStyle name="Comma 25 8" xfId="18077" xr:uid="{6B694510-7DCF-4926-ABB1-D7F7BE715F52}"/>
    <cellStyle name="Comma 25 8 2" xfId="40480" xr:uid="{B7E37559-B0BD-459A-A5AE-A71134DF948E}"/>
    <cellStyle name="Comma 25 9" xfId="30834" xr:uid="{6B053D6D-F674-43DE-B1E6-E912350F29FA}"/>
    <cellStyle name="Comma 250" xfId="5231" xr:uid="{9FD2ED8A-AAE7-42C1-B581-2DA3C1424251}"/>
    <cellStyle name="Comma 250 2" xfId="12092" xr:uid="{34D760FF-7240-4F40-9BA5-23F939D89B83}"/>
    <cellStyle name="Comma 250 2 2" xfId="17219" xr:uid="{EED1B33C-0211-4743-9E95-455B759370B1}"/>
    <cellStyle name="Comma 250 2 2 2" xfId="27148" xr:uid="{FAF25A5D-B7CA-459E-834E-A0D1CED7F064}"/>
    <cellStyle name="Comma 250 2 2 2 2" xfId="49355" xr:uid="{185A541F-358C-4038-A83E-F3A90650485C}"/>
    <cellStyle name="Comma 250 2 2 3" xfId="39707" xr:uid="{3C93C06C-A15C-496F-9435-08230F65B75E}"/>
    <cellStyle name="Comma 250 2 3" xfId="22190" xr:uid="{35E45C34-BF1E-40BC-A0D4-AB24138EBCBE}"/>
    <cellStyle name="Comma 250 2 3 2" xfId="44525" xr:uid="{2CADDEDB-769C-407D-B4F8-23900013A04E}"/>
    <cellStyle name="Comma 250 2 4" xfId="34877" xr:uid="{CF23FE5D-DA7E-40DB-8CA9-51EA95CFA941}"/>
    <cellStyle name="Comma 250 3" xfId="14724" xr:uid="{803FF8A4-D669-405C-92BA-1DBC34C04ED0}"/>
    <cellStyle name="Comma 250 3 2" xfId="24671" xr:uid="{47651271-26C6-476F-91E1-EB07FA2B9118}"/>
    <cellStyle name="Comma 250 3 2 2" xfId="46943" xr:uid="{945819C3-69B9-410E-A9A7-C2E2EB860D4A}"/>
    <cellStyle name="Comma 250 3 3" xfId="37295" xr:uid="{0EC24D02-542E-459C-A179-B27B388B21E5}"/>
    <cellStyle name="Comma 250 4" xfId="19719" xr:uid="{EC0EA0A4-09C3-4699-8DE1-81F79A3F4872}"/>
    <cellStyle name="Comma 250 4 2" xfId="42115" xr:uid="{A921C825-BDAC-410C-BC21-A9D3B067181B}"/>
    <cellStyle name="Comma 250 5" xfId="32467" xr:uid="{30947669-825D-4955-ADC1-2A512C40D6BD}"/>
    <cellStyle name="Comma 251" xfId="5232" xr:uid="{7701884A-0173-483D-9BDA-698A062E00A4}"/>
    <cellStyle name="Comma 251 2" xfId="12093" xr:uid="{84D68674-48F7-46A2-B9E2-DAE41FA5B29E}"/>
    <cellStyle name="Comma 251 2 2" xfId="17220" xr:uid="{D1559384-4609-4C49-A20F-846259F3C93B}"/>
    <cellStyle name="Comma 251 2 2 2" xfId="27149" xr:uid="{50C3A188-F268-4C35-A939-3BA02F518D1D}"/>
    <cellStyle name="Comma 251 2 2 2 2" xfId="49356" xr:uid="{E3A6E64E-AE44-4920-B4B8-561109D2C983}"/>
    <cellStyle name="Comma 251 2 2 3" xfId="39708" xr:uid="{BBC3DC59-1845-4FA6-B1B6-E7FA92646EF5}"/>
    <cellStyle name="Comma 251 2 3" xfId="22191" xr:uid="{BC6A0334-FFD8-43F7-8E54-AB732D4EE404}"/>
    <cellStyle name="Comma 251 2 3 2" xfId="44526" xr:uid="{04CADF73-72FE-4A64-8D74-9C75D5838001}"/>
    <cellStyle name="Comma 251 2 4" xfId="34878" xr:uid="{48EBB60D-3F45-4EEF-8312-21FD1C426108}"/>
    <cellStyle name="Comma 251 3" xfId="14725" xr:uid="{60795462-715C-4190-B2C1-D8851FF2FAEA}"/>
    <cellStyle name="Comma 251 3 2" xfId="24672" xr:uid="{3D04E143-CB16-4CB5-A91C-F6580A0488BA}"/>
    <cellStyle name="Comma 251 3 2 2" xfId="46944" xr:uid="{60B0D11C-C806-4B1F-A28C-870F1FD46482}"/>
    <cellStyle name="Comma 251 3 3" xfId="37296" xr:uid="{CAE56DF1-07E7-413C-BF2E-8CA62F60A378}"/>
    <cellStyle name="Comma 251 4" xfId="19720" xr:uid="{34E6953D-7A36-4C2F-9FCB-11FCA2DB6310}"/>
    <cellStyle name="Comma 251 4 2" xfId="42116" xr:uid="{137969A8-593D-4725-A63C-85E6DAC33D66}"/>
    <cellStyle name="Comma 251 5" xfId="32468" xr:uid="{8FF80513-EA87-415E-A536-08FEEB5D165D}"/>
    <cellStyle name="Comma 252" xfId="5233" xr:uid="{F8B542B3-422C-4357-AC20-BA06F2D25944}"/>
    <cellStyle name="Comma 252 2" xfId="12094" xr:uid="{DD34FCB9-E0D2-4BB0-A99D-227E769AA58E}"/>
    <cellStyle name="Comma 252 2 2" xfId="17221" xr:uid="{D6164E8B-4B44-47CC-8E42-5E0101801C2A}"/>
    <cellStyle name="Comma 252 2 2 2" xfId="27150" xr:uid="{5C0F3D28-6471-426B-B2D7-71ABB3246DA0}"/>
    <cellStyle name="Comma 252 2 2 2 2" xfId="49357" xr:uid="{F18F98BD-31F3-48CC-BEBF-143D4AF70240}"/>
    <cellStyle name="Comma 252 2 2 3" xfId="39709" xr:uid="{59E26183-DF6E-462A-BD70-1F1701BC7A7B}"/>
    <cellStyle name="Comma 252 2 3" xfId="22192" xr:uid="{B517F738-9E9B-4837-B6CA-09F839333945}"/>
    <cellStyle name="Comma 252 2 3 2" xfId="44527" xr:uid="{0A4F0AB1-E26A-47A9-9CF3-2D12EE4B9302}"/>
    <cellStyle name="Comma 252 2 4" xfId="34879" xr:uid="{5031A567-5E5C-41CF-9ECA-84982403D805}"/>
    <cellStyle name="Comma 252 3" xfId="14726" xr:uid="{F9A08825-C25C-42F3-8FD8-DBB2F38D00A6}"/>
    <cellStyle name="Comma 252 3 2" xfId="24673" xr:uid="{282CBAE0-7FA1-4CA7-9641-6055DD0854FE}"/>
    <cellStyle name="Comma 252 3 2 2" xfId="46945" xr:uid="{93F27912-E113-45E5-8114-5A39B173A93F}"/>
    <cellStyle name="Comma 252 3 3" xfId="37297" xr:uid="{33CBC75B-38FD-408C-A7F8-677E872DBFCD}"/>
    <cellStyle name="Comma 252 4" xfId="19721" xr:uid="{20B254D0-2F32-44C7-A8A6-8C619F60F20A}"/>
    <cellStyle name="Comma 252 4 2" xfId="42117" xr:uid="{20FC3DFD-3496-4389-BF39-0BFBAADDDB86}"/>
    <cellStyle name="Comma 252 5" xfId="32469" xr:uid="{1A18B552-0EA5-48B8-AA29-B821EC3EAD20}"/>
    <cellStyle name="Comma 253" xfId="5234" xr:uid="{937E8158-9CE2-471B-989F-33FB227A7245}"/>
    <cellStyle name="Comma 253 2" xfId="12095" xr:uid="{0F260B42-799B-47A8-BE52-D8216A17E031}"/>
    <cellStyle name="Comma 253 2 2" xfId="17222" xr:uid="{0638C1A1-6B74-4351-B1A5-892DE09225C4}"/>
    <cellStyle name="Comma 253 2 2 2" xfId="27151" xr:uid="{757ABA33-0584-415B-B1DD-8A97AC49B1ED}"/>
    <cellStyle name="Comma 253 2 2 2 2" xfId="49358" xr:uid="{929EE224-94D7-4058-9F31-D6C51908F386}"/>
    <cellStyle name="Comma 253 2 2 3" xfId="39710" xr:uid="{CD217030-6860-4F66-88E0-07EE0DCCD7A2}"/>
    <cellStyle name="Comma 253 2 3" xfId="22193" xr:uid="{95BA71B4-4619-445D-9FD9-B7CDB98DC92B}"/>
    <cellStyle name="Comma 253 2 3 2" xfId="44528" xr:uid="{65DB01D9-E866-4C85-9990-D52A763F5611}"/>
    <cellStyle name="Comma 253 2 4" xfId="34880" xr:uid="{E8E44F93-3028-421D-B5CE-0C044982FF9C}"/>
    <cellStyle name="Comma 253 3" xfId="14727" xr:uid="{54572A7A-F1C7-4B62-8B67-F19FADBDEBFB}"/>
    <cellStyle name="Comma 253 3 2" xfId="24674" xr:uid="{17057767-5D21-4738-88C7-91635BDA9E9D}"/>
    <cellStyle name="Comma 253 3 2 2" xfId="46946" xr:uid="{01472CBC-27CA-4686-986D-680C745F8413}"/>
    <cellStyle name="Comma 253 3 3" xfId="37298" xr:uid="{50ADDB91-0CE5-4101-B73E-CF04D4C146AF}"/>
    <cellStyle name="Comma 253 4" xfId="19722" xr:uid="{FD043DF6-B3A7-4A9A-9B55-7D39C788AD98}"/>
    <cellStyle name="Comma 253 4 2" xfId="42118" xr:uid="{C97BDCD9-B803-4CBF-B1F7-7EB6099AF014}"/>
    <cellStyle name="Comma 253 5" xfId="32470" xr:uid="{7174F6CA-30FD-4BEB-BA8A-27A8AE463F70}"/>
    <cellStyle name="Comma 254" xfId="5235" xr:uid="{1ACB1EBA-F5F3-4B4D-A005-05F55CB9632F}"/>
    <cellStyle name="Comma 254 2" xfId="12096" xr:uid="{A952106F-61A0-4E67-AF51-5FDAAC0D8233}"/>
    <cellStyle name="Comma 254 2 2" xfId="17223" xr:uid="{90DE9FA3-E217-4C34-9322-B02867A6E670}"/>
    <cellStyle name="Comma 254 2 2 2" xfId="27152" xr:uid="{F1D16516-53DA-4A3E-AF04-6C9C29D130DF}"/>
    <cellStyle name="Comma 254 2 2 2 2" xfId="49359" xr:uid="{96104AB2-6730-4195-8451-AEE1311EBACE}"/>
    <cellStyle name="Comma 254 2 2 3" xfId="39711" xr:uid="{FB968612-1CF4-4572-BE4B-07D830D1E531}"/>
    <cellStyle name="Comma 254 2 3" xfId="22194" xr:uid="{63ECC4E2-4E82-4E39-8B88-865F6ECB12B1}"/>
    <cellStyle name="Comma 254 2 3 2" xfId="44529" xr:uid="{D2FC58BE-100A-4E3C-8180-7A074A45865A}"/>
    <cellStyle name="Comma 254 2 4" xfId="34881" xr:uid="{CD09D116-C60A-473F-8FCC-8CD7F8F4683A}"/>
    <cellStyle name="Comma 254 3" xfId="14728" xr:uid="{91AF8D55-55D7-44A6-A3A1-DC82623DA23F}"/>
    <cellStyle name="Comma 254 3 2" xfId="24675" xr:uid="{16E0D0D7-D3E9-404A-85A8-EA072571392E}"/>
    <cellStyle name="Comma 254 3 2 2" xfId="46947" xr:uid="{B815EF70-6A76-4AE7-AF89-D9B384531729}"/>
    <cellStyle name="Comma 254 3 3" xfId="37299" xr:uid="{DECFE5F7-442B-4ADC-B26C-A98D352C4235}"/>
    <cellStyle name="Comma 254 4" xfId="19723" xr:uid="{DA262852-C751-404B-8BC0-71EF2CD42B14}"/>
    <cellStyle name="Comma 254 4 2" xfId="42119" xr:uid="{F6146E46-CAE1-492C-B957-79264CA1FF24}"/>
    <cellStyle name="Comma 254 5" xfId="32471" xr:uid="{475A248C-BD9D-4236-A730-D8C7DF35EE1B}"/>
    <cellStyle name="Comma 255" xfId="5236" xr:uid="{7FB10596-BD11-46EF-A992-AAB3300C00D3}"/>
    <cellStyle name="Comma 255 2" xfId="12097" xr:uid="{8A35CFA9-EEB0-46F4-BC4A-C3A17C7944A7}"/>
    <cellStyle name="Comma 255 2 2" xfId="17224" xr:uid="{E4F48F7E-3FC7-4D52-A2D8-F942BBADE193}"/>
    <cellStyle name="Comma 255 2 2 2" xfId="27153" xr:uid="{F6DF9663-E2F7-4A36-9365-3035CEDA0F1D}"/>
    <cellStyle name="Comma 255 2 2 2 2" xfId="49360" xr:uid="{5ADA7F1E-BF29-4B32-BE19-9044833DA635}"/>
    <cellStyle name="Comma 255 2 2 3" xfId="39712" xr:uid="{3D7F373D-D0BB-4F28-8A9D-048DE802C129}"/>
    <cellStyle name="Comma 255 2 3" xfId="22195" xr:uid="{0DE40C9A-ACE2-471A-AC48-3B9083AD84C8}"/>
    <cellStyle name="Comma 255 2 3 2" xfId="44530" xr:uid="{9AD298E4-A0E2-472C-B385-398D3EB47BC9}"/>
    <cellStyle name="Comma 255 2 4" xfId="34882" xr:uid="{97D24D5B-B3CC-4A27-8330-0E0B87EED898}"/>
    <cellStyle name="Comma 255 3" xfId="14729" xr:uid="{3E220E99-F756-4024-B099-A460E1DFCD6B}"/>
    <cellStyle name="Comma 255 3 2" xfId="24676" xr:uid="{DBB72317-B96A-4B52-8C0C-7EE26B6A2DE2}"/>
    <cellStyle name="Comma 255 3 2 2" xfId="46948" xr:uid="{14B67A82-6BBD-445E-93BC-9C90F3BA8B04}"/>
    <cellStyle name="Comma 255 3 3" xfId="37300" xr:uid="{1A35E1BF-E571-459E-B198-6F1C17227DBA}"/>
    <cellStyle name="Comma 255 4" xfId="19724" xr:uid="{ED981950-C1B5-4D0C-97A5-F060343BF5F3}"/>
    <cellStyle name="Comma 255 4 2" xfId="42120" xr:uid="{5AD30B0D-C2A8-4527-8560-71F55128EF3C}"/>
    <cellStyle name="Comma 255 5" xfId="32472" xr:uid="{EB882380-ED95-40D5-B4DE-035A30A9F998}"/>
    <cellStyle name="Comma 256" xfId="5237" xr:uid="{691C81F4-FE94-4063-8CBB-2BAC48E94F68}"/>
    <cellStyle name="Comma 256 2" xfId="12098" xr:uid="{44B542B0-5F2C-4104-9B96-2FF4224515AD}"/>
    <cellStyle name="Comma 256 2 2" xfId="17225" xr:uid="{FF6966AA-114A-4CCA-BBCE-B3DB9B42A5CF}"/>
    <cellStyle name="Comma 256 2 2 2" xfId="27154" xr:uid="{7F447425-CCD0-49FB-95E4-9AE64ABD2A01}"/>
    <cellStyle name="Comma 256 2 2 2 2" xfId="49361" xr:uid="{34F6ABE7-C79C-456A-9500-8D3441E8BDD8}"/>
    <cellStyle name="Comma 256 2 2 3" xfId="39713" xr:uid="{64E4CBA9-B793-4A35-93DA-3683550377C0}"/>
    <cellStyle name="Comma 256 2 3" xfId="22196" xr:uid="{911293D6-1586-4BA2-8814-401E50D272CB}"/>
    <cellStyle name="Comma 256 2 3 2" xfId="44531" xr:uid="{40FA0356-5BA3-43EB-A371-C99D9B612919}"/>
    <cellStyle name="Comma 256 2 4" xfId="34883" xr:uid="{64E2AFBF-5F54-4B03-B6E9-817E4A77CB58}"/>
    <cellStyle name="Comma 256 3" xfId="14730" xr:uid="{BEEAE3C3-1091-42A7-9586-120B37BD4531}"/>
    <cellStyle name="Comma 256 3 2" xfId="24677" xr:uid="{AD21CE3F-F75F-4402-BE32-CCD44B987560}"/>
    <cellStyle name="Comma 256 3 2 2" xfId="46949" xr:uid="{1F5C6BEB-111C-4286-BADD-F1FFD91AA447}"/>
    <cellStyle name="Comma 256 3 3" xfId="37301" xr:uid="{E8122EEC-4B2B-4C21-AF1C-E6D944A030D4}"/>
    <cellStyle name="Comma 256 4" xfId="19725" xr:uid="{A3E827B9-32B4-4CD4-B99D-500E3F9687C3}"/>
    <cellStyle name="Comma 256 4 2" xfId="42121" xr:uid="{E1D1E25E-1E8B-4B1D-996E-0D326CD3FA94}"/>
    <cellStyle name="Comma 256 5" xfId="32473" xr:uid="{08C97302-C502-470F-A63F-BBE85A74FBD4}"/>
    <cellStyle name="Comma 257" xfId="5238" xr:uid="{6CCAD877-2C82-44CC-A311-A592A2454C9A}"/>
    <cellStyle name="Comma 257 2" xfId="12099" xr:uid="{EAEBB258-A85C-40EA-AB67-BCAD3C7E116C}"/>
    <cellStyle name="Comma 257 2 2" xfId="17226" xr:uid="{FFB3638C-0FDC-47A2-A600-75A5BCA375BB}"/>
    <cellStyle name="Comma 257 2 2 2" xfId="27155" xr:uid="{59575622-234B-4503-84ED-46E9DB273658}"/>
    <cellStyle name="Comma 257 2 2 2 2" xfId="49362" xr:uid="{24C85B84-12C6-43DD-ACF6-8EB9F801E0EB}"/>
    <cellStyle name="Comma 257 2 2 3" xfId="39714" xr:uid="{3B5534FF-E4DA-44F4-96BA-ED80DCE8008E}"/>
    <cellStyle name="Comma 257 2 3" xfId="22197" xr:uid="{AC3E3876-803B-415E-8DCD-EE965896BCA6}"/>
    <cellStyle name="Comma 257 2 3 2" xfId="44532" xr:uid="{A0997904-3CF4-4733-959D-BDDB5815F1CA}"/>
    <cellStyle name="Comma 257 2 4" xfId="34884" xr:uid="{642B503D-BD6C-48C5-9208-7D8ED534D6D0}"/>
    <cellStyle name="Comma 257 3" xfId="14731" xr:uid="{4420AA6F-086B-4450-BE26-3455BB18A420}"/>
    <cellStyle name="Comma 257 3 2" xfId="24678" xr:uid="{57D53848-A9EC-444E-9437-06D950A0131B}"/>
    <cellStyle name="Comma 257 3 2 2" xfId="46950" xr:uid="{BA79494F-2296-48FD-9874-3C122DCD6669}"/>
    <cellStyle name="Comma 257 3 3" xfId="37302" xr:uid="{79769B87-AAA8-41CA-A5F0-3544E74F46E2}"/>
    <cellStyle name="Comma 257 4" xfId="19726" xr:uid="{859920E6-81A6-47FB-AFA7-70410004D5D6}"/>
    <cellStyle name="Comma 257 4 2" xfId="42122" xr:uid="{EC29F8B5-8C27-4032-B956-4184F4216EC0}"/>
    <cellStyle name="Comma 257 5" xfId="32474" xr:uid="{A3D56788-081A-4866-A0FF-2BBCBD70F6C5}"/>
    <cellStyle name="Comma 258" xfId="5239" xr:uid="{F58768F2-AF53-43E5-88F5-C78F25DFBD11}"/>
    <cellStyle name="Comma 258 2" xfId="12100" xr:uid="{3414B2F8-0761-4EFA-B967-6C621E7740AD}"/>
    <cellStyle name="Comma 258 2 2" xfId="17227" xr:uid="{9CED2DC9-FB8E-4515-8587-D368953D4F43}"/>
    <cellStyle name="Comma 258 2 2 2" xfId="27156" xr:uid="{537F902B-F6E2-499B-B4CC-424B8EDC9521}"/>
    <cellStyle name="Comma 258 2 2 2 2" xfId="49363" xr:uid="{2B14D785-0C08-4DA6-A955-197FF475C861}"/>
    <cellStyle name="Comma 258 2 2 3" xfId="39715" xr:uid="{849628DE-FDEA-43E9-B32F-D6A1BBDAE7AE}"/>
    <cellStyle name="Comma 258 2 3" xfId="22198" xr:uid="{E4E6C9BC-F6ED-4CBE-8775-061987F8666F}"/>
    <cellStyle name="Comma 258 2 3 2" xfId="44533" xr:uid="{2A9B3877-5023-4ACB-9618-79B992A93529}"/>
    <cellStyle name="Comma 258 2 4" xfId="34885" xr:uid="{B4936145-5829-45D1-8C62-635443AE79C5}"/>
    <cellStyle name="Comma 258 3" xfId="14732" xr:uid="{45B79EE8-F3F7-48C1-8CC2-FA61B826CBEC}"/>
    <cellStyle name="Comma 258 3 2" xfId="24679" xr:uid="{9380E2C2-1F09-4D13-B233-3D554B458822}"/>
    <cellStyle name="Comma 258 3 2 2" xfId="46951" xr:uid="{33DF9CE0-893A-4831-A707-3B1D1A395306}"/>
    <cellStyle name="Comma 258 3 3" xfId="37303" xr:uid="{22BA7D87-70A7-4217-A211-221DA26707BE}"/>
    <cellStyle name="Comma 258 4" xfId="19727" xr:uid="{7415B7BE-D3E9-4689-83D5-0C69D2FDFEC7}"/>
    <cellStyle name="Comma 258 4 2" xfId="42123" xr:uid="{AF58E23A-6E0F-4349-BBDA-935AC7CD4080}"/>
    <cellStyle name="Comma 258 5" xfId="32475" xr:uid="{11868C26-6153-45B8-B969-38BD81309B9D}"/>
    <cellStyle name="Comma 259" xfId="5240" xr:uid="{775C088B-73EB-4C20-B3D1-9BDF126D1244}"/>
    <cellStyle name="Comma 259 2" xfId="12101" xr:uid="{6F498D92-DEFD-49A8-BFDB-A5D3F13CAE05}"/>
    <cellStyle name="Comma 259 2 2" xfId="17228" xr:uid="{CD68DE3E-1190-4BB3-B035-83380E4836D0}"/>
    <cellStyle name="Comma 259 2 2 2" xfId="27157" xr:uid="{6D42C953-E9A4-4F76-9DB6-4E3150571C17}"/>
    <cellStyle name="Comma 259 2 2 2 2" xfId="49364" xr:uid="{85623876-1323-4520-AE2B-B6E09F5A6D32}"/>
    <cellStyle name="Comma 259 2 2 3" xfId="39716" xr:uid="{E7EB7BD1-189E-4E6F-B862-DE033CAEB1C1}"/>
    <cellStyle name="Comma 259 2 3" xfId="22199" xr:uid="{5BD79188-424B-4A15-8EAB-555C78040D9A}"/>
    <cellStyle name="Comma 259 2 3 2" xfId="44534" xr:uid="{95AB5CD1-965A-4B4B-A939-4B282DE02850}"/>
    <cellStyle name="Comma 259 2 4" xfId="34886" xr:uid="{5498436E-9D9F-4E78-8D1F-AD3CCDBE5255}"/>
    <cellStyle name="Comma 259 3" xfId="14733" xr:uid="{D8A1A466-C36A-40EF-979B-866C8285E04E}"/>
    <cellStyle name="Comma 259 3 2" xfId="24680" xr:uid="{09F67386-1783-439F-A21D-0B4808283B6E}"/>
    <cellStyle name="Comma 259 3 2 2" xfId="46952" xr:uid="{34A08AC1-82A6-4888-BDC5-C82422F10379}"/>
    <cellStyle name="Comma 259 3 3" xfId="37304" xr:uid="{D258BEC5-AF19-4E5E-8F84-93EC50780CFD}"/>
    <cellStyle name="Comma 259 4" xfId="19728" xr:uid="{FF2A0173-DCAA-40A1-AD21-9421DB3FB2EC}"/>
    <cellStyle name="Comma 259 4 2" xfId="42124" xr:uid="{96F81DAB-94C2-4EDC-8428-FF91CEEB15F5}"/>
    <cellStyle name="Comma 259 5" xfId="32476" xr:uid="{A83B4A81-C26F-42C8-952E-4921CAB0112D}"/>
    <cellStyle name="Comma 26" xfId="547" xr:uid="{DD4F55E8-C8AD-4A0B-B99E-C7CA7B0A8907}"/>
    <cellStyle name="Comma 26 2" xfId="5241" xr:uid="{6A0713F5-7393-4B2A-BE89-FD370B4DFB02}"/>
    <cellStyle name="Comma 26 3" xfId="790" xr:uid="{50939FD9-0220-4CD5-B9E4-4F306BB3CE4E}"/>
    <cellStyle name="Comma 26 4" xfId="9472" xr:uid="{1E4BE0A7-96A0-426C-9986-BC9A758585DE}"/>
    <cellStyle name="Comma 260" xfId="5242" xr:uid="{24470F56-B13D-4A58-8F5C-7E407CEC3BFE}"/>
    <cellStyle name="Comma 260 2" xfId="12102" xr:uid="{FCC17918-A0E5-4AF3-A6EE-D8A86A5C86B9}"/>
    <cellStyle name="Comma 260 2 2" xfId="17229" xr:uid="{CF2E0F12-CC2B-4439-83D8-6864948EBE9F}"/>
    <cellStyle name="Comma 260 2 2 2" xfId="27158" xr:uid="{250ED8E7-782E-4350-99E9-257821344D20}"/>
    <cellStyle name="Comma 260 2 2 2 2" xfId="49365" xr:uid="{5AF93FDA-ABAF-4A6E-9EEB-33A24B1ABE39}"/>
    <cellStyle name="Comma 260 2 2 3" xfId="39717" xr:uid="{E159B94D-5C98-4452-BF4C-33DF7B387B8D}"/>
    <cellStyle name="Comma 260 2 3" xfId="22200" xr:uid="{30E443B4-9D29-4321-ABB3-1501CF615460}"/>
    <cellStyle name="Comma 260 2 3 2" xfId="44535" xr:uid="{9ECBF933-EBA8-4001-B7F3-788B924F9F82}"/>
    <cellStyle name="Comma 260 2 4" xfId="34887" xr:uid="{0559D242-6909-4214-BA82-5A2650B4FB46}"/>
    <cellStyle name="Comma 260 3" xfId="14734" xr:uid="{7728C6B8-B0A9-4C29-9368-7C79AF503137}"/>
    <cellStyle name="Comma 260 3 2" xfId="24681" xr:uid="{16D7E686-14A5-4AC1-AB25-E92F9FC76786}"/>
    <cellStyle name="Comma 260 3 2 2" xfId="46953" xr:uid="{62787192-6DCF-4A75-A3A1-1A423766434B}"/>
    <cellStyle name="Comma 260 3 3" xfId="37305" xr:uid="{B16DD0BE-03E5-4A4D-A9C2-CCAE3FBD3910}"/>
    <cellStyle name="Comma 260 4" xfId="19729" xr:uid="{80BA1793-64C5-48D4-9313-55C97CBEE071}"/>
    <cellStyle name="Comma 260 4 2" xfId="42125" xr:uid="{68A33661-D60F-4965-B24A-40E9D0AECF30}"/>
    <cellStyle name="Comma 260 5" xfId="32477" xr:uid="{CCA8C1DD-991A-4D4D-B75A-AC0428E78319}"/>
    <cellStyle name="Comma 261" xfId="5243" xr:uid="{88FEF391-3924-4E1F-A604-6380036E551E}"/>
    <cellStyle name="Comma 261 2" xfId="12103" xr:uid="{AE0877E1-C56F-420E-93D0-F8CCCCD6D1AF}"/>
    <cellStyle name="Comma 261 2 2" xfId="17230" xr:uid="{40CB548C-3011-42B5-8EA5-D70BB3A4F3FE}"/>
    <cellStyle name="Comma 261 2 2 2" xfId="27159" xr:uid="{1A33905F-4124-48E8-8C15-E8928FCAD27C}"/>
    <cellStyle name="Comma 261 2 2 2 2" xfId="49366" xr:uid="{9A5687CA-1186-4DA0-B3F8-EDD4D51158DE}"/>
    <cellStyle name="Comma 261 2 2 3" xfId="39718" xr:uid="{6600EB63-52CB-474E-B0C7-FAD7B2A67EC6}"/>
    <cellStyle name="Comma 261 2 3" xfId="22201" xr:uid="{F3DDE07B-90E4-4D9A-B2E6-B96700A28D39}"/>
    <cellStyle name="Comma 261 2 3 2" xfId="44536" xr:uid="{E829A630-A1BC-47F8-A107-56DA91192C4D}"/>
    <cellStyle name="Comma 261 2 4" xfId="34888" xr:uid="{BDEAF4BB-E0F7-48F8-80C4-D22B9B232FBA}"/>
    <cellStyle name="Comma 261 3" xfId="14735" xr:uid="{BD768269-AF42-4C76-B28D-96C18ED6E11B}"/>
    <cellStyle name="Comma 261 3 2" xfId="24682" xr:uid="{17E70E26-597E-4DE4-9708-FA5FF771FD36}"/>
    <cellStyle name="Comma 261 3 2 2" xfId="46954" xr:uid="{A0D269DC-B68C-4A2B-862C-CAD01D791A0F}"/>
    <cellStyle name="Comma 261 3 3" xfId="37306" xr:uid="{DCB23E71-C336-491D-ACE2-5E4732AC2D4B}"/>
    <cellStyle name="Comma 261 4" xfId="19730" xr:uid="{4FE0B6B6-2C58-4CAB-9E55-9F8173B8A51C}"/>
    <cellStyle name="Comma 261 4 2" xfId="42126" xr:uid="{4D67AB73-DB9A-4041-BFE8-BBAF381731E1}"/>
    <cellStyle name="Comma 261 5" xfId="32478" xr:uid="{019E2C6A-CE5E-4CA7-8A23-C74FAA1B00BF}"/>
    <cellStyle name="Comma 262" xfId="5244" xr:uid="{69039DBA-2548-4586-B850-AC3A843D76C0}"/>
    <cellStyle name="Comma 262 2" xfId="12104" xr:uid="{55684250-DD8C-4CAE-82D9-713BD45589EF}"/>
    <cellStyle name="Comma 262 2 2" xfId="17231" xr:uid="{4467EBAD-C38B-4979-A1F1-229EEF3FB0FA}"/>
    <cellStyle name="Comma 262 2 2 2" xfId="27160" xr:uid="{109F52B8-CC01-4526-B543-AA49CB8A7955}"/>
    <cellStyle name="Comma 262 2 2 2 2" xfId="49367" xr:uid="{9ECE87D7-B7E4-4F6C-A053-C763FE383212}"/>
    <cellStyle name="Comma 262 2 2 3" xfId="39719" xr:uid="{73245D26-1CC3-44A7-AC6F-3BDA31C0C021}"/>
    <cellStyle name="Comma 262 2 3" xfId="22202" xr:uid="{F98213AE-380C-4F61-84B4-F188905F1C68}"/>
    <cellStyle name="Comma 262 2 3 2" xfId="44537" xr:uid="{A7747752-D8B2-4140-AAE0-A57BB4A95BAA}"/>
    <cellStyle name="Comma 262 2 4" xfId="34889" xr:uid="{EB710D3D-EC10-4364-9BF5-91D2331AB1C1}"/>
    <cellStyle name="Comma 262 3" xfId="14736" xr:uid="{CC827676-DB30-4D57-9D00-C9934918E37E}"/>
    <cellStyle name="Comma 262 3 2" xfId="24683" xr:uid="{A7B214B8-EAA0-4413-94F2-6CA415472BC1}"/>
    <cellStyle name="Comma 262 3 2 2" xfId="46955" xr:uid="{71B0B330-C732-4B5F-895A-08DD8E356EE1}"/>
    <cellStyle name="Comma 262 3 3" xfId="37307" xr:uid="{860B2E7A-29CF-4640-92ED-02EF49D48DD6}"/>
    <cellStyle name="Comma 262 4" xfId="19731" xr:uid="{3E47229A-F109-46BB-ADEC-8A8F7813A217}"/>
    <cellStyle name="Comma 262 4 2" xfId="42127" xr:uid="{284DBEC5-4FA6-449F-A9BB-CD0751EB8766}"/>
    <cellStyle name="Comma 262 5" xfId="32479" xr:uid="{DDB3F60A-6354-4B8E-B953-F5DFF5814790}"/>
    <cellStyle name="Comma 263" xfId="5245" xr:uid="{1D09D57D-AD8F-4C08-A70A-665C43619093}"/>
    <cellStyle name="Comma 263 2" xfId="12105" xr:uid="{B095537C-783E-4EBF-B9CC-5FF67235842B}"/>
    <cellStyle name="Comma 263 2 2" xfId="17232" xr:uid="{B6A19EF4-B768-40A5-BEBC-F8612FEED265}"/>
    <cellStyle name="Comma 263 2 2 2" xfId="27161" xr:uid="{E2C88ABA-487F-4F4C-9C80-7A97F30FBF98}"/>
    <cellStyle name="Comma 263 2 2 2 2" xfId="49368" xr:uid="{0CD0FBA4-F660-4F4A-BAE8-2F93DF0C3BBC}"/>
    <cellStyle name="Comma 263 2 2 3" xfId="39720" xr:uid="{DFC56AEA-B4AA-4699-88F6-20803D498D3B}"/>
    <cellStyle name="Comma 263 2 3" xfId="22203" xr:uid="{31EFEB5B-084B-4F28-A935-14256EA3252B}"/>
    <cellStyle name="Comma 263 2 3 2" xfId="44538" xr:uid="{2C607199-A3CF-4A40-9811-EC41D5C5F9BA}"/>
    <cellStyle name="Comma 263 2 4" xfId="34890" xr:uid="{043DE7B4-F065-409F-B5AF-3C6EBB47CC32}"/>
    <cellStyle name="Comma 263 3" xfId="14737" xr:uid="{3E1371BD-AB5D-46A0-B0A3-8EA6DE151319}"/>
    <cellStyle name="Comma 263 3 2" xfId="24684" xr:uid="{EA255110-464D-4596-8E17-175A969C5E74}"/>
    <cellStyle name="Comma 263 3 2 2" xfId="46956" xr:uid="{99F5D649-1867-44FF-85C3-B745AE2EA5DA}"/>
    <cellStyle name="Comma 263 3 3" xfId="37308" xr:uid="{B1037CD3-DA25-4152-AE9D-60201CA6E331}"/>
    <cellStyle name="Comma 263 4" xfId="19732" xr:uid="{156486B3-6897-4CB0-96B8-AD7F6BF09C5C}"/>
    <cellStyle name="Comma 263 4 2" xfId="42128" xr:uid="{8CC1FFE5-CCF5-40DB-93A6-489E62231DF0}"/>
    <cellStyle name="Comma 263 5" xfId="32480" xr:uid="{130135BA-8449-4F95-8D88-15FE2DCC2800}"/>
    <cellStyle name="Comma 264" xfId="5246" xr:uid="{2DE7E575-336D-44DC-9B39-D8C5CE0AE779}"/>
    <cellStyle name="Comma 264 2" xfId="12106" xr:uid="{A5104A2F-D3E8-4CAC-A276-F06758E26E82}"/>
    <cellStyle name="Comma 264 2 2" xfId="17233" xr:uid="{F0BE1183-27C4-4C06-8645-46AB08ADE559}"/>
    <cellStyle name="Comma 264 2 2 2" xfId="27162" xr:uid="{661A16B8-3164-4188-9987-BAEEE4386427}"/>
    <cellStyle name="Comma 264 2 2 2 2" xfId="49369" xr:uid="{0F9C6D48-909A-482B-9FE8-A2255AFF0400}"/>
    <cellStyle name="Comma 264 2 2 3" xfId="39721" xr:uid="{B27745FF-3C72-4EA7-8153-2D83661349DD}"/>
    <cellStyle name="Comma 264 2 3" xfId="22204" xr:uid="{CD61920C-4217-4173-AED7-C145DA03F6E0}"/>
    <cellStyle name="Comma 264 2 3 2" xfId="44539" xr:uid="{0E83DFAF-4977-42E5-B27C-C22D3831B339}"/>
    <cellStyle name="Comma 264 2 4" xfId="34891" xr:uid="{7E943732-F3FE-415B-8C53-F17EBBBCDF24}"/>
    <cellStyle name="Comma 264 3" xfId="14738" xr:uid="{1829224A-EF49-41B1-ADDB-383DAB9FF2F1}"/>
    <cellStyle name="Comma 264 3 2" xfId="24685" xr:uid="{FEE74DC8-DBBE-4E7E-9521-B52D0EE70AA8}"/>
    <cellStyle name="Comma 264 3 2 2" xfId="46957" xr:uid="{977E14A5-AC9B-4D4C-906E-2E9970B4B445}"/>
    <cellStyle name="Comma 264 3 3" xfId="37309" xr:uid="{CB623A04-D73A-4B2A-AA45-C2948207C709}"/>
    <cellStyle name="Comma 264 4" xfId="19733" xr:uid="{E857A584-F009-4656-922C-D9A84586196A}"/>
    <cellStyle name="Comma 264 4 2" xfId="42129" xr:uid="{8CD270F8-7B90-4ECD-B2A7-D7737B75A03D}"/>
    <cellStyle name="Comma 264 5" xfId="32481" xr:uid="{0C903298-7C22-42F0-85E3-EE1363015538}"/>
    <cellStyle name="Comma 265" xfId="5247" xr:uid="{4963E215-5AA8-4D23-8404-C02A6EDC7232}"/>
    <cellStyle name="Comma 265 2" xfId="12107" xr:uid="{9754285F-2579-4A28-A697-4DDF19AE3F8C}"/>
    <cellStyle name="Comma 265 2 2" xfId="17234" xr:uid="{DFEF32AF-FF06-4701-A2E4-4CC8608918C6}"/>
    <cellStyle name="Comma 265 2 2 2" xfId="27163" xr:uid="{5DA59B5F-C774-43CC-A9F4-7974D61E2609}"/>
    <cellStyle name="Comma 265 2 2 2 2" xfId="49370" xr:uid="{3F817364-CBE8-4D1A-AC2B-908A357971D5}"/>
    <cellStyle name="Comma 265 2 2 3" xfId="39722" xr:uid="{753AE262-F4AB-42C4-8778-33558107BD75}"/>
    <cellStyle name="Comma 265 2 3" xfId="22205" xr:uid="{ABF1D67E-3F82-4E2F-996C-FB0DF712D986}"/>
    <cellStyle name="Comma 265 2 3 2" xfId="44540" xr:uid="{19809EDD-0F4E-4BDD-80C9-7E65ED68F9F4}"/>
    <cellStyle name="Comma 265 2 4" xfId="34892" xr:uid="{31F91378-D42C-44E8-BDF5-6993173B9989}"/>
    <cellStyle name="Comma 265 3" xfId="14739" xr:uid="{6259D9CB-D182-4190-85A8-E6490EF57A2E}"/>
    <cellStyle name="Comma 265 3 2" xfId="24686" xr:uid="{469D6CD7-B273-436D-B302-18F5591674C4}"/>
    <cellStyle name="Comma 265 3 2 2" xfId="46958" xr:uid="{97579E76-2912-4CF3-A8EE-525D3430DFA2}"/>
    <cellStyle name="Comma 265 3 3" xfId="37310" xr:uid="{64B0E45A-EE0F-4394-A9AA-68EA7FBF4175}"/>
    <cellStyle name="Comma 265 4" xfId="19734" xr:uid="{301EEC47-2267-4C18-8038-5F86AB1B5215}"/>
    <cellStyle name="Comma 265 4 2" xfId="42130" xr:uid="{86674571-E526-4BD0-BBD5-EF7A2BDBD213}"/>
    <cellStyle name="Comma 265 5" xfId="32482" xr:uid="{BBEA0BF2-0D14-429D-B75E-AE81E49428FC}"/>
    <cellStyle name="Comma 266" xfId="5248" xr:uid="{AD85ABFE-DD49-4E5E-A86B-7500579F5F35}"/>
    <cellStyle name="Comma 266 2" xfId="12108" xr:uid="{5D33A2D2-A349-4FA5-9E09-36346FC73E06}"/>
    <cellStyle name="Comma 266 2 2" xfId="17235" xr:uid="{67C0ACB8-22CF-427F-BE23-567891F7BC17}"/>
    <cellStyle name="Comma 266 2 2 2" xfId="27164" xr:uid="{83FD9F4E-80F9-4704-A1EE-2FE3AA429A16}"/>
    <cellStyle name="Comma 266 2 2 2 2" xfId="49371" xr:uid="{F03C7541-4D60-4D47-9EBC-65C86D21F3CA}"/>
    <cellStyle name="Comma 266 2 2 3" xfId="39723" xr:uid="{30A6DE9E-0D08-4A75-89CA-CF16FC56B544}"/>
    <cellStyle name="Comma 266 2 3" xfId="22206" xr:uid="{33FEFBFB-77FD-4676-9C1A-D08D920A5BAE}"/>
    <cellStyle name="Comma 266 2 3 2" xfId="44541" xr:uid="{CC8AD346-4D83-4734-AAD6-E60FC10E2DAC}"/>
    <cellStyle name="Comma 266 2 4" xfId="34893" xr:uid="{DA0427BC-8C4C-4F3A-9842-9E1B406A6018}"/>
    <cellStyle name="Comma 266 3" xfId="14740" xr:uid="{83528BEF-158A-4275-8607-8A07FEAFAEC6}"/>
    <cellStyle name="Comma 266 3 2" xfId="24687" xr:uid="{8730F338-4FBE-497F-8942-3FDC413D0F8B}"/>
    <cellStyle name="Comma 266 3 2 2" xfId="46959" xr:uid="{E529AC59-F522-42F5-9B6D-6A6D9FB616B2}"/>
    <cellStyle name="Comma 266 3 3" xfId="37311" xr:uid="{57FA2B4C-D67D-426A-B7F1-DEA4644C3C0E}"/>
    <cellStyle name="Comma 266 4" xfId="19735" xr:uid="{8BB1EC25-4DC0-4754-B36D-00D15AA018AD}"/>
    <cellStyle name="Comma 266 4 2" xfId="42131" xr:uid="{3CCFAD42-CDF2-46DF-99BE-7E556D2B89EA}"/>
    <cellStyle name="Comma 266 5" xfId="32483" xr:uid="{E99AD05D-27AE-4452-A679-3542C727D84D}"/>
    <cellStyle name="Comma 267" xfId="5249" xr:uid="{A1958B4B-A64B-4F76-98BE-31737B8D64B5}"/>
    <cellStyle name="Comma 267 2" xfId="12109" xr:uid="{8E901B18-83E9-4F25-B8B4-FE676D8A85BE}"/>
    <cellStyle name="Comma 267 2 2" xfId="17236" xr:uid="{EED839D4-2EAD-4691-936F-77E539C4C102}"/>
    <cellStyle name="Comma 267 2 2 2" xfId="27165" xr:uid="{79DB9D2B-D024-4CEF-8FF4-4BDC782B185C}"/>
    <cellStyle name="Comma 267 2 2 2 2" xfId="49372" xr:uid="{ECE7B32C-BA22-4B7D-9E06-0BA0673FF0CD}"/>
    <cellStyle name="Comma 267 2 2 3" xfId="39724" xr:uid="{F756947B-3F1F-4017-896B-C7A39E7694D1}"/>
    <cellStyle name="Comma 267 2 3" xfId="22207" xr:uid="{F1CE049F-AE28-4821-84C2-0CEC3CF67604}"/>
    <cellStyle name="Comma 267 2 3 2" xfId="44542" xr:uid="{54A948E1-0E3F-40CE-90AB-077AC4B6A788}"/>
    <cellStyle name="Comma 267 2 4" xfId="34894" xr:uid="{53213927-C2F0-47F7-8686-356746578451}"/>
    <cellStyle name="Comma 267 3" xfId="14741" xr:uid="{D248D67D-F28A-4183-BC4A-7E92D7663FBF}"/>
    <cellStyle name="Comma 267 3 2" xfId="24688" xr:uid="{95282947-4FBC-423E-939D-820ABF14EB4F}"/>
    <cellStyle name="Comma 267 3 2 2" xfId="46960" xr:uid="{9C21DA83-53F7-4AD3-BA28-5A67F23FB24D}"/>
    <cellStyle name="Comma 267 3 3" xfId="37312" xr:uid="{24B91F7E-7753-463D-A4AA-7333F0985D35}"/>
    <cellStyle name="Comma 267 4" xfId="19736" xr:uid="{C8F84F1A-F69D-4D4A-ABE6-3FA396384E60}"/>
    <cellStyle name="Comma 267 4 2" xfId="42132" xr:uid="{A2CE51CF-3D4D-472D-A9A6-DEF1995B0677}"/>
    <cellStyle name="Comma 267 5" xfId="32484" xr:uid="{4D953B71-1514-4F96-BA56-3FA2CAC0A4EE}"/>
    <cellStyle name="Comma 268" xfId="5250" xr:uid="{70DB4446-A90C-470B-8830-5528CEFFA343}"/>
    <cellStyle name="Comma 268 2" xfId="12110" xr:uid="{1768313E-27C4-448F-975F-B3219380E75F}"/>
    <cellStyle name="Comma 268 2 2" xfId="17237" xr:uid="{90A550DC-155B-4AD6-9596-012F86E03EF3}"/>
    <cellStyle name="Comma 268 2 2 2" xfId="27166" xr:uid="{D5ADF497-AB47-48FC-AC8A-22D55F9C30B7}"/>
    <cellStyle name="Comma 268 2 2 2 2" xfId="49373" xr:uid="{8D600A2F-EC24-4299-94B8-DA73D0FD7ADD}"/>
    <cellStyle name="Comma 268 2 2 3" xfId="39725" xr:uid="{154D992C-3B34-435E-926D-A60BC055EBDF}"/>
    <cellStyle name="Comma 268 2 3" xfId="22208" xr:uid="{5AACCA35-F4CF-4E92-9AA4-BE81CA19181A}"/>
    <cellStyle name="Comma 268 2 3 2" xfId="44543" xr:uid="{07FBF100-1BFF-4A41-B4EA-E48A7DE7857A}"/>
    <cellStyle name="Comma 268 2 4" xfId="34895" xr:uid="{13A0362B-DEDC-412F-83CA-EAAF4BFCC4E9}"/>
    <cellStyle name="Comma 268 3" xfId="14742" xr:uid="{540993CA-E969-4293-A61C-77113E3F330B}"/>
    <cellStyle name="Comma 268 3 2" xfId="24689" xr:uid="{43972EEA-6408-4101-92FE-8646BFD20C29}"/>
    <cellStyle name="Comma 268 3 2 2" xfId="46961" xr:uid="{1EBCA284-2A8B-41FE-84AC-695D3E98D9A9}"/>
    <cellStyle name="Comma 268 3 3" xfId="37313" xr:uid="{39FAF93C-5C66-48C0-A1F2-76D96CC25AAC}"/>
    <cellStyle name="Comma 268 4" xfId="19737" xr:uid="{E7771BFD-4D8D-44A9-A024-CCAFC83E6DD3}"/>
    <cellStyle name="Comma 268 4 2" xfId="42133" xr:uid="{DE9D8C40-EC9E-4631-A931-C03A30D800BB}"/>
    <cellStyle name="Comma 268 5" xfId="32485" xr:uid="{5640A47A-2C4C-4812-92A6-8ABC6B0A9CD2}"/>
    <cellStyle name="Comma 269" xfId="5251" xr:uid="{EC6E6164-752F-4D1C-91C3-7A0B43002A0E}"/>
    <cellStyle name="Comma 27" xfId="552" xr:uid="{CC99FD38-1668-4AB7-BEC0-63BB5FCF5867}"/>
    <cellStyle name="Comma 27 2" xfId="791" xr:uid="{BB51A7F3-F2A6-4EEA-999A-00540B30E2F3}"/>
    <cellStyle name="Comma 27 3" xfId="9473" xr:uid="{474A2654-6429-42CC-BE24-FCA6FD6DAB98}"/>
    <cellStyle name="Comma 27 3 2" xfId="27864" xr:uid="{46466E6C-4B31-4DC0-A97C-358E7CD678A4}"/>
    <cellStyle name="Comma 27 3 2 2" xfId="49966" xr:uid="{B22395E5-9C8C-4315-8235-F1A7A8A54C15}"/>
    <cellStyle name="Comma 27 4" xfId="10457" xr:uid="{AE7BD870-124D-43FD-BDB5-963A155003D3}"/>
    <cellStyle name="Comma 27 4 2" xfId="15586" xr:uid="{8FEB15D9-AACA-490D-8167-2A4C5DCF1830}"/>
    <cellStyle name="Comma 27 4 2 2" xfId="25515" xr:uid="{2F426134-2A4E-4006-AF74-968EF5BEDFEC}"/>
    <cellStyle name="Comma 27 4 2 2 2" xfId="47722" xr:uid="{3B6BCD23-42C6-4D00-A85C-806B4644C95E}"/>
    <cellStyle name="Comma 27 4 2 3" xfId="38074" xr:uid="{0F4F7AEE-28F8-4D4A-AB9B-7E3F1E9CA3ED}"/>
    <cellStyle name="Comma 27 4 3" xfId="20559" xr:uid="{70B01F68-EF4F-4A6E-9305-F6664AD23ADD}"/>
    <cellStyle name="Comma 27 4 3 2" xfId="42894" xr:uid="{E2CFD5B1-B52B-415F-9D4F-B1ED52E1C32A}"/>
    <cellStyle name="Comma 27 4 4" xfId="33246" xr:uid="{7BCA455B-AD1B-4CC8-8FF4-C92B881BCE63}"/>
    <cellStyle name="Comma 27 5" xfId="13078" xr:uid="{AF771BC7-FB8A-401D-9052-8053FFAB90D5}"/>
    <cellStyle name="Comma 27 5 2" xfId="23028" xr:uid="{89235D96-AB09-46F4-B952-4BE9ACFCBF00}"/>
    <cellStyle name="Comma 27 5 2 2" xfId="45312" xr:uid="{414F11CC-E3D1-44C5-BA48-2EF65FB5BC53}"/>
    <cellStyle name="Comma 27 5 3" xfId="35664" xr:uid="{79D05B2A-543C-43B3-A5BA-1056780713D8}"/>
    <cellStyle name="Comma 27 6" xfId="18081" xr:uid="{1422F4D7-B07A-4D96-9374-62ED0A8C702D}"/>
    <cellStyle name="Comma 27 6 2" xfId="40484" xr:uid="{4E329DC5-F308-4825-ACA0-C8A1E545BE74}"/>
    <cellStyle name="Comma 27 7" xfId="30836" xr:uid="{802059F3-9227-4569-850A-06E529706FA0}"/>
    <cellStyle name="Comma 270" xfId="5252" xr:uid="{26460A76-0D1F-4645-8B6D-22CCDB599C60}"/>
    <cellStyle name="Comma 271" xfId="5253" xr:uid="{21A80426-883E-4AFB-A048-4A41471D36F2}"/>
    <cellStyle name="Comma 272" xfId="5254" xr:uid="{5D350E46-6FD6-462B-B87B-F701FCB89A37}"/>
    <cellStyle name="Comma 273" xfId="5255" xr:uid="{342EF643-D5A5-469F-A867-850DAFA433BF}"/>
    <cellStyle name="Comma 274" xfId="5256" xr:uid="{32D3D13B-F9F9-42E0-98F6-9370E3C6B89F}"/>
    <cellStyle name="Comma 275" xfId="5257" xr:uid="{D8B80023-8195-47FD-BE95-D4D328AE8E00}"/>
    <cellStyle name="Comma 276" xfId="5258" xr:uid="{84829009-8861-4CED-B88C-4B94284D99F3}"/>
    <cellStyle name="Comma 277" xfId="5259" xr:uid="{041DCA7F-6A7D-41A5-ADD8-1F2C37BD6E86}"/>
    <cellStyle name="Comma 278" xfId="5260" xr:uid="{90F58DD0-884F-43B5-8CCA-858DB6FE1A55}"/>
    <cellStyle name="Comma 279" xfId="5261" xr:uid="{30956380-3958-4B90-99AD-FF9AF12D7DFE}"/>
    <cellStyle name="Comma 28" xfId="792" xr:uid="{5AA6FCFF-52E6-4E55-94CF-5AD16CA72376}"/>
    <cellStyle name="Comma 28 2" xfId="9474" xr:uid="{EE496DD7-F756-4062-AC34-01D477A900D1}"/>
    <cellStyle name="Comma 280" xfId="5262" xr:uid="{679C18ED-57A7-4F42-9D7D-6915FC100642}"/>
    <cellStyle name="Comma 281" xfId="5263" xr:uid="{60CC1A43-C60B-47C8-AD69-0F08A8124014}"/>
    <cellStyle name="Comma 282" xfId="5264" xr:uid="{EF58F638-246B-45CF-A929-C162B80507CC}"/>
    <cellStyle name="Comma 283" xfId="8517" xr:uid="{A500102F-F049-4579-BE7F-2793D1E79300}"/>
    <cellStyle name="Comma 284" xfId="581" xr:uid="{F8E43F97-19FB-41D0-AA78-3D4610C122BE}"/>
    <cellStyle name="Comma 285" xfId="8513" xr:uid="{5D91E8E1-FB66-448F-AA67-33226717C976}"/>
    <cellStyle name="Comma 285 2" xfId="12575" xr:uid="{02E40DA7-4E3D-464E-9274-F1309F07CFE2}"/>
    <cellStyle name="Comma 285 2 2" xfId="17691" xr:uid="{D28D822A-9EE9-4B86-9844-F9C548C1162F}"/>
    <cellStyle name="Comma 285 2 2 2" xfId="27618" xr:uid="{BBF14849-D1C9-477F-9248-383D19AC097C}"/>
    <cellStyle name="Comma 285 2 2 2 2" xfId="49825" xr:uid="{097DFC70-E36D-4295-864B-5B0145CB1E0F}"/>
    <cellStyle name="Comma 285 2 2 3" xfId="40177" xr:uid="{FAA3E9C2-86C5-43F7-B489-68A32CA0E391}"/>
    <cellStyle name="Comma 285 2 3" xfId="22660" xr:uid="{DF96A35C-839B-4BD8-B401-9CC48AD622B8}"/>
    <cellStyle name="Comma 285 2 3 2" xfId="44995" xr:uid="{18138DFE-5285-4E99-B0B7-08180B608C2B}"/>
    <cellStyle name="Comma 285 2 4" xfId="35347" xr:uid="{3850B733-D04D-4C1A-B659-B150B20223A6}"/>
    <cellStyle name="Comma 285 3" xfId="15233" xr:uid="{7ACD7435-EC85-41CE-8D7D-B24B3FBB6880}"/>
    <cellStyle name="Comma 285 3 2" xfId="25171" xr:uid="{0AE722C6-1393-4310-B1E6-69F797CB2133}"/>
    <cellStyle name="Comma 285 3 2 2" xfId="47415" xr:uid="{2C66C7A8-3B17-4237-BDE5-E562C8257B30}"/>
    <cellStyle name="Comma 285 3 3" xfId="37767" xr:uid="{2492F897-30A7-404B-8956-6DA94296FE9B}"/>
    <cellStyle name="Comma 285 4" xfId="20219" xr:uid="{988D90B9-82DF-4566-A64D-2AD737484FE3}"/>
    <cellStyle name="Comma 285 4 2" xfId="42587" xr:uid="{944D0104-E9AF-4F1B-B13D-9856A2110ED2}"/>
    <cellStyle name="Comma 285 5" xfId="32939" xr:uid="{C6255427-9E13-4DFE-BF62-A5D78E2EA077}"/>
    <cellStyle name="Comma 286" xfId="81" xr:uid="{EBB04C77-46E6-4124-8E78-C7015B2BB680}"/>
    <cellStyle name="Comma 287" xfId="9185" xr:uid="{B3CA630C-7D31-4433-9FE4-BD58B18C348B}"/>
    <cellStyle name="Comma 288" xfId="9262" xr:uid="{3C013F48-3064-4618-99CA-A1BC1CAE0A6E}"/>
    <cellStyle name="Comma 289" xfId="8912" xr:uid="{B45304E5-0CD1-4964-A301-ADC6DEEE02EA}"/>
    <cellStyle name="Comma 289 2" xfId="15249" xr:uid="{6A8EDCBD-B85B-45F9-83BD-6DABF04A32CB}"/>
    <cellStyle name="Comma 29" xfId="793" xr:uid="{3B5A1260-C540-45F0-AC3A-5737FEADD1A3}"/>
    <cellStyle name="Comma 29 2" xfId="9476" xr:uid="{C261FF16-33D1-470A-ADD3-AE90D34E8B4B}"/>
    <cellStyle name="Comma 29 2 2" xfId="15293" xr:uid="{B8CCEE05-DD25-4D13-B4EA-6EAAA5281313}"/>
    <cellStyle name="Comma 29 2 2 2" xfId="25229" xr:uid="{AEB37829-B8B0-44F9-9C64-59A87D66024F}"/>
    <cellStyle name="Comma 29 2 2 2 2" xfId="47437" xr:uid="{A9D13F8E-631D-4C71-B773-90553AAC3D79}"/>
    <cellStyle name="Comma 29 2 2 3" xfId="37789" xr:uid="{B20F3280-6015-4A6D-B5A5-ECA72547F156}"/>
    <cellStyle name="Comma 29 2 3" xfId="20274" xr:uid="{246C63D5-1D5E-4137-BCE7-F877B62795A1}"/>
    <cellStyle name="Comma 29 2 3 2" xfId="42609" xr:uid="{898F3C86-2F66-455C-8616-8D674B15F91A}"/>
    <cellStyle name="Comma 29 2 4" xfId="32961" xr:uid="{82BA867D-EB59-4B35-97D3-164D515D45C9}"/>
    <cellStyle name="Comma 29 3" xfId="9475" xr:uid="{F59B7D69-64D1-4274-A46D-878DD2B0D9D2}"/>
    <cellStyle name="Comma 290" xfId="9265" xr:uid="{34D8ADFF-8401-45D7-9986-5F7180225AFC}"/>
    <cellStyle name="Comma 291" xfId="9270" xr:uid="{A3CFD16C-11B9-4F2A-9246-7A5007B8B999}"/>
    <cellStyle name="Comma 291 2" xfId="12613" xr:uid="{9A659D94-DF04-4EAE-B744-EBB7F5C5480E}"/>
    <cellStyle name="Comma 291 2 2" xfId="17701" xr:uid="{A1F40EA1-E42E-4D6F-8433-61DAA2EDA589}"/>
    <cellStyle name="Comma 291 2 2 2" xfId="27628" xr:uid="{420F7553-7241-44C1-B3A4-425E31B793CD}"/>
    <cellStyle name="Comma 291 2 2 2 2" xfId="49835" xr:uid="{719D5BD0-EA98-4B32-AF08-04CC1C0CB80F}"/>
    <cellStyle name="Comma 291 2 2 3" xfId="40187" xr:uid="{280DF86D-C7E2-4379-B49D-C59E15B4663A}"/>
    <cellStyle name="Comma 291 2 3" xfId="22670" xr:uid="{757030C3-5AA8-4D4D-BDFB-75069108D730}"/>
    <cellStyle name="Comma 291 2 3 2" xfId="45005" xr:uid="{BE144B7E-4B40-43C7-B8D0-AFA36BF9D70D}"/>
    <cellStyle name="Comma 291 2 4" xfId="35357" xr:uid="{A2F43A80-A3E0-4298-A310-F7D8264F49DF}"/>
    <cellStyle name="Comma 291 3" xfId="15281" xr:uid="{CAB156F5-48AE-46F4-90C8-CB46EB9761E5}"/>
    <cellStyle name="Comma 291 3 2" xfId="25217" xr:uid="{B6A254BA-6A2B-45B0-880D-DAEC75DAB176}"/>
    <cellStyle name="Comma 291 3 2 2" xfId="47425" xr:uid="{2BB13BC9-352B-4D2D-860E-DE211FAF83C1}"/>
    <cellStyle name="Comma 291 3 3" xfId="37777" xr:uid="{79BD5759-679C-4B73-81BB-33460E9C5CB3}"/>
    <cellStyle name="Comma 291 4" xfId="20262" xr:uid="{9ECF6CFF-0063-40DA-BD2C-6773930AA97F}"/>
    <cellStyle name="Comma 291 4 2" xfId="42597" xr:uid="{D1EB66F1-AE0E-4B83-9CE8-4F5F601049ED}"/>
    <cellStyle name="Comma 291 5" xfId="32949" xr:uid="{92BA24E5-A9F5-4B8A-B0E3-F2F42B61D3DD}"/>
    <cellStyle name="Comma 292" xfId="9272" xr:uid="{A745BAED-F7BE-4E4F-A908-886D68153FF5}"/>
    <cellStyle name="Comma 292 2" xfId="12615" xr:uid="{F69C7781-EED3-4DA4-9626-4F0C91820F4B}"/>
    <cellStyle name="Comma 292 2 2" xfId="17703" xr:uid="{5BAAE1C2-5C92-4687-8CFA-196A7B6DBE93}"/>
    <cellStyle name="Comma 292 2 2 2" xfId="27630" xr:uid="{62B47ECB-8F5D-49F4-A0EB-19FEEB29DE81}"/>
    <cellStyle name="Comma 292 2 2 2 2" xfId="49837" xr:uid="{02348F46-403A-444B-863F-82C7F686B170}"/>
    <cellStyle name="Comma 292 2 2 3" xfId="40189" xr:uid="{AC68D754-F779-4A50-9085-4F14AFC49C9B}"/>
    <cellStyle name="Comma 292 2 3" xfId="22672" xr:uid="{E9A9051A-E002-44F6-8937-A829ED5138B3}"/>
    <cellStyle name="Comma 292 2 3 2" xfId="45007" xr:uid="{B90F7398-1056-4B7C-A901-842F8C8E8EAC}"/>
    <cellStyle name="Comma 292 2 4" xfId="35359" xr:uid="{DCFBAEF6-18E4-4E68-BDD9-A63EAA5D6BE3}"/>
    <cellStyle name="Comma 292 3" xfId="15283" xr:uid="{6DF46BE0-6FCB-44D2-AA0D-817E2457EB51}"/>
    <cellStyle name="Comma 292 3 2" xfId="25219" xr:uid="{35F29A38-68C3-4298-B97D-5F38E3FB7627}"/>
    <cellStyle name="Comma 292 3 2 2" xfId="47427" xr:uid="{DC3F973C-F0E3-48B3-8646-F5D7E069B110}"/>
    <cellStyle name="Comma 292 3 3" xfId="37779" xr:uid="{F331CF14-DF3D-423E-A12D-0576C0F5BEDA}"/>
    <cellStyle name="Comma 292 4" xfId="20264" xr:uid="{6BBDBDB4-75B5-4A58-ABBF-1F57BFE46236}"/>
    <cellStyle name="Comma 292 4 2" xfId="42599" xr:uid="{E3BB54A3-24D9-4FA3-BE78-92D43459E971}"/>
    <cellStyle name="Comma 292 5" xfId="32951" xr:uid="{CEC4ECB9-4B5E-4922-BEB5-DD38F2C118C4}"/>
    <cellStyle name="Comma 293" xfId="9274" xr:uid="{6D5F5331-0F5E-4C29-A013-EDCBB220EE59}"/>
    <cellStyle name="Comma 293 2" xfId="12626" xr:uid="{F6592CA2-2649-4EF0-83FF-3D8E3571759D}"/>
    <cellStyle name="Comma 293 3" xfId="12691" xr:uid="{08F65053-BD55-4392-9556-4DB47FFC40A5}"/>
    <cellStyle name="Comma 294" xfId="9277" xr:uid="{8DF3657A-0031-4D24-AE77-D48ADD502A76}"/>
    <cellStyle name="Comma 294 2" xfId="15285" xr:uid="{F40947CF-100A-4A32-BDB4-73CFE98D1408}"/>
    <cellStyle name="Comma 294 2 2" xfId="25221" xr:uid="{C0A68A3E-9444-4488-ACEF-6FF07C6E73AF}"/>
    <cellStyle name="Comma 294 2 2 2" xfId="47429" xr:uid="{B168E1C7-BBDF-4B03-B7C7-BADAF17F5338}"/>
    <cellStyle name="Comma 294 2 3" xfId="37781" xr:uid="{EFFB2965-0BD8-4230-81CD-660F1AEE187A}"/>
    <cellStyle name="Comma 294 3" xfId="20266" xr:uid="{3C34D7B9-67B5-4A21-AF3F-EA2AFCFCD44C}"/>
    <cellStyle name="Comma 294 3 2" xfId="42601" xr:uid="{3829D914-7004-4D6A-A53B-E2A260B886EF}"/>
    <cellStyle name="Comma 294 4" xfId="27752" xr:uid="{8434A0EA-CC4B-473E-A537-9E13765A6C69}"/>
    <cellStyle name="Comma 294 5" xfId="32953" xr:uid="{6A1331BA-90BD-4B6E-8AC6-0F1566D77298}"/>
    <cellStyle name="Comma 295" xfId="9281" xr:uid="{FC2F0303-B569-46E1-BA53-EEA31ED81442}"/>
    <cellStyle name="Comma 295 2" xfId="15287" xr:uid="{5E6706FD-ED69-485D-9975-A6BD31E457BF}"/>
    <cellStyle name="Comma 295 2 2" xfId="25223" xr:uid="{3CD8F676-2357-4F30-B397-C3F1FB80F5D7}"/>
    <cellStyle name="Comma 295 2 2 2" xfId="47431" xr:uid="{7392A5A9-0A65-4F79-8158-6FA0055517DB}"/>
    <cellStyle name="Comma 295 2 3" xfId="37783" xr:uid="{669A788C-7D66-464D-A2AD-40BDD128F23A}"/>
    <cellStyle name="Comma 295 3" xfId="20268" xr:uid="{5402FAFD-D0BF-4846-890C-F7B20ECE3D1A}"/>
    <cellStyle name="Comma 295 3 2" xfId="42603" xr:uid="{75E94EE5-8E61-4AA3-8807-70190D835BA0}"/>
    <cellStyle name="Comma 295 4" xfId="27751" xr:uid="{48C85C6B-F8C8-4C83-A7B0-C530CF398904}"/>
    <cellStyle name="Comma 295 5" xfId="32955" xr:uid="{33880B7B-FDC7-42D3-8056-6D30164499B5}"/>
    <cellStyle name="Comma 296" xfId="10149" xr:uid="{9C57B5C6-7AE5-4CDB-B9CC-C2D22B50F078}"/>
    <cellStyle name="Comma 296 2" xfId="27749" xr:uid="{3EC30716-DFBB-4197-9BD4-D1E6A519C8E8}"/>
    <cellStyle name="Comma 297" xfId="10172" xr:uid="{DB0FD285-7B2F-4407-908C-AF5A4BA88041}"/>
    <cellStyle name="Comma 297 2" xfId="27748" xr:uid="{383DF0BF-8E69-409E-A368-8FB1536AE0DB}"/>
    <cellStyle name="Comma 298" xfId="9930" xr:uid="{6DAC5C93-8CB8-4A09-8D08-2B9BBC627D7B}"/>
    <cellStyle name="Comma 298 2" xfId="27916" xr:uid="{A5A206A8-D621-497D-9D8F-A029D6D55A29}"/>
    <cellStyle name="Comma 299" xfId="10170" xr:uid="{F1BE75BE-4BED-47EE-9ABC-F9959C75214A}"/>
    <cellStyle name="Comma 299 2" xfId="27915" xr:uid="{6E45E6CA-2CE1-40E2-B9BF-F2358E41C1AE}"/>
    <cellStyle name="Comma 3" xfId="68" xr:uid="{842016D6-6CF8-406F-814A-89BC990067AA}"/>
    <cellStyle name="Comma 3 10" xfId="5265" xr:uid="{D4879B89-92FF-4378-8644-198411AEF9B0}"/>
    <cellStyle name="Comma 3 10 2" xfId="5266" xr:uid="{EE937EC0-7D64-4E91-BFDA-2BCA97F7CF5D}"/>
    <cellStyle name="Comma 3 10 3" xfId="10154" xr:uid="{23CF9641-5C24-4CE1-8C3A-24D623CED592}"/>
    <cellStyle name="Comma 3 11" xfId="5267" xr:uid="{962C8ECB-B7D6-44AE-B7DF-878108CD66E7}"/>
    <cellStyle name="Comma 3 12" xfId="5268" xr:uid="{ED6FA476-F08F-40CF-A1AF-282731506247}"/>
    <cellStyle name="Comma 3 13" xfId="5269" xr:uid="{A8CC4513-284F-4BDC-8EBD-11544FBEEB78}"/>
    <cellStyle name="Comma 3 13 2" xfId="12111" xr:uid="{03AF60B0-E439-48F0-8428-AC5548F77346}"/>
    <cellStyle name="Comma 3 13 2 2" xfId="17238" xr:uid="{85156B65-4210-42BA-A4D1-32B75F12E208}"/>
    <cellStyle name="Comma 3 13 2 2 2" xfId="27167" xr:uid="{E5654252-29E5-4A15-BB13-87EF592C9551}"/>
    <cellStyle name="Comma 3 13 2 2 2 2" xfId="49374" xr:uid="{ED93B729-ABCF-45D5-801E-A122794B734E}"/>
    <cellStyle name="Comma 3 13 2 2 3" xfId="39726" xr:uid="{A85CD205-128D-4D34-9FAC-8DA109D77C0B}"/>
    <cellStyle name="Comma 3 13 2 3" xfId="22209" xr:uid="{5E438E77-6DDF-4CF5-AE20-4051642702F3}"/>
    <cellStyle name="Comma 3 13 2 3 2" xfId="44544" xr:uid="{89472544-0F80-42E1-870E-767240E4B551}"/>
    <cellStyle name="Comma 3 13 2 4" xfId="34896" xr:uid="{D7D49DF4-8869-4B03-9330-0E1F90478587}"/>
    <cellStyle name="Comma 3 13 3" xfId="14743" xr:uid="{534E7CA2-65BF-44D6-8480-7E7F76C692D9}"/>
    <cellStyle name="Comma 3 13 3 2" xfId="24690" xr:uid="{CA200E8B-891B-444E-8155-47120DC56172}"/>
    <cellStyle name="Comma 3 13 3 2 2" xfId="46962" xr:uid="{F9C0D19C-BF0E-42FD-88AF-BC91F5C0B494}"/>
    <cellStyle name="Comma 3 13 3 3" xfId="37314" xr:uid="{C1A539E2-CC67-4240-BE65-3AE8CA756C1C}"/>
    <cellStyle name="Comma 3 13 4" xfId="19738" xr:uid="{B97E73E5-E546-429B-840C-26C66BC68ABB}"/>
    <cellStyle name="Comma 3 13 4 2" xfId="42134" xr:uid="{61E55829-845D-4EE2-B27F-EE20061BE35F}"/>
    <cellStyle name="Comma 3 13 5" xfId="32486" xr:uid="{DB6B0674-B580-4B78-AFB4-FDB704115C31}"/>
    <cellStyle name="Comma 3 14" xfId="5270" xr:uid="{2C2BAD52-A627-4A2F-96B9-D714D492718C}"/>
    <cellStyle name="Comma 3 15" xfId="5271" xr:uid="{D6E465E7-09C3-4913-B54A-53BE456FE31A}"/>
    <cellStyle name="Comma 3 16" xfId="5272" xr:uid="{AAF47809-0920-43D6-9BB0-58F23987A0E7}"/>
    <cellStyle name="Comma 3 17" xfId="5273" xr:uid="{0A531831-FB4D-4742-B9A5-26A09FFA44A0}"/>
    <cellStyle name="Comma 3 18" xfId="5274" xr:uid="{CA384507-2003-4155-B0C7-EAA120683FAA}"/>
    <cellStyle name="Comma 3 18 2" xfId="5275" xr:uid="{7C568211-6456-4449-92FC-2789E29D94C0}"/>
    <cellStyle name="Comma 3 19" xfId="5276" xr:uid="{19B416B3-95A6-4937-BB3B-B777416D3B38}"/>
    <cellStyle name="Comma 3 2" xfId="105" xr:uid="{7891CB08-1A2E-420D-AB2B-0397356F2401}"/>
    <cellStyle name="Comma 3 2 10" xfId="12692" xr:uid="{A8EDB327-43B2-477F-9038-422C33F20738}"/>
    <cellStyle name="Comma 3 2 10 2" xfId="12840" xr:uid="{73873959-E8F5-428C-BD03-80C58FB7B0B7}"/>
    <cellStyle name="Comma 3 2 10 2 2" xfId="22793" xr:uid="{8E083095-4D93-4E21-8E8A-DC2CD59C9A44}"/>
    <cellStyle name="Comma 3 2 10 2 2 2" xfId="45077" xr:uid="{032C218C-2DF3-4DDF-B848-EBAC2C6588BB}"/>
    <cellStyle name="Comma 3 2 10 2 3" xfId="35429" xr:uid="{4CF68E24-BCA3-47B7-AF7D-2A82F86E7A7C}"/>
    <cellStyle name="Comma 3 2 10 3" xfId="22694" xr:uid="{E59F3E2D-5292-4961-8859-2C8DA580182B}"/>
    <cellStyle name="Comma 3 2 10 3 2" xfId="45016" xr:uid="{BA4B697B-7819-437C-BC49-F8B6389C18E8}"/>
    <cellStyle name="Comma 3 2 10 4" xfId="35368" xr:uid="{C1A748F3-3333-45CC-B619-FB13C2BA7B1D}"/>
    <cellStyle name="Comma 3 2 11" xfId="12779" xr:uid="{BBCF92E6-9640-4E76-83EB-E1D73A6E33C3}"/>
    <cellStyle name="Comma 3 2 12" xfId="12805" xr:uid="{B1B699DE-0C49-4DD4-BA7E-FBA4F7E37FEF}"/>
    <cellStyle name="Comma 3 2 13" xfId="17846" xr:uid="{D8629FF3-0E46-431F-8319-44AC14C6E070}"/>
    <cellStyle name="Comma 3 2 13 2" xfId="40249" xr:uid="{D86657E6-F524-4676-AB6D-7CB9EECB7A62}"/>
    <cellStyle name="Comma 3 2 14" xfId="30603" xr:uid="{66CDE4E8-0DB0-4DC4-87E6-4E9F3A1F7757}"/>
    <cellStyle name="Comma 3 2 2" xfId="286" xr:uid="{8777CC3B-0538-488F-9218-10B89ECFB21D}"/>
    <cellStyle name="Comma 3 2 2 2" xfId="5277" xr:uid="{A9FD4834-997A-47B8-9CED-FDEAA1604E5B}"/>
    <cellStyle name="Comma 3 2 2 3" xfId="9479" xr:uid="{96BED8C2-7B2A-4572-82AB-8824A4FDAD02}"/>
    <cellStyle name="Comma 3 2 2 4" xfId="29635" xr:uid="{C22F2963-830A-4FEE-A234-283BC1E8352B}"/>
    <cellStyle name="Comma 3 2 3" xfId="226" xr:uid="{A4ADFFC9-A53B-4FF4-B79A-9F6E08D00A4D}"/>
    <cellStyle name="Comma 3 2 3 2" xfId="5278" xr:uid="{5B543F27-FDD9-4214-87A7-17BA525FEB6E}"/>
    <cellStyle name="Comma 3 2 3 3" xfId="9480" xr:uid="{EE378CF1-59FF-410E-A5B2-DFC0DB072BEE}"/>
    <cellStyle name="Comma 3 2 4" xfId="388" xr:uid="{1672270D-8C34-4334-A551-67528B8B1329}"/>
    <cellStyle name="Comma 3 2 4 2" xfId="5279" xr:uid="{ACBF6083-F2B4-4205-A8DF-7B3BC9991C61}"/>
    <cellStyle name="Comma 3 2 4 3" xfId="10322" xr:uid="{50DC1A77-C8CF-46EC-B829-ED7B3B2D3106}"/>
    <cellStyle name="Comma 3 2 4 3 2" xfId="15451" xr:uid="{89502791-6B99-4394-8055-A7F944082843}"/>
    <cellStyle name="Comma 3 2 4 3 2 2" xfId="25380" xr:uid="{07A2BBB8-C0F7-4CEA-A7EA-E770FA1CF34D}"/>
    <cellStyle name="Comma 3 2 4 3 2 2 2" xfId="47587" xr:uid="{98CD2E4D-6BE4-45BB-A22A-C7E1FFBAF735}"/>
    <cellStyle name="Comma 3 2 4 3 2 3" xfId="37939" xr:uid="{B28B4352-A3E1-43CA-9689-B9C0F0556E5E}"/>
    <cellStyle name="Comma 3 2 4 3 3" xfId="20424" xr:uid="{95496A43-039F-4079-A750-7EF67D8F6E73}"/>
    <cellStyle name="Comma 3 2 4 3 3 2" xfId="42759" xr:uid="{A333897F-6B19-45A3-A653-DD2FB391C8D5}"/>
    <cellStyle name="Comma 3 2 4 3 4" xfId="33111" xr:uid="{A770A372-768A-43C9-B101-D106F7A13227}"/>
    <cellStyle name="Comma 3 2 4 4" xfId="12940" xr:uid="{39F457F0-7D51-4CB6-B12C-95FB89E75E10}"/>
    <cellStyle name="Comma 3 2 4 4 2" xfId="22893" xr:uid="{2866919D-A108-43EB-979B-E365928BA87A}"/>
    <cellStyle name="Comma 3 2 4 4 2 2" xfId="45177" xr:uid="{AD75CE82-5A72-4320-9307-35C2CD035EBD}"/>
    <cellStyle name="Comma 3 2 4 4 3" xfId="35529" xr:uid="{68514E3E-A30F-4160-B9F3-0412485DEFE8}"/>
    <cellStyle name="Comma 3 2 4 5" xfId="17946" xr:uid="{F1A07417-9643-4B93-8A21-289A3CC573AF}"/>
    <cellStyle name="Comma 3 2 4 5 2" xfId="40349" xr:uid="{9FA05D18-7075-4893-A5A4-B68C0744FDB5}"/>
    <cellStyle name="Comma 3 2 4 6" xfId="30703" xr:uid="{9AC9FF43-17E0-41E0-BE2F-494C6EE0D404}"/>
    <cellStyle name="Comma 3 2 5" xfId="135" xr:uid="{C8FC21F5-70C5-468D-94ED-45C50A1460F4}"/>
    <cellStyle name="Comma 3 2 6" xfId="522" xr:uid="{E029AD5D-0737-4C32-B087-EB837A9E4327}"/>
    <cellStyle name="Comma 3 2 6 2" xfId="5280" xr:uid="{F9E5905F-5E35-457D-99C9-C6CAB26FDADB}"/>
    <cellStyle name="Comma 3 2 6 3" xfId="13066" xr:uid="{53954B4F-114B-46F4-93DC-9EAA32FA7369}"/>
    <cellStyle name="Comma 3 2 7" xfId="794" xr:uid="{5F3C2AEC-5D0A-409D-8FE6-46C1D2F83A89}"/>
    <cellStyle name="Comma 3 2 8" xfId="9478" xr:uid="{D60998B7-830B-468B-9B96-2F8E25C8CE56}"/>
    <cellStyle name="Comma 3 2 8 2" xfId="27796" xr:uid="{F2250712-EEFC-4DBD-B4CE-EF2D30CA440F}"/>
    <cellStyle name="Comma 3 2 8 2 2" xfId="49898" xr:uid="{5A164652-475B-434B-B4EF-38BC97312C38}"/>
    <cellStyle name="Comma 3 2 9" xfId="10215" xr:uid="{6E4BD2FD-308C-4846-A13C-3F7D259AFEC8}"/>
    <cellStyle name="Comma 3 2 9 2" xfId="15348" xr:uid="{FD84064D-0380-4E33-BE57-0836642CCD8D}"/>
    <cellStyle name="Comma 3 2 9 2 2" xfId="25281" xr:uid="{0D0F31DB-9084-4493-BC04-9B282C6FC401}"/>
    <cellStyle name="Comma 3 2 9 2 2 2" xfId="47488" xr:uid="{2B607D28-DEE2-4E35-A507-8AEF792F44BB}"/>
    <cellStyle name="Comma 3 2 9 2 3" xfId="37840" xr:uid="{53A3FB2D-7529-4F19-9028-2A4841483BF6}"/>
    <cellStyle name="Comma 3 2 9 3" xfId="20325" xr:uid="{6C369C54-81E1-452C-A215-8F95A802DA92}"/>
    <cellStyle name="Comma 3 2 9 3 2" xfId="42660" xr:uid="{AE1182AB-06B0-4D12-8667-BB9F9F3B1CFB}"/>
    <cellStyle name="Comma 3 2 9 4" xfId="33012" xr:uid="{B30BF5A1-6E66-4B85-84CF-C12EB6924E0F}"/>
    <cellStyle name="Comma 3 20" xfId="9477" xr:uid="{89FE99A6-BFFA-47DE-9976-968ED54FED12}"/>
    <cellStyle name="Comma 3 20 2" xfId="27720" xr:uid="{097FA6DE-7CD0-4D7D-BA25-CB10CB6B8213}"/>
    <cellStyle name="Comma 3 21" xfId="12693" xr:uid="{58D2DDD7-F47E-4186-B9D5-F68ADD19DFDA}"/>
    <cellStyle name="Comma 3 22" xfId="89" xr:uid="{6CBE6223-343A-48B8-AAE5-B6EFFF44B63C}"/>
    <cellStyle name="Comma 3 3" xfId="106" xr:uid="{1441779D-0D35-4C2B-B581-C7F42D0F707C}"/>
    <cellStyle name="Comma 3 3 10" xfId="29653" xr:uid="{383373BA-172F-4F7B-A8D1-EC4E22559207}"/>
    <cellStyle name="Comma 3 3 10 2" xfId="50105" xr:uid="{7BD597A6-3C91-4466-8852-393B47161E43}"/>
    <cellStyle name="Comma 3 3 11" xfId="30604" xr:uid="{A31DAE38-3886-47E9-9A58-4EDC8D2860A9}"/>
    <cellStyle name="Comma 3 3 2" xfId="391" xr:uid="{0AE19F66-318E-4D89-9102-84A6D012C1A8}"/>
    <cellStyle name="Comma 3 3 2 2" xfId="5281" xr:uid="{EBC0CC59-29A6-4B94-8DBF-748FB50C3349}"/>
    <cellStyle name="Comma 3 3 2 3" xfId="10325" xr:uid="{D58603BB-A71A-40F6-9943-87157479436C}"/>
    <cellStyle name="Comma 3 3 2 3 2" xfId="15454" xr:uid="{AC16DFC8-3AC4-4CD9-B616-85F0C0638C9D}"/>
    <cellStyle name="Comma 3 3 2 3 2 2" xfId="25383" xr:uid="{2AA959FC-8F8C-4A46-828B-32E82F4C841D}"/>
    <cellStyle name="Comma 3 3 2 3 2 2 2" xfId="47590" xr:uid="{E982E68A-3F09-4F44-A119-8045FD702869}"/>
    <cellStyle name="Comma 3 3 2 3 2 3" xfId="37942" xr:uid="{E1BD38DF-C972-4042-B88A-2CFE0FC9333C}"/>
    <cellStyle name="Comma 3 3 2 3 3" xfId="20427" xr:uid="{06DB008B-5F78-428B-870A-BB0F73A7B04C}"/>
    <cellStyle name="Comma 3 3 2 3 3 2" xfId="42762" xr:uid="{A89220B2-30D8-4102-805E-4C4C4F070078}"/>
    <cellStyle name="Comma 3 3 2 3 4" xfId="33114" xr:uid="{8A42DA20-1FDB-43E6-8BFD-476244A62774}"/>
    <cellStyle name="Comma 3 3 2 4" xfId="12943" xr:uid="{2F495C75-906C-42FA-AA00-FEABF5E1E3C0}"/>
    <cellStyle name="Comma 3 3 2 4 2" xfId="22896" xr:uid="{FC57A822-FC83-4EBA-B95A-3146B44E8CE3}"/>
    <cellStyle name="Comma 3 3 2 4 2 2" xfId="45180" xr:uid="{067CF59A-F677-469E-A56F-D02DC0A3FD17}"/>
    <cellStyle name="Comma 3 3 2 4 3" xfId="35532" xr:uid="{2232EA4E-08CC-4626-BBBD-69523B6FCCF0}"/>
    <cellStyle name="Comma 3 3 2 5" xfId="17949" xr:uid="{D1E2AC19-95BA-4C9F-9227-1F1C5B65E772}"/>
    <cellStyle name="Comma 3 3 2 5 2" xfId="40352" xr:uid="{278B63C5-F068-4A21-976D-AE0F0CF7EE57}"/>
    <cellStyle name="Comma 3 3 2 6" xfId="30706" xr:uid="{81E4EE7D-30D2-4EB0-8456-AEBC50AC11FA}"/>
    <cellStyle name="Comma 3 3 3" xfId="235" xr:uid="{EA5546F3-9D54-43BD-B119-E627693376AE}"/>
    <cellStyle name="Comma 3 3 3 2" xfId="5282" xr:uid="{B89D5CEF-80E2-4683-A4D6-411299254191}"/>
    <cellStyle name="Comma 3 3 4" xfId="532" xr:uid="{78F1576B-F9BB-4C74-9E23-1D5C183B02B6}"/>
    <cellStyle name="Comma 3 3 4 2" xfId="5283" xr:uid="{6F817E6A-DC82-480A-AA58-172E923D7A2B}"/>
    <cellStyle name="Comma 3 3 5" xfId="795" xr:uid="{89BBDAC3-4C4B-4B66-85BF-00D0F5AA61A1}"/>
    <cellStyle name="Comma 3 3 6" xfId="9481" xr:uid="{5405B751-566A-476A-8003-B6DCD73A6F45}"/>
    <cellStyle name="Comma 3 3 6 2" xfId="27797" xr:uid="{799C4295-82D0-4EA1-8C2A-7BB94D2B1F08}"/>
    <cellStyle name="Comma 3 3 6 2 2" xfId="49899" xr:uid="{560D3E93-015B-47AA-A075-E0AD6CBFC499}"/>
    <cellStyle name="Comma 3 3 7" xfId="10216" xr:uid="{68CF9AD4-82B8-4F66-BAB1-BD5434F0B32E}"/>
    <cellStyle name="Comma 3 3 7 2" xfId="15349" xr:uid="{8A545D9D-FFA3-4E1D-9A98-888EBA39B9FD}"/>
    <cellStyle name="Comma 3 3 7 2 2" xfId="25282" xr:uid="{85A94AED-D8DC-4D19-A84E-D199B7B0869E}"/>
    <cellStyle name="Comma 3 3 7 2 2 2" xfId="47489" xr:uid="{EEBD31DB-5483-408D-B693-B22C4971FFC0}"/>
    <cellStyle name="Comma 3 3 7 2 3" xfId="37841" xr:uid="{02763A74-5C8E-486C-931E-58891B8D3020}"/>
    <cellStyle name="Comma 3 3 7 3" xfId="20326" xr:uid="{695B894C-91A9-4BE8-A719-0887BAC88747}"/>
    <cellStyle name="Comma 3 3 7 3 2" xfId="42661" xr:uid="{BDBD7985-A70D-49A6-8E85-D0663D7F2EC1}"/>
    <cellStyle name="Comma 3 3 7 4" xfId="33013" xr:uid="{6454DD52-0063-4953-AF80-B8460086FBA7}"/>
    <cellStyle name="Comma 3 3 8" xfId="12694" xr:uid="{75E697DC-F763-440C-8A39-07188FC7918C}"/>
    <cellStyle name="Comma 3 3 8 2" xfId="12841" xr:uid="{280CBC53-A94C-4580-A1E8-27EC5ECCC8CB}"/>
    <cellStyle name="Comma 3 3 8 2 2" xfId="22794" xr:uid="{FE8700EE-B713-4342-AC6D-0D881DADF3E8}"/>
    <cellStyle name="Comma 3 3 8 2 2 2" xfId="45078" xr:uid="{50F778B6-B5F7-46CE-A766-B54971E420CC}"/>
    <cellStyle name="Comma 3 3 8 2 3" xfId="35430" xr:uid="{E43D3F46-0B0F-4FDE-BA4A-0A3DF890AB33}"/>
    <cellStyle name="Comma 3 3 8 3" xfId="22695" xr:uid="{990F285B-03BD-43B5-8AB8-E46BEAC5A3C1}"/>
    <cellStyle name="Comma 3 3 8 3 2" xfId="45017" xr:uid="{CC9C721E-AE1C-4091-BB08-82168905A13C}"/>
    <cellStyle name="Comma 3 3 8 4" xfId="35369" xr:uid="{8FD2EAE2-60FF-43E6-8908-42385784E56B}"/>
    <cellStyle name="Comma 3 3 9" xfId="17847" xr:uid="{964E9A50-81D1-45B5-8FAF-65453E3E8C7E}"/>
    <cellStyle name="Comma 3 3 9 2" xfId="40250" xr:uid="{C080619A-3661-4F0B-B625-A69EFE74B1E2}"/>
    <cellStyle name="Comma 3 4" xfId="277" xr:uid="{3718F461-5894-4C6E-BF1B-710DD1DE63CA}"/>
    <cellStyle name="Comma 3 4 2" xfId="5285" xr:uid="{A19EE888-1E2A-42BE-8395-2670F96D2FAD}"/>
    <cellStyle name="Comma 3 4 3" xfId="5286" xr:uid="{07E76BA3-F14D-477A-ADCD-C647AE54C1D3}"/>
    <cellStyle name="Comma 3 4 4" xfId="5284" xr:uid="{9B60FD44-DECD-4DFC-8F01-55098870BE20}"/>
    <cellStyle name="Comma 3 4 5" xfId="12780" xr:uid="{B81B12E6-5A10-4734-B4EF-C86DD7EFCBD3}"/>
    <cellStyle name="Comma 3 5" xfId="376" xr:uid="{F7444950-E1B2-4C10-B4BE-9E086535D55D}"/>
    <cellStyle name="Comma 3 5 2" xfId="5287" xr:uid="{82E9FAAB-A30F-4AD5-BB6B-6E4F2E967BEC}"/>
    <cellStyle name="Comma 3 5 3" xfId="9482" xr:uid="{6738B904-0C6B-4EF2-B137-60177162205A}"/>
    <cellStyle name="Comma 3 6" xfId="203" xr:uid="{EBDA8D7C-F6CD-4186-ABB9-1967295BABEC}"/>
    <cellStyle name="Comma 3 6 2" xfId="5288" xr:uid="{FF11DBDE-43D0-4759-A905-E670E1983B5F}"/>
    <cellStyle name="Comma 3 6 3" xfId="9483" xr:uid="{03B86100-7367-442B-83B5-9B9D8967D128}"/>
    <cellStyle name="Comma 3 7" xfId="389" xr:uid="{4E24DAB8-7B66-4A7D-9EFB-049894F6E162}"/>
    <cellStyle name="Comma 3 7 2" xfId="5289" xr:uid="{01581041-09D6-4B9B-A533-06DBA715E3D3}"/>
    <cellStyle name="Comma 3 7 3" xfId="9484" xr:uid="{CE965C57-BEB1-4E45-80A2-886AA1127613}"/>
    <cellStyle name="Comma 3 7 3 2" xfId="27845" xr:uid="{C5EE81DD-60F2-420A-9CF8-B3EDC123DE5E}"/>
    <cellStyle name="Comma 3 7 3 2 2" xfId="49947" xr:uid="{DCAE6AEA-6DB3-472E-AF06-6A5FC73159C1}"/>
    <cellStyle name="Comma 3 7 4" xfId="10323" xr:uid="{6117080F-800D-4EE1-8759-7BB1FADE18EC}"/>
    <cellStyle name="Comma 3 7 4 2" xfId="15452" xr:uid="{687F51EC-56E3-4790-94D5-3BCD667C5CF4}"/>
    <cellStyle name="Comma 3 7 4 2 2" xfId="25381" xr:uid="{AC02A6D0-3369-4629-B6AF-8F1A5F2C77D6}"/>
    <cellStyle name="Comma 3 7 4 2 2 2" xfId="47588" xr:uid="{AD931CD1-2529-496A-AE43-BB6A35F50CD2}"/>
    <cellStyle name="Comma 3 7 4 2 3" xfId="37940" xr:uid="{B697075E-6B58-4295-B7E2-EFAC2E1FD360}"/>
    <cellStyle name="Comma 3 7 4 3" xfId="20425" xr:uid="{A2EAEBDB-3C26-43EE-B0E2-FEED0268888E}"/>
    <cellStyle name="Comma 3 7 4 3 2" xfId="42760" xr:uid="{AC1D40D8-C036-45BA-9130-863C58F00DF2}"/>
    <cellStyle name="Comma 3 7 4 4" xfId="33112" xr:uid="{E97D2080-695C-4776-A259-B454B74880DA}"/>
    <cellStyle name="Comma 3 7 5" xfId="12941" xr:uid="{DCDADB6C-2980-4B93-BFC3-FAA72E11DC40}"/>
    <cellStyle name="Comma 3 7 5 2" xfId="22894" xr:uid="{7B1137AD-D411-4762-9311-F7872A350D2C}"/>
    <cellStyle name="Comma 3 7 5 2 2" xfId="45178" xr:uid="{7F6291A8-399F-4962-989B-593EA959ED1B}"/>
    <cellStyle name="Comma 3 7 5 3" xfId="35530" xr:uid="{2E19BA9A-DF36-48BF-9ADF-5DBCC177C41A}"/>
    <cellStyle name="Comma 3 7 6" xfId="17947" xr:uid="{B561EE24-0F94-45D2-A8B5-9CDBAE6F6ECB}"/>
    <cellStyle name="Comma 3 7 6 2" xfId="40350" xr:uid="{440F8B50-6F64-4029-AF06-FA6D9146D8C6}"/>
    <cellStyle name="Comma 3 7 7" xfId="30704" xr:uid="{725BB35E-1D75-4555-A76C-7EC4848E9068}"/>
    <cellStyle name="Comma 3 8" xfId="518" xr:uid="{4C8F9688-D2FD-4FDC-B771-86134D3B06D3}"/>
    <cellStyle name="Comma 3 8 2" xfId="9485" xr:uid="{659CFE82-5F2B-4FCC-9DE8-36F24B7B6291}"/>
    <cellStyle name="Comma 3 9" xfId="5290" xr:uid="{16CAD1CB-B17E-476C-AE6A-C025BAC48B8F}"/>
    <cellStyle name="Comma 3 9 2" xfId="9486" xr:uid="{3DEBA987-4D4F-4CE9-9129-297436C0B2BD}"/>
    <cellStyle name="Comma 3_WP(BS)-System" xfId="796" xr:uid="{47C66E06-EDF3-4D37-898B-4C546CAF30C7}"/>
    <cellStyle name="Comma 30" xfId="797" xr:uid="{2432C630-5AE7-415F-B852-2080C0D2D12C}"/>
    <cellStyle name="Comma 30 2" xfId="9487" xr:uid="{792A854F-DC3C-4524-80C1-C43F9271F5D3}"/>
    <cellStyle name="Comma 300" xfId="9782" xr:uid="{8E58E0FE-F7E8-4182-A84A-4D75925420BF}"/>
    <cellStyle name="Comma 300 2" xfId="27917" xr:uid="{890C45FD-452E-4F83-9907-CC98FE3BA593}"/>
    <cellStyle name="Comma 301" xfId="10168" xr:uid="{ED04A901-086E-440F-AF33-70752EF4BA65}"/>
    <cellStyle name="Comma 301 2" xfId="27918" xr:uid="{F14C5B0B-2A2D-4010-BF77-A16AF9FB1813}"/>
    <cellStyle name="Comma 302" xfId="9612" xr:uid="{8A34CDEF-CA44-498A-97F2-CE98C7E333D0}"/>
    <cellStyle name="Comma 302 2" xfId="27919" xr:uid="{7F1CB121-C5B9-4384-89BC-7E3BCD73D30E}"/>
    <cellStyle name="Comma 303" xfId="10166" xr:uid="{E5F41536-9896-48E4-9F5A-2DDEC9C26408}"/>
    <cellStyle name="Comma 303 2" xfId="27920" xr:uid="{EA8B7307-2C2B-4AED-B5F9-97AF30DD9917}"/>
    <cellStyle name="Comma 304" xfId="10164" xr:uid="{FF24FA25-47F7-498E-A031-BF73E18CC9D7}"/>
    <cellStyle name="Comma 304 2" xfId="27921" xr:uid="{CCF62C64-857E-4258-B403-C9ED9DAB618F}"/>
    <cellStyle name="Comma 305" xfId="10163" xr:uid="{49C6B1AD-1A10-49A7-A0A8-F680542440C2}"/>
    <cellStyle name="Comma 306" xfId="10187" xr:uid="{B9A77E1C-119A-44C1-84D4-699736ACF638}"/>
    <cellStyle name="Comma 307" xfId="10185" xr:uid="{C24F1471-DD3B-4A87-A65F-5EB4D1808D00}"/>
    <cellStyle name="Comma 308" xfId="10183" xr:uid="{B40D9681-AE33-4EBC-98CE-A2F591E75809}"/>
    <cellStyle name="Comma 308 2" xfId="15324" xr:uid="{369D25B1-EEAC-4074-96FD-DCE706EA1B49}"/>
    <cellStyle name="Comma 308 2 2" xfId="25259" xr:uid="{72432559-5397-49CB-8F47-15FBA69EA71E}"/>
    <cellStyle name="Comma 308 2 2 2" xfId="47466" xr:uid="{FAC19C9E-4FD5-4CC1-B492-FD7E42AB1BBA}"/>
    <cellStyle name="Comma 308 2 3" xfId="37818" xr:uid="{64B30F1C-088D-41FA-AB63-D66376E1CA7A}"/>
    <cellStyle name="Comma 308 3" xfId="20303" xr:uid="{C692BD3F-4CD4-485F-AF29-E1D0E0757EA3}"/>
    <cellStyle name="Comma 308 3 2" xfId="42638" xr:uid="{859F8154-5B59-4CD9-AEC8-61E5069BF93C}"/>
    <cellStyle name="Comma 308 4" xfId="32990" xr:uid="{904E1465-AD6F-4A7E-93F3-C4294AE880BC}"/>
    <cellStyle name="Comma 309" xfId="10191" xr:uid="{0712F5C4-99F1-43AC-B728-D399C73A59C2}"/>
    <cellStyle name="Comma 31" xfId="798" xr:uid="{BA4A01B4-6266-4121-96C8-0C8630A138DD}"/>
    <cellStyle name="Comma 31 2" xfId="799" xr:uid="{B7F1C300-D611-46AA-BD68-5FF9D0CC476A}"/>
    <cellStyle name="Comma 31 3" xfId="5291" xr:uid="{EFE1345E-1E29-438C-A2D0-41C67424F2A1}"/>
    <cellStyle name="Comma 31 4" xfId="5292" xr:uid="{EF6896A3-3267-4AE9-99AB-055D19655B63}"/>
    <cellStyle name="Comma 31 5" xfId="5293" xr:uid="{DD186CDB-28D8-4B03-AA84-D77CD8CD1F7F}"/>
    <cellStyle name="Comma 31 6" xfId="5294" xr:uid="{F044CE68-EBD0-4D62-B965-2C50E34E3232}"/>
    <cellStyle name="Comma 31 7" xfId="9488" xr:uid="{AF1A850F-1B12-42E1-B8DA-B7817F89D277}"/>
    <cellStyle name="Comma 310" xfId="10177" xr:uid="{642B319A-D77F-487D-8E41-CC23AA9CBD4F}"/>
    <cellStyle name="Comma 311" xfId="10175" xr:uid="{8B239F49-A792-488D-965D-D1315F7E5443}"/>
    <cellStyle name="Comma 312" xfId="10246" xr:uid="{1CD9A905-DD7E-4DDE-96EC-3E5E0430A22B}"/>
    <cellStyle name="Comma 313" xfId="10242" xr:uid="{0A4DB897-1E5A-4DB6-8DE4-9FE02B7C2BAC}"/>
    <cellStyle name="Comma 313 2" xfId="15375" xr:uid="{85B95BF4-F4EB-47D0-8907-B647935F8341}"/>
    <cellStyle name="Comma 313 2 2" xfId="25307" xr:uid="{49315F3C-E1E4-4161-96D3-3F47B6256233}"/>
    <cellStyle name="Comma 313 2 2 2" xfId="47514" xr:uid="{C236D36F-EBCD-4E4E-93A6-CB5A3A523DD3}"/>
    <cellStyle name="Comma 313 2 3" xfId="37866" xr:uid="{6ACD8308-D81A-41D1-85E5-D859347E2B4B}"/>
    <cellStyle name="Comma 313 3" xfId="20351" xr:uid="{E2C49391-6D11-4B6E-BFC6-CC00DA515274}"/>
    <cellStyle name="Comma 313 3 2" xfId="42686" xr:uid="{02ACFACD-65F4-4BC6-91C0-8BFAF3A1D2DE}"/>
    <cellStyle name="Comma 313 4" xfId="33038" xr:uid="{F845D4EB-808C-4300-9993-058F1F6DC94B}"/>
    <cellStyle name="Comma 314" xfId="10250" xr:uid="{CC6E73AB-F590-4ACE-BF7E-CAB0DA15E27C}"/>
    <cellStyle name="Comma 315" xfId="10248" xr:uid="{682EB13A-595F-4370-8749-967E3AC8AC17}"/>
    <cellStyle name="Comma 315 2" xfId="15378" xr:uid="{10167633-F65A-438E-8BD7-DD4B1F3E21AA}"/>
    <cellStyle name="Comma 316" xfId="10189" xr:uid="{907B13EB-3DE3-49B2-8B4B-62FF45EA2E91}"/>
    <cellStyle name="Comma 316 2" xfId="15327" xr:uid="{F86010A6-3B7A-45B2-84D5-EFEE7AECE716}"/>
    <cellStyle name="Comma 317" xfId="10211" xr:uid="{095A4A2F-F3AA-4A5A-AB4A-1908B08C369B}"/>
    <cellStyle name="Comma 318" xfId="10240" xr:uid="{B4F65626-2811-4A96-8DB8-4B4AE10D6BBC}"/>
    <cellStyle name="Comma 318 2" xfId="15373" xr:uid="{4814AF6F-F490-41E9-A8ED-A94CDE35D064}"/>
    <cellStyle name="Comma 319" xfId="12573" xr:uid="{F7F5DF2B-FB10-4C54-BCBD-9944BA175E68}"/>
    <cellStyle name="Comma 319 2" xfId="17689" xr:uid="{2B0452D5-03E7-426C-9307-64390D92D788}"/>
    <cellStyle name="Comma 32" xfId="800" xr:uid="{28C718F6-A79F-4AA4-9460-9CB7C64BCF3E}"/>
    <cellStyle name="Comma 32 2" xfId="9489" xr:uid="{D6CD96DD-0062-405B-8EC6-7799615F6A4E}"/>
    <cellStyle name="Comma 320" xfId="12572" xr:uid="{39BEFF45-3CBD-4C74-9726-0A25E555E1D0}"/>
    <cellStyle name="Comma 321" xfId="12619" xr:uid="{C196B103-927C-4B3D-8466-FFBD364F3CDD}"/>
    <cellStyle name="Comma 322" xfId="12627" xr:uid="{E8CA85A2-6411-418C-9CB6-89BA77C6F4AB}"/>
    <cellStyle name="Comma 323" xfId="12636" xr:uid="{A5BC12F9-DBF9-4F8F-8EC5-092DF51B2BDD}"/>
    <cellStyle name="Comma 324" xfId="12638" xr:uid="{96CA3A2C-1E7E-42EE-91AF-AF58EC48784C}"/>
    <cellStyle name="Comma 325" xfId="12641" xr:uid="{7AB9D570-FDFC-4D4E-9B83-B12C387C7CD0}"/>
    <cellStyle name="Comma 326" xfId="12644" xr:uid="{765E57A2-48F8-4224-B430-3F4EACEED360}"/>
    <cellStyle name="Comma 327" xfId="12647" xr:uid="{E4D07F1B-0B47-403C-B985-3A1D6BD80152}"/>
    <cellStyle name="Comma 328" xfId="12663" xr:uid="{466085DE-CC69-4B74-B70D-1421C4666A44}"/>
    <cellStyle name="Comma 329" xfId="12695" xr:uid="{D66C4141-15AA-479E-8912-A52268A72E9F}"/>
    <cellStyle name="Comma 33" xfId="801" xr:uid="{5518997E-5497-45A3-95E8-5AA401ABA4EC}"/>
    <cellStyle name="Comma 33 2" xfId="9490" xr:uid="{CBC44DEB-CB8F-4904-A5E9-FD9B09ACCF96}"/>
    <cellStyle name="Comma 330" xfId="12696" xr:uid="{4D8E5AE9-B7D3-40E5-81EE-A3EF9C1923A6}"/>
    <cellStyle name="Comma 331" xfId="12769" xr:uid="{7C6827DD-FF71-4EC8-8E08-F0992CC9E708}"/>
    <cellStyle name="Comma 332" xfId="12775" xr:uid="{E0D1627E-9A9D-4615-B61F-67B508F84E3B}"/>
    <cellStyle name="Comma 333" xfId="12781" xr:uid="{D2CD575B-BAD8-42D7-80E0-5D536C183393}"/>
    <cellStyle name="Comma 333 2" xfId="22751" xr:uid="{556F382F-326E-42C6-8734-ED92F24A3C44}"/>
    <cellStyle name="Comma 333 2 2" xfId="45035" xr:uid="{ABED6BAE-1543-4D5E-9F2F-4DD411D60488}"/>
    <cellStyle name="Comma 333 3" xfId="35387" xr:uid="{6D7B8D3E-48DB-4A37-A253-F7FD677C9980}"/>
    <cellStyle name="Comma 334" xfId="12791" xr:uid="{6AF4BA74-F299-42FA-B6A5-9D473E81CA18}"/>
    <cellStyle name="Comma 334 2" xfId="22755" xr:uid="{C331D50B-4975-4F6D-A76D-8192C8BE3A62}"/>
    <cellStyle name="Comma 334 2 2" xfId="45039" xr:uid="{C5698C20-D155-4E37-924B-001A9F43C193}"/>
    <cellStyle name="Comma 334 3" xfId="35391" xr:uid="{0657515A-45A6-498C-9943-6B1B360CD05A}"/>
    <cellStyle name="Comma 335" xfId="12793" xr:uid="{3A69940C-5880-4E02-9AEE-996EF348B2C7}"/>
    <cellStyle name="Comma 336" xfId="12795" xr:uid="{F1867701-2C7D-4AFC-92A3-58480172D998}"/>
    <cellStyle name="Comma 337" xfId="12797" xr:uid="{013C1E0E-9E74-4DBE-A923-15EB39738C27}"/>
    <cellStyle name="Comma 338" xfId="12800" xr:uid="{26E2BF55-0148-4DB8-844D-E99331698DE3}"/>
    <cellStyle name="Comma 339" xfId="15231" xr:uid="{6AAB343A-ED4E-4C4D-9F60-F351C982174B}"/>
    <cellStyle name="Comma 34" xfId="802" xr:uid="{4666DD71-4241-40FC-B281-3BE3C413504F}"/>
    <cellStyle name="Comma 34 2" xfId="9491" xr:uid="{3E8F7ED5-066C-4954-9F09-F890A3831AB0}"/>
    <cellStyle name="Comma 340" xfId="17728" xr:uid="{94B0012A-0C28-4404-A108-304D276C9759}"/>
    <cellStyle name="Comma 341" xfId="14821" xr:uid="{37365A67-CA52-4204-9B8B-36063913C6B9}"/>
    <cellStyle name="Comma 342" xfId="17732" xr:uid="{8ADC3FDB-8C01-4E31-9E59-069D95F9C288}"/>
    <cellStyle name="Comma 343" xfId="14836" xr:uid="{2C50D757-2F6A-412F-83EA-DF2A4F48F899}"/>
    <cellStyle name="Comma 344" xfId="17755" xr:uid="{D5AD54BB-1396-45D7-83AC-3878357CA87B}"/>
    <cellStyle name="Comma 344 2" xfId="27659" xr:uid="{C9AC4172-0502-474A-B984-BBA1136C6351}"/>
    <cellStyle name="Comma 344 2 2" xfId="49839" xr:uid="{2256E74E-207F-42D0-922D-B7E4F8C87430}"/>
    <cellStyle name="Comma 344 3" xfId="40191" xr:uid="{ACFEA048-C8A2-4431-A4F0-A4106C18D3FA}"/>
    <cellStyle name="Comma 345" xfId="17756" xr:uid="{E45C707E-9441-43CA-8181-5F874068A917}"/>
    <cellStyle name="Comma 345 2" xfId="27660" xr:uid="{F2B36D04-5FB4-4362-B86E-6F6E2F17FDA9}"/>
    <cellStyle name="Comma 345 2 2" xfId="49840" xr:uid="{9FA74B2A-ADBF-4CEC-9463-D4B9CA37AE58}"/>
    <cellStyle name="Comma 345 3" xfId="40192" xr:uid="{9086B8BA-9D9E-417B-85B8-0C7B1FDAF3C7}"/>
    <cellStyle name="Comma 346" xfId="17758" xr:uid="{6B2592AF-92B7-45E4-82F9-804E05767D53}"/>
    <cellStyle name="Comma 346 2" xfId="27662" xr:uid="{C4438B34-FB6A-43DF-9E41-6EC1E9C3F818}"/>
    <cellStyle name="Comma 346 2 2" xfId="49842" xr:uid="{B8B348E2-A912-4B9A-A161-F9BAC42B7248}"/>
    <cellStyle name="Comma 346 3" xfId="40194" xr:uid="{8773C414-EAB3-44C9-AE6D-0FA4A9CB089A}"/>
    <cellStyle name="Comma 347" xfId="17760" xr:uid="{5F6F0FA3-2D97-4816-8D00-8F0F8EB76FA5}"/>
    <cellStyle name="Comma 347 2" xfId="27664" xr:uid="{4A8CECBC-05FB-44A4-9201-8A85A1EE6CEE}"/>
    <cellStyle name="Comma 347 2 2" xfId="49844" xr:uid="{39AC5A9E-BF5C-4098-8817-F17E63ADCDE1}"/>
    <cellStyle name="Comma 347 3" xfId="40196" xr:uid="{408BFFA0-A9B2-4506-B638-B4671A2A3A87}"/>
    <cellStyle name="Comma 348" xfId="17762" xr:uid="{6C6D36C2-1D7D-4455-9EFB-3835365491AD}"/>
    <cellStyle name="Comma 348 2" xfId="27666" xr:uid="{2A48C22F-E282-4B7D-854F-F30DCFE70650}"/>
    <cellStyle name="Comma 348 2 2" xfId="49846" xr:uid="{792C8C4E-29C8-40C1-BA0D-38EF0036531F}"/>
    <cellStyle name="Comma 348 3" xfId="40198" xr:uid="{75F59A27-7912-48DB-B5A1-8C6D0D9E064D}"/>
    <cellStyle name="Comma 349" xfId="17764" xr:uid="{EF0D49F9-3B8A-44B6-8412-186D2E11825A}"/>
    <cellStyle name="Comma 349 2" xfId="27668" xr:uid="{290439EA-3C1B-4F75-BC69-7F82D3B3B276}"/>
    <cellStyle name="Comma 349 2 2" xfId="49848" xr:uid="{A3994DCA-D3C7-4139-BE37-7BC4360CFFAE}"/>
    <cellStyle name="Comma 349 3" xfId="40200" xr:uid="{8D7AABF7-D17E-4DB9-9576-59FF582CE671}"/>
    <cellStyle name="Comma 35" xfId="803" xr:uid="{7C7A43D6-9E84-4B98-A3D3-D1357E263BBF}"/>
    <cellStyle name="Comma 35 2" xfId="9492" xr:uid="{8F3D3A0B-0447-45D1-8478-7B343F1D0BE1}"/>
    <cellStyle name="Comma 350" xfId="17766" xr:uid="{8137E1EA-431C-4BEB-AE88-3467212F8FF6}"/>
    <cellStyle name="Comma 350 2" xfId="27670" xr:uid="{0375BEBB-A94D-4972-9AE4-89D670451CC4}"/>
    <cellStyle name="Comma 350 2 2" xfId="49850" xr:uid="{70107476-DEC9-4BEB-BD08-F994CD1B9949}"/>
    <cellStyle name="Comma 350 3" xfId="40202" xr:uid="{54777AAD-E84F-4169-8C08-DF2A608AA359}"/>
    <cellStyle name="Comma 351" xfId="17768" xr:uid="{1CC0CA4A-3263-440C-A7A3-42BA422237D1}"/>
    <cellStyle name="Comma 351 2" xfId="27672" xr:uid="{C9528D05-C11E-4FC7-9B44-D0D417520DC8}"/>
    <cellStyle name="Comma 351 2 2" xfId="49852" xr:uid="{70751F20-117E-4BDE-A10E-D8DC733A411E}"/>
    <cellStyle name="Comma 351 3" xfId="40204" xr:uid="{B03BCE73-E51E-410C-A6BD-FBC79884ABA7}"/>
    <cellStyle name="Comma 352" xfId="17770" xr:uid="{9AC5C413-AA4A-4852-A5A8-D3E4553012DA}"/>
    <cellStyle name="Comma 352 2" xfId="27674" xr:uid="{48FD4ED4-988F-4ADE-BE4C-7061F42BCE7F}"/>
    <cellStyle name="Comma 352 2 2" xfId="49854" xr:uid="{78453A58-56E3-40DF-9586-B625AB2DADBD}"/>
    <cellStyle name="Comma 352 3" xfId="40206" xr:uid="{89329CDB-4612-47A1-84B2-1B8BAC12388B}"/>
    <cellStyle name="Comma 353" xfId="17772" xr:uid="{0212FCE9-7E85-44E1-AACE-E0C96904AAE9}"/>
    <cellStyle name="Comma 353 2" xfId="27676" xr:uid="{BA8E5FB4-9972-4551-8C55-EC2613C9095F}"/>
    <cellStyle name="Comma 353 2 2" xfId="49856" xr:uid="{5CAA0653-9853-4ECD-BD1F-AD8AD2D5D3DD}"/>
    <cellStyle name="Comma 353 3" xfId="40208" xr:uid="{60B9ABA9-68F1-4E44-AC9E-F3B4A5E0F17E}"/>
    <cellStyle name="Comma 354" xfId="17774" xr:uid="{EF0292FC-FFE5-439E-B41B-B7C939522DB4}"/>
    <cellStyle name="Comma 354 2" xfId="27678" xr:uid="{C1AA4F3D-217D-4976-AB5E-FA3D43B7E839}"/>
    <cellStyle name="Comma 354 2 2" xfId="49858" xr:uid="{F27DE654-A6C7-430F-96BD-C97115C4DC92}"/>
    <cellStyle name="Comma 354 3" xfId="40210" xr:uid="{2C0EF3FC-22E7-4195-A466-BC75101BB823}"/>
    <cellStyle name="Comma 355" xfId="17776" xr:uid="{269E51B6-4A17-482A-8570-C9B628055673}"/>
    <cellStyle name="Comma 355 2" xfId="27680" xr:uid="{0A529068-AC93-444C-B798-BCA8A3A1E0CC}"/>
    <cellStyle name="Comma 355 2 2" xfId="49860" xr:uid="{C249939D-6809-4B7F-9E1C-737D3A6A978F}"/>
    <cellStyle name="Comma 355 3" xfId="40212" xr:uid="{000FBBB7-1A92-4BA2-9382-6F51B1EEDFAE}"/>
    <cellStyle name="Comma 356" xfId="17778" xr:uid="{C786F4BB-EA5B-4C4D-BC90-D5CE43081FCA}"/>
    <cellStyle name="Comma 356 2" xfId="27682" xr:uid="{EECF7A85-BD1C-427B-9199-4D2A487B4257}"/>
    <cellStyle name="Comma 356 2 2" xfId="49862" xr:uid="{42BB7DCB-98DB-4206-BE0D-E752F3653EBC}"/>
    <cellStyle name="Comma 356 3" xfId="40214" xr:uid="{C3DA3E13-61B9-4EB8-B1B7-F34DAEC9B633}"/>
    <cellStyle name="Comma 357" xfId="17780" xr:uid="{6BEB45C5-8CF7-4EA2-8CD7-B1AD6271FBB4}"/>
    <cellStyle name="Comma 357 2" xfId="27684" xr:uid="{F0014F18-9677-4D2C-AC38-E074764F7757}"/>
    <cellStyle name="Comma 357 2 2" xfId="49864" xr:uid="{99EAB342-F136-4231-92F7-51F773261FDA}"/>
    <cellStyle name="Comma 357 3" xfId="40216" xr:uid="{DE5DD70F-763F-480D-A7A9-0F88350A4785}"/>
    <cellStyle name="Comma 358" xfId="17782" xr:uid="{FBE38019-634A-40CD-8D44-7282FF1F854E}"/>
    <cellStyle name="Comma 358 2" xfId="27686" xr:uid="{97DF3A70-8FBC-4A62-8D24-FEA910F861EF}"/>
    <cellStyle name="Comma 358 2 2" xfId="49866" xr:uid="{7E503CE7-5998-4CEF-B3CD-AFC2AE57ED4E}"/>
    <cellStyle name="Comma 358 3" xfId="40218" xr:uid="{CCC9EC3E-9F43-4767-8BEB-05B60BCD002A}"/>
    <cellStyle name="Comma 359" xfId="17784" xr:uid="{F2190EE9-2791-4007-A995-40B87E493635}"/>
    <cellStyle name="Comma 359 2" xfId="27688" xr:uid="{96161B6B-7416-41F3-A378-10A212483B94}"/>
    <cellStyle name="Comma 359 2 2" xfId="49868" xr:uid="{4FC16B9E-DDBE-403A-BE85-5B2EF3CF1884}"/>
    <cellStyle name="Comma 359 3" xfId="40220" xr:uid="{961F72F5-6211-4234-AD95-8D7C18790453}"/>
    <cellStyle name="Comma 36" xfId="804" xr:uid="{0EE7E06B-8D88-4F21-B88A-DF2947D53D78}"/>
    <cellStyle name="Comma 36 2" xfId="9493" xr:uid="{8336697A-56E6-4AEA-AD40-4B7640D6D078}"/>
    <cellStyle name="Comma 360" xfId="17786" xr:uid="{AA40597E-F120-4F33-9B2B-644177BBEE38}"/>
    <cellStyle name="Comma 360 2" xfId="27690" xr:uid="{904EA61A-C7EB-4399-90B5-970A7F598563}"/>
    <cellStyle name="Comma 360 2 2" xfId="49870" xr:uid="{3E5E05B1-6B62-4013-AF13-B04A521F1A93}"/>
    <cellStyle name="Comma 360 3" xfId="40222" xr:uid="{11DCD906-4F61-4E18-B27A-DE7150A5561E}"/>
    <cellStyle name="Comma 361" xfId="17788" xr:uid="{D16F9D39-7BB5-45B2-A150-199F7FB549D0}"/>
    <cellStyle name="Comma 361 2" xfId="27692" xr:uid="{6564A464-45BD-4900-8E17-853C766ADB47}"/>
    <cellStyle name="Comma 361 2 2" xfId="49872" xr:uid="{98B45DFB-A4D9-417B-B7F5-2186F53A7F0E}"/>
    <cellStyle name="Comma 361 3" xfId="40224" xr:uid="{8F3C8610-C07A-4DF5-8091-A65CE08350BF}"/>
    <cellStyle name="Comma 362" xfId="17800" xr:uid="{D1187289-DDA1-4B12-8A23-2381224E4E95}"/>
    <cellStyle name="Comma 363" xfId="17804" xr:uid="{F1A370E6-E431-4E49-B333-3B6E102A6B30}"/>
    <cellStyle name="Comma 364" xfId="17797" xr:uid="{690FE49D-CA81-4DFE-AC4B-2E2C281CE0A3}"/>
    <cellStyle name="Comma 365" xfId="17799" xr:uid="{B6D73127-E4BD-4D28-B7F0-C8BD0C7FB75C}"/>
    <cellStyle name="Comma 366" xfId="17802" xr:uid="{214DB045-3410-47AC-B837-2F468E1CB84B}"/>
    <cellStyle name="Comma 367" xfId="17793" xr:uid="{BD5379E6-0B07-40D1-B42D-B9C4528A8EF4}"/>
    <cellStyle name="Comma 368" xfId="17792" xr:uid="{70D16627-9572-4714-BFA5-D7E1DDF2DE01}"/>
    <cellStyle name="Comma 369" xfId="17798" xr:uid="{E2B9DCBA-CBDA-479F-9199-D9D572F889E1}"/>
    <cellStyle name="Comma 37" xfId="805" xr:uid="{41377630-08FB-4B88-82C1-A7AF5FA4DBF4}"/>
    <cellStyle name="Comma 37 2" xfId="9495" xr:uid="{B8B566F2-D538-4006-A638-ACFD260996CA}"/>
    <cellStyle name="Comma 37 3" xfId="9494" xr:uid="{4D4F80B7-4E6B-4E6B-AD0D-16095C295DC4}"/>
    <cellStyle name="Comma 370" xfId="17801" xr:uid="{E93B5477-5C6F-45E7-8769-55879306754B}"/>
    <cellStyle name="Comma 371" xfId="17817" xr:uid="{F48583FB-AF73-47B0-B389-2105FFA4E9D8}"/>
    <cellStyle name="Comma 372" xfId="17811" xr:uid="{E5741A33-2235-474C-A21A-81E37567F5B0}"/>
    <cellStyle name="Comma 373" xfId="17813" xr:uid="{DB242270-D620-4AC5-ADF2-2AC6A8855B59}"/>
    <cellStyle name="Comma 374" xfId="17803" xr:uid="{9848877F-E64F-410D-88B7-2E9D6D7F0D8A}"/>
    <cellStyle name="Comma 375" xfId="17816" xr:uid="{3AA45A17-5D69-4C2D-A4FA-EEB13A4A4A36}"/>
    <cellStyle name="Comma 376" xfId="17815" xr:uid="{389ABBC4-6EC6-4F1E-9309-407E25EDBB00}"/>
    <cellStyle name="Comma 377" xfId="27701" xr:uid="{6A8FF8F6-86CC-4332-9DF8-8D30515828D5}"/>
    <cellStyle name="Comma 378" xfId="27703" xr:uid="{27C04B97-D4D1-43B3-AF28-3EE82F560FC1}"/>
    <cellStyle name="Comma 379" xfId="17823" xr:uid="{0B77BC70-E80E-41B1-9C20-19E06B0A8FD4}"/>
    <cellStyle name="Comma 38" xfId="806" xr:uid="{A68D802C-D833-4E87-883B-2DEA7278DEA1}"/>
    <cellStyle name="Comma 38 2" xfId="5295" xr:uid="{DAECB829-6839-40C7-B850-3CAB5D147869}"/>
    <cellStyle name="Comma 38 3" xfId="5296" xr:uid="{C2544B82-9B2A-48B8-A0DB-8D4FFD87ABFB}"/>
    <cellStyle name="Comma 38 4" xfId="5297" xr:uid="{897F5557-859D-4F9F-9B14-C70311FC7F44}"/>
    <cellStyle name="Comma 38 5" xfId="5298" xr:uid="{BC17DD56-6A39-4AF2-A2F3-78D3BA5739D4}"/>
    <cellStyle name="Comma 38 6" xfId="9496" xr:uid="{BC630BE4-15A6-4C70-ACB2-757D5296570D}"/>
    <cellStyle name="Comma 380" xfId="20218" xr:uid="{D16620C3-B1C2-43CB-9F53-243DDB805D30}"/>
    <cellStyle name="Comma 381" xfId="27708" xr:uid="{43F2AA87-3658-43DC-B60B-59CED8720E4B}"/>
    <cellStyle name="Comma 381 2" xfId="49879" xr:uid="{B521FB0C-5445-46A3-B14B-C8D6F3122BB9}"/>
    <cellStyle name="Comma 382" xfId="27709" xr:uid="{C83B108F-6366-4B36-9F62-DC09908FF88A}"/>
    <cellStyle name="Comma 382 2" xfId="49880" xr:uid="{F7AD79FE-83E8-48C6-9382-0588A24276BB}"/>
    <cellStyle name="Comma 383" xfId="101" xr:uid="{C0448DE6-1310-463E-9865-3FE3DAAF1786}"/>
    <cellStyle name="Comma 384" xfId="27713" xr:uid="{ACE76143-76DC-4D6E-A625-D1E17569FB83}"/>
    <cellStyle name="Comma 385" xfId="27943" xr:uid="{06F8E63B-368C-4CA7-AF94-7288B973BEFF}"/>
    <cellStyle name="Comma 386" xfId="27947" xr:uid="{E238DF81-393B-402A-87DF-B980B5CE516B}"/>
    <cellStyle name="Comma 386 2" xfId="50018" xr:uid="{67592003-E6F6-47D3-AF61-8A1E0FC04DA6}"/>
    <cellStyle name="Comma 387" xfId="28260" xr:uid="{A1B48B52-46A6-4CCC-824E-A387555971F6}"/>
    <cellStyle name="Comma 388" xfId="28267" xr:uid="{E98DB8E8-FB02-4EAE-9209-3D133C287FFF}"/>
    <cellStyle name="Comma 389" xfId="28271" xr:uid="{9C1B1C42-BEBA-40F2-BE3F-8E92C79DE40A}"/>
    <cellStyle name="Comma 39" xfId="807" xr:uid="{042FD7F5-12C2-44B9-B706-0643DEA2F036}"/>
    <cellStyle name="Comma 39 10" xfId="9497" xr:uid="{56C45B7B-EC9C-4DAA-BEA0-B4BA958992FB}"/>
    <cellStyle name="Comma 39 10 2" xfId="27865" xr:uid="{2217D18A-C664-4089-9A07-F2C64B09C1E2}"/>
    <cellStyle name="Comma 39 10 2 2" xfId="49967" xr:uid="{44754A5D-EFBE-4CE7-AAD4-A680E0A388F4}"/>
    <cellStyle name="Comma 39 11" xfId="10458" xr:uid="{E149C12A-3A8F-47D9-9628-953978F0107E}"/>
    <cellStyle name="Comma 39 11 2" xfId="15587" xr:uid="{4E3468C3-BD72-4ACD-89B2-AEA0DE0CD454}"/>
    <cellStyle name="Comma 39 11 2 2" xfId="25516" xr:uid="{797268DD-C6E0-41D5-8F08-A5FB963595BF}"/>
    <cellStyle name="Comma 39 11 2 2 2" xfId="47723" xr:uid="{0D6BC435-3E08-431B-98DB-D8729A32ECF7}"/>
    <cellStyle name="Comma 39 11 2 3" xfId="38075" xr:uid="{225FC38B-9182-4B89-AFAC-150FE360644A}"/>
    <cellStyle name="Comma 39 11 3" xfId="20560" xr:uid="{D979CEFC-86D3-4B6D-9CF1-F56968BCDE0E}"/>
    <cellStyle name="Comma 39 11 3 2" xfId="42895" xr:uid="{BF525EFF-54B4-47ED-81B6-4C2B9780B93F}"/>
    <cellStyle name="Comma 39 11 4" xfId="33247" xr:uid="{647BA89C-BEE7-4156-9A96-F6EA3E9A7F27}"/>
    <cellStyle name="Comma 39 12" xfId="13081" xr:uid="{F8A22DFE-0A15-418D-A5FB-F8848BC42AC8}"/>
    <cellStyle name="Comma 39 12 2" xfId="23031" xr:uid="{BD242968-F527-4DD4-BE22-153EF76C0E02}"/>
    <cellStyle name="Comma 39 12 2 2" xfId="45313" xr:uid="{FF67AFBE-87B6-4FF2-9B8C-4A5C2813ACFD}"/>
    <cellStyle name="Comma 39 12 3" xfId="35665" xr:uid="{3233A4E2-2113-449E-8C50-BDDADE346382}"/>
    <cellStyle name="Comma 39 13" xfId="18082" xr:uid="{F9C7E9FB-1857-44D2-9AC9-F4C09BAE128D}"/>
    <cellStyle name="Comma 39 13 2" xfId="40485" xr:uid="{5CF6D55C-AFAC-45DB-B530-6208E7CE15E8}"/>
    <cellStyle name="Comma 39 14" xfId="30837" xr:uid="{EE0CB161-163F-4241-936F-3252C79AE0EF}"/>
    <cellStyle name="Comma 39 2" xfId="1229" xr:uid="{96AB161D-7CBB-4088-A451-52BC06E50B88}"/>
    <cellStyle name="Comma 39 2 10" xfId="18090" xr:uid="{99898154-0A6E-49E7-B6FF-6B35461C27FE}"/>
    <cellStyle name="Comma 39 2 10 2" xfId="40486" xr:uid="{D2C7B55C-54F7-4DC7-80B3-8463D2B9235D}"/>
    <cellStyle name="Comma 39 2 11" xfId="30838" xr:uid="{842C98FE-B580-4500-AC95-1F95BE26BB8D}"/>
    <cellStyle name="Comma 39 2 2" xfId="5299" xr:uid="{72D0B28A-CE6F-4E59-A98C-B4DF26D74BAE}"/>
    <cellStyle name="Comma 39 2 3" xfId="5300" xr:uid="{1E4A37A7-1849-4DCF-B551-0821090ABAFA}"/>
    <cellStyle name="Comma 39 2 4" xfId="5301" xr:uid="{C3E96991-BFF4-472C-A454-57702D0FC76B}"/>
    <cellStyle name="Comma 39 2 5" xfId="5302" xr:uid="{1480FC6B-D549-4C15-8D4F-8A1BD64A879F}"/>
    <cellStyle name="Comma 39 2 6" xfId="5303" xr:uid="{E35FB601-D9E7-4D52-98D8-2666C94F0D31}"/>
    <cellStyle name="Comma 39 2 7" xfId="5304" xr:uid="{58497C1A-49E3-4B85-9A3D-1E2A049D6B4C}"/>
    <cellStyle name="Comma 39 2 7 2" xfId="12112" xr:uid="{98B2C6C4-B6F9-403B-B157-7FB077FB884A}"/>
    <cellStyle name="Comma 39 2 7 2 2" xfId="17239" xr:uid="{F0B18776-6F35-4EA0-857A-5B11F6709925}"/>
    <cellStyle name="Comma 39 2 7 2 2 2" xfId="27168" xr:uid="{CEDC1790-37DB-4845-8DFF-C51296293146}"/>
    <cellStyle name="Comma 39 2 7 2 2 2 2" xfId="49375" xr:uid="{FCE61B7F-31A3-43B1-94EE-0CB5C50F231B}"/>
    <cellStyle name="Comma 39 2 7 2 2 3" xfId="39727" xr:uid="{8692B1D5-EC8C-45BC-963A-9AE9B02E9A32}"/>
    <cellStyle name="Comma 39 2 7 2 3" xfId="22210" xr:uid="{AF3FDF3F-0AD1-45DE-995A-591190268506}"/>
    <cellStyle name="Comma 39 2 7 2 3 2" xfId="44545" xr:uid="{D9065935-827B-491A-A863-023A478BAE3E}"/>
    <cellStyle name="Comma 39 2 7 2 4" xfId="34897" xr:uid="{5657409D-A3FF-419A-B0A5-ADF51AC9FC1C}"/>
    <cellStyle name="Comma 39 2 7 3" xfId="14744" xr:uid="{63277203-C508-43C1-90BC-5DF411916FE3}"/>
    <cellStyle name="Comma 39 2 7 3 2" xfId="24691" xr:uid="{3431313C-C990-43A0-AA1B-88AB84FF3C86}"/>
    <cellStyle name="Comma 39 2 7 3 2 2" xfId="46963" xr:uid="{96B578F0-DD0D-449B-A5D6-B0FAEEFDE930}"/>
    <cellStyle name="Comma 39 2 7 3 3" xfId="37315" xr:uid="{02B2B5FE-A646-4EAB-828B-FB1C80D42C5A}"/>
    <cellStyle name="Comma 39 2 7 4" xfId="19739" xr:uid="{B46A38CE-8668-4DE6-A56A-9B4F70FF0A7E}"/>
    <cellStyle name="Comma 39 2 7 4 2" xfId="42135" xr:uid="{9F7CA338-6C6B-4662-A068-12F563FE0ADE}"/>
    <cellStyle name="Comma 39 2 7 5" xfId="32487" xr:uid="{569DD9D5-2EB1-4AD5-A1DB-2C108D89548D}"/>
    <cellStyle name="Comma 39 2 8" xfId="10461" xr:uid="{103FFC4E-A839-4D88-A880-67E3281DC77F}"/>
    <cellStyle name="Comma 39 2 8 2" xfId="15590" xr:uid="{FCC6AC8A-F962-476A-A8FC-27016B3AFAB1}"/>
    <cellStyle name="Comma 39 2 8 2 2" xfId="25519" xr:uid="{12993582-A0B6-420A-8AF2-BB41AFC8DD3F}"/>
    <cellStyle name="Comma 39 2 8 2 2 2" xfId="47726" xr:uid="{279AAAC1-3B07-4DAE-9BD6-6A08DFE2413A}"/>
    <cellStyle name="Comma 39 2 8 2 3" xfId="38078" xr:uid="{E02FF9A8-1B1B-400B-B048-86C780B723FE}"/>
    <cellStyle name="Comma 39 2 8 3" xfId="20561" xr:uid="{F8A9BA5E-F2DB-42EC-B16D-E61D2DCC8874}"/>
    <cellStyle name="Comma 39 2 8 3 2" xfId="42896" xr:uid="{41539F04-58A3-441C-92A7-5800B2489038}"/>
    <cellStyle name="Comma 39 2 8 4" xfId="33248" xr:uid="{1F290B45-14DC-45E5-9912-2F03E7ED6151}"/>
    <cellStyle name="Comma 39 2 9" xfId="13091" xr:uid="{6C76AC94-F733-4144-BC9B-9EFB476903AF}"/>
    <cellStyle name="Comma 39 2 9 2" xfId="23040" xr:uid="{94ACACF2-C458-4E7C-9C37-C1A18BA77ED3}"/>
    <cellStyle name="Comma 39 2 9 2 2" xfId="45314" xr:uid="{921B94B4-0A54-4DC9-BFE7-369AC3469B17}"/>
    <cellStyle name="Comma 39 2 9 3" xfId="35666" xr:uid="{01D48352-9B35-46C7-A23C-FE4BDD746E7D}"/>
    <cellStyle name="Comma 39 3" xfId="5305" xr:uid="{7298E2CC-BE55-4F1F-B1B2-83608F15A081}"/>
    <cellStyle name="Comma 39 3 2" xfId="5306" xr:uid="{0CBFB3D4-FCB6-4DA8-9CBB-EA6927EC077B}"/>
    <cellStyle name="Comma 39 3 2 2" xfId="5307" xr:uid="{EC9876CE-C847-4D26-BD65-C48394269821}"/>
    <cellStyle name="Comma 39 4" xfId="5308" xr:uid="{43DC8ECE-0337-4B8B-AEE3-7F06BDFACC97}"/>
    <cellStyle name="Comma 39 4 2" xfId="5309" xr:uid="{58C2E0E6-CA09-4000-AACD-C3515B348403}"/>
    <cellStyle name="Comma 39 4 2 2" xfId="5310" xr:uid="{0783673C-214A-4463-A3F1-842BDBAD4567}"/>
    <cellStyle name="Comma 39 5" xfId="5311" xr:uid="{3F9505E0-5AA0-4188-8F0E-C0F6495405A9}"/>
    <cellStyle name="Comma 39 6" xfId="5312" xr:uid="{73410EDC-5715-4447-94E9-EFACE9CF0A10}"/>
    <cellStyle name="Comma 39 6 2" xfId="12113" xr:uid="{FB9D23B9-7BFC-4D6A-81CA-1AD6164B694D}"/>
    <cellStyle name="Comma 39 6 2 2" xfId="17240" xr:uid="{5FF1319C-2777-44F8-9C14-A474B647A4E8}"/>
    <cellStyle name="Comma 39 6 2 2 2" xfId="27169" xr:uid="{E68F6896-87EA-4AA6-A2F6-02F8CFA97339}"/>
    <cellStyle name="Comma 39 6 2 2 2 2" xfId="49376" xr:uid="{B3C026C2-9052-41A1-A6F3-6145ED0FA941}"/>
    <cellStyle name="Comma 39 6 2 2 3" xfId="39728" xr:uid="{F173BBF9-BD03-4128-A2CB-0C70E41D9EAD}"/>
    <cellStyle name="Comma 39 6 2 3" xfId="22211" xr:uid="{60CBD151-457A-4DF9-B554-E1F7CA417998}"/>
    <cellStyle name="Comma 39 6 2 3 2" xfId="44546" xr:uid="{659E8F1A-FB21-4A59-8632-8497BBC8596D}"/>
    <cellStyle name="Comma 39 6 2 4" xfId="34898" xr:uid="{5E21F958-301C-4A66-8CCA-FD736C2C5566}"/>
    <cellStyle name="Comma 39 6 3" xfId="14745" xr:uid="{084B42EF-0C87-4BC8-BA5D-B24B94C8F6FA}"/>
    <cellStyle name="Comma 39 6 3 2" xfId="24692" xr:uid="{35D64BDE-5468-4F29-9959-8CBE8163B3E5}"/>
    <cellStyle name="Comma 39 6 3 2 2" xfId="46964" xr:uid="{225E42D3-9768-4DA5-8648-97B3A0F4B701}"/>
    <cellStyle name="Comma 39 6 3 3" xfId="37316" xr:uid="{415F9894-D8F4-41B6-A014-AD756BE61C01}"/>
    <cellStyle name="Comma 39 6 4" xfId="19740" xr:uid="{36455F12-3597-42ED-A2C1-F36F11C12A1E}"/>
    <cellStyle name="Comma 39 6 4 2" xfId="42136" xr:uid="{C9651CB0-E33C-4DFB-BC42-71AD569FE4B5}"/>
    <cellStyle name="Comma 39 6 5" xfId="32488" xr:uid="{65FBD7E6-DFF7-4896-B2DD-7C0C2903D7EF}"/>
    <cellStyle name="Comma 39 7" xfId="5313" xr:uid="{8960053D-E89B-43D9-829B-9FF89B382A95}"/>
    <cellStyle name="Comma 39 7 2" xfId="12114" xr:uid="{E1228930-1778-4826-A7C1-ED8AD22B031C}"/>
    <cellStyle name="Comma 39 7 2 2" xfId="17241" xr:uid="{CE2F2279-FBF7-4E9B-B8F6-ADD3992AF37F}"/>
    <cellStyle name="Comma 39 7 2 2 2" xfId="27170" xr:uid="{D37EAADD-1378-4BA8-929A-30D39BE0D04F}"/>
    <cellStyle name="Comma 39 7 2 2 2 2" xfId="49377" xr:uid="{F3A84267-4CC6-4047-9D31-35392AA37D2B}"/>
    <cellStyle name="Comma 39 7 2 2 3" xfId="39729" xr:uid="{D01EC251-6BD8-4D1A-9CB8-BC621E0A58B7}"/>
    <cellStyle name="Comma 39 7 2 3" xfId="22212" xr:uid="{F8CFF0CE-D863-4E41-A2C7-246EF016B1F2}"/>
    <cellStyle name="Comma 39 7 2 3 2" xfId="44547" xr:uid="{27B9FEF7-AD76-44BE-945A-3D93D0CB0A32}"/>
    <cellStyle name="Comma 39 7 2 4" xfId="34899" xr:uid="{326A09AF-0A48-47A3-AB69-C7B0274E9B92}"/>
    <cellStyle name="Comma 39 7 3" xfId="14746" xr:uid="{184CBA29-51C3-4AA3-B098-59C60CE8F68C}"/>
    <cellStyle name="Comma 39 7 3 2" xfId="24693" xr:uid="{E5AD2FBA-C0A4-44BC-8ED3-B8BFA61099C6}"/>
    <cellStyle name="Comma 39 7 3 2 2" xfId="46965" xr:uid="{DE741D4C-3B80-431F-BBF4-774D8C5059AA}"/>
    <cellStyle name="Comma 39 7 3 3" xfId="37317" xr:uid="{92AEA8E3-0CA1-4214-BE92-A61555B2921F}"/>
    <cellStyle name="Comma 39 7 4" xfId="19741" xr:uid="{C83175A7-215D-416C-98D9-529103D6B99B}"/>
    <cellStyle name="Comma 39 7 4 2" xfId="42137" xr:uid="{CFA7BF67-4071-4BD6-8D2B-7CE1A5469833}"/>
    <cellStyle name="Comma 39 7 5" xfId="32489" xr:uid="{DB9FA35A-9FC0-42EB-B2C4-C440830E08DB}"/>
    <cellStyle name="Comma 39 8" xfId="5314" xr:uid="{35F3DD3B-E4D7-4037-87F3-F2A8F8D1626F}"/>
    <cellStyle name="Comma 39 8 2" xfId="12115" xr:uid="{A7A143A1-9986-47C0-931E-A747C048D413}"/>
    <cellStyle name="Comma 39 8 2 2" xfId="17242" xr:uid="{B1B8240B-AC56-4E12-B65B-462EAA8241BB}"/>
    <cellStyle name="Comma 39 8 2 2 2" xfId="27171" xr:uid="{D428CFF3-64A3-4FFC-9699-305557466EE1}"/>
    <cellStyle name="Comma 39 8 2 2 2 2" xfId="49378" xr:uid="{A7958BD3-5447-430C-9753-0435124F3EAF}"/>
    <cellStyle name="Comma 39 8 2 2 3" xfId="39730" xr:uid="{5319CB56-9E14-4683-A52D-01BDEE7ED66C}"/>
    <cellStyle name="Comma 39 8 2 3" xfId="22213" xr:uid="{D5B21060-57C3-4EDC-9F13-1C237C026D86}"/>
    <cellStyle name="Comma 39 8 2 3 2" xfId="44548" xr:uid="{2DA2A92A-3D59-4961-AAE9-7CD0F532A69E}"/>
    <cellStyle name="Comma 39 8 2 4" xfId="34900" xr:uid="{C82D19D0-7CC4-4DE5-8F19-B0719EF943B4}"/>
    <cellStyle name="Comma 39 8 3" xfId="14747" xr:uid="{DD7E0B55-F5C8-4C4E-9703-73208D34E9E1}"/>
    <cellStyle name="Comma 39 8 3 2" xfId="24694" xr:uid="{4EBE0200-4FFA-404B-8CE3-4C6B3CD0E962}"/>
    <cellStyle name="Comma 39 8 3 2 2" xfId="46966" xr:uid="{302306A7-9AD6-48C9-9EB0-0D1792328E17}"/>
    <cellStyle name="Comma 39 8 3 3" xfId="37318" xr:uid="{7ACC407D-4F9E-4796-90E8-8E18A0FDAADB}"/>
    <cellStyle name="Comma 39 8 4" xfId="19742" xr:uid="{BA1FEFED-0D73-4576-BFFC-1786E5DDD442}"/>
    <cellStyle name="Comma 39 8 4 2" xfId="42138" xr:uid="{A5E5B563-7BE9-4690-8720-8C092176C754}"/>
    <cellStyle name="Comma 39 8 5" xfId="32490" xr:uid="{4C565158-3E00-4204-A635-C77B0281CE0F}"/>
    <cellStyle name="Comma 39 9" xfId="5315" xr:uid="{6E763AFE-E4D8-4E4B-8D84-D6D2FFB741ED}"/>
    <cellStyle name="Comma 390" xfId="28273" xr:uid="{CCDA36D2-18EE-422B-8E38-5FEF559504C5}"/>
    <cellStyle name="Comma 391" xfId="28277" xr:uid="{4AFBA73D-7F7A-404A-AB2E-62504EA28B8E}"/>
    <cellStyle name="Comma 392" xfId="28279" xr:uid="{BC08280C-5708-4BF6-8E17-060150CEF195}"/>
    <cellStyle name="Comma 393" xfId="28282" xr:uid="{44C7F784-E067-408D-8022-E5E12470E0A5}"/>
    <cellStyle name="Comma 394" xfId="28285" xr:uid="{B47AEBA3-B728-4593-B614-77EBAE956372}"/>
    <cellStyle name="Comma 395" xfId="28287" xr:uid="{1BEDBDDA-0DAF-4427-93F3-70051497D2D7}"/>
    <cellStyle name="Comma 396" xfId="28289" xr:uid="{E7E1BBFB-F7A0-42F2-922F-947DD21C1FCA}"/>
    <cellStyle name="Comma 397" xfId="28291" xr:uid="{AF735529-567F-4E2B-88C7-A704219016A3}"/>
    <cellStyle name="Comma 398" xfId="28293" xr:uid="{9FB705BC-A991-4E0A-9036-2070A71C4947}"/>
    <cellStyle name="Comma 399" xfId="28295" xr:uid="{B59452F8-0EF8-4D1D-97DA-1B4492C1DE3E}"/>
    <cellStyle name="Comma 4" xfId="93" xr:uid="{F032A3B2-BBB1-4FEB-9027-5471ED0F494F}"/>
    <cellStyle name="Comma 4 10" xfId="5316" xr:uid="{4E18B80E-E9FC-458D-961F-CFDF11825526}"/>
    <cellStyle name="Comma 4 11" xfId="5317" xr:uid="{0E8213D5-7E00-415C-AD83-FC93EE983808}"/>
    <cellStyle name="Comma 4 12" xfId="5318" xr:uid="{90A48DBE-C323-476D-BBE7-FBD249B09E92}"/>
    <cellStyle name="Comma 4 13" xfId="5319" xr:uid="{67CD56D9-6F83-493E-A679-90D32F7D469B}"/>
    <cellStyle name="Comma 4 14" xfId="5320" xr:uid="{C71806F8-B2CF-40A3-88FC-24F0056CBCA6}"/>
    <cellStyle name="Comma 4 15" xfId="5321" xr:uid="{B84889A6-BAB9-499A-9D4F-D3F384B779F8}"/>
    <cellStyle name="Comma 4 16" xfId="5322" xr:uid="{0B4D8FAD-99C2-4B0F-928A-694AE27CF7AD}"/>
    <cellStyle name="Comma 4 17" xfId="5323" xr:uid="{BD84B7FF-3BE4-4612-99AA-8FC524958518}"/>
    <cellStyle name="Comma 4 18" xfId="808" xr:uid="{36A54C97-AAF2-4F3B-8E5A-C8C6376C52CC}"/>
    <cellStyle name="Comma 4 19" xfId="12782" xr:uid="{545DC96D-AB23-4D92-A404-725D10D290DA}"/>
    <cellStyle name="Comma 4 19 2" xfId="27722" xr:uid="{E87EB7A2-52DE-4632-AE16-56C40A2BDC83}"/>
    <cellStyle name="Comma 4 2" xfId="138" xr:uid="{9A047A52-5989-4BA8-8E6B-43C73EBA598B}"/>
    <cellStyle name="Comma 4 2 2" xfId="94" xr:uid="{FF43EFF0-51A7-4239-908A-8CD8DE1FBA1B}"/>
    <cellStyle name="Comma 4 2 2 2" xfId="381" xr:uid="{C5CE3E51-1ACD-4597-A36D-8770705F6616}"/>
    <cellStyle name="Comma 4 2 2 2 2" xfId="5325" xr:uid="{6A09C307-9FCE-41F9-8F59-7E259CCE11F5}"/>
    <cellStyle name="Comma 4 2 2 3" xfId="287" xr:uid="{DBAA6A53-0185-43B5-9EE1-D50542ABF504}"/>
    <cellStyle name="Comma 4 2 2 4" xfId="5324" xr:uid="{631C35EA-EB4C-4594-BF22-E78005F8B3BE}"/>
    <cellStyle name="Comma 4 2 3" xfId="539" xr:uid="{AEA57EA1-9431-4FE4-A0E4-CCC7E49CAB7F}"/>
    <cellStyle name="Comma 4 2 3 2" xfId="5326" xr:uid="{AAFADDEC-FB48-4B46-BF52-39EA6BF73757}"/>
    <cellStyle name="Comma 4 2 4" xfId="809" xr:uid="{8AD4CDAD-C1AE-4A0C-8212-E64C461EC354}"/>
    <cellStyle name="Comma 4 2 5" xfId="9498" xr:uid="{3594928B-05E1-477F-8BD3-2D4EAF905AA8}"/>
    <cellStyle name="Comma 4 2 6" xfId="12628" xr:uid="{BE2A9295-CF86-42A5-A3D8-AECDAB5A18A7}"/>
    <cellStyle name="Comma 4 2 7" xfId="12697" xr:uid="{8D1D60B3-407F-4A37-A16D-2E3F6AA22CBE}"/>
    <cellStyle name="Comma 4 20" xfId="17795" xr:uid="{AAF67E69-59C2-455B-BD2B-0EDFC4A75F2C}"/>
    <cellStyle name="Comma 4 20 2" xfId="27695" xr:uid="{4F404644-D0AA-4B28-B50A-927EE6CB6B9D}"/>
    <cellStyle name="Comma 4 20 2 2" xfId="49875" xr:uid="{C908CD69-AF27-41A3-B865-BBF4D60A9413}"/>
    <cellStyle name="Comma 4 20 3" xfId="40227" xr:uid="{B598BA7B-854F-448D-B537-5690C97E5C6D}"/>
    <cellStyle name="Comma 4 21" xfId="27700" xr:uid="{8BD084E3-816C-42AA-99FB-718F0BA60246}"/>
    <cellStyle name="Comma 4 21 2" xfId="49877" xr:uid="{251C2545-ABB6-4C40-A5BF-404B33A6BAA3}"/>
    <cellStyle name="Comma 4 3" xfId="236" xr:uid="{9FD9FB96-8DB9-4FCF-8BBF-E1E9FAF0A31D}"/>
    <cellStyle name="Comma 4 3 2" xfId="5327" xr:uid="{245C2F83-BA1B-4D7E-A3D3-CF6F26B185F6}"/>
    <cellStyle name="Comma 4 3 2 2" xfId="5328" xr:uid="{B625DBE3-23BC-4D71-B40E-C72A1A613C4D}"/>
    <cellStyle name="Comma 4 3 3" xfId="810" xr:uid="{A5CF3200-4E6F-4DFD-B0EB-04CCED59BBFA}"/>
    <cellStyle name="Comma 4 3 4" xfId="9499" xr:uid="{770AF69F-804A-488A-B1AC-D86B0610939D}"/>
    <cellStyle name="Comma 4 4" xfId="278" xr:uid="{8D861934-333D-4BB6-B1E1-C2EB31D7FCE2}"/>
    <cellStyle name="Comma 4 4 2" xfId="5330" xr:uid="{A94E14A3-C9B1-4B29-9134-89319EE7299A}"/>
    <cellStyle name="Comma 4 4 2 2" xfId="5331" xr:uid="{37BFC5E9-BB8C-49D8-857D-72003EC6B44B}"/>
    <cellStyle name="Comma 4 4 3" xfId="5332" xr:uid="{E7814127-BDDF-454E-A205-5B7833EC9937}"/>
    <cellStyle name="Comma 4 4 4" xfId="5329" xr:uid="{2D8FD2F1-2BFA-4AF8-B894-859F44C07FFD}"/>
    <cellStyle name="Comma 4 4 5" xfId="9500" xr:uid="{BCFF24AE-CCF2-42B9-A23D-018C1E5AD80A}"/>
    <cellStyle name="Comma 4 5" xfId="380" xr:uid="{E0AD61B4-3060-47B9-BED6-6D6970E5462C}"/>
    <cellStyle name="Comma 4 5 2" xfId="5334" xr:uid="{106731F5-836F-43D1-865D-760A730C66C8}"/>
    <cellStyle name="Comma 4 5 2 2" xfId="5335" xr:uid="{D53956C9-4DF1-43DE-87E8-C8DF71B7D57E}"/>
    <cellStyle name="Comma 4 5 3" xfId="5333" xr:uid="{1613798A-41E7-454B-BB25-0149CFA0900F}"/>
    <cellStyle name="Comma 4 5 4" xfId="9501" xr:uid="{A2AB5154-02C7-4232-A5F5-BF2289826B73}"/>
    <cellStyle name="Comma 4 5 4 2" xfId="15294" xr:uid="{B43A11A5-4470-495F-B164-E2B2E4B9B322}"/>
    <cellStyle name="Comma 4 5 4 2 2" xfId="25230" xr:uid="{22DECE22-65D6-4FB8-AE16-1729996B69E2}"/>
    <cellStyle name="Comma 4 5 4 2 2 2" xfId="47438" xr:uid="{969D56D3-C823-4AEF-94B0-AF97F5746DBE}"/>
    <cellStyle name="Comma 4 5 4 2 3" xfId="37790" xr:uid="{5BEE7707-D8F5-4CCF-8945-63AFFA9D23C8}"/>
    <cellStyle name="Comma 4 5 4 3" xfId="20275" xr:uid="{73622354-1920-4F86-94A0-B849996FB5FE}"/>
    <cellStyle name="Comma 4 5 4 3 2" xfId="42610" xr:uid="{CABABD8F-79B2-41B3-9361-0BED8E8D5433}"/>
    <cellStyle name="Comma 4 5 4 4" xfId="32962" xr:uid="{199A763C-FADA-46FF-AF87-294D48E3A5A1}"/>
    <cellStyle name="Comma 4 6" xfId="415" xr:uid="{73B82698-A71B-442F-BA45-1DBC46F5AA4D}"/>
    <cellStyle name="Comma 4 6 2" xfId="5337" xr:uid="{04B54739-F1AD-41A8-8783-6493F838B2AC}"/>
    <cellStyle name="Comma 4 6 2 2" xfId="5338" xr:uid="{098AC7FA-8E37-41B3-A041-3516A3519C7D}"/>
    <cellStyle name="Comma 4 6 3" xfId="5336" xr:uid="{359111DF-92BD-4810-A8EE-E5ACC5B12436}"/>
    <cellStyle name="Comma 4 6 4" xfId="10349" xr:uid="{A4ED76FB-263B-4C49-969F-44D34D7EA157}"/>
    <cellStyle name="Comma 4 6 4 2" xfId="15478" xr:uid="{E7613432-5EA1-4332-BC4C-605A7B772C2F}"/>
    <cellStyle name="Comma 4 6 4 2 2" xfId="25407" xr:uid="{C588A56C-4183-4F38-AC7D-952CD0E1E935}"/>
    <cellStyle name="Comma 4 6 4 2 2 2" xfId="47614" xr:uid="{1A3EC73F-83B0-45AD-BCF0-3D869BD8401D}"/>
    <cellStyle name="Comma 4 6 4 2 3" xfId="37966" xr:uid="{6E17A4E8-3168-46BA-95C9-A6387A10CAD2}"/>
    <cellStyle name="Comma 4 6 4 3" xfId="20451" xr:uid="{6D8B97F7-FDB7-4C90-86E9-A09CA7D83B87}"/>
    <cellStyle name="Comma 4 6 4 3 2" xfId="42786" xr:uid="{E24DFD9F-8EB4-431D-8A6E-15013ACD7E04}"/>
    <cellStyle name="Comma 4 6 4 4" xfId="33138" xr:uid="{0A0B6AA3-E5F1-49B5-B843-BD40584005A9}"/>
    <cellStyle name="Comma 4 6 5" xfId="12967" xr:uid="{4632B2CE-15B4-424B-BAC8-50A48EC6D1C6}"/>
    <cellStyle name="Comma 4 6 5 2" xfId="22920" xr:uid="{AD9421D5-0956-457D-961F-0C262987C222}"/>
    <cellStyle name="Comma 4 6 5 2 2" xfId="45204" xr:uid="{2115BDBA-F820-4ED4-A958-F7BBC268ED3C}"/>
    <cellStyle name="Comma 4 6 5 3" xfId="35556" xr:uid="{4CB2664F-6D9F-401F-B66D-2DE3BCF34531}"/>
    <cellStyle name="Comma 4 6 6" xfId="17973" xr:uid="{432CFA9D-7310-4A36-A8FC-4895C10E47DC}"/>
    <cellStyle name="Comma 4 6 6 2" xfId="40376" xr:uid="{D2DDA108-166F-4516-BF07-43261054EC49}"/>
    <cellStyle name="Comma 4 6 7" xfId="30730" xr:uid="{F9124E22-62A2-4796-8384-768A2CA64220}"/>
    <cellStyle name="Comma 4 7" xfId="122" xr:uid="{B12CA76C-7FD8-4394-AEE4-BAA773BD57E1}"/>
    <cellStyle name="Comma 4 7 2" xfId="5340" xr:uid="{F589BE6B-301F-49DD-ABC9-C2054CE18F82}"/>
    <cellStyle name="Comma 4 7 3" xfId="5339" xr:uid="{0D728AC2-496B-4E70-8688-488FBB15A2EB}"/>
    <cellStyle name="Comma 4 7 4" xfId="10221" xr:uid="{5CCA8A07-35B1-43F9-BF0E-44C69AF201EC}"/>
    <cellStyle name="Comma 4 7 4 2" xfId="15354" xr:uid="{DB3FDBEB-9B40-4DDF-B26A-BA4D2D0ACC08}"/>
    <cellStyle name="Comma 4 7 4 2 2" xfId="25287" xr:uid="{1E6DEDF0-D087-41CB-B905-4A57270A092C}"/>
    <cellStyle name="Comma 4 7 4 2 2 2" xfId="47494" xr:uid="{A34CA210-B2B4-457D-BA81-468F226ADEBE}"/>
    <cellStyle name="Comma 4 7 4 2 3" xfId="37846" xr:uid="{4E6532DF-3999-4D9F-81A8-400A6626AAB1}"/>
    <cellStyle name="Comma 4 7 4 3" xfId="20331" xr:uid="{DDE19D13-FEB5-4590-A97A-78F50CDA5DF3}"/>
    <cellStyle name="Comma 4 7 4 3 2" xfId="42666" xr:uid="{D2E47FD5-AB99-4396-8E77-9A3139928ED6}"/>
    <cellStyle name="Comma 4 7 4 4" xfId="33018" xr:uid="{C6656653-6A32-401E-90AB-1CAA6BD28246}"/>
    <cellStyle name="Comma 4 7 5" xfId="12847" xr:uid="{A722FAEE-6E8E-4C69-8F12-FF4731FB372F}"/>
    <cellStyle name="Comma 4 7 5 2" xfId="22800" xr:uid="{85D7E85C-65CB-4779-AFA4-3BC40AAE8A3B}"/>
    <cellStyle name="Comma 4 7 5 2 2" xfId="45084" xr:uid="{96233446-C917-4563-BC25-3D2E1E0C3B7D}"/>
    <cellStyle name="Comma 4 7 5 3" xfId="35436" xr:uid="{EA8A2DCD-2D2B-4392-8605-10ED399CF9FE}"/>
    <cellStyle name="Comma 4 7 6" xfId="17853" xr:uid="{95A04D6C-B8EE-4494-A9EB-C29201809074}"/>
    <cellStyle name="Comma 4 7 6 2" xfId="40256" xr:uid="{C54CE28A-2A6C-4E26-ABAF-A4C0FF151D44}"/>
    <cellStyle name="Comma 4 7 7" xfId="30610" xr:uid="{A5425EDF-B7CB-4E61-8081-557ABEB57AE9}"/>
    <cellStyle name="Comma 4 8" xfId="510" xr:uid="{81AB505D-1BE8-4B28-A292-A3F8CDC01E1E}"/>
    <cellStyle name="Comma 4 8 2" xfId="5341" xr:uid="{52C44681-FDCA-43B3-91E7-C1D55537939C}"/>
    <cellStyle name="Comma 4 8 3" xfId="10442" xr:uid="{B6B50FEA-B97F-43BE-B46B-4D4F2B51324D}"/>
    <cellStyle name="Comma 4 8 3 2" xfId="15571" xr:uid="{22131CCD-1F2B-4424-B3F4-1B335BD9EF01}"/>
    <cellStyle name="Comma 4 8 3 2 2" xfId="25500" xr:uid="{0B07FCC4-CDF2-4749-A1D4-660D92E27331}"/>
    <cellStyle name="Comma 4 8 3 2 2 2" xfId="47707" xr:uid="{1758CCF8-6627-484D-A6AB-926582BDF364}"/>
    <cellStyle name="Comma 4 8 3 2 3" xfId="38059" xr:uid="{06251E5A-FD83-4C6D-9D7A-07DE8393A2AA}"/>
    <cellStyle name="Comma 4 8 3 3" xfId="20544" xr:uid="{6252CC77-5A2C-495C-9627-BCE695B91A26}"/>
    <cellStyle name="Comma 4 8 3 3 2" xfId="42879" xr:uid="{F19E5844-4312-4380-8594-0252109D16E3}"/>
    <cellStyle name="Comma 4 8 3 4" xfId="33231" xr:uid="{A4A54ED1-E02E-4510-97C5-751C762C29C0}"/>
    <cellStyle name="Comma 4 8 4" xfId="13061" xr:uid="{C949D30B-2DEC-425A-BD46-E4448FEC5520}"/>
    <cellStyle name="Comma 4 8 4 2" xfId="23013" xr:uid="{78D34E6F-E83D-45D1-B43D-EF18833CAC1C}"/>
    <cellStyle name="Comma 4 8 4 2 2" xfId="45297" xr:uid="{7E3D7058-8DAC-415B-8867-2716B608CD98}"/>
    <cellStyle name="Comma 4 8 4 3" xfId="35649" xr:uid="{222BDBF8-9374-47A3-B37B-C6CB18C3E14B}"/>
    <cellStyle name="Comma 4 8 5" xfId="18066" xr:uid="{A6E3C2E5-D611-4E23-8948-756147BEF1CA}"/>
    <cellStyle name="Comma 4 8 5 2" xfId="40469" xr:uid="{FE5B2E08-1B5C-43C7-833F-4F88813C8AD8}"/>
    <cellStyle name="Comma 4 8 6" xfId="30823" xr:uid="{ACB39FC1-4E87-4829-BB4F-3F7245250B49}"/>
    <cellStyle name="Comma 4 9" xfId="5342" xr:uid="{55C065EF-6F3D-42F1-B7CD-5EB786214A09}"/>
    <cellStyle name="Comma 4_Flexmark_Workings06" xfId="811" xr:uid="{04A8B753-9387-4DB6-BB49-2C67350E0523}"/>
    <cellStyle name="Comma 40" xfId="1226" xr:uid="{7C21EDCE-B8BD-4AF9-A298-7E30C4896471}"/>
    <cellStyle name="Comma 40 2" xfId="5343" xr:uid="{DAEDE508-B27F-42B7-80EC-8D11E8E4A799}"/>
    <cellStyle name="Comma 40 2 2" xfId="5344" xr:uid="{35B6BBC7-B9FA-43BC-8C3E-0D2746AE7926}"/>
    <cellStyle name="Comma 40 3" xfId="5345" xr:uid="{BF58969D-4DCA-4DAE-9488-3157F0FE5DEF}"/>
    <cellStyle name="Comma 40 4" xfId="5346" xr:uid="{903BDB26-B6C2-4588-8DA1-A2E471D36ED2}"/>
    <cellStyle name="Comma 40 5" xfId="5347" xr:uid="{66346B14-7CBB-4735-BE9B-4714E06D7853}"/>
    <cellStyle name="Comma 40 6" xfId="5348" xr:uid="{48DD5442-D63F-4F93-A504-97E96DEA0044}"/>
    <cellStyle name="Comma 40 7" xfId="5349" xr:uid="{4243B40C-9EE3-4B72-BAEF-D69D00425B75}"/>
    <cellStyle name="Comma 40 8" xfId="5350" xr:uid="{503559D9-C813-4A92-B40C-173D236404FF}"/>
    <cellStyle name="Comma 400" xfId="28297" xr:uid="{E086A068-B3BF-4045-BF6D-6A2052838367}"/>
    <cellStyle name="Comma 401" xfId="28299" xr:uid="{D9C81FDB-80A4-4B83-BF03-BBD9252FF520}"/>
    <cellStyle name="Comma 402" xfId="28301" xr:uid="{349F8D29-8B4B-48AA-BE96-ACD16412E113}"/>
    <cellStyle name="Comma 403" xfId="28303" xr:uid="{83BF149F-8697-4ADF-AEF9-1AB4076CC5FC}"/>
    <cellStyle name="Comma 404" xfId="28305" xr:uid="{DE8947F6-B872-4C2B-94E0-11033A3FD1FF}"/>
    <cellStyle name="Comma 405" xfId="28308" xr:uid="{186D6BCC-78B7-460A-B959-509A818B22C0}"/>
    <cellStyle name="Comma 406" xfId="28311" xr:uid="{452BD705-6386-415E-BEBD-ED85B92F1AD7}"/>
    <cellStyle name="Comma 407" xfId="28314" xr:uid="{AC6FCA57-BDEE-4D06-A662-5EE4E9836C62}"/>
    <cellStyle name="Comma 408" xfId="28317" xr:uid="{933D2D1D-7E99-420D-B3AC-4AB7B4E35D6D}"/>
    <cellStyle name="Comma 409" xfId="28320" xr:uid="{CE991B87-1B25-4769-B431-5934CA8AAAB9}"/>
    <cellStyle name="Comma 41" xfId="5351" xr:uid="{835069B5-9772-4490-9D2B-0A537D1B41C7}"/>
    <cellStyle name="Comma 41 2" xfId="5352" xr:uid="{D5587B4C-4AF3-456E-A49D-155E92CA1F60}"/>
    <cellStyle name="Comma 41 2 2" xfId="12116" xr:uid="{2AB81976-17A5-437B-B871-9DB040D3F652}"/>
    <cellStyle name="Comma 41 2 2 2" xfId="17243" xr:uid="{596AF190-0679-47D5-9AAF-E18B29A6BA77}"/>
    <cellStyle name="Comma 41 2 2 2 2" xfId="27172" xr:uid="{ADC1C5AE-0247-4ECB-AA42-B7355CB8B494}"/>
    <cellStyle name="Comma 41 2 2 2 2 2" xfId="49379" xr:uid="{C6DAEA81-EF38-448D-BB46-A54E0F811CC9}"/>
    <cellStyle name="Comma 41 2 2 2 3" xfId="39731" xr:uid="{8EF3721E-5443-4068-9C8F-DD58CC3E7FCE}"/>
    <cellStyle name="Comma 41 2 2 3" xfId="22214" xr:uid="{8382F964-0029-41AB-96F7-38F4E439FD86}"/>
    <cellStyle name="Comma 41 2 2 3 2" xfId="44549" xr:uid="{4B8A23AC-42F4-40E0-BBD1-F83A221E6549}"/>
    <cellStyle name="Comma 41 2 2 4" xfId="34901" xr:uid="{34616DF1-2378-4432-961F-29E10040BB89}"/>
    <cellStyle name="Comma 41 2 3" xfId="14748" xr:uid="{67AE5CDF-83A2-40BD-AD05-2839328431D0}"/>
    <cellStyle name="Comma 41 2 3 2" xfId="24695" xr:uid="{BA23B689-22E3-4A54-9211-32FD5F245026}"/>
    <cellStyle name="Comma 41 2 3 2 2" xfId="46967" xr:uid="{579D952C-25FC-4DD4-BB9B-6B389C21D56E}"/>
    <cellStyle name="Comma 41 2 3 3" xfId="37319" xr:uid="{94A7E98E-553D-47A9-804E-336DC44794A1}"/>
    <cellStyle name="Comma 41 2 4" xfId="19743" xr:uid="{4D3FAA4B-681E-49ED-8861-61044CB90B99}"/>
    <cellStyle name="Comma 41 2 4 2" xfId="42139" xr:uid="{9D7D4F4F-7B35-4AC8-87FA-FAEFD4A50B5B}"/>
    <cellStyle name="Comma 41 2 5" xfId="32491" xr:uid="{E8A0454C-4B3D-4E56-B202-1AC3938CC713}"/>
    <cellStyle name="Comma 41 3" xfId="5353" xr:uid="{96194114-6FFC-44BC-86F6-704112BE024F}"/>
    <cellStyle name="Comma 41 4" xfId="5354" xr:uid="{C64801C9-AB7A-4B68-8F15-56EC358E1052}"/>
    <cellStyle name="Comma 41 4 2" xfId="5355" xr:uid="{6CF8517E-0093-49BD-8C8D-24930D55FEB2}"/>
    <cellStyle name="Comma 41 5" xfId="5356" xr:uid="{E34E62A4-CB90-4BA4-9078-24F8726C092D}"/>
    <cellStyle name="Comma 410" xfId="28323" xr:uid="{96C2B844-2428-42A8-83CA-02F2A60B51F7}"/>
    <cellStyle name="Comma 411" xfId="28326" xr:uid="{816D9077-3F54-4BFB-ACC2-24AD557BDC44}"/>
    <cellStyle name="Comma 412" xfId="28329" xr:uid="{DE5D15E3-3424-4373-A100-5724D739BDD9}"/>
    <cellStyle name="Comma 413" xfId="28332" xr:uid="{FF9D3456-40AA-4398-AE50-A81FE16143DE}"/>
    <cellStyle name="Comma 414" xfId="28335" xr:uid="{E0A2E421-BE2F-41C8-A205-57EE9DC145F6}"/>
    <cellStyle name="Comma 415" xfId="28338" xr:uid="{EF801893-B99B-46ED-9735-E907EF450956}"/>
    <cellStyle name="Comma 416" xfId="28341" xr:uid="{4B3321B3-4EC5-4271-8818-0CDFB602B092}"/>
    <cellStyle name="Comma 417" xfId="28344" xr:uid="{3BE18773-B7E7-48CB-9A9B-70C96FCF9355}"/>
    <cellStyle name="Comma 418" xfId="28347" xr:uid="{3B61DC76-CC77-4A72-91B5-B9598C34D0E5}"/>
    <cellStyle name="Comma 419" xfId="28350" xr:uid="{BEF9F48F-B6F2-4F05-AC71-5BBC55E38BC8}"/>
    <cellStyle name="Comma 42" xfId="5357" xr:uid="{76B434F3-1ABE-460C-B2A0-13B525383C7D}"/>
    <cellStyle name="Comma 42 2" xfId="5358" xr:uid="{0DEFCF37-6D0B-41D3-B0C2-5019C85BA979}"/>
    <cellStyle name="Comma 42 3" xfId="9502" xr:uid="{28FF2AC4-D890-4D06-BD81-66772B93E19C}"/>
    <cellStyle name="Comma 420" xfId="28353" xr:uid="{CC0BBC05-BB05-459A-9DD3-989D4DCBE785}"/>
    <cellStyle name="Comma 421" xfId="28356" xr:uid="{3392FE99-7132-4D91-B72E-228611EF84F9}"/>
    <cellStyle name="Comma 422" xfId="28359" xr:uid="{4E729711-B7FB-4D8A-A67A-741A33297A33}"/>
    <cellStyle name="Comma 423" xfId="28362" xr:uid="{3191D1A6-0C8D-49A4-9A82-842D6EE522FA}"/>
    <cellStyle name="Comma 424" xfId="28365" xr:uid="{EBB05A52-1ACE-4301-AF8F-A0F44C565F35}"/>
    <cellStyle name="Comma 425" xfId="28368" xr:uid="{64CDDA36-406F-465F-ACBF-8E69571A3671}"/>
    <cellStyle name="Comma 426" xfId="28371" xr:uid="{56758A71-5441-421A-83B6-66E9B9DFEE5E}"/>
    <cellStyle name="Comma 427" xfId="28374" xr:uid="{970C4AE4-7903-462F-97AF-23C7D17D3422}"/>
    <cellStyle name="Comma 428" xfId="28377" xr:uid="{CBC0883B-C6E6-436B-91E7-6010EE6076D7}"/>
    <cellStyle name="Comma 429" xfId="53" xr:uid="{0E6886E8-4FE0-486E-93E3-A8024DFAA528}"/>
    <cellStyle name="Comma 429 2" xfId="30593" xr:uid="{272BBF59-48FD-4AF4-9ABC-6839EE47AE1F}"/>
    <cellStyle name="Comma 43" xfId="5359" xr:uid="{AA0A53CA-E47A-4AA5-9C0C-0A3F6B6F333B}"/>
    <cellStyle name="Comma 43 2" xfId="5360" xr:uid="{2A50B4A4-28CF-4F7E-9253-91FAB8A256A7}"/>
    <cellStyle name="Comma 43 2 2" xfId="12117" xr:uid="{5961E877-08C6-42CC-B27C-9927EC2F69A5}"/>
    <cellStyle name="Comma 43 2 2 2" xfId="17244" xr:uid="{AB486FF1-AC73-4650-A882-24146C70A215}"/>
    <cellStyle name="Comma 43 2 2 2 2" xfId="27173" xr:uid="{0C0BFAF2-9738-4797-B02C-030FA0050BB9}"/>
    <cellStyle name="Comma 43 2 2 2 2 2" xfId="49380" xr:uid="{6F10AFB1-5538-4429-9521-74F91880BEAA}"/>
    <cellStyle name="Comma 43 2 2 2 3" xfId="39732" xr:uid="{0A4B3286-60CF-4EDF-8F58-82D075B18A2E}"/>
    <cellStyle name="Comma 43 2 2 3" xfId="22215" xr:uid="{E2C8BBCC-4764-469D-96B8-75C083F2AB6A}"/>
    <cellStyle name="Comma 43 2 2 3 2" xfId="44550" xr:uid="{66028AEA-DAA0-44EC-8ABC-8CA70ED33EBF}"/>
    <cellStyle name="Comma 43 2 2 4" xfId="34902" xr:uid="{A086A151-E73D-4606-8F05-E94E6E83C9A7}"/>
    <cellStyle name="Comma 43 2 3" xfId="14749" xr:uid="{BA3C6D4C-19B0-49A8-8B06-CE82578DBD2D}"/>
    <cellStyle name="Comma 43 2 3 2" xfId="24696" xr:uid="{E76CDDA9-96D6-41D9-9630-31C099C39107}"/>
    <cellStyle name="Comma 43 2 3 2 2" xfId="46968" xr:uid="{544E60B0-F3D1-431D-9C52-7D94A4166F1C}"/>
    <cellStyle name="Comma 43 2 3 3" xfId="37320" xr:uid="{FA7C5308-F821-4437-9E12-58305A41D3BC}"/>
    <cellStyle name="Comma 43 2 4" xfId="19744" xr:uid="{7345264F-3A32-4AAD-9874-8B4812AE87DD}"/>
    <cellStyle name="Comma 43 2 4 2" xfId="42140" xr:uid="{00D1D79D-A517-4A49-ABCE-2B60FF313C08}"/>
    <cellStyle name="Comma 43 2 5" xfId="32492" xr:uid="{0501E6F1-4589-4BF3-9C06-1AA68715C87B}"/>
    <cellStyle name="Comma 43 3" xfId="5361" xr:uid="{A913DBF4-6BAD-465E-A9B8-AEE9A40FE2CB}"/>
    <cellStyle name="Comma 43 4" xfId="5362" xr:uid="{625E4049-5E9D-4E91-996F-8BF8BFD024B8}"/>
    <cellStyle name="Comma 43 5" xfId="9503" xr:uid="{15B79A62-A89D-450A-8106-739E216CAB8A}"/>
    <cellStyle name="Comma 430" xfId="64" xr:uid="{F1983513-9BFD-4AD3-BA28-3B24DC77DA86}"/>
    <cellStyle name="Comma 430 2" xfId="30595" xr:uid="{FCFA4CFB-8324-4E7E-B970-F5B3A2A88819}"/>
    <cellStyle name="Comma 44" xfId="5363" xr:uid="{959C5E6F-559C-4631-87A9-86F580B72476}"/>
    <cellStyle name="Comma 44 2" xfId="5364" xr:uid="{AEDAD3E3-0E1B-44A3-B60B-DC17AA21BF18}"/>
    <cellStyle name="Comma 44 2 2" xfId="5365" xr:uid="{6D564FE6-8116-4DF0-A144-6FB4D95A1D4E}"/>
    <cellStyle name="Comma 44 3" xfId="5366" xr:uid="{53A7A850-7439-40D6-A74B-54D3FF26AE45}"/>
    <cellStyle name="Comma 45" xfId="5367" xr:uid="{CA9DBF32-534A-4872-BDC3-CA70E1BDDC99}"/>
    <cellStyle name="Comma 45 2" xfId="5368" xr:uid="{F2980F80-D03F-4552-B911-09BF4166812D}"/>
    <cellStyle name="Comma 45 2 2" xfId="5369" xr:uid="{4DDBEA64-3406-410F-A945-B1FFF592EE53}"/>
    <cellStyle name="Comma 46" xfId="5370" xr:uid="{5CBF24EB-28A2-4EF2-8137-B430B2900E9C}"/>
    <cellStyle name="Comma 46 2" xfId="5371" xr:uid="{44C98175-EBED-43B4-97D0-591BC3B2F3B5}"/>
    <cellStyle name="Comma 46 2 2" xfId="5372" xr:uid="{7CC93DBF-D456-42A0-8270-FDD45953C144}"/>
    <cellStyle name="Comma 46 2 3" xfId="12119" xr:uid="{4A9FF95A-3DC7-44AE-85BE-ED2E28FD34F2}"/>
    <cellStyle name="Comma 46 2 3 2" xfId="17246" xr:uid="{CE1C7E64-301A-4F48-9753-32D78E114EAF}"/>
    <cellStyle name="Comma 46 2 3 2 2" xfId="27175" xr:uid="{A3B590CD-CB46-4342-B435-CED1CEE81DA4}"/>
    <cellStyle name="Comma 46 2 3 2 2 2" xfId="49382" xr:uid="{7F60C21A-8D51-4C1E-9B8D-D20EBEC34368}"/>
    <cellStyle name="Comma 46 2 3 2 3" xfId="39734" xr:uid="{4B0FD873-0F42-4850-A629-4AB47A138573}"/>
    <cellStyle name="Comma 46 2 3 3" xfId="22217" xr:uid="{6B15CD9B-ADDD-4CA5-90DA-465579F1D575}"/>
    <cellStyle name="Comma 46 2 3 3 2" xfId="44552" xr:uid="{3525BFAA-B0DB-476A-9067-F50A00F592D8}"/>
    <cellStyle name="Comma 46 2 3 4" xfId="34904" xr:uid="{3F8A3AED-BE0F-4390-AA73-BF8BBE4F524A}"/>
    <cellStyle name="Comma 46 2 4" xfId="14751" xr:uid="{F6390793-50AD-4B6C-B213-CF1BD4C4B55C}"/>
    <cellStyle name="Comma 46 2 4 2" xfId="24698" xr:uid="{76712B29-1D19-4F10-AC3F-E68CF52E13C3}"/>
    <cellStyle name="Comma 46 2 4 2 2" xfId="46970" xr:uid="{EF7747F3-A874-43BF-B938-6FC2102FD77D}"/>
    <cellStyle name="Comma 46 2 4 3" xfId="37322" xr:uid="{F18FBE77-8C99-4F10-89AC-66935CCAFE87}"/>
    <cellStyle name="Comma 46 2 5" xfId="19746" xr:uid="{C5B2CD7E-F63D-45F1-9F53-F325A53AFAFB}"/>
    <cellStyle name="Comma 46 2 5 2" xfId="42142" xr:uid="{B373F42C-4896-43DE-B223-FCFBC0E500EB}"/>
    <cellStyle name="Comma 46 2 6" xfId="32494" xr:uid="{7767248D-4CFB-46FE-AFCB-B2CDE01B2C02}"/>
    <cellStyle name="Comma 46 3" xfId="5373" xr:uid="{E5847396-FBD6-4F5B-ACD8-FE32A1773633}"/>
    <cellStyle name="Comma 46 3 2" xfId="12120" xr:uid="{98FB4CA7-F171-40C0-B533-9F236D1DD6CD}"/>
    <cellStyle name="Comma 46 3 2 2" xfId="17247" xr:uid="{285A4DEC-93BC-4B35-BFC2-50285CB66CE1}"/>
    <cellStyle name="Comma 46 3 2 2 2" xfId="27176" xr:uid="{0C8F04FD-6A6B-4DFE-8898-E6439D47EE7C}"/>
    <cellStyle name="Comma 46 3 2 2 2 2" xfId="49383" xr:uid="{1D49C000-099B-46D5-B55B-528AC01992DC}"/>
    <cellStyle name="Comma 46 3 2 2 3" xfId="39735" xr:uid="{C38A8B37-48A4-4FBC-B121-056D434730EE}"/>
    <cellStyle name="Comma 46 3 2 3" xfId="22218" xr:uid="{41738C30-175B-4805-8BFB-B4EA0A6968CD}"/>
    <cellStyle name="Comma 46 3 2 3 2" xfId="44553" xr:uid="{3B5E131F-0AD0-4605-AE29-CDDCE71EDDB7}"/>
    <cellStyle name="Comma 46 3 2 4" xfId="34905" xr:uid="{5242E3D4-4458-492D-B673-AABCED6ABB44}"/>
    <cellStyle name="Comma 46 3 3" xfId="14752" xr:uid="{1A354015-E39A-4134-8339-6BBC566E7053}"/>
    <cellStyle name="Comma 46 3 3 2" xfId="24699" xr:uid="{159D395D-6E57-48B6-9A04-2C0B7C157856}"/>
    <cellStyle name="Comma 46 3 3 2 2" xfId="46971" xr:uid="{74C39937-F4DF-4224-B645-F051E96960D1}"/>
    <cellStyle name="Comma 46 3 3 3" xfId="37323" xr:uid="{505029BB-8710-4323-B39E-AFC96F0E818C}"/>
    <cellStyle name="Comma 46 3 4" xfId="19747" xr:uid="{E03F9CB6-ECB5-4635-B4E7-31A1DE44FFF0}"/>
    <cellStyle name="Comma 46 3 4 2" xfId="42143" xr:uid="{09A985DF-9F60-4BD2-8858-6BD330B47C9D}"/>
    <cellStyle name="Comma 46 3 5" xfId="32495" xr:uid="{E12033D8-A9B4-4D38-83CE-0F092EC177AC}"/>
    <cellStyle name="Comma 46 4" xfId="5374" xr:uid="{64279C31-7692-4902-92CD-18B3E0ECFC13}"/>
    <cellStyle name="Comma 46 5" xfId="12118" xr:uid="{55C0F7E8-38CB-4B7D-ACFF-01A648D0F3E8}"/>
    <cellStyle name="Comma 46 5 2" xfId="17245" xr:uid="{973172A4-F31B-45E2-9B0B-711E58481F42}"/>
    <cellStyle name="Comma 46 5 2 2" xfId="27174" xr:uid="{9F1315D5-7C2E-47A5-9ADC-B226C1F48A69}"/>
    <cellStyle name="Comma 46 5 2 2 2" xfId="49381" xr:uid="{F469B71C-769F-4877-8471-47D8D238D66E}"/>
    <cellStyle name="Comma 46 5 2 3" xfId="39733" xr:uid="{62D34552-12E8-4895-B370-EC0FA852E329}"/>
    <cellStyle name="Comma 46 5 3" xfId="22216" xr:uid="{DB8C5466-F833-4438-9358-25B6B99C1263}"/>
    <cellStyle name="Comma 46 5 3 2" xfId="44551" xr:uid="{000E3D70-C02B-45F9-ACAD-8A0A9C6D6ADE}"/>
    <cellStyle name="Comma 46 5 4" xfId="34903" xr:uid="{9D7DFAD3-6E61-4DD1-B2D5-72CBB4846FBA}"/>
    <cellStyle name="Comma 46 6" xfId="14750" xr:uid="{16415EB9-826F-4C62-B592-E9845B903683}"/>
    <cellStyle name="Comma 46 6 2" xfId="24697" xr:uid="{21FAE2E6-D429-4A81-99F4-8BACFE478503}"/>
    <cellStyle name="Comma 46 6 2 2" xfId="46969" xr:uid="{7D70C624-9E55-4F5F-8A86-4617E213C712}"/>
    <cellStyle name="Comma 46 6 3" xfId="37321" xr:uid="{443CAA9C-F6B1-4EA2-87C3-AE2C1E1B8262}"/>
    <cellStyle name="Comma 46 7" xfId="19745" xr:uid="{0F67475A-FAF9-41CD-B0F2-2F8F111E70A9}"/>
    <cellStyle name="Comma 46 7 2" xfId="42141" xr:uid="{17696A46-854C-4ED9-8A10-8E0D5BAFBE95}"/>
    <cellStyle name="Comma 46 8" xfId="32493" xr:uid="{B9282CB8-1A38-48EA-A6AE-CB71F947FCAC}"/>
    <cellStyle name="Comma 47" xfId="5375" xr:uid="{A509127F-4C38-400B-96E1-7B4E11997DE1}"/>
    <cellStyle name="Comma 47 2" xfId="5376" xr:uid="{E718591D-E092-4EB0-B9D1-DCB5CC28D2B8}"/>
    <cellStyle name="Comma 47 3" xfId="5377" xr:uid="{97C673CA-848D-4811-92FE-EFF40860D130}"/>
    <cellStyle name="Comma 47 3 2" xfId="12121" xr:uid="{756F36C2-B6A6-4332-874C-9AC17F5EEC3F}"/>
    <cellStyle name="Comma 47 3 2 2" xfId="17248" xr:uid="{196A5D87-AA97-4CB3-A598-D2902FA7422B}"/>
    <cellStyle name="Comma 47 3 2 2 2" xfId="27177" xr:uid="{41AFCA8B-3EFD-48BE-AA46-20DBFD36FEF7}"/>
    <cellStyle name="Comma 47 3 2 2 2 2" xfId="49384" xr:uid="{80FB69A4-6064-4C2E-A455-3F8373D9EA50}"/>
    <cellStyle name="Comma 47 3 2 2 3" xfId="39736" xr:uid="{B886B260-C329-4A61-8946-274C864145E6}"/>
    <cellStyle name="Comma 47 3 2 3" xfId="22219" xr:uid="{CEA626D3-7AEC-4D34-85F3-0AC3B1960293}"/>
    <cellStyle name="Comma 47 3 2 3 2" xfId="44554" xr:uid="{7351B5FA-F55F-45F7-8505-2EEA8FA35A31}"/>
    <cellStyle name="Comma 47 3 2 4" xfId="34906" xr:uid="{EA06F8D0-2B3E-44F5-977B-571F79044991}"/>
    <cellStyle name="Comma 47 3 3" xfId="14753" xr:uid="{43CBEEEF-CFB6-4FFE-AB1E-7F3708247055}"/>
    <cellStyle name="Comma 47 3 3 2" xfId="24700" xr:uid="{4B24F237-0A03-4996-A681-9384B065BC19}"/>
    <cellStyle name="Comma 47 3 3 2 2" xfId="46972" xr:uid="{998B82B2-3E64-4678-B8F8-FE9001771E2B}"/>
    <cellStyle name="Comma 47 3 3 3" xfId="37324" xr:uid="{3A6DF2E9-74F5-48FA-B522-090984561616}"/>
    <cellStyle name="Comma 47 3 4" xfId="19748" xr:uid="{45351F49-67C6-4E96-8F56-2996AA44283F}"/>
    <cellStyle name="Comma 47 3 4 2" xfId="42144" xr:uid="{2C3C7DED-C34D-4626-8B90-7637753673C9}"/>
    <cellStyle name="Comma 47 3 5" xfId="32496" xr:uid="{DD2AB3F0-69AD-4FA6-B661-3527735F4B9B}"/>
    <cellStyle name="Comma 48" xfId="5378" xr:uid="{D6E38677-BD55-40BB-9B55-D29C73708A39}"/>
    <cellStyle name="Comma 48 2" xfId="5379" xr:uid="{9EC24635-FF80-49A4-BFD2-03ADCDCCFC03}"/>
    <cellStyle name="Comma 48 2 2" xfId="5380" xr:uid="{2932DBE8-B377-4A6B-86FC-1B48234043B9}"/>
    <cellStyle name="Comma 48 2 3" xfId="12123" xr:uid="{25227331-96C3-49F6-91D3-C0C86C14C10D}"/>
    <cellStyle name="Comma 48 2 3 2" xfId="17250" xr:uid="{B16C8CCE-39E0-4653-89C0-842C464E126A}"/>
    <cellStyle name="Comma 48 2 3 2 2" xfId="27179" xr:uid="{1A741A73-228F-47FC-9B0A-9043806A5AA8}"/>
    <cellStyle name="Comma 48 2 3 2 2 2" xfId="49386" xr:uid="{915BAE0B-A848-4945-9368-CFD8B9433A28}"/>
    <cellStyle name="Comma 48 2 3 2 3" xfId="39738" xr:uid="{4CBC1577-4223-43F0-A972-2ADB46949C0A}"/>
    <cellStyle name="Comma 48 2 3 3" xfId="22221" xr:uid="{D121DB51-5101-4EDC-8EFD-5370F675C853}"/>
    <cellStyle name="Comma 48 2 3 3 2" xfId="44556" xr:uid="{B9700B24-B7A6-419F-814C-2F43E6E5D92F}"/>
    <cellStyle name="Comma 48 2 3 4" xfId="34908" xr:uid="{96C35583-6FEC-470C-BB92-E712BDF5F27D}"/>
    <cellStyle name="Comma 48 2 4" xfId="14755" xr:uid="{6E165C0E-485D-4FC4-AF4B-3BE77774494B}"/>
    <cellStyle name="Comma 48 2 4 2" xfId="24702" xr:uid="{292B2C53-EBF8-4FF4-B5C9-CEA51B47E058}"/>
    <cellStyle name="Comma 48 2 4 2 2" xfId="46974" xr:uid="{801482E7-75F5-41A3-AAAF-511BC53DD73A}"/>
    <cellStyle name="Comma 48 2 4 3" xfId="37326" xr:uid="{CD284FBE-A749-419A-8588-5662D562CFE5}"/>
    <cellStyle name="Comma 48 2 5" xfId="19750" xr:uid="{AB9B3040-E140-4A06-AAA7-D5E0319F3AF4}"/>
    <cellStyle name="Comma 48 2 5 2" xfId="42146" xr:uid="{8D5CAF3A-6559-488E-8130-1CD12B22F615}"/>
    <cellStyle name="Comma 48 2 6" xfId="32498" xr:uid="{98243E89-9434-4A0A-B94D-A2F193E67B7C}"/>
    <cellStyle name="Comma 48 3" xfId="5381" xr:uid="{93B50308-84B7-43F9-A278-DDB2F4CDEA5C}"/>
    <cellStyle name="Comma 48 4" xfId="5382" xr:uid="{7C1000B6-B69D-4836-A418-6E06DAA26D7D}"/>
    <cellStyle name="Comma 48 5" xfId="12122" xr:uid="{2585CAE3-A223-4BDF-86A5-47FD37EB554A}"/>
    <cellStyle name="Comma 48 5 2" xfId="17249" xr:uid="{903B55BE-55CA-4593-BC28-F29D5680E73E}"/>
    <cellStyle name="Comma 48 5 2 2" xfId="27178" xr:uid="{A88BED83-12CF-4814-BE87-2ACC07B68FC1}"/>
    <cellStyle name="Comma 48 5 2 2 2" xfId="49385" xr:uid="{610AA884-04AE-43F6-8859-C61FC1257ACD}"/>
    <cellStyle name="Comma 48 5 2 3" xfId="39737" xr:uid="{5AE1F68D-1393-44C4-A7F3-DBEA78473D02}"/>
    <cellStyle name="Comma 48 5 3" xfId="22220" xr:uid="{81B8C677-6B79-43FB-8083-50262E5C4BF8}"/>
    <cellStyle name="Comma 48 5 3 2" xfId="44555" xr:uid="{E94C19DB-0BA1-4243-B02B-372DA79FE09C}"/>
    <cellStyle name="Comma 48 5 4" xfId="34907" xr:uid="{45F57E9C-1052-4BA7-8CBA-4D01C24ECDCA}"/>
    <cellStyle name="Comma 48 6" xfId="14754" xr:uid="{DBC39527-9CC3-4F15-9B46-25A9DB543FDD}"/>
    <cellStyle name="Comma 48 6 2" xfId="24701" xr:uid="{609058EE-251F-44A3-B7C5-B9EF16E389A1}"/>
    <cellStyle name="Comma 48 6 2 2" xfId="46973" xr:uid="{1F1D7C26-82E1-40B3-91BB-7971C38FEBDB}"/>
    <cellStyle name="Comma 48 6 3" xfId="37325" xr:uid="{735313AD-8CFF-42AE-8CA9-EDBF654E7541}"/>
    <cellStyle name="Comma 48 7" xfId="19749" xr:uid="{8A23A631-583A-45AC-8C80-31427A003CD9}"/>
    <cellStyle name="Comma 48 7 2" xfId="42145" xr:uid="{5D352777-08E4-42BF-AD79-8A0BC74B46AF}"/>
    <cellStyle name="Comma 48 8" xfId="32497" xr:uid="{CDE207C0-99FE-44CD-A402-383A55011F12}"/>
    <cellStyle name="Comma 49" xfId="526" xr:uid="{66FCF88F-8F1B-4D71-B1C4-CF143741DE07}"/>
    <cellStyle name="Comma 49 2" xfId="5384" xr:uid="{AD8F8360-AA14-4595-89B3-B6CD313DD36C}"/>
    <cellStyle name="Comma 49 2 2" xfId="5385" xr:uid="{C6790F5E-3B1E-42DC-A95F-A3C83B196629}"/>
    <cellStyle name="Comma 49 2 3" xfId="12125" xr:uid="{E5FD0965-578F-4CD5-AF50-529B45DEC29D}"/>
    <cellStyle name="Comma 49 2 3 2" xfId="17252" xr:uid="{28EE0940-635D-4395-B41A-18D3EA280A95}"/>
    <cellStyle name="Comma 49 2 3 2 2" xfId="27181" xr:uid="{94942079-DC28-45D3-A82D-C7F1240A4C31}"/>
    <cellStyle name="Comma 49 2 3 2 2 2" xfId="49388" xr:uid="{2C032A8B-1025-40EF-B62A-B632A5660414}"/>
    <cellStyle name="Comma 49 2 3 2 3" xfId="39740" xr:uid="{6C01B86A-7D4F-44A0-9FE9-1EFC591D009F}"/>
    <cellStyle name="Comma 49 2 3 3" xfId="22223" xr:uid="{A1B34205-9EA6-4038-A6E5-1345C6799FBE}"/>
    <cellStyle name="Comma 49 2 3 3 2" xfId="44558" xr:uid="{439EF96C-3AAD-4296-93A4-984457C9E307}"/>
    <cellStyle name="Comma 49 2 3 4" xfId="34910" xr:uid="{10457D91-5276-4AAE-8B0A-549BA62E2609}"/>
    <cellStyle name="Comma 49 2 4" xfId="12629" xr:uid="{F87EEEF7-6C96-4080-97D2-C23C06368BD5}"/>
    <cellStyle name="Comma 49 2 5" xfId="12698" xr:uid="{F9C3D2C3-DA66-4704-8F77-CAA1BA7F4C19}"/>
    <cellStyle name="Comma 49 2 5 2" xfId="14757" xr:uid="{5830410B-697A-4B8B-97D6-7908A29DA8AF}"/>
    <cellStyle name="Comma 49 2 5 2 2" xfId="24704" xr:uid="{2986D698-524F-4916-BC31-956E71E7B447}"/>
    <cellStyle name="Comma 49 2 5 2 2 2" xfId="46976" xr:uid="{1F746A3F-FEFE-43DC-80A2-EF605DD93C49}"/>
    <cellStyle name="Comma 49 2 5 2 3" xfId="37328" xr:uid="{04828711-508A-4053-9569-00EF72B9DD7A}"/>
    <cellStyle name="Comma 49 2 5 3" xfId="22696" xr:uid="{98E9BA12-0A05-4D33-AB43-BA9B4A528DA1}"/>
    <cellStyle name="Comma 49 2 5 3 2" xfId="45018" xr:uid="{1BD0A083-92EF-4C89-9711-7C9EB69A04BE}"/>
    <cellStyle name="Comma 49 2 5 4" xfId="35370" xr:uid="{AA6176BC-DAEF-4382-B2B2-E3D1893F749B}"/>
    <cellStyle name="Comma 49 2 6" xfId="19752" xr:uid="{68FD6CA2-3553-4C86-9A3E-5CD72E70CE76}"/>
    <cellStyle name="Comma 49 2 6 2" xfId="42148" xr:uid="{71CBEC7B-F4B1-457B-9377-5441469CDAA7}"/>
    <cellStyle name="Comma 49 2 7" xfId="32500" xr:uid="{D78F495F-CBAC-4DB5-B808-6C672DD56290}"/>
    <cellStyle name="Comma 49 3" xfId="5386" xr:uid="{D7E09BE0-4ECF-4C37-9B4E-18371359E8B7}"/>
    <cellStyle name="Comma 49 3 2" xfId="5387" xr:uid="{E499547F-426F-4F70-9BB7-AC8705B1C4B8}"/>
    <cellStyle name="Comma 49 4" xfId="5388" xr:uid="{E03B4112-0543-4091-AF99-5715447E93E4}"/>
    <cellStyle name="Comma 49 5" xfId="5383" xr:uid="{B330CE04-30B5-4B7E-8FDA-6C473F119A05}"/>
    <cellStyle name="Comma 49 5 2" xfId="12124" xr:uid="{41F56EB7-E4DD-4894-931D-D8A822B68DA8}"/>
    <cellStyle name="Comma 49 5 2 2" xfId="17251" xr:uid="{3189A685-1AED-4550-910E-09DAB7DFAA41}"/>
    <cellStyle name="Comma 49 5 2 2 2" xfId="27180" xr:uid="{9420105C-2D34-4F6F-A83C-5EA2F05E8CD6}"/>
    <cellStyle name="Comma 49 5 2 2 2 2" xfId="49387" xr:uid="{4D016432-295F-46C7-B46C-F7B32EEE31EC}"/>
    <cellStyle name="Comma 49 5 2 2 3" xfId="39739" xr:uid="{010D2933-86EC-4A5F-B1BA-5CD58812DDA6}"/>
    <cellStyle name="Comma 49 5 2 3" xfId="22222" xr:uid="{98D3FE7C-CCDD-494C-A6A1-F4BDCCDD4A28}"/>
    <cellStyle name="Comma 49 5 2 3 2" xfId="44557" xr:uid="{0B47BA00-9A0F-4E7A-BFD7-8C03B116E072}"/>
    <cellStyle name="Comma 49 5 2 4" xfId="34909" xr:uid="{4F3E6751-7B37-4274-ACEE-977D16C7D0A4}"/>
    <cellStyle name="Comma 49 5 3" xfId="14756" xr:uid="{92891D3A-C964-41CE-AFD5-D8DB73077FA3}"/>
    <cellStyle name="Comma 49 5 3 2" xfId="24703" xr:uid="{8AFE1959-7314-416A-A398-A66DFF99D3DF}"/>
    <cellStyle name="Comma 49 5 3 2 2" xfId="46975" xr:uid="{650D0FDE-62CC-48D0-9717-3F112B2FB637}"/>
    <cellStyle name="Comma 49 5 3 3" xfId="37327" xr:uid="{10021BA8-6354-4E37-AA9E-DE2BD28FA645}"/>
    <cellStyle name="Comma 49 5 4" xfId="19751" xr:uid="{B1F0DEA3-A1CF-405F-81BB-C39E43CDA31B}"/>
    <cellStyle name="Comma 49 5 4 2" xfId="42147" xr:uid="{580C0F10-BAE9-4F7E-90A8-8437C531EA08}"/>
    <cellStyle name="Comma 49 5 5" xfId="32499" xr:uid="{7CD12434-D81E-45F7-AA76-3121E729CB87}"/>
    <cellStyle name="Comma 49 6" xfId="12806" xr:uid="{1A1C9B37-50BB-4ECD-87E3-93CA36699966}"/>
    <cellStyle name="Comma 5" xfId="104" xr:uid="{AB3CF0DD-84D8-4451-992C-AEF02FBA611F}"/>
    <cellStyle name="Comma 5 10" xfId="5389" xr:uid="{5C6BB280-ED91-44A7-BDDD-C4D8E4EA43A4}"/>
    <cellStyle name="Comma 5 11" xfId="5390" xr:uid="{ABE6C2CD-565A-40F5-BD90-63B34F8BE4AB}"/>
    <cellStyle name="Comma 5 12" xfId="5391" xr:uid="{0D1A139F-36B6-40D4-8588-2803F12916D6}"/>
    <cellStyle name="Comma 5 13" xfId="5392" xr:uid="{84B60060-B75D-4613-B734-E749327DFE00}"/>
    <cellStyle name="Comma 5 14" xfId="5393" xr:uid="{E8B351D0-4F72-4864-A677-0A6125788122}"/>
    <cellStyle name="Comma 5 15" xfId="5394" xr:uid="{DBB2A684-EFB2-41CE-90AA-0FC1072D4358}"/>
    <cellStyle name="Comma 5 16" xfId="812" xr:uid="{859D760A-9E31-4F97-9A63-1044C77BE221}"/>
    <cellStyle name="Comma 5 17" xfId="8910" xr:uid="{580CB7C0-15D2-4C00-820B-C02B0E030E9B}"/>
    <cellStyle name="Comma 5 17 2" xfId="12600" xr:uid="{45D1CEC5-AC81-404E-A0A8-6FB0835997A0}"/>
    <cellStyle name="Comma 5 17 2 2" xfId="17693" xr:uid="{F609218C-CB2E-472A-8A67-B69681637CF0}"/>
    <cellStyle name="Comma 5 17 2 2 2" xfId="27620" xr:uid="{CEE3E7DE-4CFB-4A39-BAA6-11216651396E}"/>
    <cellStyle name="Comma 5 17 2 2 2 2" xfId="49827" xr:uid="{737EC533-E384-49DA-A8A0-1DE2CF4C51D6}"/>
    <cellStyle name="Comma 5 17 2 2 3" xfId="40179" xr:uid="{44E520AE-DCA3-41C9-B8BE-3620E7DBF29E}"/>
    <cellStyle name="Comma 5 17 2 3" xfId="22662" xr:uid="{304AF86C-B711-4164-B299-BAC605A86E52}"/>
    <cellStyle name="Comma 5 17 2 3 2" xfId="44997" xr:uid="{3323C154-F92C-488C-90A7-F7CD18D5F578}"/>
    <cellStyle name="Comma 5 17 2 4" xfId="35349" xr:uid="{C70C6436-D1F3-46D5-AC9D-66C8E7F90B60}"/>
    <cellStyle name="Comma 5 17 3" xfId="15247" xr:uid="{CAD24551-6945-41D0-BF95-30E00BD9A697}"/>
    <cellStyle name="Comma 5 17 3 2" xfId="25185" xr:uid="{A10FDDC3-C8BF-48B6-8953-2559BE4928AB}"/>
    <cellStyle name="Comma 5 17 3 2 2" xfId="47417" xr:uid="{E0724DCA-AE07-45D0-98AD-2A5B1E95956B}"/>
    <cellStyle name="Comma 5 17 3 3" xfId="37769" xr:uid="{CFFEE0DA-5B8C-42E1-A189-04AC388DFBAE}"/>
    <cellStyle name="Comma 5 17 4" xfId="20229" xr:uid="{0B19FBDF-310C-4225-94E6-2DB3F6C87B2C}"/>
    <cellStyle name="Comma 5 17 4 2" xfId="42589" xr:uid="{29D76BB2-34E5-41C0-9211-74B279B36525}"/>
    <cellStyle name="Comma 5 17 5" xfId="32941" xr:uid="{41033F41-EA71-4F73-B39F-9709EB1EDCDD}"/>
    <cellStyle name="Comma 5 18" xfId="9267" xr:uid="{CD3AE33F-C5B2-41CC-939F-70E1DF28AA12}"/>
    <cellStyle name="Comma 5 18 2" xfId="12611" xr:uid="{E1666652-ED54-4267-9642-EB4DE4FF61F8}"/>
    <cellStyle name="Comma 5 18 2 2" xfId="17699" xr:uid="{6D0153DE-E5C1-44E6-92E7-A5BFAA7CF01B}"/>
    <cellStyle name="Comma 5 18 2 2 2" xfId="27626" xr:uid="{40278FB8-8304-4D36-B1C4-CFF66A01347D}"/>
    <cellStyle name="Comma 5 18 2 2 2 2" xfId="49833" xr:uid="{117B1E12-9BDE-4C2E-8BD7-4D648D59EF6E}"/>
    <cellStyle name="Comma 5 18 2 2 3" xfId="40185" xr:uid="{F5BD2C74-5003-446A-827E-58099F5B250F}"/>
    <cellStyle name="Comma 5 18 2 3" xfId="22668" xr:uid="{93A62956-A7CA-4ED6-AF81-EB94441FA0CF}"/>
    <cellStyle name="Comma 5 18 2 3 2" xfId="45003" xr:uid="{B7081D8D-56F9-45DE-9EA7-688512910497}"/>
    <cellStyle name="Comma 5 18 2 4" xfId="35355" xr:uid="{D0D1EA49-57DF-4184-824C-AD61496BA69A}"/>
    <cellStyle name="Comma 5 18 3" xfId="15279" xr:uid="{AC590908-9FD0-40B7-9EE2-E1819868A433}"/>
    <cellStyle name="Comma 5 18 3 2" xfId="25215" xr:uid="{ECD41825-5A00-45F2-A026-388BED6BDB1F}"/>
    <cellStyle name="Comma 5 18 3 2 2" xfId="47423" xr:uid="{5D3A433F-B0FD-4607-BD59-07679BCC8019}"/>
    <cellStyle name="Comma 5 18 3 3" xfId="37775" xr:uid="{28C6F20D-B6C7-4D0E-8E8A-864C2FE5FB04}"/>
    <cellStyle name="Comma 5 18 4" xfId="20260" xr:uid="{749FFFDF-D4CD-4D0A-91DA-AF3DFFAC088D}"/>
    <cellStyle name="Comma 5 18 4 2" xfId="42595" xr:uid="{9FA36FAD-F998-44A5-8AFD-A2CFF9E33F52}"/>
    <cellStyle name="Comma 5 18 5" xfId="32947" xr:uid="{FA930CD6-A295-4D53-9F52-BE0C2F1AFCB5}"/>
    <cellStyle name="Comma 5 19" xfId="9504" xr:uid="{B35279BE-4EAD-4FF3-B1C0-A539C959C282}"/>
    <cellStyle name="Comma 5 19 2" xfId="15295" xr:uid="{13F218AD-112C-4A9B-B819-3474BC26C8B2}"/>
    <cellStyle name="Comma 5 19 2 2" xfId="25231" xr:uid="{83C82EDA-BA69-4972-ACFB-7CFCA7F0CE4A}"/>
    <cellStyle name="Comma 5 19 2 2 2" xfId="47439" xr:uid="{2D9207D1-BEF3-40E1-A93A-8C8A65304B5B}"/>
    <cellStyle name="Comma 5 19 2 3" xfId="27795" xr:uid="{37C08E84-FA60-43FB-B7CD-3ECF06ECE9A5}"/>
    <cellStyle name="Comma 5 19 2 3 2" xfId="49897" xr:uid="{AFB51E4A-3354-4D99-9C28-BD25E92E9C5D}"/>
    <cellStyle name="Comma 5 19 2 4" xfId="37791" xr:uid="{72AABF18-A215-44CE-8938-5E282410942E}"/>
    <cellStyle name="Comma 5 19 3" xfId="20276" xr:uid="{5CBCE519-8E7D-4BCA-BE0B-F42C14885707}"/>
    <cellStyle name="Comma 5 19 3 2" xfId="42611" xr:uid="{9AC101E6-10DD-40FD-9E06-24CE4CF0C23E}"/>
    <cellStyle name="Comma 5 19 4" xfId="27724" xr:uid="{F532267F-F84B-49C1-A839-C5101C5641D5}"/>
    <cellStyle name="Comma 5 19 4 2" xfId="49884" xr:uid="{0A99B04D-BAE4-4473-A2CC-F9102080B455}"/>
    <cellStyle name="Comma 5 19 5" xfId="32963" xr:uid="{4DFEC3B1-5E3C-47B0-BDB4-6CA1E225144C}"/>
    <cellStyle name="Comma 5 2" xfId="227" xr:uid="{16E4C92C-85A7-4CB1-88A2-F0B6EE8EA193}"/>
    <cellStyle name="Comma 5 2 2" xfId="234" xr:uid="{A904E969-BC48-4629-870D-3DFFBE735041}"/>
    <cellStyle name="Comma 5 2 2 2" xfId="5395" xr:uid="{EFED5BD8-FC13-4052-B5C5-8131FA0B508E}"/>
    <cellStyle name="Comma 5 2 2 2 2" xfId="9507" xr:uid="{8407EDBD-6B5E-4FCE-846F-8FEB7DA41CAA}"/>
    <cellStyle name="Comma 5 2 2 2 2 2" xfId="15297" xr:uid="{E2E3EB7B-CCB7-4BD0-B970-3B5BB07D6055}"/>
    <cellStyle name="Comma 5 2 2 2 2 2 2" xfId="25233" xr:uid="{5E3EBC5B-297E-433D-ADC4-CB9810301FF7}"/>
    <cellStyle name="Comma 5 2 2 2 2 2 2 2" xfId="47441" xr:uid="{A4FE50FA-7BE4-46CE-AAA5-C5452205C668}"/>
    <cellStyle name="Comma 5 2 2 2 2 2 3" xfId="37793" xr:uid="{23E66F06-079F-4EE6-8E4F-9BBFC5CFF1EC}"/>
    <cellStyle name="Comma 5 2 2 2 2 3" xfId="20278" xr:uid="{A39DAB85-655D-4E07-9069-7A5EC0604CC5}"/>
    <cellStyle name="Comma 5 2 2 2 2 3 2" xfId="42613" xr:uid="{A58357E3-7D1B-46A7-A772-8BEB94D0AB6E}"/>
    <cellStyle name="Comma 5 2 2 2 2 4" xfId="32965" xr:uid="{B067AAEB-507C-4034-AF80-5DB87DB83DC4}"/>
    <cellStyle name="Comma 5 2 2 3" xfId="9506" xr:uid="{9C4EEE48-893B-469C-AB9B-5B6BA92AA642}"/>
    <cellStyle name="Comma 5 2 3" xfId="238" xr:uid="{870B8A57-4A62-4794-8805-EE74E4FE2C88}"/>
    <cellStyle name="Comma 5 2 3 2" xfId="5396" xr:uid="{396C6F17-99BA-4754-803A-7E63012ED720}"/>
    <cellStyle name="Comma 5 2 3 3" xfId="9508" xr:uid="{A5F6708C-E5D8-4751-89E6-590EF5E7DD34}"/>
    <cellStyle name="Comma 5 2 4" xfId="288" xr:uid="{EA44F11E-8AA3-4772-9309-9D4B4D45FC4A}"/>
    <cellStyle name="Comma 5 2 4 2" xfId="5397" xr:uid="{7A3F6B12-5BAB-4A34-A69E-EE3370D17C93}"/>
    <cellStyle name="Comma 5 2 5" xfId="5398" xr:uid="{55169BAA-35A5-4234-AD17-F2877A89AEAB}"/>
    <cellStyle name="Comma 5 2 6" xfId="5399" xr:uid="{8FC0623C-E5AD-41CD-B866-73A7DB99EDD6}"/>
    <cellStyle name="Comma 5 2 7" xfId="813" xr:uid="{11DA6E35-75F2-4F75-949A-5E71474835E8}"/>
    <cellStyle name="Comma 5 2 8" xfId="9505" xr:uid="{57CCD244-54FE-4F2D-A375-6AC8E5F7D16D}"/>
    <cellStyle name="Comma 5 2 8 2" xfId="15296" xr:uid="{80B4967D-DE79-4105-A964-0AA7535972B8}"/>
    <cellStyle name="Comma 5 2 8 2 2" xfId="25232" xr:uid="{59A157F7-A01D-4394-A25A-B55DF0797A90}"/>
    <cellStyle name="Comma 5 2 8 2 2 2" xfId="47440" xr:uid="{881DBACE-9F44-4462-9851-EF4DC7604045}"/>
    <cellStyle name="Comma 5 2 8 2 3" xfId="37792" xr:uid="{CB82ADCE-4330-4122-A7DD-E4129875087B}"/>
    <cellStyle name="Comma 5 2 8 3" xfId="20277" xr:uid="{8A7FA837-B446-43D1-BB2F-570B2BF75EA0}"/>
    <cellStyle name="Comma 5 2 8 3 2" xfId="42612" xr:uid="{2719A264-B642-461C-AEA1-725984BA5F7F}"/>
    <cellStyle name="Comma 5 2 8 4" xfId="32964" xr:uid="{9F678135-9B3E-46DE-8D7B-5B869105BA0D}"/>
    <cellStyle name="Comma 5 20" xfId="12699" xr:uid="{4ECD16A9-E436-484B-976F-68EF6F8D9A22}"/>
    <cellStyle name="Comma 5 20 2" xfId="12839" xr:uid="{71280B48-BF3D-411B-9502-BC5030E0D962}"/>
    <cellStyle name="Comma 5 20 2 2" xfId="22792" xr:uid="{B0099B6B-9CD6-43B6-8F0A-4ED533A7DFDD}"/>
    <cellStyle name="Comma 5 20 2 2 2" xfId="45076" xr:uid="{EF6AE25B-466E-419F-871A-BB971133EE18}"/>
    <cellStyle name="Comma 5 20 2 3" xfId="35428" xr:uid="{11EDDB33-EA81-47BC-8994-2EAC7A5D5B06}"/>
    <cellStyle name="Comma 5 20 3" xfId="22697" xr:uid="{768A2D02-1AF3-4865-99FC-C79A6329AEC1}"/>
    <cellStyle name="Comma 5 20 3 2" xfId="45019" xr:uid="{6EA44474-DDD1-45FE-8CEA-8073167011F6}"/>
    <cellStyle name="Comma 5 20 4" xfId="35371" xr:uid="{D9C95B5C-7B0D-4026-9F72-507B84376D08}"/>
    <cellStyle name="Comma 5 21" xfId="12803" xr:uid="{262CAF48-33AD-4949-88AF-E842988965C6}"/>
    <cellStyle name="Comma 5 21 2" xfId="22761" xr:uid="{A081F6E6-8BBA-4F90-A4A2-0E0F444C3128}"/>
    <cellStyle name="Comma 5 21 2 2" xfId="45045" xr:uid="{0F523B2D-6E54-4B6F-9B6B-0568D24461E5}"/>
    <cellStyle name="Comma 5 21 3" xfId="35397" xr:uid="{C19BBE69-5C0D-4B91-8A4C-0B67D084DC69}"/>
    <cellStyle name="Comma 5 22" xfId="17845" xr:uid="{46EDCDE6-C658-42B8-AE3A-8EC3FC8C99FE}"/>
    <cellStyle name="Comma 5 22 2" xfId="40248" xr:uid="{7BCFA38B-8516-4622-B764-529AF5EAE38D}"/>
    <cellStyle name="Comma 5 23" xfId="27715" xr:uid="{967A94B7-B917-4EC1-B44C-45B319A2EA49}"/>
    <cellStyle name="Comma 5 24" xfId="29638" xr:uid="{35FC0C14-F113-4219-BB4F-72BC03BCB08E}"/>
    <cellStyle name="Comma 5 25" xfId="30602" xr:uid="{8022C182-1DCC-4AC6-A157-C84F53633949}"/>
    <cellStyle name="Comma 5 3" xfId="239" xr:uid="{DED0940E-52DC-42C3-A5AA-4DCABE4C41C9}"/>
    <cellStyle name="Comma 5 3 2" xfId="5400" xr:uid="{942CCD66-3283-471E-A0F7-117D5F73ED52}"/>
    <cellStyle name="Comma 5 3 3" xfId="814" xr:uid="{182158B1-5C6B-488B-8CC4-A0EF9757BCA6}"/>
    <cellStyle name="Comma 5 3 4" xfId="9509" xr:uid="{5F5DB324-068C-4458-BFF4-64719F33AC57}"/>
    <cellStyle name="Comma 5 3 4 2" xfId="15298" xr:uid="{3CA9E328-EC5E-4C5F-93D0-BBD6DF6A54A5}"/>
    <cellStyle name="Comma 5 3 4 2 2" xfId="25234" xr:uid="{C37CF849-41B1-41BA-A57D-4C43A29D7AA3}"/>
    <cellStyle name="Comma 5 3 4 2 2 2" xfId="47442" xr:uid="{964E3BC2-2D9F-4E10-B699-86B4CE264626}"/>
    <cellStyle name="Comma 5 3 4 2 3" xfId="37794" xr:uid="{BFD0DE9B-4814-4D7B-9686-781BD45F785E}"/>
    <cellStyle name="Comma 5 3 4 3" xfId="20279" xr:uid="{868D1560-7CD3-40BF-9FC0-52F083BDA2E5}"/>
    <cellStyle name="Comma 5 3 4 3 2" xfId="42614" xr:uid="{D8F32E32-D449-493B-BD3E-92615E20ADCA}"/>
    <cellStyle name="Comma 5 3 4 4" xfId="32966" xr:uid="{442D0887-FF6C-4824-AB00-28D1F2B14DFF}"/>
    <cellStyle name="Comma 5 4" xfId="237" xr:uid="{46B8E1A1-03EB-434D-A4F9-FEB4B57CE03D}"/>
    <cellStyle name="Comma 5 4 2" xfId="5401" xr:uid="{6B0C1FB3-CAC7-4E82-80AF-360AC0DC9872}"/>
    <cellStyle name="Comma 5 4 3" xfId="815" xr:uid="{3F54D48A-1D92-4B15-95E8-20C7A9D749EB}"/>
    <cellStyle name="Comma 5 5" xfId="279" xr:uid="{D10A78D1-5CBF-4F74-A2D8-0AED9EE16AE5}"/>
    <cellStyle name="Comma 5 5 2" xfId="5403" xr:uid="{05ADE772-8CF3-49EA-9F5A-BBABD639A8E5}"/>
    <cellStyle name="Comma 5 5 3" xfId="5404" xr:uid="{D072B1C7-6906-49B1-A7CC-8B30E7FCFBBA}"/>
    <cellStyle name="Comma 5 5 4" xfId="5402" xr:uid="{488D2531-7A25-49EA-A158-E289FFF07470}"/>
    <cellStyle name="Comma 5 6" xfId="204" xr:uid="{85809281-FD64-42AB-8984-01E8E6D31E96}"/>
    <cellStyle name="Comma 5 6 2" xfId="5405" xr:uid="{AF4E09AD-5F4C-4995-8621-DAEE7D97EC1C}"/>
    <cellStyle name="Comma 5 7" xfId="392" xr:uid="{2455B835-B1CD-4509-A695-60C38FE89B84}"/>
    <cellStyle name="Comma 5 7 2" xfId="418" xr:uid="{5ED42F2E-3874-4126-AC62-741BC05E5D04}"/>
    <cellStyle name="Comma 5 7 2 2" xfId="10352" xr:uid="{4DD4CB21-E1D4-40F8-9E37-9F4AFDC1ECCD}"/>
    <cellStyle name="Comma 5 7 2 2 2" xfId="15481" xr:uid="{0D627D68-8CCE-4761-8383-7E8D0F18DEDB}"/>
    <cellStyle name="Comma 5 7 2 2 2 2" xfId="25410" xr:uid="{EE3BCC0F-2377-41C5-B9BA-3143884DDBA0}"/>
    <cellStyle name="Comma 5 7 2 2 2 2 2" xfId="47617" xr:uid="{C91D11C8-A121-4751-8612-37E7F26DDDE6}"/>
    <cellStyle name="Comma 5 7 2 2 2 3" xfId="37969" xr:uid="{DAA6E5EF-2FAD-45E0-ADEA-F93089C0F531}"/>
    <cellStyle name="Comma 5 7 2 2 3" xfId="20454" xr:uid="{69E53B2A-258B-49E8-9951-28398D5DAF29}"/>
    <cellStyle name="Comma 5 7 2 2 3 2" xfId="42789" xr:uid="{0491B652-46A6-4D70-AB04-A276B6DE978C}"/>
    <cellStyle name="Comma 5 7 2 2 4" xfId="33141" xr:uid="{93CC708F-9A7E-44E2-8281-AB32AD9586F6}"/>
    <cellStyle name="Comma 5 7 2 3" xfId="12970" xr:uid="{AF90E134-73E0-48A8-9781-5E4ED74B9C5B}"/>
    <cellStyle name="Comma 5 7 2 3 2" xfId="22923" xr:uid="{3273FE5D-4124-43DF-A32B-6E024D2FAFB7}"/>
    <cellStyle name="Comma 5 7 2 3 2 2" xfId="45207" xr:uid="{27F35127-1DEA-41FC-88EF-FC9BB174038C}"/>
    <cellStyle name="Comma 5 7 2 3 3" xfId="35559" xr:uid="{1632EC0A-C371-458A-8CF2-07191F5EF3B4}"/>
    <cellStyle name="Comma 5 7 2 4" xfId="17976" xr:uid="{B1B16231-04C3-4BD5-82F7-11D61B11EAB1}"/>
    <cellStyle name="Comma 5 7 2 4 2" xfId="40379" xr:uid="{C047679D-81EB-4DFB-A9DB-ADF8BC1AC905}"/>
    <cellStyle name="Comma 5 7 2 5" xfId="30733" xr:uid="{7FB1D6A4-5514-429B-8817-B7B537D5C4C3}"/>
    <cellStyle name="Comma 5 7 3" xfId="5406" xr:uid="{729C10D3-C66B-4B05-A4C1-D9FC0925A6E6}"/>
    <cellStyle name="Comma 5 7 3 2" xfId="12126" xr:uid="{7E7CBB65-76B2-43A7-BFDA-B2EFF5A6C7B4}"/>
    <cellStyle name="Comma 5 7 3 2 2" xfId="17253" xr:uid="{9601DAAD-9854-4342-9DAB-48583A74EF5B}"/>
    <cellStyle name="Comma 5 7 3 2 2 2" xfId="27182" xr:uid="{6E0A076E-DB79-4299-B4C3-CE7AB638D4AC}"/>
    <cellStyle name="Comma 5 7 3 2 2 2 2" xfId="49389" xr:uid="{3567E9E0-8260-4189-9FDB-2559D588825D}"/>
    <cellStyle name="Comma 5 7 3 2 2 3" xfId="39741" xr:uid="{6BC1AD9B-A4C4-4C11-AA9C-F67D9A9442C3}"/>
    <cellStyle name="Comma 5 7 3 2 3" xfId="22224" xr:uid="{DD465EA1-D500-4F5F-AFC6-DCCAD17DDB16}"/>
    <cellStyle name="Comma 5 7 3 2 3 2" xfId="44559" xr:uid="{622FDD25-1E79-40DB-B73E-6BC6E749C82B}"/>
    <cellStyle name="Comma 5 7 3 2 4" xfId="34911" xr:uid="{8FBD472B-EE11-498E-918F-54316B693F30}"/>
    <cellStyle name="Comma 5 7 3 3" xfId="14758" xr:uid="{9B276B66-02E6-4DC5-8B20-A248BC0068AF}"/>
    <cellStyle name="Comma 5 7 3 3 2" xfId="24705" xr:uid="{EEC30487-8ABF-4546-B8EF-DF1B7AB1DEE6}"/>
    <cellStyle name="Comma 5 7 3 3 2 2" xfId="46977" xr:uid="{D905ECC6-84CB-4F7C-9C34-C1006C36AA34}"/>
    <cellStyle name="Comma 5 7 3 3 3" xfId="37329" xr:uid="{637CF261-0708-4219-B0D7-97A3B08B2D23}"/>
    <cellStyle name="Comma 5 7 3 4" xfId="19753" xr:uid="{8AF7A80A-701A-4E02-9E42-8BBF2574B36B}"/>
    <cellStyle name="Comma 5 7 3 4 2" xfId="42149" xr:uid="{83F266FF-2A7C-45E9-AC08-0930D5B86C9C}"/>
    <cellStyle name="Comma 5 7 3 5" xfId="32501" xr:uid="{1F8AEC69-49D2-4F02-B950-F28B81159D20}"/>
    <cellStyle name="Comma 5 7 4" xfId="10326" xr:uid="{FFEF1FB6-BB79-4402-A636-D016E885560E}"/>
    <cellStyle name="Comma 5 7 4 2" xfId="15455" xr:uid="{D0776D63-D902-46C8-94DD-DFE1FDB5D3D7}"/>
    <cellStyle name="Comma 5 7 4 2 2" xfId="25384" xr:uid="{6E907EAE-3893-4376-B7BF-F99B1617E58E}"/>
    <cellStyle name="Comma 5 7 4 2 2 2" xfId="47591" xr:uid="{D548608B-885C-4A72-AA13-1C29C971518D}"/>
    <cellStyle name="Comma 5 7 4 2 3" xfId="37943" xr:uid="{965E6998-F742-45AE-B6FD-3F92403340CC}"/>
    <cellStyle name="Comma 5 7 4 3" xfId="20428" xr:uid="{5CF2B756-BD81-428A-94CD-2E34565530D3}"/>
    <cellStyle name="Comma 5 7 4 3 2" xfId="42763" xr:uid="{8921D6C6-039B-4244-AD18-356865AD7546}"/>
    <cellStyle name="Comma 5 7 4 4" xfId="33115" xr:uid="{4E49FA31-0C7F-426E-9A74-910095A4A290}"/>
    <cellStyle name="Comma 5 7 5" xfId="12944" xr:uid="{66BF9F20-FAA8-493D-805C-93D817A788FD}"/>
    <cellStyle name="Comma 5 7 5 2" xfId="22897" xr:uid="{AA30FA29-0898-4195-A3C4-ED3C11718478}"/>
    <cellStyle name="Comma 5 7 5 2 2" xfId="45181" xr:uid="{99B28B68-2B28-45AC-9190-13E6F388E807}"/>
    <cellStyle name="Comma 5 7 5 3" xfId="35533" xr:uid="{090467E7-EF26-411F-B4A7-CB3F53926D19}"/>
    <cellStyle name="Comma 5 7 6" xfId="17950" xr:uid="{17AAFA52-AF25-4A5C-AC7D-685CE2344381}"/>
    <cellStyle name="Comma 5 7 6 2" xfId="40353" xr:uid="{E802C94B-80E1-4A80-B27C-5AA9612CDB9F}"/>
    <cellStyle name="Comma 5 7 7" xfId="30707" xr:uid="{637345FC-4514-4C5D-AAAB-317DC1B62AAA}"/>
    <cellStyle name="Comma 5 8" xfId="124" xr:uid="{F6BD944C-5798-4E21-8AA8-A3AE8D9E1D21}"/>
    <cellStyle name="Comma 5 8 2" xfId="5407" xr:uid="{F7BCDECA-83C9-4316-84D2-384F20629DDC}"/>
    <cellStyle name="Comma 5 8 3" xfId="10223" xr:uid="{3BFB30B8-2B5A-4055-A7EB-BFEA2255EF9C}"/>
    <cellStyle name="Comma 5 8 3 2" xfId="15356" xr:uid="{B4F3E3E2-7427-45B9-A894-6EAAACE52C8F}"/>
    <cellStyle name="Comma 5 8 3 2 2" xfId="25289" xr:uid="{910C273F-4FE8-4CFD-B674-7EB0AF4C661C}"/>
    <cellStyle name="Comma 5 8 3 2 2 2" xfId="47496" xr:uid="{23092A39-5EB7-45D1-A1C5-393B19B6A428}"/>
    <cellStyle name="Comma 5 8 3 2 3" xfId="37848" xr:uid="{C57D0C2D-E30C-4657-8817-07294DA68CCF}"/>
    <cellStyle name="Comma 5 8 3 3" xfId="20333" xr:uid="{BF9ADE85-3E09-477E-BB76-4A4347FB6711}"/>
    <cellStyle name="Comma 5 8 3 3 2" xfId="42668" xr:uid="{BF0A747B-8301-4ACC-BA06-2EA6A8E80A5D}"/>
    <cellStyle name="Comma 5 8 3 4" xfId="33020" xr:uid="{D9854AEC-4A50-4F7E-B300-E0697CD3E3EA}"/>
    <cellStyle name="Comma 5 8 4" xfId="12849" xr:uid="{841BBE0A-C358-4E99-9B35-9A3E825AB7C0}"/>
    <cellStyle name="Comma 5 8 4 2" xfId="22802" xr:uid="{69610DF1-9E25-47E5-B1DA-970ABEFAE9FE}"/>
    <cellStyle name="Comma 5 8 4 2 2" xfId="45086" xr:uid="{EE1C861E-907E-40F1-BEA8-F8862B062BA7}"/>
    <cellStyle name="Comma 5 8 4 3" xfId="35438" xr:uid="{EF39B8FE-3561-4A4A-B93B-A8F248E14D7B}"/>
    <cellStyle name="Comma 5 8 5" xfId="17855" xr:uid="{82F780A8-53F9-4B08-A439-3037D6A49703}"/>
    <cellStyle name="Comma 5 8 5 2" xfId="40258" xr:uid="{AA6903D9-8E58-4ED1-9447-4DEC46B81CC5}"/>
    <cellStyle name="Comma 5 8 6" xfId="30612" xr:uid="{BC2828B4-901A-4E55-AD9F-379AC0FED472}"/>
    <cellStyle name="Comma 5 9" xfId="512" xr:uid="{2B183F84-88EA-415D-BA7C-0791DB465D9E}"/>
    <cellStyle name="Comma 5 9 2" xfId="5408" xr:uid="{B794C94C-2F86-489B-B05F-88924469FAA5}"/>
    <cellStyle name="Comma 5 9 3" xfId="10444" xr:uid="{77BFC98F-3B99-49AC-8AA5-DBF2FA4D9565}"/>
    <cellStyle name="Comma 5 9 3 2" xfId="15573" xr:uid="{8BEBEA53-3623-42AD-A411-FDD61F6F5829}"/>
    <cellStyle name="Comma 5 9 3 2 2" xfId="25502" xr:uid="{70AF82C1-63C4-4681-94D7-A71CD9FE6032}"/>
    <cellStyle name="Comma 5 9 3 2 2 2" xfId="47709" xr:uid="{9EE81130-AEC9-4D49-83A8-65C3CB1BEE15}"/>
    <cellStyle name="Comma 5 9 3 2 3" xfId="38061" xr:uid="{109B23DA-A542-49FB-B161-CF1179E1AB21}"/>
    <cellStyle name="Comma 5 9 3 3" xfId="20546" xr:uid="{9D19D968-FE29-49E4-A6AE-C7907FD8DA35}"/>
    <cellStyle name="Comma 5 9 3 3 2" xfId="42881" xr:uid="{FE0F76FF-4B97-4A14-B937-C59209168DBA}"/>
    <cellStyle name="Comma 5 9 3 4" xfId="33233" xr:uid="{86E8C167-585C-4F0E-B66C-4850E2351238}"/>
    <cellStyle name="Comma 5 9 4" xfId="13063" xr:uid="{AE13AD67-37EF-4A9C-B235-AD387AA14045}"/>
    <cellStyle name="Comma 5 9 4 2" xfId="23015" xr:uid="{9EB2F7B9-7894-4B69-A45C-527B28294B22}"/>
    <cellStyle name="Comma 5 9 4 2 2" xfId="45299" xr:uid="{57393248-2206-48FF-96C3-8A77BCA3F192}"/>
    <cellStyle name="Comma 5 9 4 3" xfId="35651" xr:uid="{61F60A02-A32C-497C-BCA7-7764989EBF22}"/>
    <cellStyle name="Comma 5 9 5" xfId="18068" xr:uid="{97310A35-4DC4-4420-A593-21D18D506EBC}"/>
    <cellStyle name="Comma 5 9 5 2" xfId="40471" xr:uid="{D8392A83-3995-40CE-A93F-49FC09EEA7B2}"/>
    <cellStyle name="Comma 5 9 6" xfId="30825" xr:uid="{F261A13A-DDD0-4409-80B6-E30FD378EB91}"/>
    <cellStyle name="Comma 50" xfId="5409" xr:uid="{92B26600-431A-49F9-BF2F-85A7558388F4}"/>
    <cellStyle name="Comma 50 2" xfId="5410" xr:uid="{FDDA7E7C-F836-4F0B-96C0-9343B3611ED7}"/>
    <cellStyle name="Comma 50 2 2" xfId="5411" xr:uid="{F5FB2AB4-F34D-4BC4-9FF5-8F092EF39D3F}"/>
    <cellStyle name="Comma 50 2 3" xfId="12128" xr:uid="{7CCC33AE-DFFD-4C69-BE04-104CDD0BD468}"/>
    <cellStyle name="Comma 50 2 3 2" xfId="17255" xr:uid="{D0913783-81F1-4173-B1CF-24CC4FB3F3AF}"/>
    <cellStyle name="Comma 50 2 3 2 2" xfId="27184" xr:uid="{2CD0CC63-5F29-4186-9B4A-7FB5D02FDACF}"/>
    <cellStyle name="Comma 50 2 3 2 2 2" xfId="49391" xr:uid="{8AC3F664-38C4-40E6-ACE5-7EB01629AC71}"/>
    <cellStyle name="Comma 50 2 3 2 3" xfId="39743" xr:uid="{4EB0B04C-4DDA-4380-B122-A954D2154ECA}"/>
    <cellStyle name="Comma 50 2 3 3" xfId="22226" xr:uid="{D5E30579-F390-487B-8D82-42FEBD9A1E2F}"/>
    <cellStyle name="Comma 50 2 3 3 2" xfId="44561" xr:uid="{F7E2F259-E33C-414F-AB16-E929C09EC669}"/>
    <cellStyle name="Comma 50 2 3 4" xfId="34913" xr:uid="{A073E517-0A26-4456-9D84-DD1E0EEF158B}"/>
    <cellStyle name="Comma 50 2 4" xfId="14760" xr:uid="{26B49CE6-FAB7-40C0-BF0A-21B783B88856}"/>
    <cellStyle name="Comma 50 2 4 2" xfId="24707" xr:uid="{22E82C11-A2EE-4B2A-AA64-6C1C5FBE0C9A}"/>
    <cellStyle name="Comma 50 2 4 2 2" xfId="46979" xr:uid="{C22D5B37-7B85-479A-8007-E6F8F92E0C58}"/>
    <cellStyle name="Comma 50 2 4 3" xfId="37331" xr:uid="{E05F7705-0AE8-4C38-A883-BD2841732F56}"/>
    <cellStyle name="Comma 50 2 5" xfId="19755" xr:uid="{75AED1F9-6BCA-4DC9-9C3B-9C31F97F2FDE}"/>
    <cellStyle name="Comma 50 2 5 2" xfId="42151" xr:uid="{C83E2796-F94E-4861-92B0-22837A43CEB4}"/>
    <cellStyle name="Comma 50 2 6" xfId="32503" xr:uid="{8E03A2F2-B7F1-43CD-9942-962C871EBD09}"/>
    <cellStyle name="Comma 50 3" xfId="5412" xr:uid="{2AF1AC87-90CF-4C36-9816-C1C34D5E80DA}"/>
    <cellStyle name="Comma 50 3 2" xfId="5413" xr:uid="{B9551F5E-8F9D-40E6-9D6B-E694ADE9084F}"/>
    <cellStyle name="Comma 50 4" xfId="5414" xr:uid="{6F845446-6CE4-49C6-9103-9D4A79766E3B}"/>
    <cellStyle name="Comma 50 5" xfId="12127" xr:uid="{32D2B8CC-6DA4-44CC-92B0-8FC9E2F418AD}"/>
    <cellStyle name="Comma 50 5 2" xfId="17254" xr:uid="{18FE811F-8542-4674-BEA1-EE41551A6A9E}"/>
    <cellStyle name="Comma 50 5 2 2" xfId="27183" xr:uid="{5DFD83E6-BE60-4CC5-8A33-CBD644FD2DBC}"/>
    <cellStyle name="Comma 50 5 2 2 2" xfId="49390" xr:uid="{EFE1DD90-6994-4B86-91C7-9EADE539EFBC}"/>
    <cellStyle name="Comma 50 5 2 3" xfId="39742" xr:uid="{CF4FCE15-2A14-4BDD-AA81-9BDBB842AA47}"/>
    <cellStyle name="Comma 50 5 3" xfId="22225" xr:uid="{D1048193-E398-4E92-9AE5-CE72303F0BF5}"/>
    <cellStyle name="Comma 50 5 3 2" xfId="44560" xr:uid="{3D087721-77C7-4B0D-93A8-A00888D0B3BF}"/>
    <cellStyle name="Comma 50 5 4" xfId="34912" xr:uid="{332FAA58-8D13-4D9E-8A37-2FBBC381F9C3}"/>
    <cellStyle name="Comma 50 6" xfId="14759" xr:uid="{FA69842A-8128-4C09-AC21-8AEFAE22B8A3}"/>
    <cellStyle name="Comma 50 6 2" xfId="24706" xr:uid="{421BFE06-29F0-483E-84B6-40622F1F8E7B}"/>
    <cellStyle name="Comma 50 6 2 2" xfId="46978" xr:uid="{928EC1B6-DAD3-45DD-A374-BF5A1233CB80}"/>
    <cellStyle name="Comma 50 6 3" xfId="37330" xr:uid="{9FE596A7-708B-4A7B-B511-00E2FB6968CC}"/>
    <cellStyle name="Comma 50 7" xfId="19754" xr:uid="{8646A502-467F-498F-A279-B8E69B112F5A}"/>
    <cellStyle name="Comma 50 7 2" xfId="42150" xr:uid="{39736917-B634-4158-B275-D296AA5EFB5B}"/>
    <cellStyle name="Comma 50 8" xfId="32502" xr:uid="{02B56726-458D-4EEC-875D-C9B98E3ABCF1}"/>
    <cellStyle name="Comma 51" xfId="5415" xr:uid="{35C12EBE-8489-4F29-A665-6FF58B585BC6}"/>
    <cellStyle name="Comma 51 2" xfId="5416" xr:uid="{3C268143-9922-4572-B443-CFEF263E4A04}"/>
    <cellStyle name="Comma 51 2 2" xfId="5417" xr:uid="{43848AEB-C68F-46C9-A752-ABB2A9BBA641}"/>
    <cellStyle name="Comma 52" xfId="5418" xr:uid="{15682883-7665-479C-A3EA-26AA1816266F}"/>
    <cellStyle name="Comma 52 2" xfId="5419" xr:uid="{688D37BB-A5D9-4A18-A4A9-9DC0815AB14E}"/>
    <cellStyle name="Comma 52 2 2" xfId="5420" xr:uid="{ED6303C7-3941-4EE9-AF7D-84E00943FABC}"/>
    <cellStyle name="Comma 52 3" xfId="5421" xr:uid="{1FA08F14-5882-43C1-8CC5-41E613E348A0}"/>
    <cellStyle name="Comma 52 4" xfId="12129" xr:uid="{901884D2-FFEB-4BB6-8A21-135C2B93AB72}"/>
    <cellStyle name="Comma 52 4 2" xfId="17256" xr:uid="{C67B23FC-6B68-4181-B747-95405EBF13BD}"/>
    <cellStyle name="Comma 52 4 2 2" xfId="27185" xr:uid="{229CABB2-B821-46E3-98BB-2EC61BC55CBA}"/>
    <cellStyle name="Comma 52 4 2 2 2" xfId="49392" xr:uid="{E1C181E0-1896-4236-B26A-41D4A2A31339}"/>
    <cellStyle name="Comma 52 4 2 3" xfId="39744" xr:uid="{33C89F4F-0027-4580-9CAD-D25196A5418F}"/>
    <cellStyle name="Comma 52 4 3" xfId="22227" xr:uid="{05120184-7F70-4B33-85E6-4A40D89F3953}"/>
    <cellStyle name="Comma 52 4 3 2" xfId="44562" xr:uid="{1717F88F-268C-4F32-9973-8613A7FF0013}"/>
    <cellStyle name="Comma 52 4 4" xfId="34914" xr:uid="{F5E8D994-8BED-4A22-B703-4C1C70198B06}"/>
    <cellStyle name="Comma 52 5" xfId="14761" xr:uid="{28ECB1D8-C3A3-46E2-9263-0D3AC99B35A4}"/>
    <cellStyle name="Comma 52 5 2" xfId="24708" xr:uid="{186FFBB6-56A6-4098-B84F-A130C0713866}"/>
    <cellStyle name="Comma 52 5 2 2" xfId="46980" xr:uid="{24C45A29-80E2-4913-B947-3693C67848BF}"/>
    <cellStyle name="Comma 52 5 3" xfId="37332" xr:uid="{6B70E70B-D7D7-46A0-87E2-BB8F68BF3A52}"/>
    <cellStyle name="Comma 52 6" xfId="19756" xr:uid="{489B85EB-D395-423E-8C79-72A06F5BCB97}"/>
    <cellStyle name="Comma 52 6 2" xfId="42152" xr:uid="{2555A01A-BC1D-442C-A750-792DFDAF3530}"/>
    <cellStyle name="Comma 52 7" xfId="32504" xr:uid="{CA0748FE-2CCF-41D7-BA01-7B6BBCAC227B}"/>
    <cellStyle name="Comma 53" xfId="5422" xr:uid="{78E46492-7484-49CB-B1E9-2DC107C385BF}"/>
    <cellStyle name="Comma 53 2" xfId="5423" xr:uid="{1B698560-417A-4173-8CE8-9EC819A23FF2}"/>
    <cellStyle name="Comma 53 2 2" xfId="5424" xr:uid="{61BF6A1A-FB9A-400A-AF1B-2F2C827EAF0C}"/>
    <cellStyle name="Comma 53 3" xfId="5425" xr:uid="{DEC4408F-EF85-4F0E-97D4-2BA38BB22EE0}"/>
    <cellStyle name="Comma 53 4" xfId="12130" xr:uid="{B8FE40A1-8EF9-4402-8EBB-1C0B8C7814CE}"/>
    <cellStyle name="Comma 53 4 2" xfId="17257" xr:uid="{5A03C3E7-0152-4F7D-BA0D-D34984DA95C4}"/>
    <cellStyle name="Comma 53 4 2 2" xfId="27186" xr:uid="{CA8819BB-21F1-4599-840D-FF6658CDDFC0}"/>
    <cellStyle name="Comma 53 4 2 2 2" xfId="49393" xr:uid="{B92AD557-BC41-43C8-A98D-09BA8FDBDD8D}"/>
    <cellStyle name="Comma 53 4 2 3" xfId="39745" xr:uid="{E9545276-47D0-41A3-B776-B48F7859387B}"/>
    <cellStyle name="Comma 53 4 3" xfId="22228" xr:uid="{BF02CE16-980D-40D1-881A-7DFD9A5521BA}"/>
    <cellStyle name="Comma 53 4 3 2" xfId="44563" xr:uid="{039B01AF-EB97-425F-8EB3-372B660CD4AC}"/>
    <cellStyle name="Comma 53 4 4" xfId="34915" xr:uid="{5278E566-F154-486D-88F0-CE5D2A75940E}"/>
    <cellStyle name="Comma 53 5" xfId="14762" xr:uid="{269F3F3B-9D8A-408D-8975-C4183598617A}"/>
    <cellStyle name="Comma 53 5 2" xfId="24709" xr:uid="{C12775D6-D341-4E03-823E-B78B17B73086}"/>
    <cellStyle name="Comma 53 5 2 2" xfId="46981" xr:uid="{62B8BE6F-7EC6-4216-98BF-55D5112BB08A}"/>
    <cellStyle name="Comma 53 5 3" xfId="37333" xr:uid="{40502131-E54B-44BC-B9F3-9D2A52946C5B}"/>
    <cellStyle name="Comma 53 6" xfId="19757" xr:uid="{B88C929C-4551-4127-802D-0FD1DED82FD5}"/>
    <cellStyle name="Comma 53 6 2" xfId="42153" xr:uid="{A3ECEC91-273E-4169-8791-52F756E04421}"/>
    <cellStyle name="Comma 53 7" xfId="32505" xr:uid="{553109BD-BF39-4620-9A8F-56C468D97FE6}"/>
    <cellStyle name="Comma 54" xfId="5426" xr:uid="{A174694C-7C92-4310-84BD-8F460469C204}"/>
    <cellStyle name="Comma 54 2" xfId="5427" xr:uid="{06335C36-2BE5-4589-AE2A-37B3C6D4AF7B}"/>
    <cellStyle name="Comma 54 2 2" xfId="5428" xr:uid="{1AE4DC59-B915-4E7E-9DFC-2D870833A9C8}"/>
    <cellStyle name="Comma 54 3" xfId="5429" xr:uid="{D6787793-4E82-4F9F-8DBE-59102ED4195B}"/>
    <cellStyle name="Comma 54 4" xfId="12131" xr:uid="{42595330-4F8A-43C1-B652-4F349A3D835B}"/>
    <cellStyle name="Comma 54 4 2" xfId="17258" xr:uid="{CEB83BDB-C523-413F-B6C9-BAC2FF9786E9}"/>
    <cellStyle name="Comma 54 4 2 2" xfId="27187" xr:uid="{E51F1494-5A90-4BFE-85C1-DC0CCE211B21}"/>
    <cellStyle name="Comma 54 4 2 2 2" xfId="49394" xr:uid="{3F84D61A-37A0-4F23-9244-5A358C70D459}"/>
    <cellStyle name="Comma 54 4 2 3" xfId="39746" xr:uid="{B889AC6B-7E27-4E71-BD39-17DE83255B3B}"/>
    <cellStyle name="Comma 54 4 3" xfId="22229" xr:uid="{881A4E75-981C-4CE1-8A83-748FC0AB39F8}"/>
    <cellStyle name="Comma 54 4 3 2" xfId="44564" xr:uid="{D90925C4-6D01-4B4B-98F8-628ED2C1FDD4}"/>
    <cellStyle name="Comma 54 4 4" xfId="34916" xr:uid="{C0510B41-48D7-4B1E-B8CD-972C1384776F}"/>
    <cellStyle name="Comma 54 5" xfId="14763" xr:uid="{C02325E9-7649-492B-B886-6AB62E0D87A5}"/>
    <cellStyle name="Comma 54 5 2" xfId="24710" xr:uid="{0AECBB65-90C6-4753-8BCE-B1D98775EC32}"/>
    <cellStyle name="Comma 54 5 2 2" xfId="46982" xr:uid="{59C63A80-B5D4-44E8-8C81-0ECCCEED808C}"/>
    <cellStyle name="Comma 54 5 3" xfId="37334" xr:uid="{EE37619A-B423-40D6-896F-69112980657A}"/>
    <cellStyle name="Comma 54 6" xfId="19758" xr:uid="{C4F56B04-435F-4A51-B29F-4EFA3D306DE9}"/>
    <cellStyle name="Comma 54 6 2" xfId="42154" xr:uid="{25BECAAD-070F-4386-9696-6EB4C901F9AE}"/>
    <cellStyle name="Comma 54 7" xfId="32506" xr:uid="{030C556C-73D0-4C7A-838D-084DE71C4B2C}"/>
    <cellStyle name="Comma 55" xfId="5430" xr:uid="{2161963E-4990-4040-A259-8DAA82D72752}"/>
    <cellStyle name="Comma 55 2" xfId="5431" xr:uid="{4B0934BE-E1AD-4F1D-A0DB-CEA8294C0CEF}"/>
    <cellStyle name="Comma 55 2 2" xfId="5432" xr:uid="{DCDB7B4D-87C4-4634-9D84-21C5D9B0CCF8}"/>
    <cellStyle name="Comma 55 3" xfId="5433" xr:uid="{4FF05B83-4173-4413-8D65-FA5B83C643CC}"/>
    <cellStyle name="Comma 55 4" xfId="12132" xr:uid="{BDD03D44-4AD1-4166-A7EC-93D5C7577023}"/>
    <cellStyle name="Comma 55 4 2" xfId="17259" xr:uid="{C6619F02-7297-435D-9B41-949552009927}"/>
    <cellStyle name="Comma 55 4 2 2" xfId="27188" xr:uid="{6054BD7F-D938-46AD-8466-5A0693A92712}"/>
    <cellStyle name="Comma 55 4 2 2 2" xfId="49395" xr:uid="{68F14E4B-3673-4F58-A377-F3A24E680D75}"/>
    <cellStyle name="Comma 55 4 2 3" xfId="39747" xr:uid="{849FC14E-933F-4A5F-83E8-153897E9967A}"/>
    <cellStyle name="Comma 55 4 3" xfId="22230" xr:uid="{E2D61C8E-1F2B-4C10-8B19-0888A8BAC820}"/>
    <cellStyle name="Comma 55 4 3 2" xfId="44565" xr:uid="{9919FA5A-B47D-4334-8969-6639D98434BF}"/>
    <cellStyle name="Comma 55 4 4" xfId="34917" xr:uid="{B646A6BA-102A-499C-9D78-3A3B3D0AB5A6}"/>
    <cellStyle name="Comma 55 5" xfId="14764" xr:uid="{C3F6FCB9-29C1-4487-BB4A-BA18EFFDEEFA}"/>
    <cellStyle name="Comma 55 5 2" xfId="24711" xr:uid="{26227797-EF48-40E2-BDAA-6B7EAF574F05}"/>
    <cellStyle name="Comma 55 5 2 2" xfId="46983" xr:uid="{E1E510EC-C62C-4E40-B7B0-96669580031B}"/>
    <cellStyle name="Comma 55 5 3" xfId="37335" xr:uid="{0BCB7C3E-8300-413D-BB6A-A170B39295B2}"/>
    <cellStyle name="Comma 55 6" xfId="19759" xr:uid="{F849D24E-3EF1-4326-A0D5-EFCB3FAE1EA6}"/>
    <cellStyle name="Comma 55 6 2" xfId="42155" xr:uid="{D1D0D9DC-4D57-46FE-BA61-28D8AFE7EA69}"/>
    <cellStyle name="Comma 55 7" xfId="32507" xr:uid="{B18C9DF7-8FB4-4DAC-B095-03BFBE340D05}"/>
    <cellStyle name="Comma 56" xfId="5434" xr:uid="{0FD4CFDB-DD27-4E8C-9B74-34956B4BD809}"/>
    <cellStyle name="Comma 56 2" xfId="5435" xr:uid="{8B39B711-8DE7-485C-9F0E-00C514D7CF0C}"/>
    <cellStyle name="Comma 56 2 2" xfId="5436" xr:uid="{744289CE-526C-4594-B670-283880F99540}"/>
    <cellStyle name="Comma 56 3" xfId="5437" xr:uid="{D639A5B7-59A0-4FA9-B048-2FD8FAD69774}"/>
    <cellStyle name="Comma 56 4" xfId="12133" xr:uid="{C62A0544-993C-49F5-B9FE-F809405FDB1C}"/>
    <cellStyle name="Comma 56 4 2" xfId="17260" xr:uid="{D2FD03C7-51F9-4E62-8D75-5340005DF77B}"/>
    <cellStyle name="Comma 56 4 2 2" xfId="27189" xr:uid="{756B2778-4461-40B0-BEC1-8A55CC1AD916}"/>
    <cellStyle name="Comma 56 4 2 2 2" xfId="49396" xr:uid="{9EE6889C-6DE6-4279-9F62-55E00E2324A1}"/>
    <cellStyle name="Comma 56 4 2 3" xfId="39748" xr:uid="{F55773CB-3834-47B6-8C48-DC0A3A4259A6}"/>
    <cellStyle name="Comma 56 4 3" xfId="22231" xr:uid="{A180D178-C0B3-41B2-93BC-E66B0A876658}"/>
    <cellStyle name="Comma 56 4 3 2" xfId="44566" xr:uid="{24B6F2F8-A826-42CD-8063-77CD2E15E8A5}"/>
    <cellStyle name="Comma 56 4 4" xfId="34918" xr:uid="{EE2EEECC-F953-4091-80CA-C198E4733B15}"/>
    <cellStyle name="Comma 56 5" xfId="14765" xr:uid="{664ABD8C-8FC7-46C5-908D-CBB58154513B}"/>
    <cellStyle name="Comma 56 5 2" xfId="24712" xr:uid="{C7EC9771-9A03-42D7-B32D-52D43327BFF4}"/>
    <cellStyle name="Comma 56 5 2 2" xfId="46984" xr:uid="{576C5568-0CE9-42C5-A6EB-E9E8C0E96364}"/>
    <cellStyle name="Comma 56 5 3" xfId="37336" xr:uid="{9A7EA62B-F775-4F1C-97B0-8D2910D02A83}"/>
    <cellStyle name="Comma 56 6" xfId="19760" xr:uid="{C55A29D2-9032-4C41-AEFC-FDE633C23CF5}"/>
    <cellStyle name="Comma 56 6 2" xfId="42156" xr:uid="{8B5F1D8B-5F49-4D04-974F-03AAC3AB4648}"/>
    <cellStyle name="Comma 56 7" xfId="32508" xr:uid="{E068180F-8F5B-4D43-8987-5FB8024B519E}"/>
    <cellStyle name="Comma 57" xfId="5438" xr:uid="{94FA1F03-8582-4342-BC3F-4D45DBC27C00}"/>
    <cellStyle name="Comma 57 2" xfId="5439" xr:uid="{5F7C9BED-E446-4C91-89CF-4C2E4A3D72D1}"/>
    <cellStyle name="Comma 57 2 2" xfId="5440" xr:uid="{04375CDB-E5D3-47E8-8A91-E8D4B16161F5}"/>
    <cellStyle name="Comma 57 3" xfId="5441" xr:uid="{BA4CAD7F-BCF2-453A-BFB1-65E3AF7400DA}"/>
    <cellStyle name="Comma 57 4" xfId="5442" xr:uid="{769E906E-575E-4A28-BD6B-5EE48EB186D6}"/>
    <cellStyle name="Comma 57 5" xfId="12134" xr:uid="{00FE8FCA-B5AC-49A9-8B38-40D3B1070C95}"/>
    <cellStyle name="Comma 57 5 2" xfId="17261" xr:uid="{3BEBBD20-98CC-41DB-ADB4-710C7D036666}"/>
    <cellStyle name="Comma 57 5 2 2" xfId="27190" xr:uid="{090D2DE3-A605-4252-877E-DC92AB34EC22}"/>
    <cellStyle name="Comma 57 5 2 2 2" xfId="49397" xr:uid="{A7BF1BA8-BA14-4494-9779-2036C7BEF3B0}"/>
    <cellStyle name="Comma 57 5 2 3" xfId="39749" xr:uid="{BF379DA1-BAA9-4CBE-999B-0EFBD18BFC73}"/>
    <cellStyle name="Comma 57 5 3" xfId="22232" xr:uid="{31C754D6-3861-49F9-BD54-764A0A168A68}"/>
    <cellStyle name="Comma 57 5 3 2" xfId="44567" xr:uid="{10DBFBB1-27F1-4515-BB3D-45212EBF6617}"/>
    <cellStyle name="Comma 57 5 4" xfId="34919" xr:uid="{A6D2A4FC-89CC-41FB-94CC-C321B6B9F46C}"/>
    <cellStyle name="Comma 57 6" xfId="14766" xr:uid="{18F7637E-8AF6-477C-860E-4C2872E0B8FF}"/>
    <cellStyle name="Comma 57 6 2" xfId="24713" xr:uid="{325B065C-5222-4C75-AD4D-F805E7997FC5}"/>
    <cellStyle name="Comma 57 6 2 2" xfId="46985" xr:uid="{ED1E0A60-FE93-4367-8BBA-8505F6410148}"/>
    <cellStyle name="Comma 57 6 3" xfId="37337" xr:uid="{15FEDF4E-C6E4-494C-87D1-50D040D19771}"/>
    <cellStyle name="Comma 57 7" xfId="19761" xr:uid="{F2CFD529-EA0E-4912-9C02-1B1F51F4D7DC}"/>
    <cellStyle name="Comma 57 7 2" xfId="42157" xr:uid="{47ED515D-167B-4917-81E3-17296104D6B9}"/>
    <cellStyle name="Comma 57 8" xfId="32509" xr:uid="{74DB0B72-0E3A-449B-A708-24B5BF5E165A}"/>
    <cellStyle name="Comma 58" xfId="5443" xr:uid="{CFA784CA-87A3-4A1A-9259-5CE7558C5E4F}"/>
    <cellStyle name="Comma 58 2" xfId="5444" xr:uid="{8645BBD1-C11E-4155-A379-4E65787EC955}"/>
    <cellStyle name="Comma 58 2 2" xfId="5445" xr:uid="{2AA93290-2C96-4B14-B18A-DD20DB5D7DD7}"/>
    <cellStyle name="Comma 58 3" xfId="5446" xr:uid="{B388145A-BDAA-463D-B651-854F16BC591F}"/>
    <cellStyle name="Comma 58 4" xfId="12135" xr:uid="{6F34AF8D-0DBC-4E7A-A9C5-690CD8A84DD3}"/>
    <cellStyle name="Comma 58 4 2" xfId="17262" xr:uid="{E16C78DE-4BCD-4D81-85AE-DCCF6180AF5B}"/>
    <cellStyle name="Comma 58 4 2 2" xfId="27191" xr:uid="{DE75F51D-B7A2-4807-97FC-A841412CE374}"/>
    <cellStyle name="Comma 58 4 2 2 2" xfId="49398" xr:uid="{8C51DA99-896C-4D38-BF0F-33DBCC5504FB}"/>
    <cellStyle name="Comma 58 4 2 3" xfId="39750" xr:uid="{8003FF2C-8E62-45F6-9D5B-38FE30408792}"/>
    <cellStyle name="Comma 58 4 3" xfId="22233" xr:uid="{8B5D3F01-0D4B-4F0C-9B64-A07E984510AF}"/>
    <cellStyle name="Comma 58 4 3 2" xfId="44568" xr:uid="{04714C6A-BB84-4CFC-B891-0FD98C1E8B9A}"/>
    <cellStyle name="Comma 58 4 4" xfId="34920" xr:uid="{7314D21A-E9AF-410D-A110-E93C295AA5D2}"/>
    <cellStyle name="Comma 58 5" xfId="14767" xr:uid="{8433DD94-97B2-42AA-BD1A-6338757451FC}"/>
    <cellStyle name="Comma 58 5 2" xfId="24714" xr:uid="{A5A74889-73E7-4429-BCC5-BAF877FA738B}"/>
    <cellStyle name="Comma 58 5 2 2" xfId="46986" xr:uid="{866168EF-2E26-4747-8B33-6BAF1EA53107}"/>
    <cellStyle name="Comma 58 5 3" xfId="37338" xr:uid="{8A5CB281-13D2-47C2-9B84-8DB8893CFA21}"/>
    <cellStyle name="Comma 58 6" xfId="19762" xr:uid="{4A5F0B2A-B2AD-4C0D-BCD7-7C081334C612}"/>
    <cellStyle name="Comma 58 6 2" xfId="42158" xr:uid="{C763543A-494D-4501-94B8-AB6DF99126E8}"/>
    <cellStyle name="Comma 58 7" xfId="32510" xr:uid="{A43ACF6D-7E57-4640-BBDC-0AC1B2C36A36}"/>
    <cellStyle name="Comma 59" xfId="515" xr:uid="{D7484982-4DE3-4EDB-9DCD-23D97EA13537}"/>
    <cellStyle name="Comma 59 2" xfId="5448" xr:uid="{AA1EC78C-733F-410D-9C70-5180480E5B77}"/>
    <cellStyle name="Comma 59 2 2" xfId="5449" xr:uid="{6F910C30-AA66-418F-A3CF-A26BBDA89503}"/>
    <cellStyle name="Comma 59 3" xfId="5450" xr:uid="{8BC0D1ED-B949-4AC6-A15A-49DC0489F9CB}"/>
    <cellStyle name="Comma 59 4" xfId="5447" xr:uid="{DDB6AF23-385A-40A6-B633-97FDC5ABD0EA}"/>
    <cellStyle name="Comma 59 4 2" xfId="12136" xr:uid="{B5976CD4-13BC-4299-8E97-64AB7DD8B43D}"/>
    <cellStyle name="Comma 59 4 2 2" xfId="17263" xr:uid="{CEBE0E9F-6971-4AD8-BF78-6CE388ECAC86}"/>
    <cellStyle name="Comma 59 4 2 2 2" xfId="27192" xr:uid="{735D280C-7FE0-414C-A07D-4E3B1EA44FEE}"/>
    <cellStyle name="Comma 59 4 2 2 2 2" xfId="49399" xr:uid="{5AEE65EA-93DF-4D56-AAA8-E3D483402F91}"/>
    <cellStyle name="Comma 59 4 2 2 3" xfId="39751" xr:uid="{A604F735-4A38-4B73-BC49-931D15CA11BC}"/>
    <cellStyle name="Comma 59 4 2 3" xfId="22234" xr:uid="{805E861D-252B-43DC-A392-F752553B87E8}"/>
    <cellStyle name="Comma 59 4 2 3 2" xfId="44569" xr:uid="{ADE8C760-5542-4FDC-A89E-68B6DFB86D25}"/>
    <cellStyle name="Comma 59 4 2 4" xfId="34921" xr:uid="{2F62BE44-583B-42BC-AC1A-D48ED735DFFF}"/>
    <cellStyle name="Comma 59 4 3" xfId="14768" xr:uid="{88843E79-4FC8-4E37-B67E-7C9AD63A57F3}"/>
    <cellStyle name="Comma 59 4 3 2" xfId="24715" xr:uid="{4227359A-7CCF-4814-9230-A7F8CDAB3E14}"/>
    <cellStyle name="Comma 59 4 3 2 2" xfId="46987" xr:uid="{D8743F46-2DED-4BD1-A106-405587E32353}"/>
    <cellStyle name="Comma 59 4 3 3" xfId="37339" xr:uid="{7185DD27-5D74-4C83-8E0C-136ADF2CA70E}"/>
    <cellStyle name="Comma 59 4 4" xfId="19763" xr:uid="{914D22F4-64D5-4D0F-BA83-18E233B6CC64}"/>
    <cellStyle name="Comma 59 4 4 2" xfId="42159" xr:uid="{EA331716-92F8-432C-81F3-1AC617F09F59}"/>
    <cellStyle name="Comma 59 4 5" xfId="32511" xr:uid="{FB49BC14-B090-442F-85F1-72DDAD5B30ED}"/>
    <cellStyle name="Comma 59 5" xfId="12783" xr:uid="{EF7A1D32-6B9E-438A-8C99-0660CDB8DA78}"/>
    <cellStyle name="Comma 59 6" xfId="12801" xr:uid="{10EBC95E-B0C8-4DD1-9AE3-5CA6BC115C51}"/>
    <cellStyle name="Comma 6" xfId="127" xr:uid="{40796F3F-1E07-4BA5-A3E9-C461350265CD}"/>
    <cellStyle name="Comma 6 10" xfId="5451" xr:uid="{53217420-49CB-479F-B220-F72DF0F089DA}"/>
    <cellStyle name="Comma 6 11" xfId="5452" xr:uid="{5B42171D-A1DB-4320-B516-B12D9569BD0B}"/>
    <cellStyle name="Comma 6 12" xfId="5453" xr:uid="{80723343-52C8-4D80-B789-FAF6ADB06F20}"/>
    <cellStyle name="Comma 6 13" xfId="8516" xr:uid="{7F969ABE-9511-4EB2-ADB4-BDE96247E075}"/>
    <cellStyle name="Comma 6 14" xfId="816" xr:uid="{A17C1E96-3BDB-4A52-B8CD-7DE8C50DF326}"/>
    <cellStyle name="Comma 6 15" xfId="9260" xr:uid="{CAEC5152-DB17-408E-9D90-C1C9909752BC}"/>
    <cellStyle name="Comma 6 15 2" xfId="12609" xr:uid="{0F45A804-84CD-4FC0-BE2C-D26E9A0C6F7A}"/>
    <cellStyle name="Comma 6 15 2 2" xfId="17697" xr:uid="{FEB2CED3-20A5-49C5-80AE-CD35F6E076D1}"/>
    <cellStyle name="Comma 6 15 2 2 2" xfId="27624" xr:uid="{9A2E5741-FC15-4788-878C-EEF75244F0F1}"/>
    <cellStyle name="Comma 6 15 2 2 2 2" xfId="49831" xr:uid="{F9328767-01D8-45AD-9313-6BF591FC1490}"/>
    <cellStyle name="Comma 6 15 2 2 3" xfId="40183" xr:uid="{5D24B645-9EDA-4EAB-951E-ED364D71FE0C}"/>
    <cellStyle name="Comma 6 15 2 3" xfId="22666" xr:uid="{05ED2DA1-38A3-48DD-8C28-1DF167AF1A8F}"/>
    <cellStyle name="Comma 6 15 2 3 2" xfId="45001" xr:uid="{BCF93A1E-6201-4783-99C5-41BB97F59C01}"/>
    <cellStyle name="Comma 6 15 2 4" xfId="35353" xr:uid="{6AA5A69D-1136-4ADF-915A-2139C5A340EA}"/>
    <cellStyle name="Comma 6 15 3" xfId="15277" xr:uid="{10208AA4-E181-48BF-8599-8F23F071D21F}"/>
    <cellStyle name="Comma 6 15 3 2" xfId="25213" xr:uid="{C57C9CFE-D680-4C04-9E73-DFA5613B95D1}"/>
    <cellStyle name="Comma 6 15 3 2 2" xfId="47421" xr:uid="{5B7882B3-6377-43E5-B221-227C7A310DFA}"/>
    <cellStyle name="Comma 6 15 3 3" xfId="37773" xr:uid="{86CAEA30-252D-4967-A113-979C29054968}"/>
    <cellStyle name="Comma 6 15 4" xfId="20258" xr:uid="{0CE0D5B8-6FC8-4C9E-8F55-2EB3052BA7B2}"/>
    <cellStyle name="Comma 6 15 4 2" xfId="42593" xr:uid="{20997C9A-F7C2-4C34-9D9A-C02912C5BD4B}"/>
    <cellStyle name="Comma 6 15 5" xfId="32945" xr:uid="{562B9A6A-C4CF-4E58-AFA3-BAC05785BC09}"/>
    <cellStyle name="Comma 6 16" xfId="10225" xr:uid="{F5883E53-0E87-4649-A1A8-A36BECB726E2}"/>
    <cellStyle name="Comma 6 16 2" xfId="15358" xr:uid="{63DC614F-0285-4A80-B613-95E4CAD3D556}"/>
    <cellStyle name="Comma 6 16 2 2" xfId="25291" xr:uid="{2898E4AE-2724-42E6-A515-AEF136CCE33D}"/>
    <cellStyle name="Comma 6 16 2 2 2" xfId="47498" xr:uid="{58408A68-35DB-4E20-AAF4-0C00DB2C8C64}"/>
    <cellStyle name="Comma 6 16 2 3" xfId="37850" xr:uid="{9AB26326-8E0E-4499-A935-2E241E103C78}"/>
    <cellStyle name="Comma 6 16 3" xfId="20335" xr:uid="{D8187E0F-E43C-4141-8E46-3FF0DEAD7404}"/>
    <cellStyle name="Comma 6 16 3 2" xfId="42670" xr:uid="{76229D3A-9DBB-44B5-9EC8-175B482DAA7E}"/>
    <cellStyle name="Comma 6 16 4" xfId="33022" xr:uid="{32DB6905-27BC-49F3-BF69-B9F1007393D8}"/>
    <cellStyle name="Comma 6 17" xfId="12700" xr:uid="{2DE2689C-6E09-4CEB-980C-D2EF918DFE09}"/>
    <cellStyle name="Comma 6 17 2" xfId="12851" xr:uid="{0634409C-AD5E-45E3-A59C-4E8C69EBB5B3}"/>
    <cellStyle name="Comma 6 17 2 2" xfId="22804" xr:uid="{5D04E560-B6E5-4FFA-9A75-E93AE956630A}"/>
    <cellStyle name="Comma 6 17 2 2 2" xfId="45088" xr:uid="{B8BF0EE1-9556-4F9B-90E9-6D8E48900D2E}"/>
    <cellStyle name="Comma 6 17 2 3" xfId="35440" xr:uid="{496694E0-99E4-4387-82A9-6DCFC85E7798}"/>
    <cellStyle name="Comma 6 17 3" xfId="22698" xr:uid="{1CCBF279-2073-4A3E-B094-6E3304F1DDE1}"/>
    <cellStyle name="Comma 6 17 3 2" xfId="45020" xr:uid="{B605BB3F-9DA2-4C53-B1CD-213DB5F7CAAF}"/>
    <cellStyle name="Comma 6 17 4" xfId="35372" xr:uid="{8AAE9671-AC00-4B35-A6D9-B73C843176E5}"/>
    <cellStyle name="Comma 6 18" xfId="12804" xr:uid="{FFE8B0DF-367D-44ED-B18C-5ADD20698B9E}"/>
    <cellStyle name="Comma 6 18 2" xfId="22762" xr:uid="{BAF837E1-1B00-4B3F-AEC2-C284F7AAA0CA}"/>
    <cellStyle name="Comma 6 18 2 2" xfId="45046" xr:uid="{1F33109F-DB4B-493B-B26D-4A4FA89FAA37}"/>
    <cellStyle name="Comma 6 18 3" xfId="35398" xr:uid="{7E9FB236-BF42-4C0C-ACEF-E18CF0A2B902}"/>
    <cellStyle name="Comma 6 19" xfId="17857" xr:uid="{8BD87104-4C85-46A3-A951-6716B3C61931}"/>
    <cellStyle name="Comma 6 19 2" xfId="40260" xr:uid="{5C344C7E-B3AB-454B-8728-F875C166080C}"/>
    <cellStyle name="Comma 6 2" xfId="143" xr:uid="{0BD6F755-1168-4D08-A3A2-09199F704B25}"/>
    <cellStyle name="Comma 6 2 10" xfId="17866" xr:uid="{FCF95D32-3A8F-4898-88FD-C6D575C138BE}"/>
    <cellStyle name="Comma 6 2 10 2" xfId="40269" xr:uid="{5E53547B-D98C-4E74-82B6-731803CACE84}"/>
    <cellStyle name="Comma 6 2 11" xfId="30623" xr:uid="{DFF4D5FB-56A7-4AC1-A8CC-96087624C036}"/>
    <cellStyle name="Comma 6 2 2" xfId="289" xr:uid="{11AC77C2-86D9-4F9B-831D-A902B9E337EF}"/>
    <cellStyle name="Comma 6 2 2 2" xfId="5454" xr:uid="{D485038B-B952-4921-B06F-50195A10EBF2}"/>
    <cellStyle name="Comma 6 2 2 3" xfId="9511" xr:uid="{E52534E0-0CF1-42AB-83C7-58D607BC4597}"/>
    <cellStyle name="Comma 6 2 3" xfId="228" xr:uid="{7A85B7FF-F54B-4C7E-9311-878C8C7DD6CF}"/>
    <cellStyle name="Comma 6 2 3 2" xfId="5455" xr:uid="{9885F97B-F64A-4C5B-86A6-F425E3140C16}"/>
    <cellStyle name="Comma 6 2 4" xfId="429" xr:uid="{9B890C76-806A-4D16-80C4-331AC2EF267E}"/>
    <cellStyle name="Comma 6 2 4 2" xfId="10363" xr:uid="{DF594AD9-02D2-42D9-96FE-880E7939D092}"/>
    <cellStyle name="Comma 6 2 4 2 2" xfId="15492" xr:uid="{A6CFA9F3-5024-4BFF-A492-6E58DDE0F602}"/>
    <cellStyle name="Comma 6 2 4 2 2 2" xfId="25421" xr:uid="{91228DD1-925E-47F5-993B-EE24343B3C63}"/>
    <cellStyle name="Comma 6 2 4 2 2 2 2" xfId="47628" xr:uid="{8D7622AC-E328-4457-AE0A-2878CE1148EF}"/>
    <cellStyle name="Comma 6 2 4 2 2 3" xfId="37980" xr:uid="{7590357C-BEA9-4841-961D-7EC7B8268678}"/>
    <cellStyle name="Comma 6 2 4 2 3" xfId="20465" xr:uid="{67643B6C-B1FF-4302-9351-2F1C5FA9642C}"/>
    <cellStyle name="Comma 6 2 4 2 3 2" xfId="42800" xr:uid="{3FA985AA-2129-4CFD-BDA4-B9F49BA9DA36}"/>
    <cellStyle name="Comma 6 2 4 2 4" xfId="33152" xr:uid="{CEDEB543-F205-4C33-8F6F-E850AD26EEAA}"/>
    <cellStyle name="Comma 6 2 4 3" xfId="12981" xr:uid="{2FE2ECA7-10EF-4108-84E6-F15173E06D76}"/>
    <cellStyle name="Comma 6 2 4 3 2" xfId="22934" xr:uid="{21E61668-FF58-4BF9-BBDE-770ADDDB1886}"/>
    <cellStyle name="Comma 6 2 4 3 2 2" xfId="45218" xr:uid="{AF4CEE4B-48EF-42F7-B333-BBAA9A6B1741}"/>
    <cellStyle name="Comma 6 2 4 3 3" xfId="35570" xr:uid="{EB55CF9E-8B1C-4702-8CF5-6F27B4208F9D}"/>
    <cellStyle name="Comma 6 2 4 4" xfId="17987" xr:uid="{E5D0DE6C-48FC-46AD-ADC7-52D28C52F261}"/>
    <cellStyle name="Comma 6 2 4 4 2" xfId="40390" xr:uid="{B8CFE42E-B721-4147-BBE7-4FFB025AC102}"/>
    <cellStyle name="Comma 6 2 4 5" xfId="30744" xr:uid="{7A2324E1-E000-4666-A508-9F7ACC452EDB}"/>
    <cellStyle name="Comma 6 2 5" xfId="525" xr:uid="{BF68C1F6-6E2A-4848-8DDB-A465FBA6B47B}"/>
    <cellStyle name="Comma 6 2 6" xfId="817" xr:uid="{FFFBF1C5-33E0-454A-96D0-8E3A6A664DA0}"/>
    <cellStyle name="Comma 6 2 7" xfId="9510" xr:uid="{C2227F10-20B3-4A1E-95CD-8FBBF61C1E71}"/>
    <cellStyle name="Comma 6 2 7 2" xfId="27799" xr:uid="{93549FF2-832F-4E6F-BF50-D3A3F848AC87}"/>
    <cellStyle name="Comma 6 2 7 2 2" xfId="49901" xr:uid="{E576BC76-8FF1-417A-B75A-D711035EAB4B}"/>
    <cellStyle name="Comma 6 2 8" xfId="10232" xr:uid="{1A9A4565-F1C0-434B-84A6-286EA0BFD46A}"/>
    <cellStyle name="Comma 6 2 8 2" xfId="15365" xr:uid="{18AC2D23-6D30-43CF-A195-BB7238474687}"/>
    <cellStyle name="Comma 6 2 8 2 2" xfId="25298" xr:uid="{93BEDC77-5213-4A88-B52B-7392766C4AD2}"/>
    <cellStyle name="Comma 6 2 8 2 2 2" xfId="47505" xr:uid="{44809A84-A9DA-450A-A163-FEDBA2436A55}"/>
    <cellStyle name="Comma 6 2 8 2 3" xfId="37857" xr:uid="{FD1D9DA9-B126-4FD9-A1A2-27C7147DC6C4}"/>
    <cellStyle name="Comma 6 2 8 3" xfId="20342" xr:uid="{2449494A-1296-41A4-BD37-B88E6C95E386}"/>
    <cellStyle name="Comma 6 2 8 3 2" xfId="42677" xr:uid="{ECBAE261-7C3E-4156-9625-3B5F95B47271}"/>
    <cellStyle name="Comma 6 2 8 4" xfId="33029" xr:uid="{655F98C0-14DB-41CB-B204-234E51D1BB4C}"/>
    <cellStyle name="Comma 6 2 9" xfId="12701" xr:uid="{99764F65-66AC-438E-B4A2-AA8EF8293AAB}"/>
    <cellStyle name="Comma 6 2 9 2" xfId="12860" xr:uid="{F2087F35-A4E6-4572-9B91-717787F6262C}"/>
    <cellStyle name="Comma 6 2 9 2 2" xfId="22813" xr:uid="{26749D1A-0A58-4CC3-854F-4C8914E6A352}"/>
    <cellStyle name="Comma 6 2 9 2 2 2" xfId="45097" xr:uid="{F96BF49B-7A4B-4801-9CEE-3AD7FBC6F4A1}"/>
    <cellStyle name="Comma 6 2 9 2 3" xfId="35449" xr:uid="{EA3C3491-B02A-4066-B9DD-8291F880F0C8}"/>
    <cellStyle name="Comma 6 2 9 3" xfId="22699" xr:uid="{F79F3C15-96D8-440E-B174-88B3C696F68B}"/>
    <cellStyle name="Comma 6 2 9 3 2" xfId="45021" xr:uid="{2765BCF0-B3CE-4204-89AF-E91C9BEB7755}"/>
    <cellStyle name="Comma 6 2 9 4" xfId="35373" xr:uid="{7A51E31A-3218-4842-BDF0-FDA43FD4F756}"/>
    <cellStyle name="Comma 6 20" xfId="29647" xr:uid="{A132704C-48D2-475E-8DDA-A70A4EE6B3D6}"/>
    <cellStyle name="Comma 6 21" xfId="30614" xr:uid="{33147FB1-4F86-4F37-B5D5-58CB0EEF4096}"/>
    <cellStyle name="Comma 6 3" xfId="240" xr:uid="{5EEBFB0F-EFD3-4AE2-BD78-DFC209B67B63}"/>
    <cellStyle name="Comma 6 3 2" xfId="5457" xr:uid="{EAE739AE-1A97-49A0-A01C-3C5D616355A7}"/>
    <cellStyle name="Comma 6 3 3" xfId="5458" xr:uid="{BFDFBCE5-54D7-4B24-8E25-ACE39F40D796}"/>
    <cellStyle name="Comma 6 3 4" xfId="5456" xr:uid="{99D4171F-56B0-4636-8B21-40D5B571D6B0}"/>
    <cellStyle name="Comma 6 3 5" xfId="9512" xr:uid="{4F72A97E-256E-4626-9B6B-1E3A151E0E10}"/>
    <cellStyle name="Comma 6 4" xfId="280" xr:uid="{83F5752B-0BEC-47FE-B78E-1F290034D075}"/>
    <cellStyle name="Comma 6 4 2" xfId="5459" xr:uid="{637FD4AE-AF9C-4C10-8B44-85CCF21F1031}"/>
    <cellStyle name="Comma 6 4 3" xfId="9513" xr:uid="{C9BA8607-0AD2-407E-B106-3F47DBF8FD72}"/>
    <cellStyle name="Comma 6 5" xfId="205" xr:uid="{B33FBCC5-5837-4677-AD52-15E6D289BC82}"/>
    <cellStyle name="Comma 6 5 2" xfId="5460" xr:uid="{8F174ACF-447D-49D5-8252-9A1AE8C3086A}"/>
    <cellStyle name="Comma 6 5 3" xfId="9514" xr:uid="{209C42FC-FFE8-45DA-8833-6268DBB2B70D}"/>
    <cellStyle name="Comma 6 6" xfId="420" xr:uid="{45C2C66D-DF45-4116-AD46-B9B857523879}"/>
    <cellStyle name="Comma 6 6 2" xfId="5461" xr:uid="{19D38393-8636-4D91-8680-0882F25D9225}"/>
    <cellStyle name="Comma 6 6 3" xfId="10354" xr:uid="{3D279B73-4FFB-4A5B-AD27-6E0CEA2FAA99}"/>
    <cellStyle name="Comma 6 6 3 2" xfId="15483" xr:uid="{4A9EFF9D-4502-432F-B4F1-924F11E8D013}"/>
    <cellStyle name="Comma 6 6 3 2 2" xfId="25412" xr:uid="{C45E0390-6E8D-419A-A978-648E1FED823E}"/>
    <cellStyle name="Comma 6 6 3 2 2 2" xfId="47619" xr:uid="{E3BA6809-16E7-4976-B593-BD63CC0FC46C}"/>
    <cellStyle name="Comma 6 6 3 2 3" xfId="37971" xr:uid="{0D4F563B-FA02-4B88-BD76-2E8C91B7FDFF}"/>
    <cellStyle name="Comma 6 6 3 3" xfId="20456" xr:uid="{E9E8043F-0A2F-42DB-BD48-08F803F8E85E}"/>
    <cellStyle name="Comma 6 6 3 3 2" xfId="42791" xr:uid="{4A4A90D6-74BB-473D-B56A-378D1C04D361}"/>
    <cellStyle name="Comma 6 6 3 4" xfId="33143" xr:uid="{B849C690-230E-4035-80FB-2AD5508FD568}"/>
    <cellStyle name="Comma 6 6 4" xfId="12972" xr:uid="{EB49FDCE-449B-4915-8074-A6CCA0FE9215}"/>
    <cellStyle name="Comma 6 6 4 2" xfId="22925" xr:uid="{AFB1F26C-AEA4-4C57-AFF1-A7BF34EB78E8}"/>
    <cellStyle name="Comma 6 6 4 2 2" xfId="45209" xr:uid="{E959F60F-9096-496E-B396-EDC5119BD7E5}"/>
    <cellStyle name="Comma 6 6 4 3" xfId="35561" xr:uid="{1635F186-7CDC-403B-BA4B-6A0A5C24A1E4}"/>
    <cellStyle name="Comma 6 6 5" xfId="17978" xr:uid="{5D8EC41B-53A1-4628-929F-7B68D68E1903}"/>
    <cellStyle name="Comma 6 6 5 2" xfId="40381" xr:uid="{DCB15D61-8EEF-4556-A29A-86E30B14945B}"/>
    <cellStyle name="Comma 6 6 6" xfId="30735" xr:uid="{529771F4-FE04-48F9-AE2A-24CB8395ADFB}"/>
    <cellStyle name="Comma 6 7" xfId="520" xr:uid="{682E4499-9113-4EA1-A8F4-364E9ADE0767}"/>
    <cellStyle name="Comma 6 7 2" xfId="5463" xr:uid="{236C441C-B7D7-4975-856A-913D0CF7E581}"/>
    <cellStyle name="Comma 6 7 3" xfId="5462" xr:uid="{7B206ABD-E2AB-44D8-BA7E-56C715E3E162}"/>
    <cellStyle name="Comma 6 7 4" xfId="10446" xr:uid="{D4C8075E-407F-4C57-B542-CC6826A5EBEB}"/>
    <cellStyle name="Comma 6 7 4 2" xfId="15575" xr:uid="{7246845A-660F-49FE-81E1-025478713BD5}"/>
    <cellStyle name="Comma 6 7 4 2 2" xfId="25504" xr:uid="{1B1BA53A-8E6E-4406-A0C7-71C56DA704B9}"/>
    <cellStyle name="Comma 6 7 4 2 2 2" xfId="47711" xr:uid="{E1195880-AD7D-488E-AF43-971A1A0FEA6B}"/>
    <cellStyle name="Comma 6 7 4 2 3" xfId="38063" xr:uid="{7CBADD6D-9EBC-4CF1-B0EF-86E61D93075F}"/>
    <cellStyle name="Comma 6 7 4 3" xfId="20548" xr:uid="{CC7B55C5-F3D6-4E62-8638-DA893F15423E}"/>
    <cellStyle name="Comma 6 7 4 3 2" xfId="42883" xr:uid="{D4BD18B7-E401-461B-A974-8A43F349AEC5}"/>
    <cellStyle name="Comma 6 7 4 4" xfId="33235" xr:uid="{C98F4236-391B-45EC-B117-9CC4AF4FD2F2}"/>
    <cellStyle name="Comma 6 7 5" xfId="13065" xr:uid="{7A6F31CD-735F-48F6-B41C-B9A682BC6357}"/>
    <cellStyle name="Comma 6 7 5 2" xfId="23017" xr:uid="{C9B2942E-29BB-4623-B696-1757A0BA8D2D}"/>
    <cellStyle name="Comma 6 7 5 2 2" xfId="45301" xr:uid="{271C31EA-64DF-4A52-BA63-872002F0A033}"/>
    <cellStyle name="Comma 6 7 5 3" xfId="35653" xr:uid="{9A5C87AE-0263-4779-867D-C4CD028516E4}"/>
    <cellStyle name="Comma 6 7 6" xfId="18070" xr:uid="{A1C17F7C-EDAA-40E4-B1AB-F06264FBD1A1}"/>
    <cellStyle name="Comma 6 7 6 2" xfId="40473" xr:uid="{3E37C6FF-7167-469F-9E4C-F1D1B134B648}"/>
    <cellStyle name="Comma 6 7 7" xfId="30827" xr:uid="{970A1509-7A24-4FD7-AC69-0F7F220DED98}"/>
    <cellStyle name="Comma 6 8" xfId="5464" xr:uid="{458DB687-81C9-4AF3-853F-91808F1EE3FB}"/>
    <cellStyle name="Comma 6 8 2" xfId="5465" xr:uid="{42A64195-AFB5-4ABD-9302-68E52595C18E}"/>
    <cellStyle name="Comma 6 8 3" xfId="5466" xr:uid="{C1AD984C-5655-4C34-8775-EF7BAB154BE2}"/>
    <cellStyle name="Comma 6 9" xfId="5467" xr:uid="{2A2E4E47-9362-4987-8424-CB4A1AA39DC2}"/>
    <cellStyle name="Comma 60" xfId="5468" xr:uid="{3F705118-1FB0-459A-A150-40630C5DCFC4}"/>
    <cellStyle name="Comma 60 2" xfId="5469" xr:uid="{F2EEE0BC-7348-4528-A9E3-F92BD8E2BE05}"/>
    <cellStyle name="Comma 60 2 2" xfId="5470" xr:uid="{FB52CB34-AAE9-4BA5-834A-AD75DD67DFED}"/>
    <cellStyle name="Comma 60 3" xfId="5471" xr:uid="{3CAFFD49-A4D2-4574-85B4-D701ADF86252}"/>
    <cellStyle name="Comma 60 4" xfId="12137" xr:uid="{48DC7220-9871-4811-9F9D-A09CCF44E008}"/>
    <cellStyle name="Comma 60 4 2" xfId="17264" xr:uid="{E53567DB-D86C-402B-B8D5-366D5C4F76F8}"/>
    <cellStyle name="Comma 60 4 2 2" xfId="27193" xr:uid="{884F7801-C150-4EE8-BF41-218F607242D6}"/>
    <cellStyle name="Comma 60 4 2 2 2" xfId="49400" xr:uid="{15506B61-2F55-4959-A26F-8048A8AFE362}"/>
    <cellStyle name="Comma 60 4 2 3" xfId="39752" xr:uid="{A6D5FAA4-33C5-4ABF-8CF2-A1D699BF114F}"/>
    <cellStyle name="Comma 60 4 3" xfId="22235" xr:uid="{2F5D4259-BD91-41C6-9640-8507AE3A91D4}"/>
    <cellStyle name="Comma 60 4 3 2" xfId="44570" xr:uid="{D4D5C640-7519-4B6E-BDDD-65E72A53B105}"/>
    <cellStyle name="Comma 60 4 4" xfId="34922" xr:uid="{57B00D8C-B97E-4387-92FD-60EF3D763663}"/>
    <cellStyle name="Comma 60 5" xfId="14769" xr:uid="{BDC9569C-2595-40A5-8FFF-CA8E6967D74B}"/>
    <cellStyle name="Comma 60 5 2" xfId="24716" xr:uid="{079C03CD-0AD1-4335-8017-436EA0F0BDC7}"/>
    <cellStyle name="Comma 60 5 2 2" xfId="46988" xr:uid="{D2E85A58-1764-4E2D-92CC-5317E2A8B8E1}"/>
    <cellStyle name="Comma 60 5 3" xfId="37340" xr:uid="{DD88ABCA-5077-4BCF-A565-F3E4C579506F}"/>
    <cellStyle name="Comma 60 6" xfId="19764" xr:uid="{0F51E145-52E3-4B19-A6E5-B7418DC4408D}"/>
    <cellStyle name="Comma 60 6 2" xfId="42160" xr:uid="{8B876440-42EF-42F5-BD23-21E9F843B8B1}"/>
    <cellStyle name="Comma 60 7" xfId="32512" xr:uid="{50C626FC-DDDF-4BA7-9217-A7A20BB7110E}"/>
    <cellStyle name="Comma 61" xfId="5472" xr:uid="{7A16794C-A10B-43C0-B54B-B7136D8A2D10}"/>
    <cellStyle name="Comma 61 2" xfId="5473" xr:uid="{CA4EFE18-D5A8-44B3-BE87-E3AA251D9B4D}"/>
    <cellStyle name="Comma 61 2 2" xfId="5474" xr:uid="{51CCA0AA-F4F2-4B9F-AC00-23C0C9F28A8A}"/>
    <cellStyle name="Comma 61 3" xfId="5475" xr:uid="{747C07C3-10DE-465E-9243-45AEBB0E0F6B}"/>
    <cellStyle name="Comma 61 4" xfId="12138" xr:uid="{BAB1E33B-FE49-4370-A60F-8D958324F210}"/>
    <cellStyle name="Comma 61 4 2" xfId="17265" xr:uid="{8FCC1D88-E126-49D0-A932-24509867D852}"/>
    <cellStyle name="Comma 61 4 2 2" xfId="27194" xr:uid="{DB5F3DFA-723C-4ED5-BF42-2DE17D6743D2}"/>
    <cellStyle name="Comma 61 4 2 2 2" xfId="49401" xr:uid="{FFE68153-962D-4422-957E-B6C9A8BDE6E5}"/>
    <cellStyle name="Comma 61 4 2 3" xfId="39753" xr:uid="{7B2AD10F-D1D8-472E-A163-945A325E9F3E}"/>
    <cellStyle name="Comma 61 4 3" xfId="22236" xr:uid="{5959F7EC-CA93-465D-940A-8BF0C02AC9DD}"/>
    <cellStyle name="Comma 61 4 3 2" xfId="44571" xr:uid="{0D9D9520-140B-4A40-9B9E-D22888716349}"/>
    <cellStyle name="Comma 61 4 4" xfId="34923" xr:uid="{E7D7288C-96DE-4DEE-A9F3-B7042850B339}"/>
    <cellStyle name="Comma 61 5" xfId="14770" xr:uid="{8DFDD02E-18ED-428D-A82D-A714F20BE3ED}"/>
    <cellStyle name="Comma 61 5 2" xfId="24717" xr:uid="{FF9BB7A6-467A-4E82-BF33-F5FFA8C52741}"/>
    <cellStyle name="Comma 61 5 2 2" xfId="46989" xr:uid="{1B6AC7CB-42FA-4140-9C7F-1848AB90A06E}"/>
    <cellStyle name="Comma 61 5 3" xfId="37341" xr:uid="{B9D15F49-5571-4A58-B956-0979BC5E89E1}"/>
    <cellStyle name="Comma 61 6" xfId="19765" xr:uid="{C5277528-D449-4F03-A1E2-208895E8505E}"/>
    <cellStyle name="Comma 61 6 2" xfId="42161" xr:uid="{A01D90F6-1863-44E3-9D7A-71C347F43318}"/>
    <cellStyle name="Comma 61 7" xfId="32513" xr:uid="{9F392958-EAAA-432A-B529-5976939775C0}"/>
    <cellStyle name="Comma 62" xfId="5476" xr:uid="{8283622C-BB75-4284-A422-A25A53D8A32B}"/>
    <cellStyle name="Comma 62 2" xfId="5477" xr:uid="{FB0ED46F-D351-4158-BAEC-1C0A55FA3B88}"/>
    <cellStyle name="Comma 62 2 2" xfId="5478" xr:uid="{F3FBD227-7D70-498A-B2BE-F43A4018EA2A}"/>
    <cellStyle name="Comma 62 3" xfId="5479" xr:uid="{33E8C237-4429-466C-BF4B-5916BA503334}"/>
    <cellStyle name="Comma 62 4" xfId="12139" xr:uid="{A6488D29-9BE1-4DBD-8D7C-6BD342AD706E}"/>
    <cellStyle name="Comma 62 4 2" xfId="17266" xr:uid="{B7CF625E-EAC3-4A46-967E-2A31CC6FA81B}"/>
    <cellStyle name="Comma 62 4 2 2" xfId="27195" xr:uid="{B4AD03B5-567E-4D90-8099-89E332C8FE66}"/>
    <cellStyle name="Comma 62 4 2 2 2" xfId="49402" xr:uid="{D81920EA-96F7-4A52-9C8E-92D8A6A2C9D4}"/>
    <cellStyle name="Comma 62 4 2 3" xfId="39754" xr:uid="{8BE571A8-B8A7-45A4-AE32-BCCAF07B0CBF}"/>
    <cellStyle name="Comma 62 4 3" xfId="22237" xr:uid="{FD98565B-976D-4890-9F34-CACFE9054E66}"/>
    <cellStyle name="Comma 62 4 3 2" xfId="44572" xr:uid="{C23EB365-BB01-4BDE-933E-FCEBCCCB76A1}"/>
    <cellStyle name="Comma 62 4 4" xfId="34924" xr:uid="{BBBFB2C8-BE6B-4D68-9B0A-773867EE3568}"/>
    <cellStyle name="Comma 62 5" xfId="14771" xr:uid="{B303B841-4D9E-4F19-B3CD-6BCDEEA6DFC2}"/>
    <cellStyle name="Comma 62 5 2" xfId="24718" xr:uid="{C0DFF8B4-EBBF-49B6-8821-84662613ECF0}"/>
    <cellStyle name="Comma 62 5 2 2" xfId="46990" xr:uid="{6A689334-2083-4D8A-922F-A1A0980B843F}"/>
    <cellStyle name="Comma 62 5 3" xfId="37342" xr:uid="{FF35DE93-16E1-497F-B667-D700A320C2EF}"/>
    <cellStyle name="Comma 62 6" xfId="19766" xr:uid="{99EABA7D-5A24-4252-A517-BE7C3D65E60F}"/>
    <cellStyle name="Comma 62 6 2" xfId="42162" xr:uid="{83A95F30-3DE6-4460-A58E-33ABD1805438}"/>
    <cellStyle name="Comma 62 7" xfId="32514" xr:uid="{EB58B30C-AA9E-410C-A01A-B5291B0E645B}"/>
    <cellStyle name="Comma 63" xfId="5480" xr:uid="{7F04A3EC-3B83-4A9D-9D68-7FCCDF237691}"/>
    <cellStyle name="Comma 63 2" xfId="5481" xr:uid="{FD20A5B2-5DE6-4ECF-A4F7-DD159A15192C}"/>
    <cellStyle name="Comma 63 2 2" xfId="5482" xr:uid="{AD7B5FE4-29AE-44C7-B325-521A38D07877}"/>
    <cellStyle name="Comma 63 3" xfId="5483" xr:uid="{79B7C337-642D-41B5-8BC5-E16372090DCC}"/>
    <cellStyle name="Comma 63 4" xfId="12140" xr:uid="{A8611BB1-08BF-4297-AE55-3FCB03A01C75}"/>
    <cellStyle name="Comma 63 4 2" xfId="17267" xr:uid="{CD6371B0-818D-48A9-B929-0625E2396070}"/>
    <cellStyle name="Comma 63 4 2 2" xfId="27196" xr:uid="{71D57BB8-46EF-4FE5-A162-2E5C663EAF7E}"/>
    <cellStyle name="Comma 63 4 2 2 2" xfId="49403" xr:uid="{24584DF8-6EEA-49A5-B2AB-50BAC8E9A361}"/>
    <cellStyle name="Comma 63 4 2 3" xfId="39755" xr:uid="{4A8AC7A6-4758-449C-BA73-43259C9B512C}"/>
    <cellStyle name="Comma 63 4 3" xfId="22238" xr:uid="{B5DC554F-636A-4458-8C3A-083294E058E6}"/>
    <cellStyle name="Comma 63 4 3 2" xfId="44573" xr:uid="{FCD9A6DE-DF8D-4871-9364-93AA5FFC7DF8}"/>
    <cellStyle name="Comma 63 4 4" xfId="34925" xr:uid="{C87053BE-1479-47FC-8DC3-F826D2CD872F}"/>
    <cellStyle name="Comma 63 5" xfId="14772" xr:uid="{C028E33D-518F-47C0-A06F-1C7C20218307}"/>
    <cellStyle name="Comma 63 5 2" xfId="24719" xr:uid="{07A2D02B-B136-4929-AE4F-0B2B3B5B1B07}"/>
    <cellStyle name="Comma 63 5 2 2" xfId="46991" xr:uid="{5C46105B-CCCB-49A0-88BF-1B3D8DA69528}"/>
    <cellStyle name="Comma 63 5 3" xfId="37343" xr:uid="{5D0A79FD-D682-4C16-ACBB-400D841610B8}"/>
    <cellStyle name="Comma 63 6" xfId="19767" xr:uid="{F7BEA530-6624-43F8-BDD6-9D7704391EA9}"/>
    <cellStyle name="Comma 63 6 2" xfId="42163" xr:uid="{47B1C20F-B217-4D22-97DF-B9ABCFF79D5F}"/>
    <cellStyle name="Comma 63 7" xfId="32515" xr:uid="{2CF2FAF5-9937-498C-85EA-4C48B35D13E2}"/>
    <cellStyle name="Comma 64" xfId="5484" xr:uid="{03DF6CE7-5522-4051-80DD-1F4FF3C81A7A}"/>
    <cellStyle name="Comma 64 2" xfId="5485" xr:uid="{FECCF379-8BA4-48C8-B70A-15EC3059FAF4}"/>
    <cellStyle name="Comma 64 2 2" xfId="5486" xr:uid="{542B1E5E-C81E-4167-91B1-DD0765D32DBB}"/>
    <cellStyle name="Comma 64 3" xfId="5487" xr:uid="{A498B1BE-A7CF-4344-A561-26A04029646A}"/>
    <cellStyle name="Comma 64 4" xfId="12141" xr:uid="{ED94A1FC-EA9C-481D-8499-D1DC7BBE091F}"/>
    <cellStyle name="Comma 64 4 2" xfId="17268" xr:uid="{26856887-98B5-4999-9AC3-20F16C253344}"/>
    <cellStyle name="Comma 64 4 2 2" xfId="27197" xr:uid="{14C0EA58-80F6-4685-9525-64CACC41BC14}"/>
    <cellStyle name="Comma 64 4 2 2 2" xfId="49404" xr:uid="{3F7FD463-06FA-4680-8714-9E2A2907D1B5}"/>
    <cellStyle name="Comma 64 4 2 3" xfId="39756" xr:uid="{A1E2B1CD-20A9-4002-936B-F811622D87E2}"/>
    <cellStyle name="Comma 64 4 3" xfId="22239" xr:uid="{A0B7FBE9-2F70-45B3-8CE2-BB47D6CDEAD4}"/>
    <cellStyle name="Comma 64 4 3 2" xfId="44574" xr:uid="{97257847-20AB-48AA-A7B9-167D9EF0FDA8}"/>
    <cellStyle name="Comma 64 4 4" xfId="34926" xr:uid="{B5E1CD56-63AE-468B-AE0B-24DD5D1CC077}"/>
    <cellStyle name="Comma 64 5" xfId="14773" xr:uid="{0DA61D6B-B30E-40C3-8113-19AC3C420AB8}"/>
    <cellStyle name="Comma 64 5 2" xfId="24720" xr:uid="{F03F0691-5A09-45EB-B85D-93D2E90C4D1C}"/>
    <cellStyle name="Comma 64 5 2 2" xfId="46992" xr:uid="{C2D6C662-46AF-43D1-B209-4E0A815CA824}"/>
    <cellStyle name="Comma 64 5 3" xfId="37344" xr:uid="{C6EB8F2D-01E4-42D0-AF50-7B59603BEB64}"/>
    <cellStyle name="Comma 64 6" xfId="19768" xr:uid="{BC245ECA-E0E2-4D8C-9BCD-4B86E15C1427}"/>
    <cellStyle name="Comma 64 6 2" xfId="42164" xr:uid="{7DD93F77-2E5F-4857-BF94-F13A86946E8C}"/>
    <cellStyle name="Comma 64 7" xfId="32516" xr:uid="{D140AE9B-B596-4329-98F9-2035EF8C5E71}"/>
    <cellStyle name="Comma 65" xfId="5488" xr:uid="{7BD66FC7-682D-418B-81F6-562941563522}"/>
    <cellStyle name="Comma 65 2" xfId="5489" xr:uid="{DA68D14F-4885-448F-8685-53BC533C6334}"/>
    <cellStyle name="Comma 65 2 2" xfId="5490" xr:uid="{F5028024-4BC8-4BC2-9F43-5595D682EA18}"/>
    <cellStyle name="Comma 65 3" xfId="5491" xr:uid="{4FE07D74-7476-4C01-BF06-06B62A4C4CE8}"/>
    <cellStyle name="Comma 65 4" xfId="12142" xr:uid="{35755684-649C-4D82-B76D-C31722EAE375}"/>
    <cellStyle name="Comma 65 4 2" xfId="17269" xr:uid="{06F7D08E-0668-4799-BFBB-27CF5D81CDB1}"/>
    <cellStyle name="Comma 65 4 2 2" xfId="27198" xr:uid="{C6405CE9-9ACD-4B87-8AF9-9A6D5EB1AD13}"/>
    <cellStyle name="Comma 65 4 2 2 2" xfId="49405" xr:uid="{0D316C09-D862-4D80-A614-E3BCEB6BBC4A}"/>
    <cellStyle name="Comma 65 4 2 3" xfId="39757" xr:uid="{0DAA12C6-B5FE-4A37-8298-C805558AE557}"/>
    <cellStyle name="Comma 65 4 3" xfId="22240" xr:uid="{BE39DD2E-AC5D-411B-811D-2DC6B652D791}"/>
    <cellStyle name="Comma 65 4 3 2" xfId="44575" xr:uid="{84DBAA96-5385-4EA3-B899-92617F09969C}"/>
    <cellStyle name="Comma 65 4 4" xfId="34927" xr:uid="{274DD5A1-D270-4FF5-8712-600AD8B08F33}"/>
    <cellStyle name="Comma 65 5" xfId="14774" xr:uid="{015A50A9-6E70-4745-AE74-D77E9C5C63E5}"/>
    <cellStyle name="Comma 65 5 2" xfId="24721" xr:uid="{5FAD254B-9DDA-4CE0-B313-E798C0887D85}"/>
    <cellStyle name="Comma 65 5 2 2" xfId="46993" xr:uid="{0AE9DCD5-7D13-4166-B613-172178304AB1}"/>
    <cellStyle name="Comma 65 5 3" xfId="37345" xr:uid="{9B21A078-C654-401D-96A6-E88F0FBB2276}"/>
    <cellStyle name="Comma 65 6" xfId="19769" xr:uid="{22BFDDA0-29E6-4FBC-B6DB-463C734050B3}"/>
    <cellStyle name="Comma 65 6 2" xfId="42165" xr:uid="{7294569B-CF92-4DEE-96EF-7DA4D0F8C493}"/>
    <cellStyle name="Comma 65 7" xfId="32517" xr:uid="{E00B45F4-1617-4788-9138-C06DFA8B3468}"/>
    <cellStyle name="Comma 66" xfId="5492" xr:uid="{74E57304-6EBA-4CE2-BF0D-DC43EDBFD0A3}"/>
    <cellStyle name="Comma 66 2" xfId="5493" xr:uid="{39F94FDC-5999-4F0E-B152-5C15EFF52671}"/>
    <cellStyle name="Comma 66 2 2" xfId="5494" xr:uid="{C1800187-E5CC-460A-98CC-B79D6F9970B2}"/>
    <cellStyle name="Comma 66 3" xfId="5495" xr:uid="{AC2C759C-84D8-44CA-B276-F648C6E48595}"/>
    <cellStyle name="Comma 66 4" xfId="12143" xr:uid="{B15B90C1-12E1-4442-8E2F-C30AA2B8A173}"/>
    <cellStyle name="Comma 66 4 2" xfId="17270" xr:uid="{45D95E6F-94A9-4CEA-97C6-BB27DF835A31}"/>
    <cellStyle name="Comma 66 4 2 2" xfId="27199" xr:uid="{00A86D88-904C-49F1-A0E1-6A26CE889DDB}"/>
    <cellStyle name="Comma 66 4 2 2 2" xfId="49406" xr:uid="{BB521415-1819-4731-BB25-C2926CDCFCCA}"/>
    <cellStyle name="Comma 66 4 2 3" xfId="39758" xr:uid="{45D3741F-739C-4A62-B851-B4F2E7464A4F}"/>
    <cellStyle name="Comma 66 4 3" xfId="22241" xr:uid="{C04049A2-F7D0-405B-A2A8-4C8DB39C1B93}"/>
    <cellStyle name="Comma 66 4 3 2" xfId="44576" xr:uid="{B4124DB8-E400-4546-8D87-32EBC8DC31F5}"/>
    <cellStyle name="Comma 66 4 4" xfId="34928" xr:uid="{7809970E-8AB1-4794-A9EF-E3AA356C3D02}"/>
    <cellStyle name="Comma 66 5" xfId="14775" xr:uid="{2B35E41F-4C21-4AE5-B2CF-7CD99DEDA532}"/>
    <cellStyle name="Comma 66 5 2" xfId="24722" xr:uid="{7AED3A1F-C11A-4380-8A12-39EF03DDCE4F}"/>
    <cellStyle name="Comma 66 5 2 2" xfId="46994" xr:uid="{34E902EE-9EF5-4F60-AAE5-1CDB44CE9A31}"/>
    <cellStyle name="Comma 66 5 3" xfId="37346" xr:uid="{45BFA44B-E925-4DD5-BEE1-D6DE94CDD9F4}"/>
    <cellStyle name="Comma 66 6" xfId="19770" xr:uid="{E238A251-3937-42BB-94FC-A36BEA3D5CA8}"/>
    <cellStyle name="Comma 66 6 2" xfId="42166" xr:uid="{952E7263-4F54-4211-B612-D207670183D1}"/>
    <cellStyle name="Comma 66 7" xfId="32518" xr:uid="{00E2958B-B5CB-4F29-A30E-7E4D8071F53E}"/>
    <cellStyle name="Comma 67" xfId="5496" xr:uid="{71C94218-A11D-456A-801A-E320FF6D5C9B}"/>
    <cellStyle name="Comma 67 2" xfId="5497" xr:uid="{44B2C554-470E-46A6-B5A2-E61223B91FC1}"/>
    <cellStyle name="Comma 67 2 2" xfId="5498" xr:uid="{DEAEEB0B-4C5D-40CB-8EF3-69A665AF47F3}"/>
    <cellStyle name="Comma 67 3" xfId="5499" xr:uid="{1A707F52-5A83-4C1A-AD6D-DC95547FE075}"/>
    <cellStyle name="Comma 67 4" xfId="12144" xr:uid="{CF77F701-85F7-4C31-8D3B-94EF1C5D3549}"/>
    <cellStyle name="Comma 67 4 2" xfId="17271" xr:uid="{93D2865A-0ED2-4A23-853D-625B21159CBE}"/>
    <cellStyle name="Comma 67 4 2 2" xfId="27200" xr:uid="{E37C7F22-7C44-4706-843C-6F004A13B3B4}"/>
    <cellStyle name="Comma 67 4 2 2 2" xfId="49407" xr:uid="{FAB6BAA9-6561-4F6B-876F-D05C8D741938}"/>
    <cellStyle name="Comma 67 4 2 3" xfId="39759" xr:uid="{B3F5F806-DF4F-41E8-AE68-A4BA005C3DF8}"/>
    <cellStyle name="Comma 67 4 3" xfId="22242" xr:uid="{7A154DAE-0F41-403A-AC32-AF4CB7383D8F}"/>
    <cellStyle name="Comma 67 4 3 2" xfId="44577" xr:uid="{2B98FDD7-E5DC-4317-9C30-903B615A7CCD}"/>
    <cellStyle name="Comma 67 4 4" xfId="34929" xr:uid="{E9F2443A-02F1-43F6-8536-9A2BF64BFCE4}"/>
    <cellStyle name="Comma 67 5" xfId="14776" xr:uid="{8FE89221-28C3-44CE-942A-78F10BC0259C}"/>
    <cellStyle name="Comma 67 5 2" xfId="24723" xr:uid="{82D5754D-8C63-4927-A031-3E3A5B8E074A}"/>
    <cellStyle name="Comma 67 5 2 2" xfId="46995" xr:uid="{FE3E1753-ACDB-4C8F-B039-30562127E2CF}"/>
    <cellStyle name="Comma 67 5 3" xfId="37347" xr:uid="{B3113644-0C29-4F75-B055-426279D1FA19}"/>
    <cellStyle name="Comma 67 6" xfId="19771" xr:uid="{B2BB4418-B4BA-49F2-A02C-5339A74CD2D2}"/>
    <cellStyle name="Comma 67 6 2" xfId="42167" xr:uid="{77D99BB1-AD6A-44AB-8FE0-2869865D2B74}"/>
    <cellStyle name="Comma 67 7" xfId="32519" xr:uid="{DDAD011F-DC39-4E91-A19C-8DD3B1EBB4EC}"/>
    <cellStyle name="Comma 68" xfId="5500" xr:uid="{BAFCF641-07F2-4234-A9A8-A71C76F26CBE}"/>
    <cellStyle name="Comma 68 2" xfId="5501" xr:uid="{541FC1E0-C742-408F-987A-3CE13301A8FC}"/>
    <cellStyle name="Comma 69" xfId="5502" xr:uid="{BE48C2B6-9D4C-48A3-9DEB-68BE56DF31B4}"/>
    <cellStyle name="Comma 7" xfId="129" xr:uid="{81E78960-EC88-481E-8BB2-CB30C9F3215D}"/>
    <cellStyle name="Comma 7 10" xfId="5503" xr:uid="{97D784B6-A728-49C1-B45F-FD601041DBBB}"/>
    <cellStyle name="Comma 7 11" xfId="5504" xr:uid="{C16B188C-8E73-4B3F-948E-D6D13F13456F}"/>
    <cellStyle name="Comma 7 12" xfId="5505" xr:uid="{B8616F6D-E07E-43A7-BDE0-8AC871A832A2}"/>
    <cellStyle name="Comma 7 13" xfId="818" xr:uid="{09AAB8D0-F9BE-44CD-AE2B-199032CBA965}"/>
    <cellStyle name="Comma 7 14" xfId="9255" xr:uid="{725F02F8-E7AF-4898-AE7A-6B1301BDB2FF}"/>
    <cellStyle name="Comma 7 14 2" xfId="12607" xr:uid="{4F91EB74-FFCA-4475-A7E0-AEC7794FB212}"/>
    <cellStyle name="Comma 7 14 2 2" xfId="17695" xr:uid="{55E00CAA-29FC-4953-B2C4-0A40694ACADB}"/>
    <cellStyle name="Comma 7 14 2 2 2" xfId="27622" xr:uid="{81D2E4ED-6CC0-4BEE-83EC-01365A3A95DE}"/>
    <cellStyle name="Comma 7 14 2 2 2 2" xfId="49829" xr:uid="{38E493C6-4083-4FA2-A3C6-574576117D40}"/>
    <cellStyle name="Comma 7 14 2 2 3" xfId="40181" xr:uid="{6C49261E-8415-4563-B892-6D0232305585}"/>
    <cellStyle name="Comma 7 14 2 3" xfId="22664" xr:uid="{0742275C-B72C-4DD8-9DFC-C31EA7942DC6}"/>
    <cellStyle name="Comma 7 14 2 3 2" xfId="44999" xr:uid="{C3936F26-A044-430B-AFDB-9F425CE30D84}"/>
    <cellStyle name="Comma 7 14 2 4" xfId="35351" xr:uid="{8AC201C9-35B3-464A-A61E-00EAFC34AC1A}"/>
    <cellStyle name="Comma 7 14 3" xfId="15275" xr:uid="{44E90010-9748-40ED-A0E5-2E7AE9DF704F}"/>
    <cellStyle name="Comma 7 14 3 2" xfId="25211" xr:uid="{851294D6-F389-4530-BC1D-B95B7713C11C}"/>
    <cellStyle name="Comma 7 14 3 2 2" xfId="47419" xr:uid="{B6E91D4C-25C6-40DB-8B5A-D3D7378FDEB4}"/>
    <cellStyle name="Comma 7 14 3 3" xfId="37771" xr:uid="{2B902FCC-3577-4647-AAF1-149BE4940FAD}"/>
    <cellStyle name="Comma 7 14 4" xfId="20256" xr:uid="{BC98EAC8-9393-411F-9896-F19B828FE4AF}"/>
    <cellStyle name="Comma 7 14 4 2" xfId="42591" xr:uid="{BC50441A-0329-4A45-8997-203C7EC2887D}"/>
    <cellStyle name="Comma 7 14 5" xfId="32943" xr:uid="{D4078886-8231-4E3A-B4A8-A793E9AD0749}"/>
    <cellStyle name="Comma 7 15" xfId="10227" xr:uid="{52E74B69-F730-46CB-ACD1-A197A736D302}"/>
    <cellStyle name="Comma 7 15 2" xfId="15360" xr:uid="{E51CE9E5-6FC6-40A1-A5C3-6536BA2D6698}"/>
    <cellStyle name="Comma 7 15 2 2" xfId="25293" xr:uid="{BE819A0B-25D2-40DB-AC7A-E955FAA4C35C}"/>
    <cellStyle name="Comma 7 15 2 2 2" xfId="47500" xr:uid="{C53B1114-C19A-4652-8D37-237E132C7405}"/>
    <cellStyle name="Comma 7 15 2 3" xfId="37852" xr:uid="{01DB6A74-AEFC-4790-B500-500B2BBED0B4}"/>
    <cellStyle name="Comma 7 15 3" xfId="20337" xr:uid="{4A2A672E-92B9-4DD3-B99A-5096D1CA9267}"/>
    <cellStyle name="Comma 7 15 3 2" xfId="42672" xr:uid="{0C8D12C5-E761-400D-8315-F8A1256E72B4}"/>
    <cellStyle name="Comma 7 15 4" xfId="33024" xr:uid="{AB535767-404B-493C-90B8-D67670790A0B}"/>
    <cellStyle name="Comma 7 16" xfId="12702" xr:uid="{4C809DFD-CEE2-480F-95E2-D3C45503BD7F}"/>
    <cellStyle name="Comma 7 16 2" xfId="12853" xr:uid="{507ED67E-4591-41D1-97E3-FA2145EC04D6}"/>
    <cellStyle name="Comma 7 16 2 2" xfId="22806" xr:uid="{7341C7CC-414F-44D1-ADD8-66E38E37EAB7}"/>
    <cellStyle name="Comma 7 16 2 2 2" xfId="45090" xr:uid="{0B690459-A38E-4235-B553-A7160AF7994A}"/>
    <cellStyle name="Comma 7 16 2 3" xfId="35442" xr:uid="{EE8B096E-CD4E-4BBA-A63D-DE1772790B86}"/>
    <cellStyle name="Comma 7 16 3" xfId="22700" xr:uid="{8802FD09-AE67-42B2-9E5A-0E095F7E3823}"/>
    <cellStyle name="Comma 7 16 3 2" xfId="45022" xr:uid="{FCB59A8D-16B4-436A-8E24-D02A45471808}"/>
    <cellStyle name="Comma 7 16 4" xfId="35374" xr:uid="{A9757E34-65B9-4E58-8C6E-F3E35CDF22F2}"/>
    <cellStyle name="Comma 7 17" xfId="12808" xr:uid="{3D9009EE-B5CE-4EC0-9F5C-B3DC0D29BC01}"/>
    <cellStyle name="Comma 7 17 2" xfId="22763" xr:uid="{A511965F-EBDE-4219-B123-8B93A87E69D2}"/>
    <cellStyle name="Comma 7 17 2 2" xfId="45047" xr:uid="{9F6BA246-5867-4CA2-A0D0-48DE752EB2C4}"/>
    <cellStyle name="Comma 7 17 3" xfId="35399" xr:uid="{71E5A6CF-9E3C-44E5-8EB6-8F2D4F146F87}"/>
    <cellStyle name="Comma 7 18" xfId="17859" xr:uid="{AC044C66-F749-447E-8025-40F723D3F72E}"/>
    <cellStyle name="Comma 7 18 2" xfId="40262" xr:uid="{9E2F6EB0-F2CB-47AB-B70C-D69E2696C429}"/>
    <cellStyle name="Comma 7 19" xfId="30616" xr:uid="{DF2740F6-9C50-43D3-8FC9-A56DA0578286}"/>
    <cellStyle name="Comma 7 2" xfId="152" xr:uid="{6D79B2D8-97F9-4666-B54F-C9F3C7E85BEC}"/>
    <cellStyle name="Comma 7 2 10" xfId="12703" xr:uid="{DF31A1DC-CEA8-499B-BB67-85A1CA758976}"/>
    <cellStyle name="Comma 7 2 10 2" xfId="12867" xr:uid="{517D4B02-CAAC-4CB5-B632-F7CD1FD02840}"/>
    <cellStyle name="Comma 7 2 10 2 2" xfId="22820" xr:uid="{695B0D2C-8A4F-4C6C-8F5F-3E4796281D1D}"/>
    <cellStyle name="Comma 7 2 10 2 2 2" xfId="45104" xr:uid="{834380B5-0334-42BF-AA96-99C2599932C2}"/>
    <cellStyle name="Comma 7 2 10 2 3" xfId="35456" xr:uid="{F6A2C403-D0C7-4B71-AD67-74C9B09B6ED5}"/>
    <cellStyle name="Comma 7 2 10 3" xfId="22701" xr:uid="{797A3B4C-68E1-4DAF-822D-726E851E0E15}"/>
    <cellStyle name="Comma 7 2 10 3 2" xfId="45023" xr:uid="{60EDAE7A-AFF9-4CC1-9224-E0812C0D1581}"/>
    <cellStyle name="Comma 7 2 10 4" xfId="35375" xr:uid="{788A37E3-4D88-4E6C-BADB-B1F56409C0B3}"/>
    <cellStyle name="Comma 7 2 11" xfId="17873" xr:uid="{CF511DF1-1730-4744-B96B-30BABF6BD595}"/>
    <cellStyle name="Comma 7 2 11 2" xfId="40276" xr:uid="{540D4B0B-360B-48F4-9070-895CDBBAA508}"/>
    <cellStyle name="Comma 7 2 12" xfId="30630" xr:uid="{AF7D5F66-C2A0-464C-B3B3-8C9AD7C0A816}"/>
    <cellStyle name="Comma 7 2 2" xfId="290" xr:uid="{A009E8DB-2E70-4A8A-9A14-627F97DEA57A}"/>
    <cellStyle name="Comma 7 2 2 2" xfId="5506" xr:uid="{54DA6074-89F2-4736-BA10-405798F2F003}"/>
    <cellStyle name="Comma 7 2 2 2 2" xfId="9516" xr:uid="{0AEBC3A4-4895-4C61-8EDB-E8E48AB7DDFD}"/>
    <cellStyle name="Comma 7 2 3" xfId="229" xr:uid="{11B41173-C7B6-41E0-BC8E-18FC2C5A16D4}"/>
    <cellStyle name="Comma 7 2 3 2" xfId="5507" xr:uid="{35801E28-893B-4C83-B5A3-FE2BA92AA537}"/>
    <cellStyle name="Comma 7 2 3 2 2" xfId="9518" xr:uid="{68C1F779-4574-4513-A86C-D3A71BE94B77}"/>
    <cellStyle name="Comma 7 2 3 3" xfId="9517" xr:uid="{A8B24E00-5BB3-47C8-B13D-A6D53AC11665}"/>
    <cellStyle name="Comma 7 2 3 3 2" xfId="15299" xr:uid="{2CA732F1-E944-4B3F-B589-4A750F8C9A9A}"/>
    <cellStyle name="Comma 7 2 3 3 2 2" xfId="25235" xr:uid="{E4706655-A655-4BA7-8174-5DC5C5C96756}"/>
    <cellStyle name="Comma 7 2 3 3 2 2 2" xfId="47443" xr:uid="{2A08591A-5E59-4A00-A4EF-60E142CAD4AF}"/>
    <cellStyle name="Comma 7 2 3 3 2 3" xfId="37795" xr:uid="{16CFF0EE-2FA8-479A-86FA-021B1A84F85F}"/>
    <cellStyle name="Comma 7 2 3 3 3" xfId="20280" xr:uid="{EBC4F87B-C2F6-467D-B9FF-6BDC226821B4}"/>
    <cellStyle name="Comma 7 2 3 3 3 2" xfId="42615" xr:uid="{0CBB97A0-3C77-450B-B5F0-369D2188A915}"/>
    <cellStyle name="Comma 7 2 3 3 4" xfId="32967" xr:uid="{0D4FEFE1-27E5-4994-A0F4-6BB6484E9606}"/>
    <cellStyle name="Comma 7 2 4" xfId="436" xr:uid="{2F57B460-53F4-403B-B652-358BA3FA9D66}"/>
    <cellStyle name="Comma 7 2 4 2" xfId="5508" xr:uid="{5E97258D-A805-481C-B469-2419E0368E3C}"/>
    <cellStyle name="Comma 7 2 4 3" xfId="9519" xr:uid="{EEC26294-303F-4FC5-BE14-BFEE8A9BCC89}"/>
    <cellStyle name="Comma 7 2 4 3 2" xfId="27852" xr:uid="{15BA43B8-7CB6-45F4-A6B0-9D8AEE120FD3}"/>
    <cellStyle name="Comma 7 2 4 3 2 2" xfId="49954" xr:uid="{3DF2B111-31AA-4AC7-BBF1-03DBA4A49F46}"/>
    <cellStyle name="Comma 7 2 4 4" xfId="10370" xr:uid="{BB5E9442-5A06-4B4A-A30A-E89B761473A9}"/>
    <cellStyle name="Comma 7 2 4 4 2" xfId="15499" xr:uid="{A5DF93EF-2589-406E-8559-B882638A759E}"/>
    <cellStyle name="Comma 7 2 4 4 2 2" xfId="25428" xr:uid="{3257CEDF-9C46-4EAE-82F1-6AD66B1A55F2}"/>
    <cellStyle name="Comma 7 2 4 4 2 2 2" xfId="47635" xr:uid="{11BFE785-6E43-4CD7-B1D8-3048454E08B6}"/>
    <cellStyle name="Comma 7 2 4 4 2 3" xfId="37987" xr:uid="{C8556792-3326-450B-8281-913ABA2035CE}"/>
    <cellStyle name="Comma 7 2 4 4 3" xfId="20472" xr:uid="{EE7868AE-011F-4BFD-8733-96B35598F338}"/>
    <cellStyle name="Comma 7 2 4 4 3 2" xfId="42807" xr:uid="{0B75F82C-0BEA-40A0-BCCC-A29E2CB401EF}"/>
    <cellStyle name="Comma 7 2 4 4 4" xfId="33159" xr:uid="{E5619679-7E7A-419C-9DF6-EBBF65FDF83E}"/>
    <cellStyle name="Comma 7 2 4 5" xfId="12988" xr:uid="{BE1FAFD0-CE2E-4FB6-A6B3-63CEE075AE43}"/>
    <cellStyle name="Comma 7 2 4 5 2" xfId="22941" xr:uid="{A875DAC0-277C-4963-9D79-240DB5EBA341}"/>
    <cellStyle name="Comma 7 2 4 5 2 2" xfId="45225" xr:uid="{AB246C3D-78BB-4288-84B4-2F860F06ECB5}"/>
    <cellStyle name="Comma 7 2 4 5 3" xfId="35577" xr:uid="{910A92BF-3BA4-4EA5-8657-A007A15D2066}"/>
    <cellStyle name="Comma 7 2 4 6" xfId="17994" xr:uid="{49E57915-DD3A-4D33-B84C-B96BFBDD593A}"/>
    <cellStyle name="Comma 7 2 4 6 2" xfId="40397" xr:uid="{FF098847-603F-4948-AF4B-B9FB12A49EBF}"/>
    <cellStyle name="Comma 7 2 4 7" xfId="30751" xr:uid="{16F9970D-755D-469D-9E9D-E174170A7304}"/>
    <cellStyle name="Comma 7 2 5" xfId="5509" xr:uid="{C466D740-7DB9-461E-ADD4-127EE7B37A57}"/>
    <cellStyle name="Comma 7 2 6" xfId="5510" xr:uid="{DDF073E2-AC0D-4E4B-8D12-236C08CEF38C}"/>
    <cellStyle name="Comma 7 2 7" xfId="819" xr:uid="{F3F552CC-5749-4D38-B8B7-9841547D3F99}"/>
    <cellStyle name="Comma 7 2 8" xfId="9515" xr:uid="{96C13C1D-39A9-460F-89D2-8C6955F837AF}"/>
    <cellStyle name="Comma 7 2 8 2" xfId="27804" xr:uid="{61CFC664-F2B4-4B1B-9AE6-D115D62D9ABF}"/>
    <cellStyle name="Comma 7 2 8 2 2" xfId="49906" xr:uid="{D1E8641E-0E3D-4D91-A3FC-9CAC9888F024}"/>
    <cellStyle name="Comma 7 2 9" xfId="10239" xr:uid="{73E13197-1765-46D5-A1DD-01373910437F}"/>
    <cellStyle name="Comma 7 2 9 2" xfId="15372" xr:uid="{D061460B-B9FD-4615-8F74-C9005C3B38F2}"/>
    <cellStyle name="Comma 7 2 9 2 2" xfId="25305" xr:uid="{0032298A-5AA6-4342-BBA8-BE58CA3E47C5}"/>
    <cellStyle name="Comma 7 2 9 2 2 2" xfId="47512" xr:uid="{F1061490-2A58-4D0D-886A-3A3D102B9BA1}"/>
    <cellStyle name="Comma 7 2 9 2 3" xfId="37864" xr:uid="{384489AE-5E42-49B5-8EBA-72BF6E0C3B42}"/>
    <cellStyle name="Comma 7 2 9 3" xfId="20349" xr:uid="{8C3C39D6-F1D8-468C-B18C-675058C874B2}"/>
    <cellStyle name="Comma 7 2 9 3 2" xfId="42684" xr:uid="{972AF1FB-4B03-48CB-B660-F6BD1A99D9E6}"/>
    <cellStyle name="Comma 7 2 9 4" xfId="33036" xr:uid="{4848A09E-B20C-449C-9CB6-2D3A4863C461}"/>
    <cellStyle name="Comma 7 3" xfId="241" xr:uid="{E81C5571-5718-42C6-B2A4-E428861BEFE3}"/>
    <cellStyle name="Comma 7 3 2" xfId="5512" xr:uid="{59E10F26-430B-407C-A2EE-62F4C61B4093}"/>
    <cellStyle name="Comma 7 3 2 2" xfId="9522" xr:uid="{A24008F6-3765-4368-8D39-9FF16AD169DA}"/>
    <cellStyle name="Comma 7 3 2 3" xfId="9521" xr:uid="{675A6BFA-270F-4E61-9E51-B1ED5EB9448C}"/>
    <cellStyle name="Comma 7 3 3" xfId="5513" xr:uid="{1706AE9A-6062-4FB2-B472-A71705DF9DDA}"/>
    <cellStyle name="Comma 7 3 3 2" xfId="9524" xr:uid="{6D1125EB-46FB-4D2A-B644-1D8D91529291}"/>
    <cellStyle name="Comma 7 3 3 3" xfId="9523" xr:uid="{48ECD0B0-2C16-4072-ACF3-F9EF541ADC52}"/>
    <cellStyle name="Comma 7 3 4" xfId="5511" xr:uid="{0E881C92-4AEC-434E-907F-1548D8BB9CAC}"/>
    <cellStyle name="Comma 7 3 4 2" xfId="9525" xr:uid="{779ACF4C-6172-481D-AD41-6A35752552E6}"/>
    <cellStyle name="Comma 7 3 5" xfId="9520" xr:uid="{91850253-8211-48FB-A964-6A0952939C6E}"/>
    <cellStyle name="Comma 7 4" xfId="281" xr:uid="{CF2B9296-93A4-4861-BEFB-C7FC300D3F64}"/>
    <cellStyle name="Comma 7 4 2" xfId="5514" xr:uid="{18362A60-346E-4F87-A65F-24D9C0D129E8}"/>
    <cellStyle name="Comma 7 4 2 2" xfId="9527" xr:uid="{FE2BF854-2C6A-438D-B06A-3AA2D085E8A5}"/>
    <cellStyle name="Comma 7 4 2 3" xfId="9526" xr:uid="{15C21C74-8A85-427D-B955-9102CA023D1D}"/>
    <cellStyle name="Comma 7 4 3" xfId="9528" xr:uid="{F74F64D3-3651-436C-B321-9B65051988D0}"/>
    <cellStyle name="Comma 7 5" xfId="369" xr:uid="{0BA32203-884B-4C32-8380-1ED85DE275DF}"/>
    <cellStyle name="Comma 7 5 2" xfId="5515" xr:uid="{8AEAA845-BE33-4BD7-A806-7C292F57DB1B}"/>
    <cellStyle name="Comma 7 5 2 2" xfId="9529" xr:uid="{375BC095-433F-48E4-BC61-956AA7F23BAC}"/>
    <cellStyle name="Comma 7 6" xfId="218" xr:uid="{12AD5C3D-90E3-445C-8873-B96118DD1347}"/>
    <cellStyle name="Comma 7 6 2" xfId="5516" xr:uid="{A944D175-A44D-45DB-B728-9E45B5E59CB4}"/>
    <cellStyle name="Comma 7 6 3" xfId="9530" xr:uid="{AD5C7338-F2A8-453C-9D2A-9343102EFB4D}"/>
    <cellStyle name="Comma 7 7" xfId="422" xr:uid="{B08BF43D-42AE-4B10-BBD5-8B235D6F595F}"/>
    <cellStyle name="Comma 7 7 2" xfId="5518" xr:uid="{FBB7B5B2-1F0B-4583-AB84-149CCE21B491}"/>
    <cellStyle name="Comma 7 7 3" xfId="5517" xr:uid="{90253D7A-8C39-4EFB-AA83-A79D2216F5D8}"/>
    <cellStyle name="Comma 7 7 4" xfId="10356" xr:uid="{3FCE34E2-03E7-4CE3-93CC-AE1CC2D25469}"/>
    <cellStyle name="Comma 7 7 4 2" xfId="15485" xr:uid="{F2B89A86-7B78-4C12-AA1E-9B7E3637E984}"/>
    <cellStyle name="Comma 7 7 4 2 2" xfId="25414" xr:uid="{1E7B42E4-194E-4B1F-ACCD-34F7CAC99DD7}"/>
    <cellStyle name="Comma 7 7 4 2 2 2" xfId="47621" xr:uid="{6F2513FE-CC25-420D-83FF-E91AC9E37D8E}"/>
    <cellStyle name="Comma 7 7 4 2 3" xfId="37973" xr:uid="{C6C2CF60-07EE-4AA6-BEB6-3721A2DE9A49}"/>
    <cellStyle name="Comma 7 7 4 3" xfId="20458" xr:uid="{4B6E00D6-9BE1-4D7F-A891-361F462B4A3B}"/>
    <cellStyle name="Comma 7 7 4 3 2" xfId="42793" xr:uid="{96F4121F-1FC1-41C6-B787-0476B65CAD69}"/>
    <cellStyle name="Comma 7 7 4 4" xfId="33145" xr:uid="{20192442-6E2A-40FC-B863-F798E08AAB7C}"/>
    <cellStyle name="Comma 7 7 5" xfId="12974" xr:uid="{77158F4E-1FC0-4B45-A925-3B696A2216C9}"/>
    <cellStyle name="Comma 7 7 5 2" xfId="22927" xr:uid="{5128F6B7-D8CB-4343-8721-430536B691DC}"/>
    <cellStyle name="Comma 7 7 5 2 2" xfId="45211" xr:uid="{D8A1019D-4A7D-4B28-B702-280A2BD10A01}"/>
    <cellStyle name="Comma 7 7 5 3" xfId="35563" xr:uid="{66D27662-74A2-4A77-9934-046AF7347699}"/>
    <cellStyle name="Comma 7 7 6" xfId="17980" xr:uid="{7BF525A8-9EEB-4158-8514-6B7D2E266F46}"/>
    <cellStyle name="Comma 7 7 6 2" xfId="40383" xr:uid="{379AB0E4-DB4B-4FD3-BA74-649B7A730635}"/>
    <cellStyle name="Comma 7 7 7" xfId="30737" xr:uid="{CAC85610-FB7D-4BE0-B956-2021160CCD14}"/>
    <cellStyle name="Comma 7 8" xfId="528" xr:uid="{48EA5C91-973C-47C3-B22A-891265AE4F9E}"/>
    <cellStyle name="Comma 7 8 2" xfId="5519" xr:uid="{419FA483-47A8-4889-BA62-B6B26D4774E3}"/>
    <cellStyle name="Comma 7 8 3" xfId="10447" xr:uid="{F5596703-9858-4352-A69E-6A980D31AB86}"/>
    <cellStyle name="Comma 7 8 3 2" xfId="15576" xr:uid="{FA3732C5-5178-4DEE-8B55-1AEF4178A7C4}"/>
    <cellStyle name="Comma 7 8 3 2 2" xfId="25505" xr:uid="{F7FED929-846D-47F1-8A9C-22D9DFCD6670}"/>
    <cellStyle name="Comma 7 8 3 2 2 2" xfId="47712" xr:uid="{450C1CE6-7D3F-4BF4-A037-AAFFA067B445}"/>
    <cellStyle name="Comma 7 8 3 2 3" xfId="38064" xr:uid="{903AAFA0-6BB3-4EEB-8415-C4CCB5A68757}"/>
    <cellStyle name="Comma 7 8 3 3" xfId="20549" xr:uid="{86A53C29-36A3-4D07-8344-54C442998C30}"/>
    <cellStyle name="Comma 7 8 3 3 2" xfId="42884" xr:uid="{DB1C5282-AD4D-4F36-A8DD-5AB15E0D5F04}"/>
    <cellStyle name="Comma 7 8 3 4" xfId="33236" xr:uid="{5D66AA39-0339-482A-8064-329802F2A05C}"/>
    <cellStyle name="Comma 7 8 4" xfId="13067" xr:uid="{22672977-B1DE-4B05-8688-975866300FE2}"/>
    <cellStyle name="Comma 7 8 4 2" xfId="23018" xr:uid="{908827D8-A17B-45D1-BA90-47A0607E2A3A}"/>
    <cellStyle name="Comma 7 8 4 2 2" xfId="45302" xr:uid="{0063A979-AE27-4E85-AB95-5883CE22532E}"/>
    <cellStyle name="Comma 7 8 4 3" xfId="35654" xr:uid="{EC3893D8-121E-421E-923F-A1DE994B81B6}"/>
    <cellStyle name="Comma 7 8 5" xfId="18071" xr:uid="{EC640EC5-ED7A-4F3F-8530-EFDFEA181955}"/>
    <cellStyle name="Comma 7 8 5 2" xfId="40474" xr:uid="{0C50F84F-3640-4C22-B9AF-2AE4F7BFF89E}"/>
    <cellStyle name="Comma 7 8 6" xfId="30828" xr:uid="{9281437D-DF65-4AE3-8418-F795A5F7E65D}"/>
    <cellStyle name="Comma 7 9" xfId="5520" xr:uid="{36AC19D5-D4FD-49E3-B491-C01D0E00A001}"/>
    <cellStyle name="Comma 70" xfId="5521" xr:uid="{44AA7A54-765C-4EA3-AB31-5026E9E2828C}"/>
    <cellStyle name="Comma 71" xfId="5522" xr:uid="{F9E0E04E-C513-40DC-BCD8-71B18F329E18}"/>
    <cellStyle name="Comma 71 2" xfId="5523" xr:uid="{DD974E4F-20FE-4D84-9571-1816BADC03F9}"/>
    <cellStyle name="Comma 71 3" xfId="12145" xr:uid="{04800FF1-C69F-4627-B9F8-ED79AFE7B37E}"/>
    <cellStyle name="Comma 71 3 2" xfId="17272" xr:uid="{1B1387E0-9577-4869-B45A-F329CC7B05A9}"/>
    <cellStyle name="Comma 71 3 2 2" xfId="27201" xr:uid="{AEDF3490-45E2-4274-8532-877C95496CCA}"/>
    <cellStyle name="Comma 71 3 2 2 2" xfId="49408" xr:uid="{4EE8B433-A661-4EDB-8A1F-8BEEAC6C3C05}"/>
    <cellStyle name="Comma 71 3 2 3" xfId="39760" xr:uid="{4FAE8030-CE38-4CD4-98C8-50EBA7BABF44}"/>
    <cellStyle name="Comma 71 3 3" xfId="22243" xr:uid="{F813CC45-3951-4BA3-B6F6-5E4BA40AE2B2}"/>
    <cellStyle name="Comma 71 3 3 2" xfId="44578" xr:uid="{8F928577-DD52-4B03-8FB5-3314048CEBA9}"/>
    <cellStyle name="Comma 71 3 4" xfId="34930" xr:uid="{F8041913-64E1-449E-87D2-AF5C3C183259}"/>
    <cellStyle name="Comma 71 4" xfId="14777" xr:uid="{172FFE8F-F0BA-420B-BE65-BBB4963870EC}"/>
    <cellStyle name="Comma 71 4 2" xfId="24724" xr:uid="{49D66F1F-871C-40F7-83C5-379098C4C844}"/>
    <cellStyle name="Comma 71 4 2 2" xfId="46996" xr:uid="{ABE139C9-46CA-459D-9D99-870395925897}"/>
    <cellStyle name="Comma 71 4 3" xfId="37348" xr:uid="{9F958A03-36A8-4422-B036-029F8D4F3853}"/>
    <cellStyle name="Comma 71 5" xfId="19772" xr:uid="{F1A27316-FFDD-4183-A9C2-79F36A011255}"/>
    <cellStyle name="Comma 71 5 2" xfId="42168" xr:uid="{03031A2E-4407-4956-A30A-407E8D095232}"/>
    <cellStyle name="Comma 71 6" xfId="32520" xr:uid="{D0A62573-DBBD-40DB-8DE5-3CE34CA95CE0}"/>
    <cellStyle name="Comma 72" xfId="5524" xr:uid="{AD9F04DA-E204-45C8-BFB7-7CED2A2997BD}"/>
    <cellStyle name="Comma 72 2" xfId="5525" xr:uid="{8E7FBCEC-0639-4D32-88E4-C7B291B3D935}"/>
    <cellStyle name="Comma 72 3" xfId="12146" xr:uid="{43ED40BB-D19B-4281-BE2D-316F35D1E7D7}"/>
    <cellStyle name="Comma 72 3 2" xfId="17273" xr:uid="{2D9D25BC-E4B0-4973-BCC8-46E38EEFFC96}"/>
    <cellStyle name="Comma 72 3 2 2" xfId="27202" xr:uid="{595476B7-BB39-4EFD-BC2E-8013501DBF79}"/>
    <cellStyle name="Comma 72 3 2 2 2" xfId="49409" xr:uid="{99226244-D53A-4863-8297-C654723CCDEC}"/>
    <cellStyle name="Comma 72 3 2 3" xfId="39761" xr:uid="{E3DAB149-F8F2-46E1-8008-4D3B233D8577}"/>
    <cellStyle name="Comma 72 3 3" xfId="22244" xr:uid="{75A778C3-9A19-4001-9EE2-E7CB94DE6037}"/>
    <cellStyle name="Comma 72 3 3 2" xfId="44579" xr:uid="{3AA2F187-6D1B-41B4-9AB1-851A72C599FF}"/>
    <cellStyle name="Comma 72 3 4" xfId="34931" xr:uid="{25466AB8-4C71-4616-9CC3-93C8058EF92D}"/>
    <cellStyle name="Comma 72 4" xfId="14778" xr:uid="{9FA5603F-BBEE-4A14-9177-D5006A92ED27}"/>
    <cellStyle name="Comma 72 4 2" xfId="24725" xr:uid="{CFBE1E9E-449D-4B3D-84FA-C8FCA43995EA}"/>
    <cellStyle name="Comma 72 4 2 2" xfId="46997" xr:uid="{FD1288D6-87E7-4D3C-999F-4B333FFDABC0}"/>
    <cellStyle name="Comma 72 4 3" xfId="37349" xr:uid="{4423FD0C-03C9-4F9E-9BAE-762B5F2B6F7E}"/>
    <cellStyle name="Comma 72 5" xfId="19773" xr:uid="{9AC88F06-B5A7-4C51-80F8-70783DE080E4}"/>
    <cellStyle name="Comma 72 5 2" xfId="42169" xr:uid="{84E4C649-C259-4FBC-9435-24EBD6E98124}"/>
    <cellStyle name="Comma 72 6" xfId="32521" xr:uid="{417AF987-1F41-4D3F-AC10-5E7263FD5533}"/>
    <cellStyle name="Comma 73" xfId="5526" xr:uid="{6E416532-ED95-4C37-ABFD-1B9DDBAE9FAD}"/>
    <cellStyle name="Comma 73 2" xfId="5527" xr:uid="{596695DB-4135-4BCE-BF0D-8B5DDE08CF03}"/>
    <cellStyle name="Comma 73 3" xfId="12147" xr:uid="{2557AEAA-BF40-400D-8189-6806A088E80E}"/>
    <cellStyle name="Comma 73 3 2" xfId="17274" xr:uid="{82F24AE9-D9AB-41A5-86E9-413830A99609}"/>
    <cellStyle name="Comma 73 3 2 2" xfId="27203" xr:uid="{E6A930DE-E04F-4BD8-8D20-4C24734E78A8}"/>
    <cellStyle name="Comma 73 3 2 2 2" xfId="49410" xr:uid="{3DB0538A-D30F-4442-8EC3-F9928C0696E2}"/>
    <cellStyle name="Comma 73 3 2 3" xfId="39762" xr:uid="{83026608-1DDC-44C5-89BA-879D98F15562}"/>
    <cellStyle name="Comma 73 3 3" xfId="22245" xr:uid="{93AE8A6E-EB2C-47B1-BD36-65A23C885B70}"/>
    <cellStyle name="Comma 73 3 3 2" xfId="44580" xr:uid="{54427498-3FE5-4055-B63E-2AF037E26020}"/>
    <cellStyle name="Comma 73 3 4" xfId="34932" xr:uid="{3753008D-2CD1-4D2B-8D25-4659E4344BE8}"/>
    <cellStyle name="Comma 73 4" xfId="14779" xr:uid="{7D179D57-14EB-401F-B794-30447278B803}"/>
    <cellStyle name="Comma 73 4 2" xfId="24726" xr:uid="{88D7340A-1CE8-4344-8BB9-A1D29E35D94D}"/>
    <cellStyle name="Comma 73 4 2 2" xfId="46998" xr:uid="{9AEA2891-CF70-4729-8A95-439D7722AEDE}"/>
    <cellStyle name="Comma 73 4 3" xfId="37350" xr:uid="{5C136BFD-9E67-427A-8537-C4F7A5942BF1}"/>
    <cellStyle name="Comma 73 5" xfId="19774" xr:uid="{B9388970-2104-40F4-8D9B-50BBB452808D}"/>
    <cellStyle name="Comma 73 5 2" xfId="42170" xr:uid="{90E26136-0B6E-4C7A-ABD6-F6615AA78721}"/>
    <cellStyle name="Comma 73 6" xfId="32522" xr:uid="{C43D14C7-C8AC-40C6-9EE9-FFB0CDA02BFA}"/>
    <cellStyle name="Comma 74" xfId="5528" xr:uid="{FB955F8E-1DC0-4D00-8527-59F0526A5701}"/>
    <cellStyle name="Comma 74 2" xfId="5529" xr:uid="{C802A115-E4B1-4A1B-87E3-A99C984F9C02}"/>
    <cellStyle name="Comma 74 3" xfId="12148" xr:uid="{9F809499-1AD3-47E7-A750-81973844A012}"/>
    <cellStyle name="Comma 74 3 2" xfId="17275" xr:uid="{E0BFE1D3-2A17-4073-85E5-DF62257F3381}"/>
    <cellStyle name="Comma 74 3 2 2" xfId="27204" xr:uid="{DABF999C-4480-4A52-9D23-AD88F4B7902C}"/>
    <cellStyle name="Comma 74 3 2 2 2" xfId="49411" xr:uid="{6E0C0021-2451-4ABC-B87F-855CECD6C012}"/>
    <cellStyle name="Comma 74 3 2 3" xfId="39763" xr:uid="{57A4A739-ACCA-4992-9E57-915A65B124C0}"/>
    <cellStyle name="Comma 74 3 3" xfId="22246" xr:uid="{6550BB89-CEB5-4C24-8F53-611C6224C059}"/>
    <cellStyle name="Comma 74 3 3 2" xfId="44581" xr:uid="{E7121C6D-D722-4610-AEDB-0C66AFAA0D02}"/>
    <cellStyle name="Comma 74 3 4" xfId="34933" xr:uid="{F1EBC736-11AD-478D-AE68-4654090F772A}"/>
    <cellStyle name="Comma 74 4" xfId="14780" xr:uid="{9616B6CE-2457-4B5C-BDB4-5D3D15D6B5E7}"/>
    <cellStyle name="Comma 74 4 2" xfId="24727" xr:uid="{38C7E661-FC84-414D-A553-35C3ACA29D25}"/>
    <cellStyle name="Comma 74 4 2 2" xfId="46999" xr:uid="{A1F32CAA-A7B6-4442-A68A-8FF0F8AA1395}"/>
    <cellStyle name="Comma 74 4 3" xfId="37351" xr:uid="{88F455B5-B584-4B83-A89F-ACA18DC0A9EE}"/>
    <cellStyle name="Comma 74 5" xfId="19775" xr:uid="{53302B05-6825-4ADC-A698-443FAF89093A}"/>
    <cellStyle name="Comma 74 5 2" xfId="42171" xr:uid="{885B92C2-3028-4614-B8CF-265B99995782}"/>
    <cellStyle name="Comma 74 6" xfId="32523" xr:uid="{2B560EE6-3B4A-4FDB-9F0B-6A62BB19A8BC}"/>
    <cellStyle name="Comma 75" xfId="5530" xr:uid="{638B5067-F8E2-461B-B897-1898A536BB1C}"/>
    <cellStyle name="Comma 75 2" xfId="5531" xr:uid="{16CE5725-4222-4536-AF38-A511157DED02}"/>
    <cellStyle name="Comma 75 3" xfId="12149" xr:uid="{FC0392CD-BE49-4D4F-B6F8-ABB0534860AC}"/>
    <cellStyle name="Comma 75 3 2" xfId="17276" xr:uid="{6DF59DB2-74CE-429B-8457-C2BFBC9C41E0}"/>
    <cellStyle name="Comma 75 3 2 2" xfId="27205" xr:uid="{D5E227E9-4B30-4D3C-BDEC-82C97DBE869B}"/>
    <cellStyle name="Comma 75 3 2 2 2" xfId="49412" xr:uid="{E5157D8D-26CF-4484-AB8A-902FCC557FA8}"/>
    <cellStyle name="Comma 75 3 2 3" xfId="39764" xr:uid="{467B97AA-421F-4B8C-BEAC-EC442EF245F8}"/>
    <cellStyle name="Comma 75 3 3" xfId="22247" xr:uid="{B8B5B147-B3BC-42FA-943B-7057FD84234F}"/>
    <cellStyle name="Comma 75 3 3 2" xfId="44582" xr:uid="{91AEE894-0661-464E-9606-0C67D94A5C04}"/>
    <cellStyle name="Comma 75 3 4" xfId="34934" xr:uid="{037D9F08-55A8-4FA5-AF05-46E1E48B4A71}"/>
    <cellStyle name="Comma 75 4" xfId="14781" xr:uid="{FFDC3671-3C8C-4E57-9758-35A251DE5AAB}"/>
    <cellStyle name="Comma 75 4 2" xfId="24728" xr:uid="{371D4009-4638-485F-9C67-3E075DE22447}"/>
    <cellStyle name="Comma 75 4 2 2" xfId="47000" xr:uid="{A6DF60B3-0C5F-4678-9133-F7DAC11CBB84}"/>
    <cellStyle name="Comma 75 4 3" xfId="37352" xr:uid="{B1199849-DE67-4580-AF60-D821FD2C4A44}"/>
    <cellStyle name="Comma 75 5" xfId="19776" xr:uid="{EEE25075-9FD2-4C87-A556-A8E8A73821A3}"/>
    <cellStyle name="Comma 75 5 2" xfId="42172" xr:uid="{7AF2CAFA-B9B0-4882-83C8-9B7E519013B3}"/>
    <cellStyle name="Comma 75 6" xfId="32524" xr:uid="{0801859E-B6F5-4297-9E96-6A0E09D16FEA}"/>
    <cellStyle name="Comma 76" xfId="5532" xr:uid="{C6672482-11DF-41AF-B389-E489AC5F4828}"/>
    <cellStyle name="Comma 76 2" xfId="5533" xr:uid="{46F7AA77-C0A8-444F-8038-ED62B8E84280}"/>
    <cellStyle name="Comma 76 3" xfId="12150" xr:uid="{6E13A5F7-DCB1-4F79-8B20-E4D5D7010525}"/>
    <cellStyle name="Comma 76 3 2" xfId="17277" xr:uid="{B5EC30FC-3905-4BAD-B410-E7476DC99DBB}"/>
    <cellStyle name="Comma 76 3 2 2" xfId="27206" xr:uid="{9624C230-C76C-4372-850A-FF3FBFB01673}"/>
    <cellStyle name="Comma 76 3 2 2 2" xfId="49413" xr:uid="{4C457FE3-7D6A-4766-AA2C-20528090BE48}"/>
    <cellStyle name="Comma 76 3 2 3" xfId="39765" xr:uid="{5D518E90-07FE-42F4-8D78-E657B98F3DFA}"/>
    <cellStyle name="Comma 76 3 3" xfId="22248" xr:uid="{3159A5EE-97B5-4E07-8E06-C5B24DD9266E}"/>
    <cellStyle name="Comma 76 3 3 2" xfId="44583" xr:uid="{5F8EC7EB-A5C2-40DC-9EFA-14734FD20B78}"/>
    <cellStyle name="Comma 76 3 4" xfId="34935" xr:uid="{8F7BE0A9-3043-45F3-95F0-4A7894925A99}"/>
    <cellStyle name="Comma 76 4" xfId="14782" xr:uid="{967DDADD-D69C-469F-9D56-D681E5BA9452}"/>
    <cellStyle name="Comma 76 4 2" xfId="24729" xr:uid="{2BA46002-4001-4713-BD06-538FDE52DA1D}"/>
    <cellStyle name="Comma 76 4 2 2" xfId="47001" xr:uid="{6061F03F-9A67-4611-A451-B82418890B59}"/>
    <cellStyle name="Comma 76 4 3" xfId="37353" xr:uid="{28547BF4-3858-4763-BEA7-0C8314EC0057}"/>
    <cellStyle name="Comma 76 5" xfId="19777" xr:uid="{C50F09A1-48F7-43FA-86D2-C760D6C3A66C}"/>
    <cellStyle name="Comma 76 5 2" xfId="42173" xr:uid="{FA4BB52C-4310-4EAD-A1AD-3395DA74F7E9}"/>
    <cellStyle name="Comma 76 6" xfId="32525" xr:uid="{54CB0B00-A136-40FF-B6D2-0E587FF30CE2}"/>
    <cellStyle name="Comma 77" xfId="5534" xr:uid="{984AFC81-1181-47B6-9981-688B447DC558}"/>
    <cellStyle name="Comma 77 2" xfId="5535" xr:uid="{A80CB145-6622-422D-8A9C-4471EF8CB9FD}"/>
    <cellStyle name="Comma 77 3" xfId="12151" xr:uid="{C84BD5FA-2EF1-40AA-B7A2-0A64837640AA}"/>
    <cellStyle name="Comma 77 3 2" xfId="17278" xr:uid="{D7271D14-9F80-4750-A886-CFF174828299}"/>
    <cellStyle name="Comma 77 3 2 2" xfId="27207" xr:uid="{BD321354-E838-4FA5-A626-F02327AF0849}"/>
    <cellStyle name="Comma 77 3 2 2 2" xfId="49414" xr:uid="{D0C7463B-CA06-40F8-8126-0738C9622E55}"/>
    <cellStyle name="Comma 77 3 2 3" xfId="39766" xr:uid="{94072FE1-A89F-4946-963C-A763263B70D1}"/>
    <cellStyle name="Comma 77 3 3" xfId="22249" xr:uid="{46F98C40-A813-4E59-A780-4F219CF2EFA4}"/>
    <cellStyle name="Comma 77 3 3 2" xfId="44584" xr:uid="{F1C94E9B-B8B1-415A-B054-80A37A8381D1}"/>
    <cellStyle name="Comma 77 3 4" xfId="34936" xr:uid="{C439C199-B4F7-4069-BE4C-6865FB82F3A1}"/>
    <cellStyle name="Comma 77 4" xfId="14783" xr:uid="{A7159CDE-734C-44E2-897C-AC626F183E65}"/>
    <cellStyle name="Comma 77 4 2" xfId="24730" xr:uid="{6612222E-7B02-4E5F-A0A8-C40BC7E95A00}"/>
    <cellStyle name="Comma 77 4 2 2" xfId="47002" xr:uid="{93A30818-6606-4B70-9CDE-E5A8F4E5EE83}"/>
    <cellStyle name="Comma 77 4 3" xfId="37354" xr:uid="{B961B038-0E61-4DF8-B95F-7904750428BF}"/>
    <cellStyle name="Comma 77 5" xfId="19778" xr:uid="{8426D60C-F5AD-4CFF-9917-8CC4B29D36C2}"/>
    <cellStyle name="Comma 77 5 2" xfId="42174" xr:uid="{EB3A3A22-4741-4FB6-98F6-29F9C6AFE6A4}"/>
    <cellStyle name="Comma 77 6" xfId="32526" xr:uid="{4C7EAFD6-1CC5-402A-8FE4-6E04548C19AA}"/>
    <cellStyle name="Comma 78" xfId="5536" xr:uid="{597BB437-09FA-4C79-A192-8D106224A18E}"/>
    <cellStyle name="Comma 78 2" xfId="5537" xr:uid="{73609C8B-8F75-4393-B087-B29BA526792C}"/>
    <cellStyle name="Comma 78 3" xfId="12152" xr:uid="{F7BFFD36-08DD-459F-AD67-0592916F6508}"/>
    <cellStyle name="Comma 78 3 2" xfId="17279" xr:uid="{77C4DB63-A392-411C-A900-81CF52F374B7}"/>
    <cellStyle name="Comma 78 3 2 2" xfId="27208" xr:uid="{D6BCBA94-3B62-431F-BE4D-0FF8E4BA1677}"/>
    <cellStyle name="Comma 78 3 2 2 2" xfId="49415" xr:uid="{5B0DEB07-6D50-4B0A-AA77-3C56153963F5}"/>
    <cellStyle name="Comma 78 3 2 3" xfId="39767" xr:uid="{D54DA4BE-33BE-46A4-8CD0-720D01EEEE0C}"/>
    <cellStyle name="Comma 78 3 3" xfId="22250" xr:uid="{AE0D9EEA-90C7-4322-98F2-8CB391A0DB26}"/>
    <cellStyle name="Comma 78 3 3 2" xfId="44585" xr:uid="{D0C4BD81-9F29-4BE1-AEB1-2221C23FC7DE}"/>
    <cellStyle name="Comma 78 3 4" xfId="34937" xr:uid="{F2BA084D-E7BB-4640-9C26-936C20290F78}"/>
    <cellStyle name="Comma 78 4" xfId="14784" xr:uid="{C51BDDA3-CD2E-4D7B-B7AF-D0BA146CE96C}"/>
    <cellStyle name="Comma 78 4 2" xfId="24731" xr:uid="{A310F7C8-DDA0-454B-9364-110F7DC5FAAA}"/>
    <cellStyle name="Comma 78 4 2 2" xfId="47003" xr:uid="{B0585CF1-09E3-4285-8F94-9484142BA9B4}"/>
    <cellStyle name="Comma 78 4 3" xfId="37355" xr:uid="{1B2BC06C-9CAE-469F-A55F-584EBD408B79}"/>
    <cellStyle name="Comma 78 5" xfId="19779" xr:uid="{ED7F5BDD-D855-4376-9C78-21A14BE6366B}"/>
    <cellStyle name="Comma 78 5 2" xfId="42175" xr:uid="{594FC246-BEBB-41A3-9275-9AA9538E41D2}"/>
    <cellStyle name="Comma 78 6" xfId="32527" xr:uid="{F2C9C72B-F79A-44C1-8B91-8043A17DE90B}"/>
    <cellStyle name="Comma 79" xfId="5538" xr:uid="{592925EC-D5C2-4D48-9197-528BA9C3E891}"/>
    <cellStyle name="Comma 79 2" xfId="5539" xr:uid="{7C1E0D56-E415-45FD-8464-BEE41517F8BB}"/>
    <cellStyle name="Comma 79 3" xfId="12153" xr:uid="{4AE8C118-509A-4218-89EA-4B952C75380E}"/>
    <cellStyle name="Comma 79 3 2" xfId="17280" xr:uid="{937548BC-8558-43F8-94A8-2BBED693744F}"/>
    <cellStyle name="Comma 79 3 2 2" xfId="27209" xr:uid="{AFBF0825-9D88-43C0-A958-D78C94B6FB77}"/>
    <cellStyle name="Comma 79 3 2 2 2" xfId="49416" xr:uid="{36E21BF7-21F3-4C06-8659-F5A69DBEE9B8}"/>
    <cellStyle name="Comma 79 3 2 3" xfId="39768" xr:uid="{D2DF8F13-1735-4C5B-8571-F747523F0821}"/>
    <cellStyle name="Comma 79 3 3" xfId="22251" xr:uid="{5CCCD7FA-B7E7-448B-B640-873AA08483FD}"/>
    <cellStyle name="Comma 79 3 3 2" xfId="44586" xr:uid="{5090760B-6606-460D-8BED-E2DC6745E746}"/>
    <cellStyle name="Comma 79 3 4" xfId="34938" xr:uid="{EE5D1DF9-8D20-4042-8627-A8DD4525498A}"/>
    <cellStyle name="Comma 79 4" xfId="14785" xr:uid="{0812169F-424A-4F7F-BF4F-F06AF645C20F}"/>
    <cellStyle name="Comma 79 4 2" xfId="24732" xr:uid="{290F563F-A79B-4485-841F-047B438144BB}"/>
    <cellStyle name="Comma 79 4 2 2" xfId="47004" xr:uid="{B393F509-07BD-4333-9DA3-9EE87878BADA}"/>
    <cellStyle name="Comma 79 4 3" xfId="37356" xr:uid="{01356B57-50B6-4F7B-ABA1-3D0B8ACEC1B2}"/>
    <cellStyle name="Comma 79 5" xfId="19780" xr:uid="{3A447DCD-A368-4F69-9411-44AF733FA66D}"/>
    <cellStyle name="Comma 79 5 2" xfId="42176" xr:uid="{BA06CFE1-580A-4CF5-9A6A-D6D0FA38F1A1}"/>
    <cellStyle name="Comma 79 6" xfId="32528" xr:uid="{B8A470F9-9C42-4AB9-ACF2-2E8865A59E7F}"/>
    <cellStyle name="Comma 8" xfId="69" xr:uid="{52F49453-DFBC-4099-B97E-C0200FD90E9E}"/>
    <cellStyle name="Comma 8 10" xfId="82" xr:uid="{5B645BFF-4F5E-48AC-9806-F4194D82C1BB}"/>
    <cellStyle name="Comma 8 11" xfId="5540" xr:uid="{616E3B03-C026-40E0-8ED1-9CA817C218A5}"/>
    <cellStyle name="Comma 8 12" xfId="5541" xr:uid="{A6CE0C47-8BD6-496D-999A-533B982CB109}"/>
    <cellStyle name="Comma 8 13" xfId="5542" xr:uid="{53173473-0D31-40F0-AFEC-8758040204A9}"/>
    <cellStyle name="Comma 8 13 2" xfId="5543" xr:uid="{9CA9D316-F336-4AE5-B288-68B0B42A75B0}"/>
    <cellStyle name="Comma 8 14" xfId="5544" xr:uid="{177AEF5C-5E6E-487C-BF8B-4C86F33A5B50}"/>
    <cellStyle name="Comma 8 15" xfId="820" xr:uid="{F9FD97EC-74B6-46B2-90D4-4DBE80C77AEB}"/>
    <cellStyle name="Comma 8 16" xfId="9256" xr:uid="{8F7FE633-80D7-47C2-B1F3-D8D71FACFC7B}"/>
    <cellStyle name="Comma 8 16 2" xfId="12608" xr:uid="{E1474538-3944-4CA6-A0D6-BDBB43BA23D2}"/>
    <cellStyle name="Comma 8 16 2 2" xfId="17696" xr:uid="{52AB9467-1D34-4B20-AE2B-E24D8BC571A1}"/>
    <cellStyle name="Comma 8 16 2 2 2" xfId="27623" xr:uid="{187238BF-467D-4DC9-B82B-D83B676C1030}"/>
    <cellStyle name="Comma 8 16 2 2 2 2" xfId="49830" xr:uid="{0FDC40D2-326A-402A-971A-7697560AD210}"/>
    <cellStyle name="Comma 8 16 2 2 3" xfId="40182" xr:uid="{73C576CE-EB6C-48A2-BBF6-FEEB588045A3}"/>
    <cellStyle name="Comma 8 16 2 3" xfId="22665" xr:uid="{EB2628B4-4C4B-416C-B80A-43875D02CCA3}"/>
    <cellStyle name="Comma 8 16 2 3 2" xfId="45000" xr:uid="{46D8350C-5E8E-4509-8D62-4F4A3BDD726B}"/>
    <cellStyle name="Comma 8 16 2 4" xfId="35352" xr:uid="{204E1BE4-7A9C-48D0-BDF0-03F0AC70C52D}"/>
    <cellStyle name="Comma 8 16 3" xfId="15276" xr:uid="{564733E7-7340-4D33-9F8C-A0607D896111}"/>
    <cellStyle name="Comma 8 16 3 2" xfId="25212" xr:uid="{12267475-C3C6-4C8C-B930-6726E556DFBC}"/>
    <cellStyle name="Comma 8 16 3 2 2" xfId="47420" xr:uid="{0C583234-CAB4-4A3E-BDA9-C47353502AAD}"/>
    <cellStyle name="Comma 8 16 3 3" xfId="37772" xr:uid="{9A5C9DAA-4754-44AC-9C97-FFB409F6150F}"/>
    <cellStyle name="Comma 8 16 4" xfId="20257" xr:uid="{956FE4E8-B455-4223-8C58-93C14BFBE365}"/>
    <cellStyle name="Comma 8 16 4 2" xfId="42592" xr:uid="{6505A9B1-3D23-4346-A2BE-9EBDD8AD6FE3}"/>
    <cellStyle name="Comma 8 16 5" xfId="32944" xr:uid="{A2358334-8B6B-414D-83FE-C4BAE5E9F17B}"/>
    <cellStyle name="Comma 8 17" xfId="10228" xr:uid="{0BFD8BD9-C5AF-451E-8FFD-3B6B760AA1A1}"/>
    <cellStyle name="Comma 8 17 2" xfId="15361" xr:uid="{15EC529C-642D-43BC-968E-DB27D6A7B533}"/>
    <cellStyle name="Comma 8 17 2 2" xfId="25294" xr:uid="{84E29605-0CAD-4BAC-8C0A-6D9CAE3C459B}"/>
    <cellStyle name="Comma 8 17 2 2 2" xfId="47501" xr:uid="{613AEBA3-DE44-46DA-B7B5-105BA162B5A4}"/>
    <cellStyle name="Comma 8 17 2 3" xfId="37853" xr:uid="{1FF1E857-6C8F-4FD8-892C-11B068D25E61}"/>
    <cellStyle name="Comma 8 17 3" xfId="20338" xr:uid="{7E245282-B8A6-4BBC-A174-A1B7172C0208}"/>
    <cellStyle name="Comma 8 17 3 2" xfId="42673" xr:uid="{F78219C8-3DD8-4DF9-B9C1-70139E91F3DC}"/>
    <cellStyle name="Comma 8 17 4" xfId="33025" xr:uid="{0F812887-E126-416A-AC1B-E329CC4EED5D}"/>
    <cellStyle name="Comma 8 18" xfId="12704" xr:uid="{CF2B112A-EEAC-4576-BBDB-D0630B4A849D}"/>
    <cellStyle name="Comma 8 18 2" xfId="12855" xr:uid="{3024DB87-DC3B-428F-A8C1-9CE5E3F62065}"/>
    <cellStyle name="Comma 8 18 2 2" xfId="22808" xr:uid="{F182951F-BBA5-4D07-ACD6-033891A953E3}"/>
    <cellStyle name="Comma 8 18 2 2 2" xfId="45092" xr:uid="{50597ED2-D9D4-420B-9B7B-6BD7C7BCC7F5}"/>
    <cellStyle name="Comma 8 18 2 3" xfId="35444" xr:uid="{5323AC98-A592-4629-8848-56944595DADA}"/>
    <cellStyle name="Comma 8 18 3" xfId="22702" xr:uid="{35EE47B4-A6A9-458F-BB8D-CA095D7E587C}"/>
    <cellStyle name="Comma 8 18 3 2" xfId="45024" xr:uid="{BB797ABA-121A-4EA0-921F-D8AADCA97C3A}"/>
    <cellStyle name="Comma 8 18 4" xfId="35376" xr:uid="{3AF5D05A-0E3C-4171-8DF6-EBC6558A0703}"/>
    <cellStyle name="Comma 8 19" xfId="12810" xr:uid="{DD28AA79-45D8-409A-B7F1-D3C817AA60E1}"/>
    <cellStyle name="Comma 8 19 2" xfId="22765" xr:uid="{4EAE18A9-8AF8-42D9-9FDA-3EE7AE1DDB3E}"/>
    <cellStyle name="Comma 8 19 2 2" xfId="45049" xr:uid="{E655D308-28D1-4DA4-B498-0F988F868D91}"/>
    <cellStyle name="Comma 8 19 3" xfId="35401" xr:uid="{ED2A4C7C-A78D-4B3A-B4A7-552F62DFE998}"/>
    <cellStyle name="Comma 8 2" xfId="230" xr:uid="{B542E6C3-EE3A-4024-9B47-360A9EEAFF68}"/>
    <cellStyle name="Comma 8 2 2" xfId="291" xr:uid="{501536DE-A21D-4820-83D8-D1CC360F657D}"/>
    <cellStyle name="Comma 8 2 2 2" xfId="5546" xr:uid="{526411CB-3255-46B3-A850-731230587170}"/>
    <cellStyle name="Comma 8 2 3" xfId="5547" xr:uid="{C4F5F589-18B2-4D62-B6DE-1C71E117D2DF}"/>
    <cellStyle name="Comma 8 2 4" xfId="5545" xr:uid="{AF2DE82D-4291-413F-8621-633388949BC8}"/>
    <cellStyle name="Comma 8 2 5" xfId="9531" xr:uid="{6CB4A54A-018E-462D-9121-0F6453BC79DB}"/>
    <cellStyle name="Comma 8 20" xfId="17861" xr:uid="{FA5520EE-5CD6-466E-9AA1-79748BD24928}"/>
    <cellStyle name="Comma 8 20 2" xfId="40264" xr:uid="{07427C32-B71E-4C2A-961A-9B782A228791}"/>
    <cellStyle name="Comma 8 21" xfId="131" xr:uid="{8591777D-1177-4F13-B59F-B4668472126D}"/>
    <cellStyle name="Comma 8 21 2" xfId="30618" xr:uid="{5A7057B4-AD45-491D-A9B9-74DE9D823481}"/>
    <cellStyle name="Comma 8 3" xfId="242" xr:uid="{47DAED18-DA4E-43E2-975D-C3332C70B095}"/>
    <cellStyle name="Comma 8 3 2" xfId="5548" xr:uid="{C2B2CFFB-3DC8-4A39-9193-F50037BEAAC1}"/>
    <cellStyle name="Comma 8 4" xfId="282" xr:uid="{AE31651D-EFDD-4A1A-8FD7-D00B8FC3332D}"/>
    <cellStyle name="Comma 8 4 2" xfId="5549" xr:uid="{E250B0C3-CD9F-4333-B35E-BC7230592544}"/>
    <cellStyle name="Comma 8 5" xfId="220" xr:uid="{59A2DC40-0679-436C-AE95-E30099B66CF2}"/>
    <cellStyle name="Comma 8 5 2" xfId="5550" xr:uid="{4058FBAB-F7F2-4128-BB57-75FED762A371}"/>
    <cellStyle name="Comma 8 6" xfId="424" xr:uid="{FF555473-F6D2-46B8-835F-A00CC758F78F}"/>
    <cellStyle name="Comma 8 6 2" xfId="5551" xr:uid="{DCE27824-07F7-4ECD-B636-F4C186EC8628}"/>
    <cellStyle name="Comma 8 6 3" xfId="10358" xr:uid="{05ACC114-8AAB-463E-9E8D-FEA78C2E8F7B}"/>
    <cellStyle name="Comma 8 6 3 2" xfId="15487" xr:uid="{6EDB6F4D-0AC9-4FAD-AFA2-2103E6A40837}"/>
    <cellStyle name="Comma 8 6 3 2 2" xfId="25416" xr:uid="{02B32E58-A8C7-43C9-BA21-229CA9EF2772}"/>
    <cellStyle name="Comma 8 6 3 2 2 2" xfId="47623" xr:uid="{475C169D-1EC8-4FA8-90E0-6A18377786B5}"/>
    <cellStyle name="Comma 8 6 3 2 3" xfId="37975" xr:uid="{6A50F277-1450-4339-990A-6FA066FB70E5}"/>
    <cellStyle name="Comma 8 6 3 3" xfId="20460" xr:uid="{D1E6ED09-BB37-45CE-8F2E-2362D684180F}"/>
    <cellStyle name="Comma 8 6 3 3 2" xfId="42795" xr:uid="{AB56494C-4BEC-4408-89AA-EB9888426747}"/>
    <cellStyle name="Comma 8 6 3 4" xfId="33147" xr:uid="{0C856B3C-0918-47DB-AAD6-63195E1447FF}"/>
    <cellStyle name="Comma 8 6 4" xfId="12976" xr:uid="{177851BC-821F-407F-8204-F4565712D970}"/>
    <cellStyle name="Comma 8 6 4 2" xfId="22929" xr:uid="{83E125A9-D34D-4F44-912E-C721E23D5940}"/>
    <cellStyle name="Comma 8 6 4 2 2" xfId="45213" xr:uid="{E3940B6B-0BD7-4E39-9BDA-077CB86B21BE}"/>
    <cellStyle name="Comma 8 6 4 3" xfId="35565" xr:uid="{75655547-ED83-4D07-B8F4-C53921C49FD6}"/>
    <cellStyle name="Comma 8 6 5" xfId="17982" xr:uid="{8EA5A278-001A-4058-B310-830AC198EBE1}"/>
    <cellStyle name="Comma 8 6 5 2" xfId="40385" xr:uid="{6CA32238-746D-4DDB-8354-2B0AA95BFDD7}"/>
    <cellStyle name="Comma 8 6 6" xfId="30739" xr:uid="{763D1AD9-AEC1-4A4E-92D1-5B360DB40BB1}"/>
    <cellStyle name="Comma 8 7" xfId="529" xr:uid="{7AB40E93-8A15-4A7E-8DD3-811452482C55}"/>
    <cellStyle name="Comma 8 7 2" xfId="5552" xr:uid="{CB3A0481-EDD2-4A30-8B60-E57ADA4B469B}"/>
    <cellStyle name="Comma 8 7 3" xfId="10448" xr:uid="{73FC9D3F-7B64-4374-868E-173897FA7792}"/>
    <cellStyle name="Comma 8 7 3 2" xfId="15577" xr:uid="{EFDF0AAE-4184-47B6-8BF6-E86EF1F0995E}"/>
    <cellStyle name="Comma 8 7 3 2 2" xfId="25506" xr:uid="{6972E0D6-9EF4-414E-9724-5FCC1679143E}"/>
    <cellStyle name="Comma 8 7 3 2 2 2" xfId="47713" xr:uid="{3A7D760A-6361-4CF8-AAFB-4CFD4EFA253E}"/>
    <cellStyle name="Comma 8 7 3 2 3" xfId="38065" xr:uid="{97B625B9-91AF-42FF-AF05-9370C16B596A}"/>
    <cellStyle name="Comma 8 7 3 3" xfId="20550" xr:uid="{A5928E89-B566-49FE-9CF2-76F2FD75A480}"/>
    <cellStyle name="Comma 8 7 3 3 2" xfId="42885" xr:uid="{7BE3E30B-0BB7-4F12-A168-88012E00C060}"/>
    <cellStyle name="Comma 8 7 3 4" xfId="33237" xr:uid="{0140032F-8AD1-4488-9028-121C3B15D8E0}"/>
    <cellStyle name="Comma 8 7 4" xfId="13068" xr:uid="{C8503433-6E43-4B5F-A5DE-111BDE387B33}"/>
    <cellStyle name="Comma 8 7 4 2" xfId="23019" xr:uid="{6D07BE62-13D9-4CE6-A9E3-9C175A04F535}"/>
    <cellStyle name="Comma 8 7 4 2 2" xfId="45303" xr:uid="{6095C73D-5732-4D77-A663-D22CDC1251AE}"/>
    <cellStyle name="Comma 8 7 4 3" xfId="35655" xr:uid="{ABF1F368-4BB6-48EE-99E6-FA4B913E5780}"/>
    <cellStyle name="Comma 8 7 5" xfId="18072" xr:uid="{118C5005-1023-4088-9A92-1B2A22E1F881}"/>
    <cellStyle name="Comma 8 7 5 2" xfId="40475" xr:uid="{4CDC3B7E-7353-4A30-8077-9E7AC87FE10C}"/>
    <cellStyle name="Comma 8 7 6" xfId="30829" xr:uid="{DDC9AF01-42CD-4676-A0D4-2F4D28537F6C}"/>
    <cellStyle name="Comma 8 8" xfId="5553" xr:uid="{10709A8E-F365-4D94-B0B0-377DAA6FCD36}"/>
    <cellStyle name="Comma 8 9" xfId="5554" xr:uid="{BB5F74EE-91C5-4DAF-ACDF-E0CE0E30768C}"/>
    <cellStyle name="Comma 80" xfId="5555" xr:uid="{6335A85A-5B20-4F19-A18C-227BFC7A6074}"/>
    <cellStyle name="Comma 80 2" xfId="5556" xr:uid="{65A0B54C-447A-4D1E-8D7A-C000FC0E507F}"/>
    <cellStyle name="Comma 80 3" xfId="12154" xr:uid="{601944F1-9E03-49F0-9976-1BD812569E18}"/>
    <cellStyle name="Comma 80 3 2" xfId="17281" xr:uid="{FED73852-6C6E-40C7-ADBB-910FD1FDD30C}"/>
    <cellStyle name="Comma 80 3 2 2" xfId="27210" xr:uid="{7BA50680-1394-41B3-9FAF-1218657D7689}"/>
    <cellStyle name="Comma 80 3 2 2 2" xfId="49417" xr:uid="{3EA82FDD-A744-446B-B9F1-2AFC265E5655}"/>
    <cellStyle name="Comma 80 3 2 3" xfId="39769" xr:uid="{0F084536-42AD-4E8A-8EF5-39588102033B}"/>
    <cellStyle name="Comma 80 3 3" xfId="22252" xr:uid="{B7520C96-6E52-44CB-8F46-572B96F2F97A}"/>
    <cellStyle name="Comma 80 3 3 2" xfId="44587" xr:uid="{47C26C93-C0FC-4E53-8680-3AE7D3FDCF11}"/>
    <cellStyle name="Comma 80 3 4" xfId="34939" xr:uid="{83FBB4A0-C0AD-4D83-A08E-08B698CB928F}"/>
    <cellStyle name="Comma 80 4" xfId="14786" xr:uid="{90998C5F-55E1-499D-B87D-49387466D0F9}"/>
    <cellStyle name="Comma 80 4 2" xfId="24733" xr:uid="{30DE27AC-74D8-4267-BAC3-779079C82385}"/>
    <cellStyle name="Comma 80 4 2 2" xfId="47005" xr:uid="{64CE54DE-A479-4AFE-A525-F19189692ACC}"/>
    <cellStyle name="Comma 80 4 3" xfId="37357" xr:uid="{4C60A259-315E-444B-885E-817EC6C08294}"/>
    <cellStyle name="Comma 80 5" xfId="19781" xr:uid="{598DCBF8-D0C0-49F1-B0CD-F2098CB6CB45}"/>
    <cellStyle name="Comma 80 5 2" xfId="42177" xr:uid="{506A61EF-2969-46CD-9CEA-31EC89A92AEB}"/>
    <cellStyle name="Comma 80 6" xfId="32529" xr:uid="{333DFCFE-ABD9-41DA-B72B-0BA720D1D3FF}"/>
    <cellStyle name="Comma 81" xfId="5557" xr:uid="{7D680CFC-440E-4A07-8F3D-3E198392E45C}"/>
    <cellStyle name="Comma 81 2" xfId="5558" xr:uid="{337F4255-32B1-46BA-A2BA-E408443F955F}"/>
    <cellStyle name="Comma 81 3" xfId="12155" xr:uid="{6EED81E4-A452-4B76-9A24-3804B34ADB2A}"/>
    <cellStyle name="Comma 81 3 2" xfId="17282" xr:uid="{706EE629-7605-4CF1-96FB-35B13AEC4821}"/>
    <cellStyle name="Comma 81 3 2 2" xfId="27211" xr:uid="{D2D0541F-DB23-4DBA-891E-408501C623B4}"/>
    <cellStyle name="Comma 81 3 2 2 2" xfId="49418" xr:uid="{ECFC88A3-D27C-4595-B4F3-9EAF0A37BC1D}"/>
    <cellStyle name="Comma 81 3 2 3" xfId="39770" xr:uid="{2068A64E-FB0B-4C9F-A581-69D60F221723}"/>
    <cellStyle name="Comma 81 3 3" xfId="22253" xr:uid="{E89285EB-3D5D-4905-9AA4-B1BB041ACDBC}"/>
    <cellStyle name="Comma 81 3 3 2" xfId="44588" xr:uid="{4F31C336-0372-4EF0-B217-2FA70AF18F5A}"/>
    <cellStyle name="Comma 81 3 4" xfId="34940" xr:uid="{50D6C350-7327-4BDB-9147-548552DE6050}"/>
    <cellStyle name="Comma 81 4" xfId="14787" xr:uid="{A292D889-FC02-452C-85AA-88C2A635FD27}"/>
    <cellStyle name="Comma 81 4 2" xfId="24734" xr:uid="{F558EF6C-847D-4C67-B892-957589FBD220}"/>
    <cellStyle name="Comma 81 4 2 2" xfId="47006" xr:uid="{8BFEDC08-BEDF-4F8C-B216-E929A2A93130}"/>
    <cellStyle name="Comma 81 4 3" xfId="37358" xr:uid="{EF55BAE7-A8FB-450D-971E-6A337A9329CB}"/>
    <cellStyle name="Comma 81 5" xfId="19782" xr:uid="{273E6181-7217-48C0-87DF-1C3858A82EF2}"/>
    <cellStyle name="Comma 81 5 2" xfId="42178" xr:uid="{9E8826AC-5DF8-4C99-83C0-EAA4265C4309}"/>
    <cellStyle name="Comma 81 6" xfId="32530" xr:uid="{4DEF9633-C670-4B52-8D1F-50980348FB9C}"/>
    <cellStyle name="Comma 82" xfId="5559" xr:uid="{67104204-0FE6-48F9-9704-BAAFBB663A50}"/>
    <cellStyle name="Comma 82 2" xfId="5560" xr:uid="{46439284-C9D4-4915-9C51-C8CF3CFE5291}"/>
    <cellStyle name="Comma 82 3" xfId="12156" xr:uid="{DB3B45D2-1618-410D-A61B-9F49C84FC5A9}"/>
    <cellStyle name="Comma 82 3 2" xfId="17283" xr:uid="{1461E71A-CDCA-4960-B2D1-410C331C5C52}"/>
    <cellStyle name="Comma 82 3 2 2" xfId="27212" xr:uid="{C08857BE-569B-45BA-A870-B515840C6463}"/>
    <cellStyle name="Comma 82 3 2 2 2" xfId="49419" xr:uid="{2B85FA1A-692E-47EC-AE1A-40EEAD139EF4}"/>
    <cellStyle name="Comma 82 3 2 3" xfId="39771" xr:uid="{E7052EA8-954D-4FED-BC4C-C2C064A23687}"/>
    <cellStyle name="Comma 82 3 3" xfId="22254" xr:uid="{34E36AAB-97C4-40A4-8F3F-2A81A6A243EC}"/>
    <cellStyle name="Comma 82 3 3 2" xfId="44589" xr:uid="{47481E1B-2B68-4588-8FB0-B851B551F1F6}"/>
    <cellStyle name="Comma 82 3 4" xfId="34941" xr:uid="{EA1E2501-05FC-4FF1-B85B-779C667027A7}"/>
    <cellStyle name="Comma 82 4" xfId="14788" xr:uid="{A6863D46-B20D-4BAE-B07B-AF352E3D7972}"/>
    <cellStyle name="Comma 82 4 2" xfId="24735" xr:uid="{84C8C47C-6D44-4405-833E-3788C4DB1465}"/>
    <cellStyle name="Comma 82 4 2 2" xfId="47007" xr:uid="{E9A58645-3508-43B8-AEE1-F6DA02A6F639}"/>
    <cellStyle name="Comma 82 4 3" xfId="37359" xr:uid="{90D8587F-D846-4DDB-8BB5-6663CBE617C0}"/>
    <cellStyle name="Comma 82 5" xfId="19783" xr:uid="{CC862FF7-ACF5-48F1-B07B-CA666A2D2F37}"/>
    <cellStyle name="Comma 82 5 2" xfId="42179" xr:uid="{482E7264-E44A-41DB-9761-C162921B4B05}"/>
    <cellStyle name="Comma 82 6" xfId="32531" xr:uid="{663D6A23-CA4C-4561-BA9B-D0A67E643850}"/>
    <cellStyle name="Comma 83" xfId="5561" xr:uid="{5A8F8E88-87A3-4C88-92BD-7D02C5A1E34E}"/>
    <cellStyle name="Comma 83 2" xfId="5562" xr:uid="{281A85FD-7FE1-4A06-893B-63128C9C8991}"/>
    <cellStyle name="Comma 83 3" xfId="12157" xr:uid="{57EA42EF-4081-412A-AAEF-B4E801AD3246}"/>
    <cellStyle name="Comma 83 3 2" xfId="17284" xr:uid="{8327E4DB-94D4-46B2-B8E9-4A2E15AC8D47}"/>
    <cellStyle name="Comma 83 3 2 2" xfId="27213" xr:uid="{59195FBC-F4AB-49BE-A662-7201A3B2641E}"/>
    <cellStyle name="Comma 83 3 2 2 2" xfId="49420" xr:uid="{80D2841A-67FB-4480-811A-4F50E913C6B1}"/>
    <cellStyle name="Comma 83 3 2 3" xfId="39772" xr:uid="{79CE93AD-68C8-40B6-9493-C8683697D537}"/>
    <cellStyle name="Comma 83 3 3" xfId="22255" xr:uid="{FCA12BD8-04B4-454F-8B05-645386DB3939}"/>
    <cellStyle name="Comma 83 3 3 2" xfId="44590" xr:uid="{CBCBD6CF-BD12-4ED8-9ABC-1E8DCCD77333}"/>
    <cellStyle name="Comma 83 3 4" xfId="34942" xr:uid="{7A9DB754-CEB0-4310-A8F0-ED08C7BC0324}"/>
    <cellStyle name="Comma 83 4" xfId="14789" xr:uid="{89D784FD-A851-4796-A68A-8E8A66BBCB61}"/>
    <cellStyle name="Comma 83 4 2" xfId="24736" xr:uid="{9223AF8D-8657-4B3A-9F83-1B380462358F}"/>
    <cellStyle name="Comma 83 4 2 2" xfId="47008" xr:uid="{DE7E6AEE-8078-40C9-8AF9-E69573857AB8}"/>
    <cellStyle name="Comma 83 4 3" xfId="37360" xr:uid="{135EC4CE-4857-4444-8D53-BE707D6F1872}"/>
    <cellStyle name="Comma 83 5" xfId="19784" xr:uid="{D76878E3-2E4A-4E13-ADC7-0CC40F13102A}"/>
    <cellStyle name="Comma 83 5 2" xfId="42180" xr:uid="{9942F440-7236-4DDD-8CCD-C605540210EC}"/>
    <cellStyle name="Comma 83 6" xfId="32532" xr:uid="{2ABFF8AD-6962-4AC2-8BC7-2D982979261E}"/>
    <cellStyle name="Comma 84" xfId="5563" xr:uid="{41D880D7-0E3F-4A2C-B698-490027B291B1}"/>
    <cellStyle name="Comma 84 2" xfId="5564" xr:uid="{74C1CDD5-5985-4369-9E74-52CB80F283F1}"/>
    <cellStyle name="Comma 84 3" xfId="12158" xr:uid="{66E46E65-FFE2-4478-93AF-9BA27C47CE88}"/>
    <cellStyle name="Comma 84 3 2" xfId="17285" xr:uid="{AE90EED7-0A83-432D-940F-D331AB55DDAE}"/>
    <cellStyle name="Comma 84 3 2 2" xfId="27214" xr:uid="{D1C67E4D-8AE5-430F-981E-694BFC77C387}"/>
    <cellStyle name="Comma 84 3 2 2 2" xfId="49421" xr:uid="{20C9F93A-DFA8-4A7E-9232-A87BCE7638C8}"/>
    <cellStyle name="Comma 84 3 2 3" xfId="39773" xr:uid="{C1F25F56-8FB5-4B95-BB1C-A98174E03224}"/>
    <cellStyle name="Comma 84 3 3" xfId="22256" xr:uid="{D1AE34D6-1F7B-4598-8A82-B554413875BA}"/>
    <cellStyle name="Comma 84 3 3 2" xfId="44591" xr:uid="{8EA80E29-E3D8-41BD-B249-87FEE9E81EC8}"/>
    <cellStyle name="Comma 84 3 4" xfId="34943" xr:uid="{D83664E3-0A86-47D8-85E1-3C3F02E1BBFA}"/>
    <cellStyle name="Comma 84 4" xfId="14790" xr:uid="{F2D0F3B1-35DD-415B-BCBA-6BFF8B761D68}"/>
    <cellStyle name="Comma 84 4 2" xfId="24737" xr:uid="{626F8742-32E5-4AA2-9A2C-71F211B35601}"/>
    <cellStyle name="Comma 84 4 2 2" xfId="47009" xr:uid="{7FA075D5-99C3-408B-B9D4-74F234813A4F}"/>
    <cellStyle name="Comma 84 4 3" xfId="37361" xr:uid="{86547BD1-D3D5-4232-BE68-C898EDFC9824}"/>
    <cellStyle name="Comma 84 5" xfId="19785" xr:uid="{CA7A55B9-8A48-450A-A69A-6C98A8159AE0}"/>
    <cellStyle name="Comma 84 5 2" xfId="42181" xr:uid="{0B998B87-2261-4965-87A8-EA73371358DF}"/>
    <cellStyle name="Comma 84 6" xfId="32533" xr:uid="{0CADF181-BD87-4078-82EB-FED3869ECAE4}"/>
    <cellStyle name="Comma 85" xfId="5565" xr:uid="{E9469523-2DEC-47A7-860A-943E0A2A256C}"/>
    <cellStyle name="Comma 85 2" xfId="5566" xr:uid="{06BE381F-DBD6-4F4D-AD8A-5E035ED0FA6B}"/>
    <cellStyle name="Comma 85 3" xfId="12159" xr:uid="{3A2D641D-5F63-44CA-9A76-D8FC624CC808}"/>
    <cellStyle name="Comma 85 3 2" xfId="17286" xr:uid="{5E9112A2-DCDE-4BB3-836A-DE07ED99D4D8}"/>
    <cellStyle name="Comma 85 3 2 2" xfId="27215" xr:uid="{7624CC99-DB1A-4FD2-9DE7-3D239F3A8049}"/>
    <cellStyle name="Comma 85 3 2 2 2" xfId="49422" xr:uid="{34237D79-27B2-4F18-AF6F-D28430BF2C3C}"/>
    <cellStyle name="Comma 85 3 2 3" xfId="39774" xr:uid="{7EACB18E-D0AF-44E4-BC9B-AD97C9E8EEE9}"/>
    <cellStyle name="Comma 85 3 3" xfId="22257" xr:uid="{A744CEB5-15EA-4A1D-9A9F-5E700D460DE0}"/>
    <cellStyle name="Comma 85 3 3 2" xfId="44592" xr:uid="{42CE9BF1-90D1-47E2-B53D-08ABC56DF8D2}"/>
    <cellStyle name="Comma 85 3 4" xfId="34944" xr:uid="{441D7505-1790-4CC1-A6D7-BC1F1C274F32}"/>
    <cellStyle name="Comma 85 4" xfId="14791" xr:uid="{4B1B90C7-CAEE-4A5F-A3F4-8708A687D9D1}"/>
    <cellStyle name="Comma 85 4 2" xfId="24738" xr:uid="{5F21BCFE-7BCA-49BA-BBB1-E397C7564165}"/>
    <cellStyle name="Comma 85 4 2 2" xfId="47010" xr:uid="{F584A38A-8AE7-4E37-924B-F4ED051A1A4C}"/>
    <cellStyle name="Comma 85 4 3" xfId="37362" xr:uid="{910D6ED5-5D63-43D4-8645-D71338B4B9C6}"/>
    <cellStyle name="Comma 85 5" xfId="19786" xr:uid="{CEF882EF-C6BE-45DD-8F70-9F97D20611A5}"/>
    <cellStyle name="Comma 85 5 2" xfId="42182" xr:uid="{3920589B-09E8-4A4E-ACCB-43430880AFBC}"/>
    <cellStyle name="Comma 85 6" xfId="32534" xr:uid="{B1BD971A-73F9-4EBA-8AE0-298E760CE190}"/>
    <cellStyle name="Comma 86" xfId="5567" xr:uid="{88DF64CF-C93E-4F4A-BCA1-E9994068F424}"/>
    <cellStyle name="Comma 86 2" xfId="5568" xr:uid="{18D50D8D-68BB-4B79-BBEC-5AF0F0F031AB}"/>
    <cellStyle name="Comma 86 3" xfId="12160" xr:uid="{C8F97CF9-85AA-4BC9-8C0B-7CD27AF1B227}"/>
    <cellStyle name="Comma 86 3 2" xfId="17287" xr:uid="{426737CC-8CDF-4C16-8A0F-D1E9E41F1294}"/>
    <cellStyle name="Comma 86 3 2 2" xfId="27216" xr:uid="{1A4800FC-48CB-4DB1-B00D-CD8464B95929}"/>
    <cellStyle name="Comma 86 3 2 2 2" xfId="49423" xr:uid="{6EC24394-E257-43E3-B17C-5E9D6D6A31DC}"/>
    <cellStyle name="Comma 86 3 2 3" xfId="39775" xr:uid="{2B9590A2-E50F-4C8D-9C3C-6F6F6B096B88}"/>
    <cellStyle name="Comma 86 3 3" xfId="22258" xr:uid="{FD3EAAD1-52CC-4039-A1B0-105CEFB438E7}"/>
    <cellStyle name="Comma 86 3 3 2" xfId="44593" xr:uid="{A4AE7DF8-D307-4483-9EC2-FBAD664105CE}"/>
    <cellStyle name="Comma 86 3 4" xfId="34945" xr:uid="{4A74E6AA-C77D-48BE-9E20-D58578FD600D}"/>
    <cellStyle name="Comma 86 4" xfId="14792" xr:uid="{3D55D3FB-E436-499B-B33E-76CBB9260A68}"/>
    <cellStyle name="Comma 86 4 2" xfId="24739" xr:uid="{FD22D0A1-F6ED-4C45-9E26-E5BE17E28605}"/>
    <cellStyle name="Comma 86 4 2 2" xfId="47011" xr:uid="{23597E4B-FA0A-49B6-A2C0-66695B96EDA4}"/>
    <cellStyle name="Comma 86 4 3" xfId="37363" xr:uid="{98CC7817-3277-4F38-9003-1F120E4085E1}"/>
    <cellStyle name="Comma 86 5" xfId="19787" xr:uid="{F2F8CC53-F319-43E5-B54B-0CEEF99DB5D5}"/>
    <cellStyle name="Comma 86 5 2" xfId="42183" xr:uid="{4C3B35DD-51C6-4AC8-8305-A47B50E47E67}"/>
    <cellStyle name="Comma 86 6" xfId="32535" xr:uid="{E4C255A8-9FC8-4274-A54B-7177F2F35ECD}"/>
    <cellStyle name="Comma 87" xfId="5569" xr:uid="{BCD204D9-5838-4EEA-80BD-57CAA7F2E63D}"/>
    <cellStyle name="Comma 87 2" xfId="5570" xr:uid="{D1E6E80C-D6FD-4BAB-B336-80E4D759F561}"/>
    <cellStyle name="Comma 87 3" xfId="12161" xr:uid="{8532F9C7-80FF-4F90-9449-7E3D0853BBF1}"/>
    <cellStyle name="Comma 87 3 2" xfId="17288" xr:uid="{ABDD064B-25CC-45AF-A012-E1AD76E35A67}"/>
    <cellStyle name="Comma 87 3 2 2" xfId="27217" xr:uid="{7F113F84-ADFC-4EAC-999D-A332159F99F5}"/>
    <cellStyle name="Comma 87 3 2 2 2" xfId="49424" xr:uid="{160042AB-A0A1-40ED-8BF2-DA0401AC14C9}"/>
    <cellStyle name="Comma 87 3 2 3" xfId="39776" xr:uid="{E7F58B53-B639-42B1-9400-867AF43AF66D}"/>
    <cellStyle name="Comma 87 3 3" xfId="22259" xr:uid="{0E84CA54-042D-4014-9359-940C4AD012E9}"/>
    <cellStyle name="Comma 87 3 3 2" xfId="44594" xr:uid="{D7676A37-E50D-4936-9CB2-6453EDA87AAD}"/>
    <cellStyle name="Comma 87 3 4" xfId="34946" xr:uid="{42410A30-5F8F-4215-8BC7-70556F1306C8}"/>
    <cellStyle name="Comma 87 4" xfId="14793" xr:uid="{2B96DDE7-D8B6-494C-B0C6-4EA06A7288BA}"/>
    <cellStyle name="Comma 87 4 2" xfId="24740" xr:uid="{8ECFCEAE-D906-423C-93ED-56F0DF40D0F7}"/>
    <cellStyle name="Comma 87 4 2 2" xfId="47012" xr:uid="{79DEA3A0-9A8E-4700-AA2F-DE44331292A5}"/>
    <cellStyle name="Comma 87 4 3" xfId="37364" xr:uid="{F758FCBF-58B4-4B31-A78C-72ABFB741AFF}"/>
    <cellStyle name="Comma 87 5" xfId="19788" xr:uid="{DF3F0682-4703-4445-AE2F-D0A460CFE0A5}"/>
    <cellStyle name="Comma 87 5 2" xfId="42184" xr:uid="{4840288E-77A6-458D-B517-BBF7389FC6B1}"/>
    <cellStyle name="Comma 87 6" xfId="32536" xr:uid="{B1B4A1CF-FBC6-41EB-9F63-854363384CBB}"/>
    <cellStyle name="Comma 88" xfId="5571" xr:uid="{977F3C0A-A884-4026-8B37-9AB2612CCA36}"/>
    <cellStyle name="Comma 88 2" xfId="5572" xr:uid="{CC418C56-01B8-47BF-9FFF-C4FFEBC09632}"/>
    <cellStyle name="Comma 88 3" xfId="12162" xr:uid="{EA4A12B4-211E-4F8D-9014-639FF8B29811}"/>
    <cellStyle name="Comma 88 3 2" xfId="17289" xr:uid="{2450809E-F173-4BCE-ADEA-881A9B850BC0}"/>
    <cellStyle name="Comma 88 3 2 2" xfId="27218" xr:uid="{986E6E4D-1178-46B6-B92B-D1762F979E22}"/>
    <cellStyle name="Comma 88 3 2 2 2" xfId="49425" xr:uid="{7F3C8FEB-2F45-4FF8-91E1-F0627A89082C}"/>
    <cellStyle name="Comma 88 3 2 3" xfId="39777" xr:uid="{65565B54-A16A-45C3-B41D-0745D007D74F}"/>
    <cellStyle name="Comma 88 3 3" xfId="22260" xr:uid="{B9981C5E-2C77-4D58-B2A3-D55950E805C1}"/>
    <cellStyle name="Comma 88 3 3 2" xfId="44595" xr:uid="{2D6B7A7C-3C3E-4D2A-A47B-D43AB571670F}"/>
    <cellStyle name="Comma 88 3 4" xfId="34947" xr:uid="{19926BB0-B822-4E4B-90B6-9E7199A3EDD6}"/>
    <cellStyle name="Comma 88 4" xfId="14794" xr:uid="{16B4496C-D3F0-434B-A352-B792B6DD7B22}"/>
    <cellStyle name="Comma 88 4 2" xfId="24741" xr:uid="{458C5A88-1014-45E8-86C7-937EC8E9FCC1}"/>
    <cellStyle name="Comma 88 4 2 2" xfId="47013" xr:uid="{A3C87EB9-ECF6-4F27-BFB9-9176410B9587}"/>
    <cellStyle name="Comma 88 4 3" xfId="37365" xr:uid="{5574DA92-12EC-49FF-9D01-8BDBB426E7D3}"/>
    <cellStyle name="Comma 88 5" xfId="19789" xr:uid="{1A903027-5465-47B1-8E98-50F6760D88CC}"/>
    <cellStyle name="Comma 88 5 2" xfId="42185" xr:uid="{E8F1795A-616D-43A0-BC25-B938EC1855AE}"/>
    <cellStyle name="Comma 88 6" xfId="32537" xr:uid="{2A2D940C-F1CD-40D7-B230-C921825FD520}"/>
    <cellStyle name="Comma 89" xfId="5573" xr:uid="{CD13BF95-6DE6-4161-BC6F-A97CB31E9F45}"/>
    <cellStyle name="Comma 89 2" xfId="5574" xr:uid="{24BBDCF2-61BF-40A9-B204-20847AADF20C}"/>
    <cellStyle name="Comma 89 3" xfId="12163" xr:uid="{866634B3-44DC-4D3F-B5FC-AD32B169B99B}"/>
    <cellStyle name="Comma 89 3 2" xfId="17290" xr:uid="{EE77219C-0CAD-4DEF-9B6C-E1B9F3C2FCB0}"/>
    <cellStyle name="Comma 89 3 2 2" xfId="27219" xr:uid="{A064A454-5CC4-45AA-B312-FB2D6CD62FE5}"/>
    <cellStyle name="Comma 89 3 2 2 2" xfId="49426" xr:uid="{11E48BDE-87BE-4C2F-AA3E-06F5A4263F88}"/>
    <cellStyle name="Comma 89 3 2 3" xfId="39778" xr:uid="{359330AD-0EE4-4224-886E-42B76C363B51}"/>
    <cellStyle name="Comma 89 3 3" xfId="22261" xr:uid="{2D10E8D4-5F6F-4B8E-95EF-E4AFC46FCA9A}"/>
    <cellStyle name="Comma 89 3 3 2" xfId="44596" xr:uid="{9DF6BF68-6311-4068-A6EC-D7AF41384FFE}"/>
    <cellStyle name="Comma 89 3 4" xfId="34948" xr:uid="{C6AF2B0A-5752-4964-9807-58EEC31874F1}"/>
    <cellStyle name="Comma 89 4" xfId="14795" xr:uid="{41564486-7C5E-4269-A686-A7ADCB5DE3BA}"/>
    <cellStyle name="Comma 89 4 2" xfId="24742" xr:uid="{255C1463-B775-40D7-8A0A-D033A4EEF6E7}"/>
    <cellStyle name="Comma 89 4 2 2" xfId="47014" xr:uid="{4800F059-D25B-467E-95A3-2A09B8D8149A}"/>
    <cellStyle name="Comma 89 4 3" xfId="37366" xr:uid="{87D14098-6F40-4608-AC9F-22F078CC2757}"/>
    <cellStyle name="Comma 89 5" xfId="19790" xr:uid="{782C28BA-C3DC-4E42-BED1-95E51FC1AB37}"/>
    <cellStyle name="Comma 89 5 2" xfId="42186" xr:uid="{F34CA490-DEFB-4C96-8100-E20AFEC0C8D2}"/>
    <cellStyle name="Comma 89 6" xfId="32538" xr:uid="{222527F7-E118-48C6-95AC-0BA28E8FB714}"/>
    <cellStyle name="Comma 9" xfId="133" xr:uid="{DD8BAC74-4866-42AE-AE33-9FC7D27E1528}"/>
    <cellStyle name="Comma 9 10" xfId="5575" xr:uid="{17DBAC29-B455-432B-83CE-856B7DF4EF92}"/>
    <cellStyle name="Comma 9 11" xfId="5576" xr:uid="{13409BDD-6FE4-4CE5-95A7-1F1D32162FB8}"/>
    <cellStyle name="Comma 9 12" xfId="5577" xr:uid="{457156DA-5ED0-48F7-92C4-0CDA79DC1C50}"/>
    <cellStyle name="Comma 9 13" xfId="5578" xr:uid="{427E23F5-FB5E-4C6A-BB1C-B4052D4E1B82}"/>
    <cellStyle name="Comma 9 14" xfId="5579" xr:uid="{E99B8E51-2C84-4EAB-B799-D37F33CF61FC}"/>
    <cellStyle name="Comma 9 15" xfId="5580" xr:uid="{49567702-C0FE-4F78-9A48-41707CEB3019}"/>
    <cellStyle name="Comma 9 15 2" xfId="12164" xr:uid="{C0625339-EF57-4C7C-BE31-7491C68F6BA5}"/>
    <cellStyle name="Comma 9 15 2 2" xfId="17291" xr:uid="{2BB6F9E5-9394-4066-BCC0-E60DBADD1934}"/>
    <cellStyle name="Comma 9 15 2 2 2" xfId="27220" xr:uid="{84B592A4-8938-4999-AB1D-D99E17224F80}"/>
    <cellStyle name="Comma 9 15 2 2 2 2" xfId="49427" xr:uid="{2B6D5277-07C0-429C-A2AF-B64AC4834D39}"/>
    <cellStyle name="Comma 9 15 2 2 3" xfId="39779" xr:uid="{BD1652C9-76AA-4FE4-8273-3E0C35F94453}"/>
    <cellStyle name="Comma 9 15 2 3" xfId="22262" xr:uid="{1C82FE47-D38C-426C-8D02-BEEB64592130}"/>
    <cellStyle name="Comma 9 15 2 3 2" xfId="44597" xr:uid="{DE747518-2D2E-448F-A182-BD2C44235EB3}"/>
    <cellStyle name="Comma 9 15 2 4" xfId="34949" xr:uid="{09B00BFF-48CF-46A4-803D-D42D62CFC5CB}"/>
    <cellStyle name="Comma 9 15 3" xfId="14796" xr:uid="{CE3F3E64-603C-4062-A259-73F86979146C}"/>
    <cellStyle name="Comma 9 15 3 2" xfId="24743" xr:uid="{DB6B1D8C-F70A-41A2-A192-6BAB6EFD8206}"/>
    <cellStyle name="Comma 9 15 3 2 2" xfId="47015" xr:uid="{B53AB36E-41A6-486D-8F92-1926E6211CB4}"/>
    <cellStyle name="Comma 9 15 3 3" xfId="37367" xr:uid="{4373A081-442B-4273-8BEF-AB743199E4CB}"/>
    <cellStyle name="Comma 9 15 4" xfId="19791" xr:uid="{85FA32BE-F52E-4421-BB8D-774CE0A7FE28}"/>
    <cellStyle name="Comma 9 15 4 2" xfId="42187" xr:uid="{5D282141-8AE8-4F75-90F2-5EBD7A6ED9C3}"/>
    <cellStyle name="Comma 9 15 5" xfId="32539" xr:uid="{4F01213F-9A73-45B4-B1CD-BD5DFECC7E19}"/>
    <cellStyle name="Comma 9 16" xfId="821" xr:uid="{236D8C0E-85F2-449E-B980-54B729D32322}"/>
    <cellStyle name="Comma 9 17" xfId="12705" xr:uid="{00A710B2-C613-42AD-84E8-F9A827D2877E}"/>
    <cellStyle name="Comma 9 17 2" xfId="12857" xr:uid="{12B26D8B-E4BF-42A4-9179-0DF33FD4B26D}"/>
    <cellStyle name="Comma 9 17 2 2" xfId="22810" xr:uid="{EA2B5046-67BD-4F1A-A6E3-34A3EDE04E6A}"/>
    <cellStyle name="Comma 9 17 2 2 2" xfId="45094" xr:uid="{04ADF874-FFC8-4416-83BF-17AD036D8651}"/>
    <cellStyle name="Comma 9 17 2 3" xfId="35446" xr:uid="{334F5F3C-9822-42AF-A430-816D926CA5AE}"/>
    <cellStyle name="Comma 9 17 3" xfId="22703" xr:uid="{10943B83-313C-40ED-B3EE-408E9652F646}"/>
    <cellStyle name="Comma 9 17 3 2" xfId="45025" xr:uid="{A1153882-55DD-4624-976A-E83B7A803D03}"/>
    <cellStyle name="Comma 9 17 4" xfId="35377" xr:uid="{B8475231-0645-40F1-87BF-58D42F4A80A4}"/>
    <cellStyle name="Comma 9 18" xfId="17863" xr:uid="{503940E8-2D62-4CC4-B9C6-BE5102172976}"/>
    <cellStyle name="Comma 9 18 2" xfId="40266" xr:uid="{1F87C8DF-AC13-4141-AC06-91E6AB93349A}"/>
    <cellStyle name="Comma 9 19" xfId="27936" xr:uid="{C22B13A2-D2FF-4F2D-A4C8-3B699EBAE68F}"/>
    <cellStyle name="Comma 9 2" xfId="251" xr:uid="{88DBAB2F-A59F-4363-B5D6-8BDD4FDA6366}"/>
    <cellStyle name="Comma 9 2 2" xfId="5582" xr:uid="{739F65BF-1748-4839-B785-61915E2596E7}"/>
    <cellStyle name="Comma 9 2 2 2" xfId="5583" xr:uid="{138C1607-E3AE-4D89-BBE4-CEB559AF1FEF}"/>
    <cellStyle name="Comma 9 2 3" xfId="5584" xr:uid="{C72FEA21-AD65-4BA8-A40E-9270DAF057CF}"/>
    <cellStyle name="Comma 9 2 4" xfId="5585" xr:uid="{9A1ADA7B-7314-4264-A91F-99C3ED99F001}"/>
    <cellStyle name="Comma 9 2 5" xfId="5581" xr:uid="{9A938448-4CB8-46BB-800E-3FA8E1B47E23}"/>
    <cellStyle name="Comma 9 2 6" xfId="9532" xr:uid="{813048E6-6E27-4FF3-8E36-CA0BFA6EC61E}"/>
    <cellStyle name="Comma 9 20" xfId="30620" xr:uid="{37A7B967-9DC8-441B-8BE9-B1723C31CE9B}"/>
    <cellStyle name="Comma 9 3" xfId="283" xr:uid="{AC5279B5-1DC6-48EB-8B6D-497594341FE5}"/>
    <cellStyle name="Comma 9 3 2" xfId="5587" xr:uid="{B47FBF69-18CD-49E9-9485-5D87831ECA21}"/>
    <cellStyle name="Comma 9 3 3" xfId="5586" xr:uid="{E6176CDA-D648-4BE6-BA7C-E32010E3B662}"/>
    <cellStyle name="Comma 9 3 4" xfId="9533" xr:uid="{626C1E6D-C51A-48BC-8F9A-EF17A1CFAFD7}"/>
    <cellStyle name="Comma 9 3 4 2" xfId="15300" xr:uid="{A9811E8C-7724-4B4F-A480-DC99971D6FEB}"/>
    <cellStyle name="Comma 9 3 4 2 2" xfId="25236" xr:uid="{DA1AFD8B-F101-4A0F-82F6-0B8CA014BC4B}"/>
    <cellStyle name="Comma 9 3 4 2 2 2" xfId="47444" xr:uid="{C52448B8-15B6-45D1-A1EE-69EB18D75D28}"/>
    <cellStyle name="Comma 9 3 4 2 3" xfId="37796" xr:uid="{958BB4C0-2CF0-409A-A0B5-2A98F50BE2B4}"/>
    <cellStyle name="Comma 9 3 4 3" xfId="20281" xr:uid="{8BD3A59C-64FB-4A41-AEBF-6419F1974564}"/>
    <cellStyle name="Comma 9 3 4 3 2" xfId="42616" xr:uid="{101E67DF-7F07-4D0B-8761-9C000686FEC8}"/>
    <cellStyle name="Comma 9 3 4 4" xfId="32968" xr:uid="{0C391390-4D4B-4328-99A8-FD6AE8F83F71}"/>
    <cellStyle name="Comma 9 4" xfId="223" xr:uid="{F0272731-4BFD-44A9-B444-E2FDC2219722}"/>
    <cellStyle name="Comma 9 4 2" xfId="474" xr:uid="{30BBFF20-7D7E-44AB-B4D6-AF669217FF09}"/>
    <cellStyle name="Comma 9 4 2 2" xfId="10408" xr:uid="{92C24F7C-E2C8-4884-A0C7-D842FB8F22B1}"/>
    <cellStyle name="Comma 9 4 2 2 2" xfId="15537" xr:uid="{57DE9D30-91E3-4985-8478-8F6CB1E744D9}"/>
    <cellStyle name="Comma 9 4 2 2 2 2" xfId="25466" xr:uid="{39D2D8A2-15AD-49D7-9A51-B362623D24DF}"/>
    <cellStyle name="Comma 9 4 2 2 2 2 2" xfId="47673" xr:uid="{9F1EF468-D7D7-4F55-8EE4-87E563078DDD}"/>
    <cellStyle name="Comma 9 4 2 2 2 3" xfId="38025" xr:uid="{EF804135-D639-44D1-88D6-4430B6E1CF1A}"/>
    <cellStyle name="Comma 9 4 2 2 3" xfId="20510" xr:uid="{6DFD50AE-BE8D-4055-A801-BDBF339DD5A4}"/>
    <cellStyle name="Comma 9 4 2 2 3 2" xfId="42845" xr:uid="{CEE527EA-8AB4-4076-AAD2-BD2A5C7F469C}"/>
    <cellStyle name="Comma 9 4 2 2 4" xfId="33197" xr:uid="{0FB3139A-9673-4F03-93A5-8AC54D08C584}"/>
    <cellStyle name="Comma 9 4 2 3" xfId="13026" xr:uid="{D11ABB1C-6149-4057-B2A7-A92C034A6CE0}"/>
    <cellStyle name="Comma 9 4 2 3 2" xfId="22979" xr:uid="{6462D507-6C86-4EC1-A934-622D0EA56EE2}"/>
    <cellStyle name="Comma 9 4 2 3 2 2" xfId="45263" xr:uid="{22A17D24-16B8-4FCC-8736-7279B7154FB7}"/>
    <cellStyle name="Comma 9 4 2 3 3" xfId="35615" xr:uid="{65CA99B2-F9C8-46EF-976C-B46B89B031D5}"/>
    <cellStyle name="Comma 9 4 2 4" xfId="18032" xr:uid="{0C7EBCF2-7D8F-4D5C-B3A1-97CFECD02530}"/>
    <cellStyle name="Comma 9 4 2 4 2" xfId="40435" xr:uid="{7AA755B2-CA77-4C34-8DDF-766E0E0173C1}"/>
    <cellStyle name="Comma 9 4 2 5" xfId="30789" xr:uid="{AB2B5792-1B59-42E4-8EC4-12BBCFF9A02D}"/>
    <cellStyle name="Comma 9 4 3" xfId="5588" xr:uid="{55074663-A457-4B69-8302-920985A17729}"/>
    <cellStyle name="Comma 9 4 4" xfId="9534" xr:uid="{BF839392-A3EC-423F-A7F8-D192DE4E2564}"/>
    <cellStyle name="Comma 9 4 4 2" xfId="27837" xr:uid="{6CC36F36-0BEA-403F-BAD0-1144CA70F035}"/>
    <cellStyle name="Comma 9 4 4 2 2" xfId="49939" xr:uid="{A3C3C8F1-F04F-455F-B528-CF2A65D270EC}"/>
    <cellStyle name="Comma 9 4 5" xfId="10288" xr:uid="{8C2C4B0F-D3F6-451E-9B42-80B6D57B61A0}"/>
    <cellStyle name="Comma 9 4 5 2" xfId="15417" xr:uid="{276DE1A5-CB06-4383-992B-606C2D43EACA}"/>
    <cellStyle name="Comma 9 4 5 2 2" xfId="25346" xr:uid="{FCF45535-71C2-439D-866A-B1818F68DB99}"/>
    <cellStyle name="Comma 9 4 5 2 2 2" xfId="47553" xr:uid="{32DAC7A1-DD8B-4ECB-B733-7819304543A4}"/>
    <cellStyle name="Comma 9 4 5 2 3" xfId="37905" xr:uid="{DE8FE4AB-71A0-40D7-81B0-387EBD40CDA1}"/>
    <cellStyle name="Comma 9 4 5 3" xfId="20390" xr:uid="{4D7C9A60-EA14-4CEC-9C6F-C7823550285F}"/>
    <cellStyle name="Comma 9 4 5 3 2" xfId="42725" xr:uid="{F0647BDD-79EB-4569-89DF-03DAB8D8609D}"/>
    <cellStyle name="Comma 9 4 5 4" xfId="33077" xr:uid="{7C9A1889-9E34-4174-B262-52C76616259A}"/>
    <cellStyle name="Comma 9 4 6" xfId="12905" xr:uid="{55712E3F-5B21-44F9-BDD6-AFD242983D40}"/>
    <cellStyle name="Comma 9 4 6 2" xfId="22858" xr:uid="{DD43686B-3591-4F21-AA4D-389364A65D23}"/>
    <cellStyle name="Comma 9 4 6 2 2" xfId="45142" xr:uid="{A4F77227-5DD7-4807-9E93-CC17CF6B9D79}"/>
    <cellStyle name="Comma 9 4 6 3" xfId="35494" xr:uid="{04525113-6DB3-417A-BABC-2F3565BFF76D}"/>
    <cellStyle name="Comma 9 4 7" xfId="17911" xr:uid="{6C1E6798-723B-47F2-A705-AF710DA419E9}"/>
    <cellStyle name="Comma 9 4 7 2" xfId="40314" xr:uid="{5A2D4891-2562-47A2-BB7B-C617AFD42685}"/>
    <cellStyle name="Comma 9 4 8" xfId="30668" xr:uid="{14D76641-AE15-4A3F-806E-4049C576BE90}"/>
    <cellStyle name="Comma 9 5" xfId="426" xr:uid="{72DDCF86-F913-4F48-9D40-7209AFB6369A}"/>
    <cellStyle name="Comma 9 5 2" xfId="5589" xr:uid="{B3D51AAC-8E25-448D-9557-4BA5E59EA136}"/>
    <cellStyle name="Comma 9 5 3" xfId="9535" xr:uid="{E6AD7ABF-F6F9-4CED-938E-8C14F9324C9E}"/>
    <cellStyle name="Comma 9 5 3 2" xfId="27850" xr:uid="{9413C7F0-D82F-402F-A48D-9ACBF675671B}"/>
    <cellStyle name="Comma 9 5 3 2 2" xfId="49952" xr:uid="{4418DAF6-BF51-48CA-93A3-0537B9FEAA1D}"/>
    <cellStyle name="Comma 9 5 4" xfId="10360" xr:uid="{EEB65351-A4B9-4CD2-8261-31BF28B3D763}"/>
    <cellStyle name="Comma 9 5 4 2" xfId="15489" xr:uid="{B4313F43-DDA3-4E55-9B8A-84B02911114E}"/>
    <cellStyle name="Comma 9 5 4 2 2" xfId="25418" xr:uid="{1B6010A7-7AF1-4E77-AC9C-54E042BD6C25}"/>
    <cellStyle name="Comma 9 5 4 2 2 2" xfId="47625" xr:uid="{6ACD2D31-9331-44A6-AC92-C5C41BA0C41B}"/>
    <cellStyle name="Comma 9 5 4 2 3" xfId="37977" xr:uid="{9C12E022-B841-41EC-B503-CFDF8E6B7454}"/>
    <cellStyle name="Comma 9 5 4 3" xfId="20462" xr:uid="{67ADA854-9E35-4D99-BE37-F0D2927AA6E2}"/>
    <cellStyle name="Comma 9 5 4 3 2" xfId="42797" xr:uid="{40F464C3-01E3-44D8-BCC3-F8596A0320B2}"/>
    <cellStyle name="Comma 9 5 4 4" xfId="33149" xr:uid="{C7F83AF2-4C48-40D0-B02A-6AB2FE3FC297}"/>
    <cellStyle name="Comma 9 5 5" xfId="12978" xr:uid="{ED564168-2324-488C-93CB-E1BD9FEAC7B5}"/>
    <cellStyle name="Comma 9 5 5 2" xfId="22931" xr:uid="{5B010FE8-3C14-41D0-8CB3-3B50072AA716}"/>
    <cellStyle name="Comma 9 5 5 2 2" xfId="45215" xr:uid="{D6F92910-6340-45B3-B16E-FE06AAA7D833}"/>
    <cellStyle name="Comma 9 5 5 3" xfId="35567" xr:uid="{2348DD13-822A-441A-96FC-68B7AC3F4667}"/>
    <cellStyle name="Comma 9 5 6" xfId="17984" xr:uid="{1E22A941-AE19-4D99-A1DB-0246B7591895}"/>
    <cellStyle name="Comma 9 5 6 2" xfId="40387" xr:uid="{3CD3BCFE-976C-4242-B7CB-8B03CD89B7D3}"/>
    <cellStyle name="Comma 9 5 7" xfId="30741" xr:uid="{CC644AA8-1959-4A58-BE6D-57B4D95BD5F4}"/>
    <cellStyle name="Comma 9 6" xfId="536" xr:uid="{6E1EFF23-E4D4-4934-A14C-D5D041E8FB03}"/>
    <cellStyle name="Comma 9 6 2" xfId="5590" xr:uid="{021209DE-8050-40F2-ACB3-E09EBCBD95C3}"/>
    <cellStyle name="Comma 9 7" xfId="5591" xr:uid="{3EBED021-16DD-4BAE-B812-7090C12C08DB}"/>
    <cellStyle name="Comma 9 8" xfId="5592" xr:uid="{D24A7413-30C4-4B31-AEB4-494EA00965BB}"/>
    <cellStyle name="Comma 9 9" xfId="5593" xr:uid="{5EAC15E9-E160-4634-AA0F-8B2FD714D034}"/>
    <cellStyle name="Comma 90" xfId="5594" xr:uid="{EEE75A14-F804-424F-BE86-96FFB1DBD091}"/>
    <cellStyle name="Comma 90 2" xfId="5595" xr:uid="{BB0E8AAC-6A57-452A-B69F-B8D979458699}"/>
    <cellStyle name="Comma 90 3" xfId="12165" xr:uid="{22572035-953A-4041-86AF-958E671FBE7D}"/>
    <cellStyle name="Comma 90 3 2" xfId="17292" xr:uid="{61DF5AAF-9143-4E9A-A0D4-07B45D714530}"/>
    <cellStyle name="Comma 90 3 2 2" xfId="27221" xr:uid="{845DD5D1-BA6B-4CF7-AC23-8D3B54EC565D}"/>
    <cellStyle name="Comma 90 3 2 2 2" xfId="49428" xr:uid="{58A9C04F-1AF3-463F-B3E9-FD6B2A0216BE}"/>
    <cellStyle name="Comma 90 3 2 3" xfId="39780" xr:uid="{084BB715-1CA7-4E55-8F30-A4C97DFF384C}"/>
    <cellStyle name="Comma 90 3 3" xfId="22263" xr:uid="{FD69C26E-7089-42B9-9DA9-53430CD4A261}"/>
    <cellStyle name="Comma 90 3 3 2" xfId="44598" xr:uid="{4CE763C6-6CBD-49B2-A82D-D676C0C1F706}"/>
    <cellStyle name="Comma 90 3 4" xfId="34950" xr:uid="{19CF586E-C644-4B47-8137-765667E00397}"/>
    <cellStyle name="Comma 90 4" xfId="14797" xr:uid="{E4343200-686B-4D57-AD8E-3C54F7B13886}"/>
    <cellStyle name="Comma 90 4 2" xfId="24744" xr:uid="{CA737944-0FF6-4607-8B0E-10B1C606448F}"/>
    <cellStyle name="Comma 90 4 2 2" xfId="47016" xr:uid="{8D48E919-AA0F-47BD-A733-E1F195EEC1F8}"/>
    <cellStyle name="Comma 90 4 3" xfId="37368" xr:uid="{7A8CA0BB-2198-40C0-8108-37E2C2F9E86C}"/>
    <cellStyle name="Comma 90 5" xfId="19792" xr:uid="{B173600D-0276-4A79-B6DF-A9A05E672BA3}"/>
    <cellStyle name="Comma 90 5 2" xfId="42188" xr:uid="{BD4BB375-A4C9-4055-ACFD-18EA50C3E3E5}"/>
    <cellStyle name="Comma 90 6" xfId="32540" xr:uid="{A0014747-8535-4A7F-9E72-35D85B688766}"/>
    <cellStyle name="Comma 91" xfId="5596" xr:uid="{9A1CE7EB-8682-42A5-973D-B09A767CCB89}"/>
    <cellStyle name="Comma 91 2" xfId="5597" xr:uid="{63BEDC93-5233-40EC-A005-0B98FFC2A119}"/>
    <cellStyle name="Comma 91 3" xfId="12166" xr:uid="{939A4812-2634-42FB-973F-86C62F3E601C}"/>
    <cellStyle name="Comma 91 3 2" xfId="17293" xr:uid="{41C46996-6B62-4FD8-950F-B1FA1DD82CB6}"/>
    <cellStyle name="Comma 91 3 2 2" xfId="27222" xr:uid="{178FF4AA-E5A1-4619-99DB-FEFDFBEAEF18}"/>
    <cellStyle name="Comma 91 3 2 2 2" xfId="49429" xr:uid="{4C1E3F0B-53F0-46F5-888B-1FA08B92ECC2}"/>
    <cellStyle name="Comma 91 3 2 3" xfId="39781" xr:uid="{854A3EA7-3EC8-48DB-B556-C3FD7A6D5CA2}"/>
    <cellStyle name="Comma 91 3 3" xfId="22264" xr:uid="{814A2972-2ADD-4D4A-BBD3-D94BBBC1B4AE}"/>
    <cellStyle name="Comma 91 3 3 2" xfId="44599" xr:uid="{125FC0D5-88C0-4095-A4ED-6BBAAC57C46A}"/>
    <cellStyle name="Comma 91 3 4" xfId="34951" xr:uid="{8374981C-DB3C-4BFA-B230-F730DEE41757}"/>
    <cellStyle name="Comma 91 4" xfId="14798" xr:uid="{C5128A1F-F44B-4A6B-AA98-5D0287336AA9}"/>
    <cellStyle name="Comma 91 4 2" xfId="24745" xr:uid="{BD3CC401-BF63-490C-B937-E14D903D666B}"/>
    <cellStyle name="Comma 91 4 2 2" xfId="47017" xr:uid="{18394A31-5910-45C9-8C8E-87D57E900185}"/>
    <cellStyle name="Comma 91 4 3" xfId="37369" xr:uid="{A3B2EA79-C01B-40EB-B14D-53FE2E29D0ED}"/>
    <cellStyle name="Comma 91 5" xfId="19793" xr:uid="{0CD20F3F-27C3-4474-84F4-97176385C5DA}"/>
    <cellStyle name="Comma 91 5 2" xfId="42189" xr:uid="{BBE2243A-CC5F-44EF-A4DD-7A6A9402B842}"/>
    <cellStyle name="Comma 91 6" xfId="32541" xr:uid="{2AC604F0-C2A1-42CA-91C9-3E258FB96C2B}"/>
    <cellStyle name="Comma 92" xfId="5598" xr:uid="{E0344806-FFC0-4146-B273-890CD853F94A}"/>
    <cellStyle name="Comma 92 2" xfId="5599" xr:uid="{0F6B8B83-085F-4F11-98BD-D9AAF119EEA4}"/>
    <cellStyle name="Comma 92 3" xfId="12167" xr:uid="{0DDFABE0-6504-4196-86C6-1BAA64B6BB81}"/>
    <cellStyle name="Comma 92 3 2" xfId="17294" xr:uid="{B3E6660E-21E2-4687-8E20-EE0CF6081BA2}"/>
    <cellStyle name="Comma 92 3 2 2" xfId="27223" xr:uid="{E32B055D-8F57-484B-9894-3DB3F2311EFE}"/>
    <cellStyle name="Comma 92 3 2 2 2" xfId="49430" xr:uid="{E8BD3B10-70F3-48DC-875B-AAD1FCDEE221}"/>
    <cellStyle name="Comma 92 3 2 3" xfId="39782" xr:uid="{BBF0623D-5166-4FD6-9EDE-A6105C9EC565}"/>
    <cellStyle name="Comma 92 3 3" xfId="22265" xr:uid="{ED3637F6-77F1-4D92-9FC2-8ADA4A94D275}"/>
    <cellStyle name="Comma 92 3 3 2" xfId="44600" xr:uid="{6AA354D8-025E-4F2A-9417-E2405D3A140E}"/>
    <cellStyle name="Comma 92 3 4" xfId="34952" xr:uid="{9EB20F4E-3E7F-4CF9-896A-74C909346E5B}"/>
    <cellStyle name="Comma 92 4" xfId="14799" xr:uid="{5665D07C-F94A-49CC-85AB-63D73F3BD223}"/>
    <cellStyle name="Comma 92 4 2" xfId="24746" xr:uid="{EFCDBD30-020A-42EC-A892-CC78D99F6892}"/>
    <cellStyle name="Comma 92 4 2 2" xfId="47018" xr:uid="{CFC628B6-BF40-4578-9098-A8033D27E16D}"/>
    <cellStyle name="Comma 92 4 3" xfId="37370" xr:uid="{EFA02D62-BF85-47E2-B8A5-1EA3951F055A}"/>
    <cellStyle name="Comma 92 5" xfId="19794" xr:uid="{9E18C6D9-6080-49F2-97D1-0DB25EDF5C24}"/>
    <cellStyle name="Comma 92 5 2" xfId="42190" xr:uid="{0F4919D8-F0E8-450E-BBAA-63420E80C8F8}"/>
    <cellStyle name="Comma 92 6" xfId="32542" xr:uid="{9B49D86D-8FA0-431C-8897-44ABB3083B7F}"/>
    <cellStyle name="Comma 93" xfId="5600" xr:uid="{11EE6E71-7666-4CA9-A741-19C87C56169B}"/>
    <cellStyle name="Comma 93 2" xfId="5601" xr:uid="{70D0A68A-224D-47F2-BA50-8D58754E7DAC}"/>
    <cellStyle name="Comma 93 3" xfId="12168" xr:uid="{ED2A1E87-D480-4CCA-9B9B-F4F4FAA1702A}"/>
    <cellStyle name="Comma 93 3 2" xfId="17295" xr:uid="{A5A271E7-9161-4CAC-8820-4EB710CAA306}"/>
    <cellStyle name="Comma 93 3 2 2" xfId="27224" xr:uid="{43BF79A0-1E4E-4510-AEBF-6AEBEDC2F338}"/>
    <cellStyle name="Comma 93 3 2 2 2" xfId="49431" xr:uid="{10EFE3E3-BFC3-4FDE-92BF-CECA95F8E9CA}"/>
    <cellStyle name="Comma 93 3 2 3" xfId="39783" xr:uid="{98E6D1E9-1B95-4EE8-899E-8B3C50821741}"/>
    <cellStyle name="Comma 93 3 3" xfId="22266" xr:uid="{11DFA976-0F70-432F-8F58-DA38E101BCF0}"/>
    <cellStyle name="Comma 93 3 3 2" xfId="44601" xr:uid="{BEA31320-561E-49A1-B3A0-786A991399E2}"/>
    <cellStyle name="Comma 93 3 4" xfId="34953" xr:uid="{A37919D3-E772-4CDD-A1B7-DCE3E3EB0A52}"/>
    <cellStyle name="Comma 93 4" xfId="14800" xr:uid="{AEB240BB-C375-490A-B49E-05AAFD2FBBF5}"/>
    <cellStyle name="Comma 93 4 2" xfId="24747" xr:uid="{D1C88B24-1EBB-499D-BAEF-BF9BA5F40AD8}"/>
    <cellStyle name="Comma 93 4 2 2" xfId="47019" xr:uid="{BE84C903-EB13-41B4-8D4A-7776864076C5}"/>
    <cellStyle name="Comma 93 4 3" xfId="37371" xr:uid="{53ECBDB8-4335-45F1-B069-1EE50F82B2B6}"/>
    <cellStyle name="Comma 93 5" xfId="19795" xr:uid="{86804EC8-FA3F-4592-8548-0E41A4980CA6}"/>
    <cellStyle name="Comma 93 5 2" xfId="42191" xr:uid="{0CF6A33D-983C-4547-9579-1BD358571B05}"/>
    <cellStyle name="Comma 93 6" xfId="32543" xr:uid="{D0EA255A-D1FF-4D0C-9E12-61919815016A}"/>
    <cellStyle name="Comma 94" xfId="5602" xr:uid="{D49F345A-5231-4665-99E2-6E8055F41A57}"/>
    <cellStyle name="Comma 94 2" xfId="5603" xr:uid="{AE19D3FF-2A85-4EE5-B149-2F8A6A660068}"/>
    <cellStyle name="Comma 94 3" xfId="12169" xr:uid="{D314E3C6-A776-456F-A165-421447D9D40F}"/>
    <cellStyle name="Comma 94 3 2" xfId="17296" xr:uid="{62325B1E-A833-4BAE-BEF3-3B724015B82D}"/>
    <cellStyle name="Comma 94 3 2 2" xfId="27225" xr:uid="{61BAC11F-3855-423E-A70A-B746058B50EF}"/>
    <cellStyle name="Comma 94 3 2 2 2" xfId="49432" xr:uid="{292CE100-39DB-4FA4-A29C-F9D1816D3D7A}"/>
    <cellStyle name="Comma 94 3 2 3" xfId="39784" xr:uid="{3CC1B077-74A4-4B2B-BF92-D996ED4640B7}"/>
    <cellStyle name="Comma 94 3 3" xfId="22267" xr:uid="{C8D931AE-8D90-4913-8DB8-A053AEF60F12}"/>
    <cellStyle name="Comma 94 3 3 2" xfId="44602" xr:uid="{B0FDC8A3-8514-441C-A366-C3634930C1D4}"/>
    <cellStyle name="Comma 94 3 4" xfId="34954" xr:uid="{D618A1C5-2A67-45C2-958F-3C38693ADBC7}"/>
    <cellStyle name="Comma 94 4" xfId="14801" xr:uid="{C4D61A01-AC11-461F-84D3-6967BC053254}"/>
    <cellStyle name="Comma 94 4 2" xfId="24748" xr:uid="{DF04F22B-CED0-4B76-A022-DBAFDC26AA3C}"/>
    <cellStyle name="Comma 94 4 2 2" xfId="47020" xr:uid="{947DFE87-C932-47BF-A0F7-FF338C5D0202}"/>
    <cellStyle name="Comma 94 4 3" xfId="37372" xr:uid="{F94C1390-DD81-4839-A89E-E6D311BF9E02}"/>
    <cellStyle name="Comma 94 5" xfId="19796" xr:uid="{066C8E49-FDD8-4D5E-9655-1A56C460398E}"/>
    <cellStyle name="Comma 94 5 2" xfId="42192" xr:uid="{AED7BD98-7B8A-4AE3-ABB9-BAA67A67F58A}"/>
    <cellStyle name="Comma 94 6" xfId="32544" xr:uid="{F2ADAF59-A205-4320-8F26-87E673AA573E}"/>
    <cellStyle name="Comma 95" xfId="5604" xr:uid="{17585AA3-461F-4C0E-9974-8208F71DD641}"/>
    <cellStyle name="Comma 95 2" xfId="5605" xr:uid="{A2F31037-C371-42FF-8CB3-11E6094CB33E}"/>
    <cellStyle name="Comma 95 3" xfId="12170" xr:uid="{8DFEAD52-10F2-486B-B22F-CE1FB581D9B4}"/>
    <cellStyle name="Comma 95 3 2" xfId="17297" xr:uid="{952B7317-4A50-421B-B873-7EDB6CD9DADF}"/>
    <cellStyle name="Comma 95 3 2 2" xfId="27226" xr:uid="{038E095D-B9DF-4811-926A-70A5445462ED}"/>
    <cellStyle name="Comma 95 3 2 2 2" xfId="49433" xr:uid="{8221C755-485B-44BE-8E3E-26DAB98E6CB8}"/>
    <cellStyle name="Comma 95 3 2 3" xfId="39785" xr:uid="{4002104A-302B-4E3F-BF19-7F6D09A04C3A}"/>
    <cellStyle name="Comma 95 3 3" xfId="22268" xr:uid="{2CF29836-9856-4F59-B419-6952E2C2564F}"/>
    <cellStyle name="Comma 95 3 3 2" xfId="44603" xr:uid="{3342D2EC-F5EB-4AAF-B821-BFB53F3C5EF7}"/>
    <cellStyle name="Comma 95 3 4" xfId="34955" xr:uid="{52915694-4A47-44FD-907D-2E8CFF912486}"/>
    <cellStyle name="Comma 95 4" xfId="14802" xr:uid="{2F083AA1-697E-47CD-9E83-F06665B0993B}"/>
    <cellStyle name="Comma 95 4 2" xfId="24749" xr:uid="{25ED51B3-506C-445A-BD99-1B487B6F201A}"/>
    <cellStyle name="Comma 95 4 2 2" xfId="47021" xr:uid="{A7A54AC7-0E70-45BC-8932-6F533D60FE40}"/>
    <cellStyle name="Comma 95 4 3" xfId="37373" xr:uid="{3EE58A6A-3185-40E3-9042-06A1C0572BF2}"/>
    <cellStyle name="Comma 95 5" xfId="19797" xr:uid="{897D5DE7-1E99-4D7B-A869-F52D85BA69ED}"/>
    <cellStyle name="Comma 95 5 2" xfId="42193" xr:uid="{8D1C964D-F9BA-422F-8BFB-4FD0C035BDEE}"/>
    <cellStyle name="Comma 95 6" xfId="32545" xr:uid="{1DB24E77-2FAF-4F3B-ABAC-040E4F87B5CE}"/>
    <cellStyle name="Comma 96" xfId="5606" xr:uid="{A7C97DB8-0FB2-40FD-A7AC-B0810CC64C8D}"/>
    <cellStyle name="Comma 96 2" xfId="5607" xr:uid="{36853DFB-7427-4AE4-B89B-FC5F91F43911}"/>
    <cellStyle name="Comma 96 3" xfId="12171" xr:uid="{9A0D5733-8D39-4F35-81FE-3D8871B643D7}"/>
    <cellStyle name="Comma 96 3 2" xfId="17298" xr:uid="{78945F78-8C9A-4C16-BABC-480A1F57A5EE}"/>
    <cellStyle name="Comma 96 3 2 2" xfId="27227" xr:uid="{72DBF828-83F8-441D-BA4A-F877373C5C32}"/>
    <cellStyle name="Comma 96 3 2 2 2" xfId="49434" xr:uid="{44F06C0F-BA4A-40AE-9B7A-B396992EE8A6}"/>
    <cellStyle name="Comma 96 3 2 3" xfId="39786" xr:uid="{45F04BC3-C5A2-40A6-8F63-306500AD71DE}"/>
    <cellStyle name="Comma 96 3 3" xfId="22269" xr:uid="{AA0A53FB-EA72-40ED-811B-379935381D9B}"/>
    <cellStyle name="Comma 96 3 3 2" xfId="44604" xr:uid="{1773C7DF-B6D4-45E8-BF8A-5293BB5DABB6}"/>
    <cellStyle name="Comma 96 3 4" xfId="34956" xr:uid="{5FE57468-5A6A-4AA9-842B-C91274012990}"/>
    <cellStyle name="Comma 96 4" xfId="14803" xr:uid="{01CBE3C1-AAB9-4549-A358-0714A2D5E294}"/>
    <cellStyle name="Comma 96 4 2" xfId="24750" xr:uid="{710595ED-F681-4DB3-BD23-E3EE263DD87E}"/>
    <cellStyle name="Comma 96 4 2 2" xfId="47022" xr:uid="{CF768348-7400-459B-BCC3-63E3AB6B0309}"/>
    <cellStyle name="Comma 96 4 3" xfId="37374" xr:uid="{C5AC0511-B2D3-42E4-9E80-7AFA22826E38}"/>
    <cellStyle name="Comma 96 5" xfId="19798" xr:uid="{25A92A6A-FB04-4231-AA89-2D93CC46F406}"/>
    <cellStyle name="Comma 96 5 2" xfId="42194" xr:uid="{93205709-8AB0-40A8-8CCF-C7FB4EB87291}"/>
    <cellStyle name="Comma 96 6" xfId="32546" xr:uid="{9B8878F3-51D9-40E4-BD35-2509142A3E26}"/>
    <cellStyle name="Comma 97" xfId="5608" xr:uid="{DA4BCB66-9884-4887-AEF6-8968BB98E810}"/>
    <cellStyle name="Comma 97 2" xfId="5609" xr:uid="{9C96E1EE-9A7C-4701-A458-57E68F14DB0C}"/>
    <cellStyle name="Comma 97 3" xfId="12172" xr:uid="{E9C02E0D-0D3C-4BC5-8E0C-DF87E6759AA4}"/>
    <cellStyle name="Comma 97 3 2" xfId="17299" xr:uid="{8CE23A7D-C176-4F8D-8415-044CFC531641}"/>
    <cellStyle name="Comma 97 3 2 2" xfId="27228" xr:uid="{7C5C135C-1ABC-41EB-B198-783F855BEB82}"/>
    <cellStyle name="Comma 97 3 2 2 2" xfId="49435" xr:uid="{91A92E9F-BEEB-4D09-AC76-F8396DD1E88A}"/>
    <cellStyle name="Comma 97 3 2 3" xfId="39787" xr:uid="{2B2D4DBC-E206-4022-9732-032D79002855}"/>
    <cellStyle name="Comma 97 3 3" xfId="22270" xr:uid="{EE8F172D-B54B-4A34-8D3F-4D617105A12D}"/>
    <cellStyle name="Comma 97 3 3 2" xfId="44605" xr:uid="{CDE97F01-03DC-4B86-9995-DA80BDE5EA0B}"/>
    <cellStyle name="Comma 97 3 4" xfId="34957" xr:uid="{28BB278A-8DF6-4678-B81F-548D8DF836B7}"/>
    <cellStyle name="Comma 97 4" xfId="14804" xr:uid="{E59AC105-2B8B-4D88-92C7-6E327C04B062}"/>
    <cellStyle name="Comma 97 4 2" xfId="24751" xr:uid="{6F834B54-7027-424E-AAB1-22E73F22EAFB}"/>
    <cellStyle name="Comma 97 4 2 2" xfId="47023" xr:uid="{E58E6405-3FA7-4E42-8019-C56F4710DE51}"/>
    <cellStyle name="Comma 97 4 3" xfId="37375" xr:uid="{CA04CA97-C91A-4F3A-BF21-C85FFCF61A46}"/>
    <cellStyle name="Comma 97 5" xfId="19799" xr:uid="{9F944121-32BB-4F09-873F-84B6C1CCC24F}"/>
    <cellStyle name="Comma 97 5 2" xfId="42195" xr:uid="{0CDAC48D-D8DA-4E7A-B391-89224AB1E773}"/>
    <cellStyle name="Comma 97 6" xfId="32547" xr:uid="{C09D674E-DA13-40C9-906D-B95E2D28E207}"/>
    <cellStyle name="Comma 98" xfId="5610" xr:uid="{2ABF1EC4-D92A-4071-8649-8B2915F64726}"/>
    <cellStyle name="Comma 98 2" xfId="5611" xr:uid="{2E4488C9-8217-49B3-A3CC-52F0A6841482}"/>
    <cellStyle name="Comma 98 3" xfId="12173" xr:uid="{923F4E97-9C30-4CAE-B617-12D6766D9688}"/>
    <cellStyle name="Comma 98 3 2" xfId="17300" xr:uid="{33471499-1738-4F1A-B4FD-A4BBECF256D7}"/>
    <cellStyle name="Comma 98 3 2 2" xfId="27229" xr:uid="{B65D2F17-2D17-43B4-AFEC-F5963CC8F657}"/>
    <cellStyle name="Comma 98 3 2 2 2" xfId="49436" xr:uid="{DEA9779F-C14F-4D02-8DE0-32BE26AC43C2}"/>
    <cellStyle name="Comma 98 3 2 3" xfId="39788" xr:uid="{F3181ED5-6E85-44A7-994F-20B70B3DDACA}"/>
    <cellStyle name="Comma 98 3 3" xfId="22271" xr:uid="{0DD5C9B3-3515-4956-AB59-0E604F2A7318}"/>
    <cellStyle name="Comma 98 3 3 2" xfId="44606" xr:uid="{C7D1F4D3-232B-4F77-8069-C71F7F7FAB75}"/>
    <cellStyle name="Comma 98 3 4" xfId="34958" xr:uid="{052C36C1-5B0B-46F6-9B6B-C7635BC9B271}"/>
    <cellStyle name="Comma 98 4" xfId="14805" xr:uid="{6EC7605E-8D8C-4868-AE45-9A7D07197020}"/>
    <cellStyle name="Comma 98 4 2" xfId="24752" xr:uid="{0D1C6685-44D1-4F67-B2B7-636DFAA5BF0D}"/>
    <cellStyle name="Comma 98 4 2 2" xfId="47024" xr:uid="{7BD882B5-84D6-4C8C-945F-DA35EBA07537}"/>
    <cellStyle name="Comma 98 4 3" xfId="37376" xr:uid="{CC00C3AF-8822-4601-A0A3-1D193DE36EFB}"/>
    <cellStyle name="Comma 98 5" xfId="19800" xr:uid="{8842CDE0-6687-4187-80D9-B65A23CA0734}"/>
    <cellStyle name="Comma 98 5 2" xfId="42196" xr:uid="{5F96811B-C855-4A2B-849B-9BB252EBBABA}"/>
    <cellStyle name="Comma 98 6" xfId="32548" xr:uid="{DB29B84B-02E1-46F1-BE98-FDBCC4C4F661}"/>
    <cellStyle name="Comma 99" xfId="5612" xr:uid="{DBD3E6F8-5EC1-486D-875B-79ED9E24C273}"/>
    <cellStyle name="Comma 99 2" xfId="5613" xr:uid="{33ABBB8C-53F6-4519-BB61-F7B8752E0E88}"/>
    <cellStyle name="Comma 99 3" xfId="12174" xr:uid="{4D0CD7C5-A8D9-4E06-8651-66AA84912F9E}"/>
    <cellStyle name="Comma 99 3 2" xfId="17301" xr:uid="{57314F67-032B-4055-997E-1C7F57DCCACA}"/>
    <cellStyle name="Comma 99 3 2 2" xfId="27230" xr:uid="{F86AE02F-9D9D-4033-BA78-9C50072FB5D1}"/>
    <cellStyle name="Comma 99 3 2 2 2" xfId="49437" xr:uid="{DAEBF7B0-60DB-43C5-9144-C254D195D8B2}"/>
    <cellStyle name="Comma 99 3 2 3" xfId="39789" xr:uid="{5EE4A913-B188-4FB8-A97B-8C771EDA91F2}"/>
    <cellStyle name="Comma 99 3 3" xfId="22272" xr:uid="{E5C57E39-22FB-4E9F-99B1-15885C1965C5}"/>
    <cellStyle name="Comma 99 3 3 2" xfId="44607" xr:uid="{3ED275FC-1B7B-4A82-940F-87E16E6B3024}"/>
    <cellStyle name="Comma 99 3 4" xfId="34959" xr:uid="{87C500B3-283C-4034-93C7-DD6520136BB5}"/>
    <cellStyle name="Comma 99 4" xfId="14806" xr:uid="{37CAF156-A7B5-40AE-A5BB-D8808EA40CFB}"/>
    <cellStyle name="Comma 99 4 2" xfId="24753" xr:uid="{9EF087D7-41D4-4984-9A1F-F07FF634A95B}"/>
    <cellStyle name="Comma 99 4 2 2" xfId="47025" xr:uid="{4F40559C-1FE4-4022-BCB7-F6F8882366C0}"/>
    <cellStyle name="Comma 99 4 3" xfId="37377" xr:uid="{EEEBF159-7170-4FCF-93D7-EF09069274BC}"/>
    <cellStyle name="Comma 99 5" xfId="19801" xr:uid="{2360D3D2-57B2-4ECF-94C3-A978EA128F00}"/>
    <cellStyle name="Comma 99 5 2" xfId="42197" xr:uid="{61874F61-4C06-4552-8DC8-6C1777086068}"/>
    <cellStyle name="Comma 99 6" xfId="32549" xr:uid="{6EDFF42B-F0AE-4D3B-AC56-ABB22C3771D3}"/>
    <cellStyle name="comma zerodec" xfId="586" xr:uid="{DD5E040C-13F7-4080-A545-D47F5030720B}"/>
    <cellStyle name="comma zerodec 2" xfId="5614" xr:uid="{03182E6B-5B13-4E2B-A9AC-F405C3CE0272}"/>
    <cellStyle name="comma zerodec 2 2" xfId="9536" xr:uid="{0E8A1AE7-CA2D-4C02-9331-A84F435FD0BF}"/>
    <cellStyle name="comma zerodec 3" xfId="5615" xr:uid="{A61BFA26-6CC8-4479-BE1D-B7EE25D889DC}"/>
    <cellStyle name="comma zerodec 3 2" xfId="9537" xr:uid="{6051A998-8F19-468A-B029-9F787B7E00E4}"/>
    <cellStyle name="comma zerodec 4" xfId="5616" xr:uid="{695D3737-866B-425B-96E0-E53ADE395D06}"/>
    <cellStyle name="comma zerodec 5" xfId="5617" xr:uid="{AB15F031-7E4B-4953-9935-419A1B9B1140}"/>
    <cellStyle name="comma zerodec 6" xfId="5618" xr:uid="{ACDF334A-2F81-4542-A565-479267FF6044}"/>
    <cellStyle name="comma zerodec 7" xfId="5619" xr:uid="{1FF5C899-5228-4F2C-A1D1-1381D9CBD6E6}"/>
    <cellStyle name="Comma0" xfId="822" xr:uid="{7184FDAC-D35C-432B-A393-51E0E2E6926E}"/>
    <cellStyle name="company_title" xfId="5620" xr:uid="{40A3862B-D7B6-4B9F-84C2-643D40B56142}"/>
    <cellStyle name="Copied" xfId="823" xr:uid="{88042083-E23D-41BB-BDCB-534807DD3A98}"/>
    <cellStyle name="COST1" xfId="824" xr:uid="{35CCC320-0245-4B14-A419-B860C51A8FD0}"/>
    <cellStyle name="Cover Date" xfId="5621" xr:uid="{831DC8C4-8879-4002-AF99-871B8281CBA7}"/>
    <cellStyle name="Cover Date 2" xfId="9539" xr:uid="{29456E90-D7EE-44DA-BEB2-B6A5D26A0F6F}"/>
    <cellStyle name="Cover Date 3" xfId="9538" xr:uid="{1931FCBD-A523-400A-9401-8A2B20816134}"/>
    <cellStyle name="Cover Subtitle" xfId="5622" xr:uid="{20A30194-DD28-44EA-B82E-9B1C7B1A3316}"/>
    <cellStyle name="Cover Subtitle 2" xfId="9541" xr:uid="{3C71D175-C521-4429-9DDF-AE5EC3000E57}"/>
    <cellStyle name="Cover Subtitle 3" xfId="9540" xr:uid="{927EFBC9-883D-4B98-A2AB-FB1A8D152E46}"/>
    <cellStyle name="Cover Title" xfId="5623" xr:uid="{BFDEFFEA-06D1-49C8-89DD-B88419C62DD9}"/>
    <cellStyle name="Cover Title 2" xfId="9543" xr:uid="{46AC47A0-E3F4-42CC-8595-09E9D926BC86}"/>
    <cellStyle name="Cover Title 3" xfId="9542" xr:uid="{65C91221-E247-4DE9-9731-313D1E334A8E}"/>
    <cellStyle name="Curpency_FGCOST-1_TCC-LCASH" xfId="5624" xr:uid="{B5565E9C-11F8-446A-BAF7-FBFB3D784AFD}"/>
    <cellStyle name="Curren - Style3" xfId="825" xr:uid="{27C1990B-AAB7-4D2E-B6A4-581159A4DB27}"/>
    <cellStyle name="Curren - Style3 2" xfId="9544" xr:uid="{0909E648-C700-4B4D-A943-443574259C44}"/>
    <cellStyle name="Curren - Style4" xfId="826" xr:uid="{F548D07A-BC28-4B40-8290-EAC8B2F69A9B}"/>
    <cellStyle name="Curren - Style4 2" xfId="9545" xr:uid="{BE07FFEC-27E8-4272-9991-A01FEFCBCC56}"/>
    <cellStyle name="Currency (0.00)" xfId="827" xr:uid="{ED169E90-C52A-4279-A2EC-5A67958B4C77}"/>
    <cellStyle name="Currency (0.00) 2" xfId="5625" xr:uid="{271A0987-E3B3-4957-B247-55B0BBEBB4A1}"/>
    <cellStyle name="Currency (0.00) 2 2" xfId="8714" xr:uid="{109FA33A-AFA0-45B6-B8AA-0394BEDCF0E4}"/>
    <cellStyle name="Currency (0.00) 3" xfId="8531" xr:uid="{27FF0996-091C-4346-A829-AAAC8B307BCF}"/>
    <cellStyle name="Currency (hidden)" xfId="5626" xr:uid="{82D9145F-457E-43FB-BA70-70811CB10E87}"/>
    <cellStyle name="Currency (hidden) 2" xfId="5627" xr:uid="{1431F768-4ECB-4BB1-BD0C-681299BEF2AF}"/>
    <cellStyle name="Currency [00]" xfId="828" xr:uid="{3ECE32F7-267E-43D1-AA54-C9A89B48965D}"/>
    <cellStyle name="Currency [00] 2" xfId="829" xr:uid="{241AD831-0853-49DF-82B2-14EF41EA4B4B}"/>
    <cellStyle name="Currency [00] 2 2" xfId="5628" xr:uid="{19E290E1-FC24-4014-94D9-7D3675C2823D}"/>
    <cellStyle name="Currency [00] 3" xfId="5629" xr:uid="{9B213F99-60F1-44D3-8703-295557851DB0}"/>
    <cellStyle name="Currency [00] 4" xfId="5630" xr:uid="{A2FD7F05-E78E-4854-B7B2-8DDDCEB245CE}"/>
    <cellStyle name="Currency [00] 5" xfId="5631" xr:uid="{C5E53B20-7C4E-4958-B61C-C511FB973B0D}"/>
    <cellStyle name="Currency [1]" xfId="830" xr:uid="{2AD96735-97EC-4056-BBE5-E482FC04D20B}"/>
    <cellStyle name="Currency [1] 2" xfId="5632" xr:uid="{86A97C1B-3C0F-44D8-9DD9-24AE39A9BADE}"/>
    <cellStyle name="Currency [1] 2 2" xfId="5633" xr:uid="{794927B3-1378-4A70-A226-9785761B39E3}"/>
    <cellStyle name="Currency [1] 2 2 2" xfId="8716" xr:uid="{A82E7248-340D-4CA8-9EFF-3A6B99290023}"/>
    <cellStyle name="Currency [1] 2 3" xfId="8715" xr:uid="{046AB86C-2478-4AF9-89B0-A62790D42221}"/>
    <cellStyle name="Currency [1] 3" xfId="5634" xr:uid="{9907E0AE-831F-4177-BDAD-41AA4DD7B81E}"/>
    <cellStyle name="Currency [1] 3 2" xfId="5635" xr:uid="{D4C6A7BC-1B9B-4907-B56C-C45D42D7295B}"/>
    <cellStyle name="Currency [1] 3 2 2" xfId="8718" xr:uid="{6CAE0313-618C-491D-AC17-45A5AE0A3FC0}"/>
    <cellStyle name="Currency [1] 3 3" xfId="8717" xr:uid="{540121CE-BE9F-407A-A0B7-42339FE7BAD0}"/>
    <cellStyle name="Currency [1] 4" xfId="5636" xr:uid="{E1181406-B97B-4F56-B5CC-0CCB9D8E7946}"/>
    <cellStyle name="Currency [1] 4 2" xfId="5637" xr:uid="{6005B0C0-B198-47FB-96D3-E579392BC795}"/>
    <cellStyle name="Currency [1] 4 2 2" xfId="8720" xr:uid="{86DB87EC-6D49-454A-BE0D-0AF49FE1FFFD}"/>
    <cellStyle name="Currency [1] 4 3" xfId="8719" xr:uid="{B08BC56F-3B18-4203-8FC3-DD48E1066423}"/>
    <cellStyle name="Currency [1] 5" xfId="5638" xr:uid="{A78F253D-09E8-44E7-AE94-917530EE30B7}"/>
    <cellStyle name="Currency [1] 5 2" xfId="5639" xr:uid="{F8B61C4C-DD39-4F82-8C83-808AC9DD3515}"/>
    <cellStyle name="Currency [1] 5 2 2" xfId="8722" xr:uid="{8A8C1D22-5DB0-4B83-945E-1605C347CA6D}"/>
    <cellStyle name="Currency [1] 5 3" xfId="8721" xr:uid="{87021259-3105-4C36-AC77-1F93EDC87FFE}"/>
    <cellStyle name="Currency [1] 6" xfId="5640" xr:uid="{D5C1CF65-E0D6-4D81-B9C4-1C92CF6ABC28}"/>
    <cellStyle name="Currency [1] 6 2" xfId="8723" xr:uid="{D90C649B-0E1B-420D-9E0A-D28277C06EBA}"/>
    <cellStyle name="Currency [1] 7" xfId="8532" xr:uid="{C1240DFD-FE3E-479E-BCA3-A47F80923A13}"/>
    <cellStyle name="Currency 2" xfId="194" xr:uid="{7A7A70B9-4467-425D-8765-0B5100CBDCFF}"/>
    <cellStyle name="Currency 2 2" xfId="5641" xr:uid="{5943F7AC-BF96-47DF-956B-8093EBB630FD}"/>
    <cellStyle name="Currency 2 2 2" xfId="9547" xr:uid="{FB579E87-A9E9-40E5-9D93-66BDDF40E5C9}"/>
    <cellStyle name="Currency 2 3" xfId="9548" xr:uid="{4C39D2D4-7BD1-43A2-9CB7-0399DDD6FF10}"/>
    <cellStyle name="Currency 2 4" xfId="9546" xr:uid="{B916BEB4-0B0C-4D2F-934B-21D516342919}"/>
    <cellStyle name="Currency 3" xfId="5642" xr:uid="{DCD1F495-49C9-4041-8B25-7AF83C5D4395}"/>
    <cellStyle name="Currency 3 2" xfId="9550" xr:uid="{F9F97501-0B83-4242-BA09-098CDF8F51EF}"/>
    <cellStyle name="Currency 3 2 2" xfId="27867" xr:uid="{92CA45A6-6840-4C9D-B35F-12321EFA623A}"/>
    <cellStyle name="Currency 3 2 2 2" xfId="49969" xr:uid="{C6416B2F-5396-4D02-9C60-4F1BB14E72E9}"/>
    <cellStyle name="Currency 3 3" xfId="9549" xr:uid="{6455C732-2CB6-469B-B83C-3A8C859B13E3}"/>
    <cellStyle name="Currency 3 4" xfId="12175" xr:uid="{1B27C57D-760F-48BC-A663-DA0C009285CC}"/>
    <cellStyle name="Currency 3 4 2" xfId="17302" xr:uid="{CE67F2A5-AF2D-4871-AEF2-FB332DDAF52B}"/>
    <cellStyle name="Currency 3 4 2 2" xfId="27231" xr:uid="{9EA42172-8F4C-4B22-A040-668E1DA1A08C}"/>
    <cellStyle name="Currency 3 4 2 2 2" xfId="49438" xr:uid="{54259AE8-0267-4245-9128-64C968DFCD12}"/>
    <cellStyle name="Currency 3 4 2 3" xfId="39790" xr:uid="{22080F92-1DBB-4C41-9F39-DA25D0E673C7}"/>
    <cellStyle name="Currency 3 4 3" xfId="22273" xr:uid="{22936CA3-9C61-47D5-87B9-F1DC3484C80C}"/>
    <cellStyle name="Currency 3 4 3 2" xfId="44608" xr:uid="{64193966-9A65-41B5-B9B0-05EF25D83B70}"/>
    <cellStyle name="Currency 3 4 4" xfId="34960" xr:uid="{33E7357B-AD77-4750-9460-8EF5229225EB}"/>
    <cellStyle name="Currency 3 5" xfId="14807" xr:uid="{4F1CECF6-E107-4CE6-B893-54910936F1F0}"/>
    <cellStyle name="Currency 3 5 2" xfId="24754" xr:uid="{C5FF8541-D2CD-4F2D-9778-1D293E7C5188}"/>
    <cellStyle name="Currency 3 5 2 2" xfId="47026" xr:uid="{3E3C03EC-E0FE-4857-9EC0-1856D66E6E68}"/>
    <cellStyle name="Currency 3 5 3" xfId="37378" xr:uid="{371975FD-0355-48FD-9BDC-7B65EBB19CC3}"/>
    <cellStyle name="Currency 3 6" xfId="19802" xr:uid="{F620F982-A11C-41AB-9D29-9599A2F71E6D}"/>
    <cellStyle name="Currency 3 6 2" xfId="42198" xr:uid="{8642CD5D-F076-471F-B13D-68EAB5A178AC}"/>
    <cellStyle name="Currency 3 7" xfId="32550" xr:uid="{8DD1967E-361E-4E02-ABF2-5F400E1CDAC5}"/>
    <cellStyle name="Currency 4" xfId="9551" xr:uid="{A7F80262-6543-41E8-B512-D5878E1DEFD0}"/>
    <cellStyle name="Currency Heading" xfId="5643" xr:uid="{D5FFF3F2-BC5C-45E1-9CF3-ED6AFCF8D330}"/>
    <cellStyle name="Currency Heading 2" xfId="8724" xr:uid="{B00C5709-D4AC-4171-A3EF-C62011107CD2}"/>
    <cellStyle name="Currency Heading 2 2" xfId="12706" xr:uid="{D8B09E81-6156-4F0A-B8CF-C51C2079606D}"/>
    <cellStyle name="Currency Heading 2 2 2" xfId="12770" xr:uid="{5F307893-16E5-4A0D-BE8A-75682AA3F364}"/>
    <cellStyle name="Currency Heading 2 2 2 2" xfId="22749" xr:uid="{54AC96D9-6C34-4ECC-8DDF-BAC0C99C1B23}"/>
    <cellStyle name="Currency Heading 2 2 2 2 2" xfId="28125" xr:uid="{F62F0FEB-851F-4547-8CFC-D71F3D5292F8}"/>
    <cellStyle name="Currency Heading 2 2 2 2 2 2" xfId="28605" xr:uid="{76D41C5D-0B82-4B86-A016-1F1CD6924C55}"/>
    <cellStyle name="Currency Heading 2 2 2 2 2 2 2" xfId="50075" xr:uid="{F5C78DE1-8E10-4004-8815-F8156063DB21}"/>
    <cellStyle name="Currency Heading 2 2 2 2 2 3" xfId="50039" xr:uid="{9A4D0ED0-7C00-48CC-88B2-50FB0F9EF7CE}"/>
    <cellStyle name="Currency Heading 2 2 2 2 3" xfId="29065" xr:uid="{F62CCFA6-2E74-4E70-843B-C58ED7767A3C}"/>
    <cellStyle name="Currency Heading 2 2 2 2 3 2" xfId="30027" xr:uid="{E5B1FD28-3208-491C-AFE0-09E141B4D1B0}"/>
    <cellStyle name="Currency Heading 2 2 2 2 3 3" xfId="50091" xr:uid="{952F359D-8770-41E1-A83D-DBF476EB6189}"/>
    <cellStyle name="Currency Heading 2 2 2 3" xfId="27953" xr:uid="{C4996138-9930-46F3-A293-FCEB2BD406D4}"/>
    <cellStyle name="Currency Heading 2 2 2 3 2" xfId="28433" xr:uid="{AC82723A-3772-40D7-B874-745B06CE47BD}"/>
    <cellStyle name="Currency Heading 2 2 2 3 2 2" xfId="50059" xr:uid="{1FADFCE6-613B-438E-A89D-BE3571CBB604}"/>
    <cellStyle name="Currency Heading 2 2 2 3 3" xfId="50023" xr:uid="{CD69928D-2BDF-4480-B134-1CBA048FBB79}"/>
    <cellStyle name="Currency Heading 2 2 2 4" xfId="29570" xr:uid="{09861B8F-55C2-4040-81C6-F1D2B4B0EB05}"/>
    <cellStyle name="Currency Heading 2 2 2 4 2" xfId="30502" xr:uid="{8649083C-A0BE-4946-BD57-5B4F94A6D66F}"/>
    <cellStyle name="Currency Heading 2 2 2 4 3" xfId="50101" xr:uid="{0F6E6EE0-3ADE-4E2B-96C7-30FD49888BFC}"/>
    <cellStyle name="Currency Heading 2 2 3" xfId="17753" xr:uid="{872F70EF-98B4-4719-BE09-564251F3CEBE}"/>
    <cellStyle name="Currency Heading 2 2 3 2" xfId="27657" xr:uid="{95EFA372-9ED0-40D7-9AE2-4E27687A87AE}"/>
    <cellStyle name="Currency Heading 2 2 3 2 2" xfId="28230" xr:uid="{AEAA15D7-1FB9-48B6-BCBB-7DB4C010906F}"/>
    <cellStyle name="Currency Heading 2 2 3 2 2 2" xfId="28710" xr:uid="{1945F0A1-0BB6-4840-A2DD-3B1E7BF7F71A}"/>
    <cellStyle name="Currency Heading 2 2 3 2 2 2 2" xfId="50085" xr:uid="{D67614A1-5585-42A3-AC92-3130840CEA08}"/>
    <cellStyle name="Currency Heading 2 2 3 2 2 3" xfId="50049" xr:uid="{264A47B1-E3F4-4A65-A1F3-836508F55B54}"/>
    <cellStyle name="Currency Heading 2 2 3 2 3" xfId="29474" xr:uid="{E2D7EC6E-8143-4347-9BD1-F0006DE38FBB}"/>
    <cellStyle name="Currency Heading 2 2 3 2 3 2" xfId="30406" xr:uid="{C713D6F1-419A-46B5-B235-91C24058D1BA}"/>
    <cellStyle name="Currency Heading 2 2 3 2 3 3" xfId="50097" xr:uid="{136E8427-C76B-4A0E-A0B1-B977BDC61960}"/>
    <cellStyle name="Currency Heading 2 2 3 3" xfId="28026" xr:uid="{2D6CDB58-4EAA-44D1-B546-CE10E0F682F6}"/>
    <cellStyle name="Currency Heading 2 2 3 3 2" xfId="28506" xr:uid="{B9402A9E-2F46-4404-9333-0CF5F8503C4B}"/>
    <cellStyle name="Currency Heading 2 2 3 3 2 2" xfId="50068" xr:uid="{D4E8422A-DD54-4342-970A-55AA8D3DD3E6}"/>
    <cellStyle name="Currency Heading 2 2 3 3 3" xfId="50032" xr:uid="{C54D9093-2CA0-4B31-B0B1-1B7ECBBAAE8F}"/>
    <cellStyle name="Currency Heading 2 2 3 4" xfId="29560" xr:uid="{A4B522E0-2DFF-4061-9734-30F121C6C4B2}"/>
    <cellStyle name="Currency Heading 2 2 3 4 2" xfId="30492" xr:uid="{29FF0C41-9291-4926-AA39-C9E6C609028A}"/>
    <cellStyle name="Currency Heading 2 2 3 4 3" xfId="50100" xr:uid="{2B49797E-53B2-4DD2-B5CF-5292826E3A99}"/>
    <cellStyle name="Currency Heading 2 2 4" xfId="15220" xr:uid="{73592D7D-56C2-4788-9E19-A7DE4075BBED}"/>
    <cellStyle name="Currency Heading 2 2 4 2" xfId="25162" xr:uid="{EA77FF7F-4141-498F-AE0C-6CA7C3080026}"/>
    <cellStyle name="Currency Heading 2 2 4 2 2" xfId="28164" xr:uid="{9D3997EA-3364-44EB-8077-A088D90AC828}"/>
    <cellStyle name="Currency Heading 2 2 4 2 2 2" xfId="28644" xr:uid="{2271061E-088C-44F6-94C4-278D25B1D19A}"/>
    <cellStyle name="Currency Heading 2 2 4 2 2 2 2" xfId="50079" xr:uid="{4C3E7A89-FD73-4279-919F-438F94245EAA}"/>
    <cellStyle name="Currency Heading 2 2 4 2 2 3" xfId="50043" xr:uid="{640A9E33-04CF-4ADB-BDB5-795E38A2094F}"/>
    <cellStyle name="Currency Heading 2 2 4 2 3" xfId="29403" xr:uid="{1C7B8D09-5F0E-4E78-84E5-C686E328FAB9}"/>
    <cellStyle name="Currency Heading 2 2 4 2 3 2" xfId="30350" xr:uid="{D4A15E75-7301-4C0D-87E2-1CE28CC0C535}"/>
    <cellStyle name="Currency Heading 2 2 4 2 3 3" xfId="50095" xr:uid="{2DBEC6BD-5ADC-42D2-A09D-892513D1AD86}"/>
    <cellStyle name="Currency Heading 2 2 4 3" xfId="27992" xr:uid="{C4BB3B2E-AF3E-48E6-9BCE-C2A19155E2BD}"/>
    <cellStyle name="Currency Heading 2 2 4 3 2" xfId="28472" xr:uid="{7721ED40-DF8B-43D6-81E5-0DDA8DE2319D}"/>
    <cellStyle name="Currency Heading 2 2 4 3 2 2" xfId="50063" xr:uid="{0D6D4DE5-AF04-42DF-A187-8A5AF9B96A2F}"/>
    <cellStyle name="Currency Heading 2 2 4 3 3" xfId="50027" xr:uid="{9990E0EC-06A6-455A-A65C-096071538AB6}"/>
    <cellStyle name="Currency Heading 2 2 4 4" xfId="29425" xr:uid="{28700809-6DB8-4D3A-BE25-C99335D794E4}"/>
    <cellStyle name="Currency Heading 2 2 4 4 2" xfId="30372" xr:uid="{BFD094F7-4994-4E39-B505-F16D89975084}"/>
    <cellStyle name="Currency Heading 2 2 4 4 3" xfId="50096" xr:uid="{74A811AD-F323-4EF9-BC42-6577972439C4}"/>
    <cellStyle name="Currency Heading 2 2 5" xfId="17709" xr:uid="{D95CE265-5DE1-44BC-A144-041BB46ACD3B}"/>
    <cellStyle name="Currency Heading 2 2 5 2" xfId="27632" xr:uid="{2BF614C1-1B66-4F10-BC85-42DDFACCB8AE}"/>
    <cellStyle name="Currency Heading 2 2 5 2 2" xfId="28205" xr:uid="{62011ED6-5766-4586-9FB5-3B263DD5217D}"/>
    <cellStyle name="Currency Heading 2 2 5 2 2 2" xfId="28685" xr:uid="{325688D2-3D09-425F-964E-BD88EAB7BA78}"/>
    <cellStyle name="Currency Heading 2 2 5 2 2 2 2" xfId="50081" xr:uid="{E988E309-3D29-4FED-A234-5ED1CC496FA2}"/>
    <cellStyle name="Currency Heading 2 2 5 2 2 3" xfId="50045" xr:uid="{08994E49-1372-4C22-B315-EA7A4F3FA015}"/>
    <cellStyle name="Currency Heading 2 2 5 2 3" xfId="29050" xr:uid="{879CB837-04D5-44BC-A3C8-2DD210A268BC}"/>
    <cellStyle name="Currency Heading 2 2 5 2 3 2" xfId="30012" xr:uid="{030CB948-B9D7-41F9-B11E-D9CF5917DD53}"/>
    <cellStyle name="Currency Heading 2 2 5 2 3 3" xfId="50090" xr:uid="{91261676-7BF9-467B-9CF2-81202FBD7EDF}"/>
    <cellStyle name="Currency Heading 2 2 5 3" xfId="28001" xr:uid="{0886CA14-8046-40BA-907E-8B20342B077D}"/>
    <cellStyle name="Currency Heading 2 2 5 3 2" xfId="28481" xr:uid="{F9816492-4EE5-47F3-802C-4EAA02E8E195}"/>
    <cellStyle name="Currency Heading 2 2 5 3 2 2" xfId="50064" xr:uid="{B8959F01-9956-4D89-993D-886886260F15}"/>
    <cellStyle name="Currency Heading 2 2 5 3 3" xfId="50028" xr:uid="{94A9BA79-6CC6-47F9-825B-0054BF925930}"/>
    <cellStyle name="Currency Heading 2 2 5 4" xfId="29079" xr:uid="{F9CE5BAE-329E-434B-8F34-2E837324C943}"/>
    <cellStyle name="Currency Heading 2 2 5 4 2" xfId="30041" xr:uid="{7833ECCE-42B1-4950-8339-46684D046156}"/>
    <cellStyle name="Currency Heading 2 2 5 4 3" xfId="50092" xr:uid="{632C8D95-3F2F-4673-940F-1A18CA1F6462}"/>
    <cellStyle name="Currency Heading 2 2 6" xfId="22704" xr:uid="{0ABCF44D-67E3-4994-B96D-867A0EF86B24}"/>
    <cellStyle name="Currency Heading 2 2 6 2" xfId="28091" xr:uid="{11CE8161-8B2D-4166-B574-39126A9742F5}"/>
    <cellStyle name="Currency Heading 2 2 6 2 2" xfId="28571" xr:uid="{367399D7-0ED4-4409-BD38-AB06945C977C}"/>
    <cellStyle name="Currency Heading 2 2 6 2 2 2" xfId="50072" xr:uid="{473DE283-A5DD-499D-B244-EA2E15A79FDB}"/>
    <cellStyle name="Currency Heading 2 2 6 2 3" xfId="50036" xr:uid="{AA2BF115-D441-4D5B-9867-957BEE55D772}"/>
    <cellStyle name="Currency Heading 2 2 6 3" xfId="29550" xr:uid="{CB214453-2B81-4F25-8276-16E7BBDCC8B6}"/>
    <cellStyle name="Currency Heading 2 2 6 3 2" xfId="30482" xr:uid="{041F1AA6-1526-47EC-9AF4-B1D52F318412}"/>
    <cellStyle name="Currency Heading 2 2 6 3 3" xfId="50098" xr:uid="{0C9F8202-E026-4174-8DFC-FCE6644ECC11}"/>
    <cellStyle name="Currency Heading 2 2 7" xfId="27761" xr:uid="{85CE25EB-CD86-4D54-BC50-503A47D8ED0D}"/>
    <cellStyle name="Currency Heading 2 2 7 2" xfId="28406" xr:uid="{6AC4E5A6-014C-410B-8659-9DAF992F0459}"/>
    <cellStyle name="Currency Heading 2 2 7 2 2" xfId="50056" xr:uid="{0B40AC68-F098-480D-BBAB-51E95172E02A}"/>
    <cellStyle name="Currency Heading 2 2 7 3" xfId="49887" xr:uid="{202D1015-5457-464F-BD66-4345EEC2EEEF}"/>
    <cellStyle name="Currency Heading 2 2 8" xfId="29574" xr:uid="{B7F1D6D2-DC83-4D26-8669-D2465DE20DC0}"/>
    <cellStyle name="Currency Heading 2 2 8 2" xfId="30506" xr:uid="{24439C0C-326F-422D-9C3A-18513A6403B4}"/>
    <cellStyle name="Currency Heading 2 2 8 3" xfId="50102" xr:uid="{C9812ACA-26E9-4CB8-B195-3B9652C8533A}"/>
    <cellStyle name="Currency Heading 2 3" xfId="15242" xr:uid="{82440873-3778-4E9C-9BB9-819CDF7D8FC3}"/>
    <cellStyle name="Currency Heading 2 3 2" xfId="25180" xr:uid="{ACD97980-BEFA-4144-A81B-79E62D2C2E82}"/>
    <cellStyle name="Currency Heading 2 3 2 2" xfId="28174" xr:uid="{4942383B-245C-4B81-8507-BE6E7B7C50F1}"/>
    <cellStyle name="Currency Heading 2 3 2 2 2" xfId="28654" xr:uid="{7EED881D-85F2-488E-A564-FF3EDE507905}"/>
    <cellStyle name="Currency Heading 2 3 2 2 2 2" xfId="50080" xr:uid="{DF1311D4-BEEF-46B2-BB78-CC994EBA7954}"/>
    <cellStyle name="Currency Heading 2 3 2 2 3" xfId="50044" xr:uid="{A6CE5C3E-E336-48C0-9F71-7F89AB028B23}"/>
    <cellStyle name="Currency Heading 2 3 2 3" xfId="29272" xr:uid="{CD8CB4AA-B205-4ADA-901F-59BDED93B699}"/>
    <cellStyle name="Currency Heading 2 3 2 3 2" xfId="30234" xr:uid="{EC09B3D9-6B75-475D-9853-CE0270FBFE8B}"/>
    <cellStyle name="Currency Heading 2 3 2 3 3" xfId="50094" xr:uid="{CCCCDB1A-C9EC-4B02-B056-D313F448B8E7}"/>
    <cellStyle name="Currency Heading 2 4" xfId="20228" xr:uid="{0A14EE32-4F5E-4C58-A67F-0838B56AA204}"/>
    <cellStyle name="Currency Heading 2 4 2" xfId="28066" xr:uid="{3CDBAD8D-8ED4-46B7-BBEF-001C82CF90EC}"/>
    <cellStyle name="Currency Heading 2 4 2 2" xfId="28546" xr:uid="{803D2C1C-7B12-40B9-B2B5-C0B183C96DA2}"/>
    <cellStyle name="Currency Heading 2 4 2 2 2" xfId="50071" xr:uid="{2EB9F2D5-4C4C-4F7D-81DF-F00FD46ED41B}"/>
    <cellStyle name="Currency Heading 2 4 2 3" xfId="50035" xr:uid="{234416E8-C959-44F9-8506-27E8B7BCF520}"/>
    <cellStyle name="Currency Heading 2 4 3" xfId="29552" xr:uid="{E5EF0521-FBA8-42F4-94D4-7A31B85FE9A5}"/>
    <cellStyle name="Currency Heading 2 4 3 2" xfId="30484" xr:uid="{8D9ACA1F-5008-40CA-9576-0C6EDABDD47B}"/>
    <cellStyle name="Currency Heading 2 4 3 3" xfId="50099" xr:uid="{366ACF40-3F12-4C7E-9D9A-37BAC5AF79D0}"/>
    <cellStyle name="Currency Heading 2 5" xfId="29111" xr:uid="{C4145BD5-6F6E-4F38-9049-6B9887B6B822}"/>
    <cellStyle name="Currency Heading 2 5 2" xfId="30073" xr:uid="{C55C4973-14A5-4306-8124-47AB8DA70097}"/>
    <cellStyle name="Currency Heading 2 5 3" xfId="50093" xr:uid="{7FFF84C9-5733-4235-81F9-E7E4B71F9AAF}"/>
    <cellStyle name="Currency RM" xfId="5644" xr:uid="{B55E1339-7F44-45A5-BB1C-DBF00B17CAA3}"/>
    <cellStyle name="Currency RM 2" xfId="12707" xr:uid="{A7FB9A88-C6FC-4C32-97D1-6187C1D311C5}"/>
    <cellStyle name="Currency RM 2 2" xfId="22705" xr:uid="{CE18866A-80E8-4F12-A056-7F354EC55BE2}"/>
    <cellStyle name="Currency RM 2 2 2" xfId="28092" xr:uid="{BFC9266D-0365-4911-8B6F-BAFB8D34891B}"/>
    <cellStyle name="Currency RM 2 2 2 2" xfId="28572" xr:uid="{4EC7557B-68AA-4141-B1B6-06706ACA9397}"/>
    <cellStyle name="Currency RM 2 2 2 2 2" xfId="50073" xr:uid="{7850D04F-C4D4-473E-9A63-4410D7B55C68}"/>
    <cellStyle name="Currency RM 2 2 2 3" xfId="50037" xr:uid="{E6BC8C3B-EC9A-475F-A5B2-5E26185DDE82}"/>
    <cellStyle name="Currency RM 2 2 3" xfId="29666" xr:uid="{6DD8C472-1CC9-40B1-A19C-C4BC75D74C88}"/>
    <cellStyle name="Currency RM 2 3" xfId="27704" xr:uid="{FE94BDAE-4727-4E0C-B6A9-47E3D21688C4}"/>
    <cellStyle name="Currency RM 2 3 2" xfId="28231" xr:uid="{5400725A-8F37-4AD3-BBE8-F0588C7F6EEF}"/>
    <cellStyle name="Currency RM 2 3 2 2" xfId="28711" xr:uid="{487399E2-34FC-4309-A992-5BE7E9B95253}"/>
    <cellStyle name="Currency RM 2 3 2 2 2" xfId="50086" xr:uid="{65818D4F-9436-473A-BCF2-08086AAD0EA9}"/>
    <cellStyle name="Currency RM 2 3 2 3" xfId="50050" xr:uid="{D2DDCBD0-54CA-4519-B522-D11125554720}"/>
    <cellStyle name="Currency RM 2 3 3" xfId="29674" xr:uid="{CC6409A7-B14A-4240-93C2-D08EAB08578B}"/>
    <cellStyle name="Currency RM 2 4" xfId="27951" xr:uid="{78B2019C-5FCA-4673-B87D-833B3E76B980}"/>
    <cellStyle name="Currency RM 2 4 2" xfId="28431" xr:uid="{F68DB80F-C720-467A-9DDD-489E7FD1C25D}"/>
    <cellStyle name="Currency RM 2 4 2 2" xfId="50057" xr:uid="{C4FFF7F8-3488-45B5-9F37-7EF0EE3C3FD9}"/>
    <cellStyle name="Currency RM 2 4 3" xfId="50021" xr:uid="{6129E103-5DDA-4CF1-8CBD-14436C140D71}"/>
    <cellStyle name="Currency RM 2 5" xfId="29656" xr:uid="{BBCAB004-0963-4C95-9B26-FEC25EA572F6}"/>
    <cellStyle name="Currency RM 3" xfId="14320" xr:uid="{416B7F87-FB2F-42EF-ACC9-3B2DA8ADC887}"/>
    <cellStyle name="Currency RM 3 2" xfId="24268" xr:uid="{2CF72DE5-5D88-43A7-AAB3-CFB2F7474E53}"/>
    <cellStyle name="Currency RM 3 2 2" xfId="28138" xr:uid="{F4A58E63-4BB9-41F0-BCEB-52DAFB57610E}"/>
    <cellStyle name="Currency RM 3 2 2 2" xfId="28618" xr:uid="{982D9DEB-7602-4EBB-9B12-07D167C7F81E}"/>
    <cellStyle name="Currency RM 3 2 2 2 2" xfId="50078" xr:uid="{D23C2B67-9324-41D6-98BF-F4F2EF796621}"/>
    <cellStyle name="Currency RM 3 2 2 3" xfId="50042" xr:uid="{4FFAFAAC-DE3D-474A-846C-55A4FE8A41F7}"/>
    <cellStyle name="Currency RM 3 2 3" xfId="29670" xr:uid="{CA5BCE2B-E8D6-4D43-A1EF-1FD2C951C35C}"/>
    <cellStyle name="Currency RM 3 3" xfId="27705" xr:uid="{80F6EBA1-053E-4149-9408-3D9652EA273F}"/>
    <cellStyle name="Currency RM 3 3 2" xfId="28232" xr:uid="{D6415D2C-1672-4FFD-A92C-26B0E51D4AB8}"/>
    <cellStyle name="Currency RM 3 3 2 2" xfId="28712" xr:uid="{232A66AE-9D7C-4013-AFFA-3BEBBDBA5D0D}"/>
    <cellStyle name="Currency RM 3 3 2 2 2" xfId="50087" xr:uid="{243DB629-2686-4B85-B4B8-538D5B05697B}"/>
    <cellStyle name="Currency RM 3 3 2 3" xfId="50051" xr:uid="{7855CC00-6D39-4688-BF58-09702C08D35F}"/>
    <cellStyle name="Currency RM 3 3 3" xfId="29675" xr:uid="{37D72EC4-E687-4A66-B862-47BACBEE89DA}"/>
    <cellStyle name="Currency RM 3 4" xfId="27966" xr:uid="{B03230D5-AFB0-4748-ACDD-46A1C75543D4}"/>
    <cellStyle name="Currency RM 3 4 2" xfId="28446" xr:uid="{25CADAA1-AD30-45BB-B7E6-5427306738FF}"/>
    <cellStyle name="Currency RM 3 4 2 2" xfId="50062" xr:uid="{E307E62D-A7AA-417E-BC72-3D9C5FBE7DE4}"/>
    <cellStyle name="Currency RM 3 4 3" xfId="50026" xr:uid="{E466A641-79C0-4D52-BBF1-988A2F4FDA19}"/>
    <cellStyle name="Currency RM 3 5" xfId="29660" xr:uid="{6580E5E6-B004-475A-A7DC-D6067D7BBBF2}"/>
    <cellStyle name="Currency RM 4" xfId="17722" xr:uid="{DE69435A-6D84-4A0E-AA2A-67FDEABC5888}"/>
    <cellStyle name="Currency RM 4 2" xfId="27633" xr:uid="{787EBA2A-F391-4904-A567-9C9F745E3A08}"/>
    <cellStyle name="Currency RM 4 2 2" xfId="28206" xr:uid="{3CA81B42-2060-41D4-9A0E-D814CE6D5C5A}"/>
    <cellStyle name="Currency RM 4 2 2 2" xfId="28686" xr:uid="{38580519-1B7E-4F3A-98A8-AA2A9F3CB588}"/>
    <cellStyle name="Currency RM 4 2 2 2 2" xfId="50082" xr:uid="{6AB8570F-DBDC-45A6-BE10-8294C5AC9DE1}"/>
    <cellStyle name="Currency RM 4 2 2 3" xfId="50046" xr:uid="{5E389279-0730-464A-BD0E-7481836F6F0D}"/>
    <cellStyle name="Currency RM 4 2 3" xfId="29671" xr:uid="{C72F4752-2D8E-407F-8054-127B4EC1C1FF}"/>
    <cellStyle name="Currency RM 4 3" xfId="27706" xr:uid="{51F93E28-7EB0-476B-AE3E-AEAFDDD2020F}"/>
    <cellStyle name="Currency RM 4 3 2" xfId="28233" xr:uid="{D4606FC8-6B67-4BF1-B9DF-82B85E8557D7}"/>
    <cellStyle name="Currency RM 4 3 2 2" xfId="28713" xr:uid="{C2F78B6B-B2CE-450A-891D-F40DDCA656B1}"/>
    <cellStyle name="Currency RM 4 3 2 2 2" xfId="50088" xr:uid="{D6939C1B-CF1F-419F-8CB5-221E09F27715}"/>
    <cellStyle name="Currency RM 4 3 2 3" xfId="50052" xr:uid="{4D8E4DE6-5BCB-4B22-B014-30347D975326}"/>
    <cellStyle name="Currency RM 4 3 3" xfId="29676" xr:uid="{9545162C-DCBD-42FC-888F-0C1B7D74D952}"/>
    <cellStyle name="Currency RM 4 4" xfId="28002" xr:uid="{67C3CA8C-3A15-482D-9A1A-863CD7CA5815}"/>
    <cellStyle name="Currency RM 4 4 2" xfId="28482" xr:uid="{3EC3D63B-3604-480C-B761-31BA60493D63}"/>
    <cellStyle name="Currency RM 4 4 2 2" xfId="50065" xr:uid="{D0671120-6F77-4D03-A874-770BEA77B798}"/>
    <cellStyle name="Currency RM 4 4 3" xfId="50029" xr:uid="{D3C2C13F-0300-40D8-8F74-DFEC64D62131}"/>
    <cellStyle name="Currency RM 4 5" xfId="29661" xr:uid="{8B97FBCD-41F0-46E9-B31E-ABB706ADEE58}"/>
    <cellStyle name="Currency RM 5" xfId="13694" xr:uid="{BFA33C4E-27D2-4F5F-928A-1F226A114FAF}"/>
    <cellStyle name="Currency RM 5 2" xfId="23643" xr:uid="{997DA0E0-EC39-4D01-B433-D2A82B55A4A2}"/>
    <cellStyle name="Currency RM 5 2 2" xfId="28137" xr:uid="{49BCB3D7-22CC-490E-BB28-1C06D41F31AD}"/>
    <cellStyle name="Currency RM 5 2 2 2" xfId="28617" xr:uid="{EAEDD86D-F087-49F3-9D5A-06DC4B732FC5}"/>
    <cellStyle name="Currency RM 5 2 2 2 2" xfId="50077" xr:uid="{24AB2196-5645-4A7E-9753-1731CA66D89C}"/>
    <cellStyle name="Currency RM 5 2 2 3" xfId="50041" xr:uid="{C4249FE1-F204-48AD-BFC0-430ED1F3E334}"/>
    <cellStyle name="Currency RM 5 2 3" xfId="29669" xr:uid="{66AC3652-57B3-42B4-9584-D854BD3649A0}"/>
    <cellStyle name="Currency RM 5 3" xfId="27965" xr:uid="{4A7E94B5-F348-4710-9085-7D18941990C8}"/>
    <cellStyle name="Currency RM 5 3 2" xfId="28445" xr:uid="{6E9C5D3D-084B-49C4-AE1E-2125231D2C53}"/>
    <cellStyle name="Currency RM 5 3 2 2" xfId="50061" xr:uid="{08042202-ECA1-46B0-902F-32BCFB170674}"/>
    <cellStyle name="Currency RM 5 3 3" xfId="50025" xr:uid="{70F8DD15-AD4B-453D-8538-4A39CD591F2B}"/>
    <cellStyle name="Currency RM 5 4" xfId="29659" xr:uid="{768F2629-F034-499C-9758-090597FDEED6}"/>
    <cellStyle name="Currency RM 6" xfId="19803" xr:uid="{FA36A7A8-8BC1-42FA-B2A9-D9945F7CD6F8}"/>
    <cellStyle name="Currency RM 6 2" xfId="28033" xr:uid="{6FA6947E-D55D-4F8E-925E-28E195F74A39}"/>
    <cellStyle name="Currency RM 6 2 2" xfId="28513" xr:uid="{30F90206-CD76-43DF-809D-0BC6CDA53165}"/>
    <cellStyle name="Currency RM 6 2 2 2" xfId="50069" xr:uid="{0705C5C7-5DF0-45B9-9F9C-952EA7925AE3}"/>
    <cellStyle name="Currency RM 6 2 3" xfId="50033" xr:uid="{FA572DA5-DA99-4F60-A9E5-8324785E48FF}"/>
    <cellStyle name="Currency RM 6 3" xfId="29664" xr:uid="{A7671C79-EA4F-4C18-84C4-C60113CEAF9A}"/>
    <cellStyle name="Currency RM 7" xfId="27742" xr:uid="{D02BAFDD-37CF-4CDF-B8C9-360DAF20D348}"/>
    <cellStyle name="Currency RM 7 2" xfId="28397" xr:uid="{C02C822B-06CC-453F-8B65-8A50AEF68D56}"/>
    <cellStyle name="Currency RM 7 2 2" xfId="50054" xr:uid="{B036CC2E-B0D3-4864-B791-D4060505E8EB}"/>
    <cellStyle name="Currency RM 7 3" xfId="49885" xr:uid="{84AEE34F-7BD3-4619-B0DF-6874873754E3}"/>
    <cellStyle name="Currency RM 8" xfId="29654" xr:uid="{E2063BDC-9047-4FFD-A4AF-4244EFFE48BA}"/>
    <cellStyle name="Currency RM[0]" xfId="5645" xr:uid="{343C7625-BD51-4462-9E78-040ADD569545}"/>
    <cellStyle name="Currency,US$" xfId="5646" xr:uid="{44872632-171C-4117-AE30-55A827AC6032}"/>
    <cellStyle name="Currency[0.0000]" xfId="5647" xr:uid="{55087650-5770-4E23-8418-62504FD9B15A}"/>
    <cellStyle name="Currency[0.0000] 2" xfId="5648" xr:uid="{A5CCA350-F415-463F-82C2-F4EC82EC0198}"/>
    <cellStyle name="Currency[0.0000] 2 2" xfId="8726" xr:uid="{73B0EE0E-5F85-45FA-9030-BBCBA8483788}"/>
    <cellStyle name="Currency[0.0000] 3" xfId="8725" xr:uid="{3E3D3B80-3BE6-4274-BEA5-5B8E1A81F550}"/>
    <cellStyle name="Currency0" xfId="831" xr:uid="{C50BA289-48B9-4B0E-993F-811C36CA8E6C}"/>
    <cellStyle name="Currency1" xfId="587" xr:uid="{D900C7CE-1B59-45DB-8189-DE48D2FA8A6F}"/>
    <cellStyle name="Currency1 2" xfId="5649" xr:uid="{77BFE0A5-A542-4CD7-9BB9-949F043A8373}"/>
    <cellStyle name="Currency1 3" xfId="5650" xr:uid="{70A74A8F-699F-4F9E-8C87-73334252BF49}"/>
    <cellStyle name="Currency1 3 2" xfId="9552" xr:uid="{A55257B2-E33F-4C4D-98BC-33F7A15E7FA8}"/>
    <cellStyle name="Currency1 4" xfId="5651" xr:uid="{F0BF0ECB-AD3F-445A-8BCA-070D2FD9F395}"/>
    <cellStyle name="Currency1 5" xfId="5652" xr:uid="{D29E464F-823A-4BF5-90A3-348FEFAF2F66}"/>
    <cellStyle name="Currency1 6" xfId="5653" xr:uid="{EF1E61E7-2F41-4F1C-A15D-D46262EA01D7}"/>
    <cellStyle name="Currency1 7" xfId="5654" xr:uid="{364DC672-F1EC-4F03-85A5-8CC783683BC2}"/>
    <cellStyle name="custom" xfId="832" xr:uid="{48E70F88-DAEE-4F6A-803D-AFAC603D7110}"/>
    <cellStyle name="Custom - Style1" xfId="833" xr:uid="{3F25079C-C43A-4B5C-9A91-AA472D824918}"/>
    <cellStyle name="Custom - Style8" xfId="834" xr:uid="{B6A4C437-A109-4F66-8527-F58FC3299500}"/>
    <cellStyle name="Custom - Style8 2" xfId="835" xr:uid="{E843E35D-8F5D-43AF-B8B5-6F2ED0189E5F}"/>
    <cellStyle name="Custom - Style8 3" xfId="836" xr:uid="{EC464036-777D-49AB-9AAD-6F7690946EB4}"/>
    <cellStyle name="Custom - Style8 4" xfId="837" xr:uid="{322389FF-9906-45F4-940E-FC9873EFDFB6}"/>
    <cellStyle name="Custom - Style8 4 2" xfId="5655" xr:uid="{9AD9699B-A416-47AF-98B7-212AB8FDF2A7}"/>
    <cellStyle name="Custom - Style8 4 3" xfId="5656" xr:uid="{6F544005-4B6A-439F-AD7F-C00B9114917A}"/>
    <cellStyle name="Custom - Style8 4 4" xfId="5657" xr:uid="{2396683F-A142-45C2-8B10-1971E42B69C7}"/>
    <cellStyle name="Custom - Style8 4 5" xfId="5658" xr:uid="{D9DC63DF-78D5-4F11-A27D-2118E98FDC3F}"/>
    <cellStyle name="Custom - Style8 5" xfId="838" xr:uid="{C492C408-FBC7-4A2D-A333-4AC42C9A4E94}"/>
    <cellStyle name="Custom - Style8_AWP (IS)-311208" xfId="839" xr:uid="{C60D410D-C544-4B46-8F71-87FC1C8D1CA8}"/>
    <cellStyle name="custom 10" xfId="5659" xr:uid="{C3A2FAEF-F199-4306-9767-07534CA7D9A5}"/>
    <cellStyle name="custom 11" xfId="5660" xr:uid="{9AA62105-39A9-400A-A8FE-9FD58C7FCD96}"/>
    <cellStyle name="custom 12" xfId="5661" xr:uid="{4E0D74F0-C240-4ACA-A6BF-0145DD24ACC4}"/>
    <cellStyle name="custom 13" xfId="5662" xr:uid="{D5E39DEA-DCCC-41A3-AC46-E0FDA5573969}"/>
    <cellStyle name="custom 14" xfId="5663" xr:uid="{0DA91D88-C1FD-498F-9546-440BAACC90ED}"/>
    <cellStyle name="custom 15" xfId="5664" xr:uid="{EE732FDA-762B-4A0B-80C7-429D8F56F750}"/>
    <cellStyle name="custom 16" xfId="5665" xr:uid="{716D5B6C-ED46-42C7-AD04-88A7955DFC2A}"/>
    <cellStyle name="custom 17" xfId="5666" xr:uid="{1958FA13-1193-4428-8AEF-D742E1E5041B}"/>
    <cellStyle name="custom 18" xfId="5667" xr:uid="{0756BC36-3BF6-44CB-BA0E-D850B92D3BF6}"/>
    <cellStyle name="custom 19" xfId="5668" xr:uid="{501DE9FF-1027-4995-8E3B-AB6B2EE755D0}"/>
    <cellStyle name="custom 2" xfId="5669" xr:uid="{24900735-629F-44C4-9CDC-5338D444BF0C}"/>
    <cellStyle name="custom 20" xfId="5670" xr:uid="{52E1BD2D-731F-43AD-A3A9-EF0606242D1C}"/>
    <cellStyle name="custom 21" xfId="5671" xr:uid="{044E8F47-5D68-413C-B4DB-C53D5CB4B319}"/>
    <cellStyle name="custom 22" xfId="5672" xr:uid="{BF473A9C-D374-417F-9E9B-C855DA1C4DAB}"/>
    <cellStyle name="custom 23" xfId="5673" xr:uid="{7413EF1A-C702-410C-9493-FED648243B57}"/>
    <cellStyle name="custom 24" xfId="5674" xr:uid="{AD583198-444E-4B82-8BC6-151B75ABAD14}"/>
    <cellStyle name="custom 25" xfId="5675" xr:uid="{914B8E30-56B8-4D48-B479-4B690431ADC2}"/>
    <cellStyle name="custom 26" xfId="5676" xr:uid="{5DBD8FC0-2975-4BCA-AEB5-6DDD42BBE947}"/>
    <cellStyle name="custom 27" xfId="5677" xr:uid="{5D9FC65E-6CB3-458F-A533-385E312A75B4}"/>
    <cellStyle name="custom 28" xfId="5678" xr:uid="{0B8C654E-5B6D-47DC-AE04-895D74A16C63}"/>
    <cellStyle name="custom 29" xfId="5679" xr:uid="{7028E3B1-4542-44A2-ABCE-F5910F744C22}"/>
    <cellStyle name="custom 3" xfId="5680" xr:uid="{46CB1FC2-7941-4398-AA4D-2119D45EDBE8}"/>
    <cellStyle name="custom 30" xfId="5681" xr:uid="{AEA76B66-240C-4F07-A2E3-98DA3F175CB6}"/>
    <cellStyle name="custom 4" xfId="5682" xr:uid="{15DFCC2B-51E6-4A9B-B29C-934E080D5959}"/>
    <cellStyle name="custom 5" xfId="5683" xr:uid="{3B4D9627-7A36-42DE-9D45-9BBBED5780C0}"/>
    <cellStyle name="custom 6" xfId="5684" xr:uid="{EA9F4658-C4E5-48C2-BC1B-76AFAA9EFA93}"/>
    <cellStyle name="custom 7" xfId="5685" xr:uid="{4DCB5B97-B4C1-40D5-A2E0-9B8DC63A32F0}"/>
    <cellStyle name="custom 8" xfId="5686" xr:uid="{E1FC1DD8-92BB-43BB-8C54-82CE42D73DFB}"/>
    <cellStyle name="custom 9" xfId="5687" xr:uid="{405C24EC-707E-402A-AFAB-9639E83E8EF2}"/>
    <cellStyle name="custom_A3" xfId="840" xr:uid="{4A82D9B2-E06C-4CEC-8EAD-04B614FBDFEA}"/>
    <cellStyle name="Data   - Style2" xfId="841" xr:uid="{F3AF778C-2E4E-47B2-AA1E-A07961542D9A}"/>
    <cellStyle name="Data   - Style2 2" xfId="5688" xr:uid="{EDD834E6-19C3-47CD-95CB-55D214712389}"/>
    <cellStyle name="Data   - Style2 2 2" xfId="8727" xr:uid="{B3BA776B-B860-41AF-A02B-E2F539B17093}"/>
    <cellStyle name="Data   - Style2 3" xfId="8533" xr:uid="{553B4D9A-BA83-4632-9B86-FBF506D3FD4E}"/>
    <cellStyle name="Date" xfId="842" xr:uid="{7DCD3C4C-15D3-4571-8003-D1C1A0DD4EB6}"/>
    <cellStyle name="Date 2" xfId="5689" xr:uid="{1848A5EC-F813-4611-AA52-336BF2F208AE}"/>
    <cellStyle name="Date Short" xfId="843" xr:uid="{CE4F24BE-17F4-4740-99A8-2F4B0F2BAE7A}"/>
    <cellStyle name="Date_(A3)Working Balance Sheet v4" xfId="844" xr:uid="{BF23A3FC-8978-486E-8BD7-AF74789481C7}"/>
    <cellStyle name="DateHeading" xfId="5690" xr:uid="{A093E9ED-2B49-49FF-8ED3-4B3AD5F81C2F}"/>
    <cellStyle name="Define your own named style" xfId="845" xr:uid="{6F84D63E-5D40-40B2-9BBB-71149BB82A69}"/>
    <cellStyle name="Define your own named style 2" xfId="5691" xr:uid="{8AD64C07-120A-4068-8097-0BEA48CB0D54}"/>
    <cellStyle name="Define your own named style 2 2" xfId="8728" xr:uid="{1663F5C8-CE3D-448B-B980-6586A0AEAF1A}"/>
    <cellStyle name="Define your own named style 3" xfId="8534" xr:uid="{9583E8B2-F9BF-4DE9-A055-2C83A5CD8A42}"/>
    <cellStyle name="DELTA" xfId="846" xr:uid="{6C0B6D6D-180F-4A6C-87B3-DBF6947B0284}"/>
    <cellStyle name="Dezimal [0]_Compiling Utility Macros" xfId="847" xr:uid="{5947FAEF-72F3-463B-A8D9-CD913F1A7C07}"/>
    <cellStyle name="Dezimal_Compiling Utility Macros" xfId="848" xr:uid="{EAE9A6B2-7054-49E3-8594-2749CBA6FDF1}"/>
    <cellStyle name="Dollar (zero dec)" xfId="588" xr:uid="{107A0253-0244-4E55-9127-3D4F531AD9BD}"/>
    <cellStyle name="Dollar (zero dec) 2" xfId="5692" xr:uid="{FE90798D-5477-4791-AD86-44DFD7E85C74}"/>
    <cellStyle name="Dollar (zero dec) 3" xfId="5693" xr:uid="{649FA6B0-506F-4D16-A2DE-76E1D15F6529}"/>
    <cellStyle name="Dollar (zero dec) 3 2" xfId="9553" xr:uid="{A7090A0F-357C-49AD-91B5-416863577243}"/>
    <cellStyle name="Dollar (zero dec) 4" xfId="5694" xr:uid="{F2B74C00-F8DA-4AF8-8AE7-B003DAC96777}"/>
    <cellStyle name="Dollar (zero dec) 5" xfId="5695" xr:uid="{8AB8A038-F674-4A2B-A3E5-99AC65863EFC}"/>
    <cellStyle name="Dollar (zero dec) 6" xfId="5696" xr:uid="{90AD1C97-95B5-404C-BEF8-9F9EF6F5B100}"/>
    <cellStyle name="Dollar (zero dec) 7" xfId="5697" xr:uid="{BDA2C19E-61E9-43F0-B64D-D07C2F23B96E}"/>
    <cellStyle name="Dollars" xfId="849" xr:uid="{97390F28-DE06-4EC2-B989-163622C43848}"/>
    <cellStyle name="Dollars 2" xfId="5698" xr:uid="{32E306EC-4DF3-4A51-80CD-4BC0C59030D7}"/>
    <cellStyle name="Dollars 3" xfId="5699" xr:uid="{430D21A1-BF00-4F31-AFBB-5E048F14CC04}"/>
    <cellStyle name="Dollars 4" xfId="5700" xr:uid="{56774CE9-CCE9-4EE5-8F31-C1B007A33F39}"/>
    <cellStyle name="Dollars 5" xfId="5701" xr:uid="{79AA65A3-3DD8-4291-B5F1-68B7868B621E}"/>
    <cellStyle name="Dollars(0)" xfId="850" xr:uid="{B35B2C0B-DEF0-4DCA-955D-178583D63AB2}"/>
    <cellStyle name="Dollars(0) 2" xfId="5702" xr:uid="{4C7B8D27-C50B-437B-AA91-CDE38BE4A988}"/>
    <cellStyle name="Dollars(0) 3" xfId="5703" xr:uid="{E62D5B17-9B08-4493-86CA-1B4D298A1B09}"/>
    <cellStyle name="Dollars(0) 4" xfId="5704" xr:uid="{2DD96E18-6B09-40FC-BB60-7192AEE54CA1}"/>
    <cellStyle name="Dollars(0) 5" xfId="5705" xr:uid="{D593F5D3-6829-447A-9EFB-7FF134B3EF05}"/>
    <cellStyle name="Dollars_purchases test - orisoft systems" xfId="851" xr:uid="{6A01C909-6799-498B-8EB4-83F3CC6212C5}"/>
    <cellStyle name="Draw lines around data in range" xfId="852" xr:uid="{3C1B0DCE-1551-45B5-B11D-0968DE0C8980}"/>
    <cellStyle name="Draw lines around data in range 2" xfId="5706" xr:uid="{5F332B16-BE59-41B7-8AF0-6F39DD236D45}"/>
    <cellStyle name="Draw lines around data in range 2 2" xfId="5707" xr:uid="{0CE2B1DD-9733-4F98-BDDB-437187F25638}"/>
    <cellStyle name="Draw lines around data in range 2 2 2" xfId="5708" xr:uid="{34E4B33E-6DE0-4A93-918A-8D46C6E74FE6}"/>
    <cellStyle name="Draw lines around data in range 2 2 2 2" xfId="8731" xr:uid="{0DEEFCC4-3AB6-401C-B06C-E7A2C3424D0B}"/>
    <cellStyle name="Draw lines around data in range 2 2 3" xfId="8730" xr:uid="{A6687861-5F04-4188-9DEC-E09FCB71D945}"/>
    <cellStyle name="Draw lines around data in range 2 3" xfId="5709" xr:uid="{B35AC91B-3A68-4408-A812-830E50A546A2}"/>
    <cellStyle name="Draw lines around data in range 2 3 2" xfId="8732" xr:uid="{3303CFD2-E146-45D5-9140-DE1F7DBBCDAB}"/>
    <cellStyle name="Draw lines around data in range 2 4" xfId="8729" xr:uid="{38FB23B4-61FC-467C-8C0E-791553E509A3}"/>
    <cellStyle name="Draw lines around data in range 3" xfId="5710" xr:uid="{9E54F457-DF51-4A7A-AEAD-5DA74D7E64D6}"/>
    <cellStyle name="Draw lines around data in range 3 2" xfId="5711" xr:uid="{25C53E24-F481-47A1-9DBF-25F7AAC99517}"/>
    <cellStyle name="Draw lines around data in range 3 2 2" xfId="8734" xr:uid="{5444648E-C0EF-4C8E-9DCE-860C0B660B8D}"/>
    <cellStyle name="Draw lines around data in range 3 3" xfId="8733" xr:uid="{C55FDAF1-6F37-496B-889D-AC6FC251E065}"/>
    <cellStyle name="Draw lines around data in range 4" xfId="5712" xr:uid="{9CB250E3-9C5E-4A96-9EB0-A3F38F12490E}"/>
    <cellStyle name="Draw lines around data in range 4 2" xfId="8735" xr:uid="{F9704101-8C6C-4DF3-AB26-188701648A11}"/>
    <cellStyle name="Draw lines around data in range 5" xfId="8535" xr:uid="{BC81E41E-EA01-42E2-9EFD-1FB797E932F5}"/>
    <cellStyle name="Draw shadow and lines within range" xfId="853" xr:uid="{096A05B8-E11B-43D4-9B3B-CE68E82D1036}"/>
    <cellStyle name="Draw shadow and lines within range 2" xfId="5713" xr:uid="{7BB0CAF0-9D1F-43A7-B0CB-C9CC79EB654D}"/>
    <cellStyle name="Draw shadow and lines within range 2 2" xfId="5714" xr:uid="{8688E4DB-5DD4-4EF5-A26F-3987A2BAECE8}"/>
    <cellStyle name="Draw shadow and lines within range 2 2 2" xfId="5715" xr:uid="{C6EDBD4C-9706-4DC3-A48D-47F7707BB5AC}"/>
    <cellStyle name="Draw shadow and lines within range 2 2 2 2" xfId="8738" xr:uid="{ADA331DB-0C8A-4FD9-A632-70FB6954195D}"/>
    <cellStyle name="Draw shadow and lines within range 2 2 3" xfId="8737" xr:uid="{5D9947A9-7344-445C-93AC-61B27F700D40}"/>
    <cellStyle name="Draw shadow and lines within range 2 3" xfId="5716" xr:uid="{974D5F07-58DA-4BA1-AE6C-020565626054}"/>
    <cellStyle name="Draw shadow and lines within range 2 3 2" xfId="8739" xr:uid="{294B09C9-BFBE-403C-8B29-5DC2D97A5E93}"/>
    <cellStyle name="Draw shadow and lines within range 2 4" xfId="8736" xr:uid="{C1BBC7CA-7B9E-47D4-81F6-8E430008FF06}"/>
    <cellStyle name="Draw shadow and lines within range 3" xfId="5717" xr:uid="{3456170E-DE78-493C-B409-A2039D72418E}"/>
    <cellStyle name="Draw shadow and lines within range 3 2" xfId="5718" xr:uid="{FF2C5D3F-381F-41D6-90A8-9AD3ED2D4578}"/>
    <cellStyle name="Draw shadow and lines within range 3 2 2" xfId="8741" xr:uid="{29665C38-274A-4AC1-9B84-0BC9067ACBEB}"/>
    <cellStyle name="Draw shadow and lines within range 3 3" xfId="8740" xr:uid="{7E1D9B9D-8FB4-49BA-AD73-687671CD8A75}"/>
    <cellStyle name="Draw shadow and lines within range 4" xfId="5719" xr:uid="{DD51C69A-5434-4CA3-BB90-9F5E357990D4}"/>
    <cellStyle name="Draw shadow and lines within range 4 2" xfId="8742" xr:uid="{1003EA67-CD92-454D-8468-E43F57B06A5E}"/>
    <cellStyle name="Draw shadow and lines within range 5" xfId="8536" xr:uid="{667006C4-CDA5-4DC6-93F2-2341B3F89D52}"/>
    <cellStyle name="E&amp;Y House" xfId="54" xr:uid="{2ADDD637-52A2-4515-BFF3-FD4ABB1D9774}"/>
    <cellStyle name="E&amp;Y House 2" xfId="9555" xr:uid="{98596FB0-45A6-45D4-996B-89B6FC9493CF}"/>
    <cellStyle name="E&amp;Y House 3" xfId="10152" xr:uid="{087BD810-0E3B-4288-9273-B5D0A5D3E22B}"/>
    <cellStyle name="E&amp;Y House 4" xfId="9554" xr:uid="{AD9DD083-8C7C-4ECF-A91A-41DD951217D4}"/>
    <cellStyle name="EE" xfId="854" xr:uid="{C3D81465-EF07-457F-BBB7-A05577327832}"/>
    <cellStyle name="Eliza" xfId="855" xr:uid="{5D5EA89A-B386-417C-B90A-83A1A423B88B}"/>
    <cellStyle name="Eliza 2" xfId="5720" xr:uid="{D4688B26-E821-428C-AB84-EE2E04C86AE3}"/>
    <cellStyle name="Eliza 2 2" xfId="8743" xr:uid="{EB0093EB-252A-4141-9271-4B48E278DF12}"/>
    <cellStyle name="Eliza 3" xfId="8537" xr:uid="{DE5A40A4-E758-456A-825C-202B7D508D7D}"/>
    <cellStyle name="Emphasis 1" xfId="5721" xr:uid="{F2B6389A-CF61-4A68-9FBF-8EFA5610DA13}"/>
    <cellStyle name="Emphasis 2" xfId="5722" xr:uid="{BF6FD063-17CC-4C5B-8FA9-7B4DFC32B51C}"/>
    <cellStyle name="Emphasis 3" xfId="5723" xr:uid="{CC5D7C09-FF31-4367-B782-6418CDEDDE21}"/>
    <cellStyle name="ency [0]_laroux" xfId="856" xr:uid="{E7DCB9E5-CBAF-4607-80B1-1AB6E57A484E}"/>
    <cellStyle name="Enlarge title text, yellow on blue" xfId="857" xr:uid="{3CE125E9-DDBF-4E97-833E-9714BACD6B6D}"/>
    <cellStyle name="Enter Currency (0)" xfId="858" xr:uid="{6C10FD49-1E56-4D66-A334-C6B911F14242}"/>
    <cellStyle name="Enter Currency (0) 2" xfId="859" xr:uid="{B6B5D483-1849-40B3-8ACB-D3886694C330}"/>
    <cellStyle name="Enter Currency (0) 2 2" xfId="5724" xr:uid="{47B1C6B5-52CD-4977-B506-184924375A56}"/>
    <cellStyle name="Enter Currency (0) 2 3" xfId="5725" xr:uid="{453B473E-585C-462B-A761-6EC12C4DED56}"/>
    <cellStyle name="Enter Currency (0) 2 4" xfId="5726" xr:uid="{3F6FC317-9AC1-4709-B49D-B37D79C94541}"/>
    <cellStyle name="Enter Currency (0) 2 5" xfId="5727" xr:uid="{B6A4C50C-7AFB-4EC5-AA7B-F8D002998306}"/>
    <cellStyle name="Enter Currency (0) 3" xfId="5728" xr:uid="{CE5B6FBC-A803-4564-A034-2525C665B83F}"/>
    <cellStyle name="Enter Currency (0) 4" xfId="5729" xr:uid="{1CCB4814-85B0-481E-8566-89ACF0BE22B2}"/>
    <cellStyle name="Enter Currency (0) 5" xfId="5730" xr:uid="{1474066C-F4A7-408C-BE57-38896DA70658}"/>
    <cellStyle name="Enter Currency (0) 6" xfId="5731" xr:uid="{323B01A3-9A97-43B9-9635-1D06D0C03261}"/>
    <cellStyle name="Enter Currency (0) 7" xfId="5732" xr:uid="{F5E8901B-68F1-449A-AC45-09905A1798AC}"/>
    <cellStyle name="Enter Currency (0) 8" xfId="5733" xr:uid="{B5A996B0-05AA-4BC2-AF8E-2B30EA5C72B2}"/>
    <cellStyle name="Enter Currency (0) 9" xfId="5734" xr:uid="{AE66E515-DA94-4519-97E9-555EB6513A16}"/>
    <cellStyle name="Enter Currency (2)" xfId="860" xr:uid="{D9D28EA5-63EB-4B09-8BAC-4F7E19068D07}"/>
    <cellStyle name="Enter Currency (2) 2" xfId="861" xr:uid="{1BABE6A8-F93A-43D9-B873-CF7ECD9440F7}"/>
    <cellStyle name="Enter Currency (2) 2 2" xfId="5735" xr:uid="{57F1D3BB-192C-42BB-9A84-9F4C96C1B3E3}"/>
    <cellStyle name="Enter Currency (2) 3" xfId="5736" xr:uid="{DCAAA443-C394-4F45-9598-DCAD5839C288}"/>
    <cellStyle name="Enter Currency (2) 4" xfId="5737" xr:uid="{7D98463E-0335-4BE2-BF23-12D270C42484}"/>
    <cellStyle name="Enter Currency (2) 5" xfId="5738" xr:uid="{4220503C-E768-4A8F-A980-6D2972C52D3F}"/>
    <cellStyle name="Enter Units (0)" xfId="862" xr:uid="{1B57B2E8-DB77-4D7E-995B-6D6D83A2FB7D}"/>
    <cellStyle name="Enter Units (0) 2" xfId="863" xr:uid="{868EC762-ACC4-472C-9DB1-2B39F24BB4C6}"/>
    <cellStyle name="Enter Units (0) 2 2" xfId="5739" xr:uid="{624E105E-BE93-49BF-B66D-DC7256807642}"/>
    <cellStyle name="Enter Units (0) 2 3" xfId="5740" xr:uid="{C9555DF0-8BA3-4A53-8A66-B5C54358A1C9}"/>
    <cellStyle name="Enter Units (0) 2 4" xfId="5741" xr:uid="{1D41D02E-1CBA-4F66-A387-59FFAA7EDBA3}"/>
    <cellStyle name="Enter Units (0) 2 5" xfId="5742" xr:uid="{7B9347B2-12AC-42FC-807F-C2C6546EA95A}"/>
    <cellStyle name="Enter Units (0) 3" xfId="5743" xr:uid="{646B803E-C1D2-4070-B076-8CFE1201C4C1}"/>
    <cellStyle name="Enter Units (0) 4" xfId="5744" xr:uid="{A30758D7-1F2F-41E1-8586-05918680609C}"/>
    <cellStyle name="Enter Units (0) 5" xfId="5745" xr:uid="{6DDC3829-129F-4357-97E3-D91E6ABB391F}"/>
    <cellStyle name="Enter Units (0) 6" xfId="5746" xr:uid="{2D642953-C21D-4E9B-86E1-B0AA669CAA08}"/>
    <cellStyle name="Enter Units (0) 7" xfId="5747" xr:uid="{C9054811-7510-4FC0-A490-CC3B97EB58A8}"/>
    <cellStyle name="Enter Units (0) 8" xfId="5748" xr:uid="{8D46EAE0-C6C1-49EA-B3EB-B21E828D0760}"/>
    <cellStyle name="Enter Units (0) 9" xfId="5749" xr:uid="{FA1264A2-6FEA-4898-9049-0569B0A7A6AE}"/>
    <cellStyle name="Enter Units (1)" xfId="864" xr:uid="{D8A775CA-8578-4E86-931A-4DE4A26CD3D7}"/>
    <cellStyle name="Enter Units (1) 2" xfId="865" xr:uid="{4CC62D2E-9D25-4C2D-81D2-68F1B74644D2}"/>
    <cellStyle name="Enter Units (1) 2 2" xfId="5750" xr:uid="{58A1A155-B4E1-4A51-9101-2FF6B8C8BD82}"/>
    <cellStyle name="Enter Units (1) 3" xfId="5751" xr:uid="{F61C4A18-0A9D-4397-AE3F-44306D54AC29}"/>
    <cellStyle name="Enter Units (1) 4" xfId="5752" xr:uid="{65BE9C09-E6F4-45D6-BA2D-A18798397DCB}"/>
    <cellStyle name="Enter Units (1) 5" xfId="5753" xr:uid="{10A3E9FF-2175-4D26-B257-7A811A7A7FFF}"/>
    <cellStyle name="Enter Units (2)" xfId="866" xr:uid="{B5807D5B-DC53-4739-8C48-A485AC5997E1}"/>
    <cellStyle name="Enter Units (2) 2" xfId="867" xr:uid="{D2858B2A-D9DE-4183-B4FA-BC198988D341}"/>
    <cellStyle name="Enter Units (2) 2 2" xfId="5754" xr:uid="{FEC04B1B-29C3-4E0F-A07F-DD0C315384DD}"/>
    <cellStyle name="Enter Units (2) 3" xfId="5755" xr:uid="{590A967F-2D77-40E9-8C3D-9F2C8D124E07}"/>
    <cellStyle name="Enter Units (2) 4" xfId="5756" xr:uid="{4F5FDA67-CBCE-425F-A9AB-F0830971B5AC}"/>
    <cellStyle name="Enter Units (2) 5" xfId="5757" xr:uid="{1ED08F76-4ED7-4AF2-8F36-4A9ED247C8DE}"/>
    <cellStyle name="Entered" xfId="868" xr:uid="{4BFC2C75-916D-46CD-818A-DE944801C404}"/>
    <cellStyle name="Euro" xfId="869" xr:uid="{9D5AB915-98B8-4E1C-ACFE-C3D75C4CAB35}"/>
    <cellStyle name="Euro 2" xfId="5758" xr:uid="{479F74D5-9579-4DD8-A95A-C81AFDF29744}"/>
    <cellStyle name="Euro 3" xfId="5759" xr:uid="{49F8D5CC-B379-4B45-872E-13581E783E90}"/>
    <cellStyle name="Euro 4" xfId="5760" xr:uid="{A0BE5A3C-D473-4BEE-BA64-3482A11D9975}"/>
    <cellStyle name="Euro 5" xfId="9556" xr:uid="{70F65827-F8FC-4142-AFC6-B119428EBF56}"/>
    <cellStyle name="Excel Built-in Normal" xfId="5761" xr:uid="{38117C80-1403-4E1C-949B-E1A7C177B77E}"/>
    <cellStyle name="Explanatory Text" xfId="26" builtinId="53" customBuiltin="1"/>
    <cellStyle name="Explanatory Text 2" xfId="308" xr:uid="{87ECB8BF-F455-4D46-A5E8-17D7DCB167A2}"/>
    <cellStyle name="Explanatory Text 2 10" xfId="5763" xr:uid="{E8904F5F-5FD9-4EF1-98FA-34E60713B8AA}"/>
    <cellStyle name="Explanatory Text 2 11" xfId="5762" xr:uid="{1053A155-2366-4F45-AD04-837F424ECB01}"/>
    <cellStyle name="Explanatory Text 2 12" xfId="9557" xr:uid="{AF5C92B9-4455-4CE8-9A54-0827CEA38845}"/>
    <cellStyle name="Explanatory Text 2 2" xfId="5764" xr:uid="{1BED6ECF-716A-457A-9814-F6B25FC51CF0}"/>
    <cellStyle name="Explanatory Text 2 2 2" xfId="5765" xr:uid="{54969321-DC14-498E-823E-E33EB3AEEF31}"/>
    <cellStyle name="Explanatory Text 2 2 3" xfId="5766" xr:uid="{BB7194D6-0275-4E8D-BBE7-84E3E4192BD1}"/>
    <cellStyle name="Explanatory Text 2 2 4" xfId="5767" xr:uid="{3805F823-6EEE-41C7-8B4E-596CCA907344}"/>
    <cellStyle name="Explanatory Text 2 2 5" xfId="9558" xr:uid="{30EAFAD0-5589-4654-9B07-E1B9DC661334}"/>
    <cellStyle name="Explanatory Text 2 3" xfId="5768" xr:uid="{3EDF8D38-11B2-4495-9D43-E525186BFAD2}"/>
    <cellStyle name="Explanatory Text 2 3 2" xfId="5769" xr:uid="{9A1D7390-CB60-4DA6-B428-6FF3B08084F6}"/>
    <cellStyle name="Explanatory Text 2 3 3" xfId="5770" xr:uid="{5FB8D096-5D44-4529-91FA-653E2D9BBF8F}"/>
    <cellStyle name="Explanatory Text 2 4" xfId="5771" xr:uid="{21E60830-BFD9-4DFA-9204-A9D08C406920}"/>
    <cellStyle name="Explanatory Text 2 5" xfId="5772" xr:uid="{40496FED-4C05-49AE-B43E-4A691FFA0B5D}"/>
    <cellStyle name="Explanatory Text 2 6" xfId="5773" xr:uid="{C44DA445-2863-4C27-9607-E90D27C12A8F}"/>
    <cellStyle name="Explanatory Text 2 7" xfId="5774" xr:uid="{DE0E2121-9F1B-4B96-8479-02609E7AAC4A}"/>
    <cellStyle name="Explanatory Text 2 8" xfId="5775" xr:uid="{A76B5B55-1ADB-4499-811C-73BE93E3037F}"/>
    <cellStyle name="Explanatory Text 2 9" xfId="5776" xr:uid="{C611EDD9-4B58-4E85-B365-200FB79EB4AE}"/>
    <cellStyle name="Explanatory Text 2 9 2" xfId="5777" xr:uid="{947BBC5C-A880-4CD3-ABCC-6DB36D9B6544}"/>
    <cellStyle name="Explanatory Text 2 9 3" xfId="5778" xr:uid="{F86D1C73-21D6-4741-8288-06F2D1C72B23}"/>
    <cellStyle name="Explanatory Text 3" xfId="5779" xr:uid="{CE196B3A-E8E9-4691-97C3-99089C32AC9A}"/>
    <cellStyle name="Explanatory Text 3 2" xfId="5780" xr:uid="{9F6F5805-FF38-44BA-A8C3-9F2D25FC052D}"/>
    <cellStyle name="Explanatory Text 3 3" xfId="5781" xr:uid="{3AA00DE2-23E9-4145-A01A-FCD6DDA78DA7}"/>
    <cellStyle name="Explanatory Text 3 4" xfId="5782" xr:uid="{7574635C-EBE8-4332-A01F-6BADA49772BD}"/>
    <cellStyle name="Explanatory Text 3 5" xfId="5783" xr:uid="{1251F5C0-F716-4863-965F-FE5FAFBDF3B5}"/>
    <cellStyle name="Explanatory Text 3 6" xfId="5784" xr:uid="{27193E72-1B94-4A59-B318-A7FE5B784535}"/>
    <cellStyle name="Explanatory Text 3 7" xfId="5785" xr:uid="{0F2E6027-3F31-40F1-BB64-F4577C9A105A}"/>
    <cellStyle name="Explanatory Text 3 8" xfId="5786" xr:uid="{68C4DB12-37A1-4D6A-B4A6-5FBC89B14E97}"/>
    <cellStyle name="Explanatory Text 4" xfId="5787" xr:uid="{BCC336C5-E9E2-4BB8-A624-4CAFA80E1935}"/>
    <cellStyle name="Explanatory Text 4 2" xfId="5788" xr:uid="{BDC2164B-FC93-4E95-86FC-AC1515F932C1}"/>
    <cellStyle name="Explanatory Text 4 3" xfId="5789" xr:uid="{4C0CAF4F-79A0-4868-BD93-F61E0154C92E}"/>
    <cellStyle name="Explanatory Text 4 4" xfId="5790" xr:uid="{F66FC084-F52D-4E5C-904A-241279E7066A}"/>
    <cellStyle name="Explanatory Text 5" xfId="5791" xr:uid="{96D08B23-78A7-4E8B-8031-D499322CC09F}"/>
    <cellStyle name="Explanatory Text 5 2" xfId="5792" xr:uid="{9F026574-0C59-43EF-BF24-791C7CB519AB}"/>
    <cellStyle name="Explanatory Text 5 3" xfId="5793" xr:uid="{81CCAD35-266B-4D88-955F-53A016E1F42B}"/>
    <cellStyle name="Explanatory Text 6" xfId="5794" xr:uid="{E250DEE5-F4E4-4FA4-B3C1-3EB90059604B}"/>
    <cellStyle name="Explanatory Text 7" xfId="5795" xr:uid="{8ECEAF54-2A96-4A4C-932D-B8219563A8E5}"/>
    <cellStyle name="Explanatory Text 7 2" xfId="5796" xr:uid="{A60122A8-E2F0-49C2-9B62-8C41A2C291D2}"/>
    <cellStyle name="Explanatory Text 7 3" xfId="5797" xr:uid="{59F6D6AA-5F0B-4183-A429-E5951B323E1D}"/>
    <cellStyle name="F2" xfId="872" xr:uid="{F4EC6200-C65B-4C72-8239-3F666CD4ADC3}"/>
    <cellStyle name="F3" xfId="873" xr:uid="{E72B8DE8-98D8-4E96-84EA-A477BF03C548}"/>
    <cellStyle name="F4" xfId="874" xr:uid="{1E100322-4D31-4C64-AF7F-87992651AC5C}"/>
    <cellStyle name="F5" xfId="875" xr:uid="{6DADB054-3D45-434D-8130-598C1B2290E5}"/>
    <cellStyle name="F6" xfId="876" xr:uid="{6C23B70D-9D94-4B7C-8C4B-4B5DB1CE70EA}"/>
    <cellStyle name="F7" xfId="877" xr:uid="{9B927D1F-038A-4434-AA19-80EDD977F596}"/>
    <cellStyle name="F8" xfId="878" xr:uid="{25D86BCE-B48B-48E6-B7F2-7F6C002A6B7B}"/>
    <cellStyle name="Fixed" xfId="881" xr:uid="{653F1D2C-D1EB-4D93-B25F-E1EB078A77F2}"/>
    <cellStyle name="Fixed 2" xfId="5798" xr:uid="{AB17F9A3-A30B-4A2F-A1EA-3E4B5CCCCB99}"/>
    <cellStyle name="Footer SBILogo1" xfId="5799" xr:uid="{54003382-E6C5-4EED-8F4D-77F61B37D958}"/>
    <cellStyle name="Footer SBILogo1 2" xfId="9560" xr:uid="{49F27D47-708B-4F50-BA8F-65298096DE71}"/>
    <cellStyle name="Footer SBILogo1 3" xfId="9559" xr:uid="{4926335F-5708-4AB8-B140-1D743948A163}"/>
    <cellStyle name="Footer SBILogo2" xfId="5800" xr:uid="{53FBA8F5-D161-4D86-926C-275BAC9957C9}"/>
    <cellStyle name="Footer SBILogo2 2" xfId="9562" xr:uid="{9837618C-AA28-4D90-BAB9-DEB9863358E2}"/>
    <cellStyle name="Footer SBILogo2 3" xfId="9561" xr:uid="{B7734329-64EF-4FCF-9405-904DFDE65C2A}"/>
    <cellStyle name="Footnote" xfId="5801" xr:uid="{2B4470BC-E1B3-4ADB-B3EE-05555A4BB3A1}"/>
    <cellStyle name="Footnote 2" xfId="9564" xr:uid="{6ECCCD00-FA21-486A-A169-DAA2B88FAD78}"/>
    <cellStyle name="Footnote 3" xfId="9563" xr:uid="{75505705-0944-43C4-AAF3-3E2E92B41E66}"/>
    <cellStyle name="Footnote Reference" xfId="5802" xr:uid="{8EA95968-0A2D-4FE6-A61C-C674DDED203E}"/>
    <cellStyle name="Footnote Reference 2" xfId="9566" xr:uid="{E7C48048-14CF-4612-B522-6C531D7BFBC5}"/>
    <cellStyle name="Footnote Reference 3" xfId="9565" xr:uid="{4269EFBC-E6E4-4F9E-9DA3-EB32990A0094}"/>
    <cellStyle name="Footnote_AJFraksa LEAD 30.9.2004" xfId="5803" xr:uid="{08D8E827-0623-4465-9D6A-F026EC8CD127}"/>
    <cellStyle name="Format a column of totals" xfId="882" xr:uid="{51661A72-D382-460D-8C8E-A50537983EEF}"/>
    <cellStyle name="Format a column of totals 2" xfId="5804" xr:uid="{674287CA-DCB2-48F7-8228-058B6DFA6171}"/>
    <cellStyle name="Format a column of totals 2 2" xfId="8744" xr:uid="{F3750836-149D-4776-A6F3-3C1C3D5B0E31}"/>
    <cellStyle name="Format a column of totals 3" xfId="8538" xr:uid="{C874E8E3-F14F-405F-8645-204B3B2F574A}"/>
    <cellStyle name="Format a row of totals" xfId="883" xr:uid="{538E566E-71C3-4D61-9DCD-206E4EC514D8}"/>
    <cellStyle name="Format a row of totals 2" xfId="5805" xr:uid="{E4F43E82-CE6C-4204-BE81-A0FE86D08B68}"/>
    <cellStyle name="Format a row of totals 2 2" xfId="5806" xr:uid="{B0085AA8-1406-4A57-9F7B-F8D675699172}"/>
    <cellStyle name="Format a row of totals 2 2 2" xfId="5807" xr:uid="{5625594F-8BC1-4BA2-9D54-787388A1A1C4}"/>
    <cellStyle name="Format a row of totals 2 2 2 2" xfId="8747" xr:uid="{CEE8237F-B1ED-4908-9E5E-6EE991B0C079}"/>
    <cellStyle name="Format a row of totals 2 2 3" xfId="8746" xr:uid="{957061FD-04ED-45C4-998C-6563D3750BE9}"/>
    <cellStyle name="Format a row of totals 2 3" xfId="5808" xr:uid="{6C28AFE9-E9F5-4A8D-871A-C87E6CF52395}"/>
    <cellStyle name="Format a row of totals 2 3 2" xfId="8748" xr:uid="{7D799563-85D6-491B-AD81-4EE9BF4D7C8E}"/>
    <cellStyle name="Format a row of totals 2 4" xfId="8745" xr:uid="{FF27B89B-49E0-460E-BA5F-E2A16719230F}"/>
    <cellStyle name="Format a row of totals 3" xfId="5809" xr:uid="{6752F3E0-9994-4B12-A049-42CD49C4BCAB}"/>
    <cellStyle name="Format a row of totals 3 2" xfId="5810" xr:uid="{767DF44D-6AE1-4891-8A0D-CC81C039A411}"/>
    <cellStyle name="Format a row of totals 3 2 2" xfId="8750" xr:uid="{4E8593FC-F539-4363-8388-3D7EBE602929}"/>
    <cellStyle name="Format a row of totals 3 3" xfId="8749" xr:uid="{23378600-CB66-4998-BC02-C6C5DA19C941}"/>
    <cellStyle name="Format a row of totals 4" xfId="5811" xr:uid="{E6968414-EBC6-4EC8-BB32-6DB831071800}"/>
    <cellStyle name="Format a row of totals 4 2" xfId="8751" xr:uid="{F2B00AC0-965F-46F7-8AE9-2E2C27E95A6A}"/>
    <cellStyle name="Format a row of totals 5" xfId="8539" xr:uid="{EF943090-CDE7-4ACE-B116-0522B652FE6B}"/>
    <cellStyle name="Format Number Column" xfId="5812" xr:uid="{A05FD533-BC18-42AE-B630-B1E145E21C0D}"/>
    <cellStyle name="Format text as bold, black on yello" xfId="884" xr:uid="{E03525B2-FF78-4B18-94C0-6A0593375425}"/>
    <cellStyle name="Format text as bold, black on yello 2" xfId="5813" xr:uid="{D5EADDF9-1433-4E88-98D8-B04F038E10D2}"/>
    <cellStyle name="Format text as bold, black on yello 2 2" xfId="5814" xr:uid="{E119C513-90E7-4989-A4C9-60AB64167D2B}"/>
    <cellStyle name="Format text as bold, black on yello 2 2 2" xfId="5815" xr:uid="{E52A104B-C620-4A84-8FFF-FDCBD9FEE8FB}"/>
    <cellStyle name="Format text as bold, black on yello 2 2 2 2" xfId="8754" xr:uid="{C4461AD9-23CE-49F8-BA82-459BEF271689}"/>
    <cellStyle name="Format text as bold, black on yello 2 2 3" xfId="8753" xr:uid="{3B0B821F-2C7E-42F6-86AA-2CB2FCFE3CB0}"/>
    <cellStyle name="Format text as bold, black on yello 2 3" xfId="5816" xr:uid="{C6366F1C-D1A7-4D82-91B5-CD81E2D6CDB9}"/>
    <cellStyle name="Format text as bold, black on yello 2 3 2" xfId="8755" xr:uid="{674752FB-D6BC-4108-AFD9-3BC91767CB49}"/>
    <cellStyle name="Format text as bold, black on yello 2 4" xfId="8752" xr:uid="{2FF34A35-5C8F-41F3-A923-907C975255A6}"/>
    <cellStyle name="Format text as bold, black on yello 3" xfId="5817" xr:uid="{C395C34C-5B06-41A8-B8F4-4C9192551E10}"/>
    <cellStyle name="Format text as bold, black on yello 3 2" xfId="5818" xr:uid="{1AB57B3B-EAEF-4510-89A3-31C7C87DF997}"/>
    <cellStyle name="Format text as bold, black on yello 3 2 2" xfId="8757" xr:uid="{2C71960D-972C-4E5D-AA8D-E2F5C4307C00}"/>
    <cellStyle name="Format text as bold, black on yello 3 3" xfId="8756" xr:uid="{345161B1-AF3E-46BC-9D88-36B8FF1BAEBC}"/>
    <cellStyle name="Format text as bold, black on yello 4" xfId="5819" xr:uid="{E5A48702-BD4B-4575-86A5-45FDC5515A7A}"/>
    <cellStyle name="Format text as bold, black on yello 4 2" xfId="8758" xr:uid="{3754D42E-ED6A-4791-8CD0-EF74E75CD083}"/>
    <cellStyle name="Format text as bold, black on yello 5" xfId="8540" xr:uid="{494CE0F4-8499-4EEF-A7DF-91979DDA506E}"/>
    <cellStyle name="Formula $" xfId="5820" xr:uid="{6D095660-F65A-4E8C-8011-8F4BE79E9ED0}"/>
    <cellStyle name="Formula $ 2" xfId="12708" xr:uid="{C32EC1C9-14C2-42C3-8FD2-AA7A7A183323}"/>
    <cellStyle name="Formula $ 2 2" xfId="22706" xr:uid="{A945E500-56A9-43C4-A786-DCB2A392E4DE}"/>
    <cellStyle name="Formula $ 2 2 2" xfId="28093" xr:uid="{F66C9219-B4E1-46DB-9D77-F194A980C5B8}"/>
    <cellStyle name="Formula $ 2 2 2 2" xfId="28573" xr:uid="{C24A25F0-04DE-448B-AE3F-AFAFBA1597ED}"/>
    <cellStyle name="Formula $ 2 2 2 2 2" xfId="50074" xr:uid="{2287F42B-A4A4-48C6-B1AD-9A6818748865}"/>
    <cellStyle name="Formula $ 2 2 2 3" xfId="50038" xr:uid="{FE2B690F-050B-42BF-A9B4-DA799F9E0958}"/>
    <cellStyle name="Formula $ 2 2 3" xfId="29667" xr:uid="{7E4910C1-E89F-4ED5-8DB0-405296D8336D}"/>
    <cellStyle name="Formula $ 2 3" xfId="27952" xr:uid="{11AE482C-9F54-4B13-BFF2-4F03CE690105}"/>
    <cellStyle name="Formula $ 2 3 2" xfId="28432" xr:uid="{B9CBB7EF-DD23-4859-B8CC-6438EF3F1FC9}"/>
    <cellStyle name="Formula $ 2 3 2 2" xfId="50058" xr:uid="{C12DC411-98D7-4987-AF11-AA17C90ED3B0}"/>
    <cellStyle name="Formula $ 2 3 3" xfId="50022" xr:uid="{1520DC7B-4E2F-4D0E-8763-2756BF8678F8}"/>
    <cellStyle name="Formula $ 2 4" xfId="29657" xr:uid="{30A64B63-73A0-4AB5-8398-85507F12F759}"/>
    <cellStyle name="Formula $ 3" xfId="13080" xr:uid="{32C68F16-15A8-4641-8E2C-EF933B324EAF}"/>
    <cellStyle name="Formula $ 3 2" xfId="23030" xr:uid="{5B9EB818-9D97-4FF6-B205-8276D4CCEDB0}"/>
    <cellStyle name="Formula $ 3 2 2" xfId="28128" xr:uid="{2D508E2E-5D29-4291-A4C4-E9F5D544CE8F}"/>
    <cellStyle name="Formula $ 3 2 2 2" xfId="28608" xr:uid="{6E81DC09-B4E2-48F4-B565-8D2805E19075}"/>
    <cellStyle name="Formula $ 3 2 2 2 2" xfId="50076" xr:uid="{9EACC50E-8F85-45B8-BE34-92816462A47C}"/>
    <cellStyle name="Formula $ 3 2 2 3" xfId="50040" xr:uid="{FD2A45E0-A739-4576-8A80-B3D40F83B947}"/>
    <cellStyle name="Formula $ 3 2 3" xfId="29668" xr:uid="{E524E85F-195E-4E3A-8EF3-BC504D35A37A}"/>
    <cellStyle name="Formula $ 3 3" xfId="27956" xr:uid="{0A34B1A8-B245-4816-9FFF-79E23470F723}"/>
    <cellStyle name="Formula $ 3 3 2" xfId="28436" xr:uid="{08F0DC96-D842-4338-9F17-32AD94157CD5}"/>
    <cellStyle name="Formula $ 3 3 2 2" xfId="50060" xr:uid="{53AC9CDA-69D2-4CD1-8868-FE41C0CE03DD}"/>
    <cellStyle name="Formula $ 3 3 3" xfId="50024" xr:uid="{2A1A113A-D02B-4FA4-8ACD-BF7958D47403}"/>
    <cellStyle name="Formula $ 3 4" xfId="29658" xr:uid="{4517BEEA-603D-499E-A299-226D8447DE7B}"/>
    <cellStyle name="Formula $ 4" xfId="17725" xr:uid="{57EAB5C9-6998-41F4-ABF5-AB35D97A3A17}"/>
    <cellStyle name="Formula $ 4 2" xfId="27635" xr:uid="{45E638BA-DE65-4E5B-AA73-845B95EBE957}"/>
    <cellStyle name="Formula $ 4 2 2" xfId="28208" xr:uid="{348C2EBE-E975-4E0D-BFCB-73A7ABD0CD9B}"/>
    <cellStyle name="Formula $ 4 2 2 2" xfId="28688" xr:uid="{1259FEF1-898F-4446-812A-1CC02B37CA82}"/>
    <cellStyle name="Formula $ 4 2 2 2 2" xfId="50083" xr:uid="{52CA0AA3-CA75-4BC6-A79F-27525A7CF8A3}"/>
    <cellStyle name="Formula $ 4 2 2 3" xfId="50047" xr:uid="{6CF4B7DA-348A-44AA-8F72-3184E67340D6}"/>
    <cellStyle name="Formula $ 4 2 3" xfId="29672" xr:uid="{215F1516-8CE9-4F9B-99ED-CF34C364E99E}"/>
    <cellStyle name="Formula $ 4 3" xfId="28004" xr:uid="{55EA4A28-7F8A-4BB9-9B85-CEA4D3C201AA}"/>
    <cellStyle name="Formula $ 4 3 2" xfId="28484" xr:uid="{C0DDE9DC-B332-4DC7-9988-37A5D591A92D}"/>
    <cellStyle name="Formula $ 4 3 2 2" xfId="50066" xr:uid="{BCB9CF59-47C7-4884-AB0A-D361C7B6368A}"/>
    <cellStyle name="Formula $ 4 3 3" xfId="50030" xr:uid="{92E1C375-0F86-46EF-AFA2-08A24D76C5A6}"/>
    <cellStyle name="Formula $ 4 4" xfId="29662" xr:uid="{184F674F-BAC8-4773-BF9B-929A44A8205E}"/>
    <cellStyle name="Formula $ 5" xfId="17726" xr:uid="{3330E156-8E81-43D9-98B6-F8AB041E7091}"/>
    <cellStyle name="Formula $ 5 2" xfId="27636" xr:uid="{3B4BC53A-BA8D-4D42-ACB0-86C4A5D7CB87}"/>
    <cellStyle name="Formula $ 5 2 2" xfId="28209" xr:uid="{94AEAD6A-1B89-474C-A9B4-919D8B7B5C07}"/>
    <cellStyle name="Formula $ 5 2 2 2" xfId="28689" xr:uid="{4B713B6F-D17E-443C-8DDD-104E6C440B1E}"/>
    <cellStyle name="Formula $ 5 2 2 2 2" xfId="50084" xr:uid="{2814A6DD-68F9-4E77-9283-DE5094B75939}"/>
    <cellStyle name="Formula $ 5 2 2 3" xfId="50048" xr:uid="{4BF8B5CD-5062-425C-B6B2-DDED85020301}"/>
    <cellStyle name="Formula $ 5 2 3" xfId="29673" xr:uid="{C028F4CC-D30C-436A-B6E2-62BAB0C37E90}"/>
    <cellStyle name="Formula $ 5 3" xfId="28005" xr:uid="{55484B07-88DA-4233-9CD7-0116181E4D93}"/>
    <cellStyle name="Formula $ 5 3 2" xfId="28485" xr:uid="{92616D7B-D8EA-4087-B677-12B5E4E12C35}"/>
    <cellStyle name="Formula $ 5 3 2 2" xfId="50067" xr:uid="{E97B864E-53B9-4DCA-920B-FC881DD0AE6A}"/>
    <cellStyle name="Formula $ 5 3 3" xfId="50031" xr:uid="{CBF9A45A-A8B0-438B-8814-151558319AB6}"/>
    <cellStyle name="Formula $ 5 4" xfId="29663" xr:uid="{BC06D7A4-DBBB-4F0E-8728-0F448B4AD0F9}"/>
    <cellStyle name="Formula $ 6" xfId="19804" xr:uid="{EB39619B-D223-483D-BC2E-40F3783C8068}"/>
    <cellStyle name="Formula $ 6 2" xfId="28034" xr:uid="{B8545414-42A1-4E5B-AA22-0756ED77ADCF}"/>
    <cellStyle name="Formula $ 6 2 2" xfId="28514" xr:uid="{C6C4EB1D-30AD-4F02-BEB8-F8A4097B6820}"/>
    <cellStyle name="Formula $ 6 2 2 2" xfId="50070" xr:uid="{C355C531-2AAC-4CC2-A0BA-545C405AC638}"/>
    <cellStyle name="Formula $ 6 2 3" xfId="50034" xr:uid="{BF5170D0-4134-4335-B0E8-1E9F6D4BDC0A}"/>
    <cellStyle name="Formula $ 6 3" xfId="29665" xr:uid="{F22148A9-CC4F-4C94-9503-9EA84531FCD6}"/>
    <cellStyle name="Formula $ 7" xfId="27743" xr:uid="{475D6543-59AC-41BB-9E9C-FA2B62FA1D4F}"/>
    <cellStyle name="Formula $ 7 2" xfId="28398" xr:uid="{5DE3BD84-2FDF-4CCE-8598-EFF3467AEBE1}"/>
    <cellStyle name="Formula $ 7 2 2" xfId="50055" xr:uid="{EBB76428-CF79-4319-BA5D-08D0FDCDE495}"/>
    <cellStyle name="Formula $ 7 3" xfId="49886" xr:uid="{43E97592-AE74-4AEA-8C67-8CF92B3C3225}"/>
    <cellStyle name="Formula $ 8" xfId="29655" xr:uid="{C9095DEE-C9CF-416A-B05A-B5DB0740B517}"/>
    <cellStyle name="Gara" xfId="885" xr:uid="{2A90A9FB-0E1A-460D-BFDC-F06CB1991D93}"/>
    <cellStyle name="general" xfId="886" xr:uid="{862B8286-0E33-45DD-9B93-54302DC2F524}"/>
    <cellStyle name="Good" xfId="17" builtinId="26" customBuiltin="1"/>
    <cellStyle name="Good 2" xfId="298" xr:uid="{D2876FE0-1AE9-4612-83EF-AF7C7FEAFE80}"/>
    <cellStyle name="Good 2 10" xfId="5822" xr:uid="{16348376-CD39-4223-854D-3E26F4968715}"/>
    <cellStyle name="Good 2 11" xfId="5821" xr:uid="{219D636C-B2EE-4964-9406-C0E42B9A02BF}"/>
    <cellStyle name="Good 2 12" xfId="9567" xr:uid="{63E96017-332B-4D77-B252-3C9ABA2B339A}"/>
    <cellStyle name="Good 2 2" xfId="5823" xr:uid="{FDE9FF4D-F67B-4F55-87A3-4DBCFA75647F}"/>
    <cellStyle name="Good 2 2 2" xfId="5824" xr:uid="{4E1CBB86-CBC1-41F2-A011-F71C3A59E967}"/>
    <cellStyle name="Good 2 2 3" xfId="5825" xr:uid="{191EBB57-6256-4DBF-9889-E40622341959}"/>
    <cellStyle name="Good 2 2 4" xfId="5826" xr:uid="{BABAC144-F373-4EB9-A42F-ED26C5352587}"/>
    <cellStyle name="Good 2 2 5" xfId="9568" xr:uid="{C99789DA-3711-4EF5-9FAB-EFCFB8D3B1DD}"/>
    <cellStyle name="Good 2 3" xfId="5827" xr:uid="{47B315F2-28B9-45AA-BA2D-630ABB511895}"/>
    <cellStyle name="Good 2 3 2" xfId="5828" xr:uid="{410CFA7A-827C-43C6-AE8E-B48997811336}"/>
    <cellStyle name="Good 2 3 3" xfId="5829" xr:uid="{86FE6584-3CA2-412F-947D-16E948EC4A9D}"/>
    <cellStyle name="Good 2 3 4" xfId="5830" xr:uid="{DCCB233B-BC10-4C59-846D-A12B20D8D8BF}"/>
    <cellStyle name="Good 2 4" xfId="5831" xr:uid="{057B5A16-DCD4-4392-9C73-03A1A1468923}"/>
    <cellStyle name="Good 2 4 2" xfId="5832" xr:uid="{AED2CEBC-2B87-4E81-A115-7B84B46E557A}"/>
    <cellStyle name="Good 2 5" xfId="5833" xr:uid="{4D4C3702-2A6A-45E3-BDA0-4EA27A491CA1}"/>
    <cellStyle name="Good 2 5 2" xfId="5834" xr:uid="{36DB3DFB-529D-4264-BA80-CAABD7CF5F35}"/>
    <cellStyle name="Good 2 6" xfId="5835" xr:uid="{598841F2-6C78-41D2-BCAE-6C87AB106802}"/>
    <cellStyle name="Good 2 6 2" xfId="5836" xr:uid="{3B7BE632-0BEE-4D95-B720-022F7B8DA764}"/>
    <cellStyle name="Good 2 7" xfId="5837" xr:uid="{B1F0DA12-A917-49B8-BB20-3C77C329E703}"/>
    <cellStyle name="Good 2 8" xfId="5838" xr:uid="{944023E3-215A-4A9D-82EA-5F50311903CD}"/>
    <cellStyle name="Good 2 9" xfId="5839" xr:uid="{D8025103-18F6-4F18-B322-5A7801499D43}"/>
    <cellStyle name="Good 2 9 2" xfId="5840" xr:uid="{6EEE9F96-FF7B-422C-B98A-3336407DD82A}"/>
    <cellStyle name="Good 2 9 3" xfId="5841" xr:uid="{9059F809-091D-48F3-ADAE-64225C66B32C}"/>
    <cellStyle name="Good 3" xfId="5842" xr:uid="{90F2814C-85BB-4D92-A220-B80D1C31BF58}"/>
    <cellStyle name="Good 3 2" xfId="5843" xr:uid="{33863931-428B-4F85-94CB-FA8FAD1F785D}"/>
    <cellStyle name="Good 3 2 2" xfId="5844" xr:uid="{45680893-5C30-4B1B-B205-B045B6DC86F6}"/>
    <cellStyle name="Good 3 3" xfId="5845" xr:uid="{9843C945-00F2-44E5-A292-A209C381BEB4}"/>
    <cellStyle name="Good 3 3 2" xfId="5846" xr:uid="{CAC321AA-0FDF-4AE5-A2E4-91A5F626E022}"/>
    <cellStyle name="Good 3 4" xfId="5847" xr:uid="{9C1233D2-982B-43D3-9FCF-F64370C02885}"/>
    <cellStyle name="Good 3 4 2" xfId="5848" xr:uid="{3701C025-5B83-4AAF-90C2-3E7C34958A2E}"/>
    <cellStyle name="Good 3 5" xfId="5849" xr:uid="{9A2925CA-7265-47AA-9A6A-C820A56D16DE}"/>
    <cellStyle name="Good 3 5 2" xfId="5850" xr:uid="{897FAACA-6BCD-4ECD-A9CB-CD78D2404FBC}"/>
    <cellStyle name="Good 3 6" xfId="5851" xr:uid="{3790A329-AC5F-4EC1-B7B9-920BEB87F5A7}"/>
    <cellStyle name="Good 3 7" xfId="5852" xr:uid="{A188300B-A05D-49F6-8184-92090C467C4D}"/>
    <cellStyle name="Good 3 8" xfId="5853" xr:uid="{887715EC-DCC5-4CD5-9418-008CCF879B3F}"/>
    <cellStyle name="Good 3 9" xfId="5854" xr:uid="{182CD676-6A89-4E3A-A8BA-7FA6EB0B1167}"/>
    <cellStyle name="Good 4" xfId="5855" xr:uid="{FAE7992A-E712-4F51-BCE9-50AA17AD365D}"/>
    <cellStyle name="Good 4 2" xfId="5856" xr:uid="{BE0B3937-77A8-4131-8C79-72F5217A31BA}"/>
    <cellStyle name="Good 4 3" xfId="5857" xr:uid="{E1AC3DE8-1382-405D-AA12-A718A569FD3E}"/>
    <cellStyle name="Good 4 4" xfId="5858" xr:uid="{3862CF83-7FFF-43CE-A20A-25994B612D51}"/>
    <cellStyle name="Good 5" xfId="5859" xr:uid="{B3C1AF3F-8E1A-45CE-8C0C-E8530E4E6E6A}"/>
    <cellStyle name="Good 5 2" xfId="5860" xr:uid="{81285FF6-BB76-4D97-987B-80D14F24B40A}"/>
    <cellStyle name="Good 5 3" xfId="5861" xr:uid="{02842989-CC4C-4C0C-AEEF-A7D81545CAB8}"/>
    <cellStyle name="Good 6" xfId="5862" xr:uid="{8B850504-3EC4-402E-9191-DD365E6179CD}"/>
    <cellStyle name="Good 7" xfId="5863" xr:uid="{AB893B25-7FA6-420E-AFBF-F2F1B026C39E}"/>
    <cellStyle name="Good 7 2" xfId="5864" xr:uid="{A7BF8125-E7C2-43BD-919A-EA9BDE321D90}"/>
    <cellStyle name="Good 7 3" xfId="5865" xr:uid="{F9EB6EC5-B759-4051-9AA5-F173A84EFEE4}"/>
    <cellStyle name="Grey" xfId="589" xr:uid="{D6FAFC99-F208-4042-98C6-A4863388764A}"/>
    <cellStyle name="Grey 2" xfId="887" xr:uid="{447DB6A6-4213-4E10-95C7-C30E28AF0A4C}"/>
    <cellStyle name="Grey 2 2" xfId="5866" xr:uid="{78A41BE3-10ED-49C0-B9BB-2B3F94BA2D8C}"/>
    <cellStyle name="Grey 3" xfId="5867" xr:uid="{EE92CCB6-C90C-4024-A031-97FEB7AE12EC}"/>
    <cellStyle name="Grey 3 2" xfId="5868" xr:uid="{7FE4F43B-0B99-4369-B1E2-A388F11A6C8A}"/>
    <cellStyle name="Grey 3 3" xfId="5869" xr:uid="{BA36852B-5C05-4F8D-A19D-60FE75CAADF8}"/>
    <cellStyle name="Grey 4" xfId="5870" xr:uid="{A86A4F39-E6CA-4B8A-8803-5713FC814EFF}"/>
    <cellStyle name="HEADER" xfId="888" xr:uid="{8B902D9E-3B7B-4F8C-93C1-01CFC29F3ED8}"/>
    <cellStyle name="Header 2" xfId="9570" xr:uid="{267AA9C0-D6CF-4642-9C65-B891C210E388}"/>
    <cellStyle name="Header 3" xfId="9569" xr:uid="{1B55E8D6-C2F1-4362-9FD6-5B02D367486F}"/>
    <cellStyle name="Header Draft Stamp" xfId="5871" xr:uid="{D3A52AD3-C975-455B-815E-F26D562781B7}"/>
    <cellStyle name="Header Draft Stamp 2" xfId="9572" xr:uid="{324B6F38-44F2-4987-81AF-6D6C5BA4EB56}"/>
    <cellStyle name="Header Draft Stamp 3" xfId="9571" xr:uid="{464646B3-CD26-4199-820C-F88E5FAD5930}"/>
    <cellStyle name="Header_AJFraksa LEAD 30.9.2004" xfId="5872" xr:uid="{7444E0FE-3A4D-419B-AA10-DA42489E2A6D}"/>
    <cellStyle name="Header1" xfId="590" xr:uid="{9CA7F88A-CC8B-49A0-A01E-488AC547D5FA}"/>
    <cellStyle name="Header1 10" xfId="5873" xr:uid="{B373E212-B635-46FE-858E-79E8144B9EF5}"/>
    <cellStyle name="Header1 11" xfId="5874" xr:uid="{D76752FC-4119-4DBD-8F7C-C537FB9DBF2B}"/>
    <cellStyle name="Header1 12" xfId="5875" xr:uid="{66E32657-EBD7-4E47-A8AA-2E42AD692272}"/>
    <cellStyle name="Header1 2" xfId="5876" xr:uid="{54BF9BE5-5E1B-4538-BCEA-D45D735A651F}"/>
    <cellStyle name="Header1 2 2" xfId="5877" xr:uid="{FDBBBAC6-FD8B-4AE0-A86D-B6661407E6E4}"/>
    <cellStyle name="Header1 2 3" xfId="5878" xr:uid="{2B86D72A-5B35-42B1-8E35-1A1FC611036F}"/>
    <cellStyle name="Header1 2 4" xfId="5879" xr:uid="{2086046A-0B9F-41AF-995F-F96CE37A9B55}"/>
    <cellStyle name="Header1 2 5" xfId="5880" xr:uid="{45BF59B0-4C08-44EA-BC2D-07B508ADDBD2}"/>
    <cellStyle name="Header1 2 6" xfId="5881" xr:uid="{A67F2AD9-219D-4995-A97E-A3A86AB5B743}"/>
    <cellStyle name="Header1 2 7" xfId="9573" xr:uid="{2625B800-23AC-4302-9F64-11A41404FD7B}"/>
    <cellStyle name="Header1 3" xfId="5882" xr:uid="{8006C949-1765-4F80-A65A-AFDB4E6218CA}"/>
    <cellStyle name="Header1 4" xfId="5883" xr:uid="{B2E615CE-7840-458A-A145-05ECF7101DAE}"/>
    <cellStyle name="Header1 5" xfId="5884" xr:uid="{52514208-98DA-4B12-A9DA-8C5C99DB139C}"/>
    <cellStyle name="Header1 6" xfId="5885" xr:uid="{3EBBA59E-B11C-4B0F-BA7B-CE844F4BF738}"/>
    <cellStyle name="Header1 7" xfId="5886" xr:uid="{CC8AD4C4-E9C4-461C-8DB9-6E64A3445CAA}"/>
    <cellStyle name="Header1 8" xfId="5887" xr:uid="{9CF29814-4691-45B4-8ADB-AFD3C0EE1EFD}"/>
    <cellStyle name="Header1 9" xfId="5888" xr:uid="{DBC90C29-DD1E-48ED-9A32-7D7E995FE767}"/>
    <cellStyle name="Header2" xfId="591" xr:uid="{FA6C6312-1D61-4310-8AFF-5271D5288B00}"/>
    <cellStyle name="Header2 10" xfId="5889" xr:uid="{FD8D027B-12D7-4BA8-A8B0-488FC00B9558}"/>
    <cellStyle name="Header2 10 2" xfId="5890" xr:uid="{D9801238-ED0E-4825-B72F-9FB21692E7B9}"/>
    <cellStyle name="Header2 10 2 2" xfId="8760" xr:uid="{35E704B6-5C82-4871-9721-D7C7AEA00347}"/>
    <cellStyle name="Header2 10 3" xfId="8759" xr:uid="{0256FABC-BD04-40A4-A4A6-21F735C7D06F}"/>
    <cellStyle name="Header2 11" xfId="5891" xr:uid="{1D58DF5A-8271-413F-A02D-8363E5427E42}"/>
    <cellStyle name="Header2 11 2" xfId="5892" xr:uid="{6ADE5819-A0D6-4190-B0C2-C3537C08C246}"/>
    <cellStyle name="Header2 11 2 2" xfId="8762" xr:uid="{8547090B-DFA7-4CF2-8EA4-5B2FBD59F4D4}"/>
    <cellStyle name="Header2 11 3" xfId="8761" xr:uid="{EFCA453E-DD7F-43DE-B5C3-2A364813B564}"/>
    <cellStyle name="Header2 12" xfId="5893" xr:uid="{F7346AB2-3767-4C5F-8F9B-8FDE7828A97A}"/>
    <cellStyle name="Header2 12 2" xfId="8763" xr:uid="{E673318A-091B-4086-A469-C685FFA59CE3}"/>
    <cellStyle name="Header2 13" xfId="4656" xr:uid="{65AACF5C-8412-46DD-9966-D3A91AA3D095}"/>
    <cellStyle name="Header2 2" xfId="5894" xr:uid="{2C08E523-B254-47C2-AFCF-EAB6D63C81D4}"/>
    <cellStyle name="Header2 2 10" xfId="8764" xr:uid="{1D2483BE-BC50-4E8E-ACD9-A717000D4009}"/>
    <cellStyle name="Header2 2 2" xfId="5895" xr:uid="{DEB95C59-3ADB-4F36-9E40-E2DFD4F85B9D}"/>
    <cellStyle name="Header2 2 2 2" xfId="5896" xr:uid="{D9D4B8EC-C941-40A5-840D-FE0FDE7D9FCE}"/>
    <cellStyle name="Header2 2 2 2 2" xfId="5897" xr:uid="{412B6CA9-D7A1-41D0-A246-FFEB52E555C1}"/>
    <cellStyle name="Header2 2 2 2 2 2" xfId="8767" xr:uid="{DD5C2747-4231-4D42-B6F4-E2E01C5F9A63}"/>
    <cellStyle name="Header2 2 2 2 3" xfId="8766" xr:uid="{1F1EFFC7-EF7A-4B08-880C-8C0C648AF134}"/>
    <cellStyle name="Header2 2 2 3" xfId="5898" xr:uid="{D183B29F-8A12-4ECC-828F-082A2E2397D7}"/>
    <cellStyle name="Header2 2 2 3 2" xfId="5899" xr:uid="{C170E65E-1D6D-46DE-85FF-C613DADBF178}"/>
    <cellStyle name="Header2 2 2 3 2 2" xfId="8769" xr:uid="{11C7CE9C-CFCE-402D-B9EE-A3F880102A42}"/>
    <cellStyle name="Header2 2 2 3 3" xfId="8768" xr:uid="{C2512550-C122-47FD-98A9-3EAA788BF2DB}"/>
    <cellStyle name="Header2 2 2 4" xfId="5900" xr:uid="{34118C44-E109-4A36-B3EE-E436997475C3}"/>
    <cellStyle name="Header2 2 2 4 2" xfId="8770" xr:uid="{17DB5983-9C2C-44B0-80FE-D2B4C8DA1CC5}"/>
    <cellStyle name="Header2 2 2 5" xfId="8765" xr:uid="{C05A3DB9-DDA8-4E3B-AEF6-583CFCC47D2E}"/>
    <cellStyle name="Header2 2 3" xfId="5901" xr:uid="{3AECFB5D-F8B2-42BC-B75E-287A1364985A}"/>
    <cellStyle name="Header2 2 3 2" xfId="5902" xr:uid="{76EBF2EF-FEC5-41BD-9D28-310CCA4236B1}"/>
    <cellStyle name="Header2 2 3 2 2" xfId="8772" xr:uid="{0959F0A8-7F2F-486E-A46A-01FDA63FCFBF}"/>
    <cellStyle name="Header2 2 3 3" xfId="8771" xr:uid="{634992C4-12ED-42BA-8788-1CFA0C8FDFA8}"/>
    <cellStyle name="Header2 2 4" xfId="5903" xr:uid="{B86A45F4-36B4-4862-8C5A-D179CBC159B8}"/>
    <cellStyle name="Header2 2 4 2" xfId="5904" xr:uid="{2909DF09-7FAA-45ED-970F-071566F98563}"/>
    <cellStyle name="Header2 2 4 2 2" xfId="8774" xr:uid="{C9E18894-E4C4-4B2F-AE95-25805010096A}"/>
    <cellStyle name="Header2 2 4 3" xfId="8773" xr:uid="{0479CC4A-95AD-47D9-8B48-DDAD13A8C5F4}"/>
    <cellStyle name="Header2 2 5" xfId="5905" xr:uid="{AB3BBF75-99D7-4D08-B4FF-88786255A3F2}"/>
    <cellStyle name="Header2 2 5 2" xfId="5906" xr:uid="{D0A5EECD-F8CC-439D-B44E-FFD664A70904}"/>
    <cellStyle name="Header2 2 5 2 2" xfId="8776" xr:uid="{6AC1C6F5-93B0-404B-BE6D-4F5A288E35AA}"/>
    <cellStyle name="Header2 2 5 3" xfId="8775" xr:uid="{F7EE5D7F-3706-4455-BE2B-DC410CFF419F}"/>
    <cellStyle name="Header2 2 6" xfId="5907" xr:uid="{A502DD32-316D-4658-BB9F-4654F40B4CFB}"/>
    <cellStyle name="Header2 2 6 2" xfId="5908" xr:uid="{8AE8172F-1617-4E2D-9FE5-73AFB1443E8D}"/>
    <cellStyle name="Header2 2 6 2 2" xfId="8778" xr:uid="{57D6B672-2609-4446-89B1-5EFC1F52B74A}"/>
    <cellStyle name="Header2 2 6 3" xfId="8777" xr:uid="{90E05A62-32E2-4F39-AADA-F0D538C6B7DD}"/>
    <cellStyle name="Header2 2 7" xfId="5909" xr:uid="{6B8A87A4-642D-45FD-A345-6F84A85EEB2E}"/>
    <cellStyle name="Header2 2 7 2" xfId="5910" xr:uid="{FC4E0269-0C93-4972-A6E8-C089ECA98657}"/>
    <cellStyle name="Header2 2 7 2 2" xfId="8780" xr:uid="{8241228C-271C-4751-A3A4-F5A37925EDF4}"/>
    <cellStyle name="Header2 2 7 3" xfId="8779" xr:uid="{10CB690E-F898-49C0-A176-C8D53E9F6975}"/>
    <cellStyle name="Header2 2 8" xfId="5911" xr:uid="{0673B66D-1E2A-400D-B163-30065466A36E}"/>
    <cellStyle name="Header2 2 8 2" xfId="5912" xr:uid="{21AA9CD2-6C6A-4BD1-AB35-2A04CFE1CB77}"/>
    <cellStyle name="Header2 2 8 2 2" xfId="8782" xr:uid="{58CC8ED0-3FC9-412A-A7BC-920EE7C30D36}"/>
    <cellStyle name="Header2 2 8 3" xfId="8781" xr:uid="{471DA39F-94CF-479E-ADF7-88FD8407F000}"/>
    <cellStyle name="Header2 2 9" xfId="5913" xr:uid="{C029DE79-92D9-49EC-AF94-94C17557DD12}"/>
    <cellStyle name="Header2 2 9 2" xfId="8783" xr:uid="{549558EE-38B8-4594-AABD-4F9154C0CA24}"/>
    <cellStyle name="Header2 3" xfId="5914" xr:uid="{92EC7F00-4977-4FE1-8382-7DFCB4C9B2FD}"/>
    <cellStyle name="Header2 3 2" xfId="5915" xr:uid="{B0C82BCD-3987-49EE-9768-8391B3766BBA}"/>
    <cellStyle name="Header2 3 2 2" xfId="5916" xr:uid="{9721ED6C-4BFA-4E7A-A1F8-A1658BF666C2}"/>
    <cellStyle name="Header2 3 2 2 2" xfId="8786" xr:uid="{C04C2D5E-49D1-403C-8040-5DEEDA3C7F5D}"/>
    <cellStyle name="Header2 3 2 3" xfId="8785" xr:uid="{FA1971C3-D84F-40A7-9808-E73DE0AA9217}"/>
    <cellStyle name="Header2 3 3" xfId="5917" xr:uid="{E7D7972D-7F8B-4CCB-984E-27719ABE6F22}"/>
    <cellStyle name="Header2 3 3 2" xfId="5918" xr:uid="{49669172-49EC-4260-A746-A572F2B6324E}"/>
    <cellStyle name="Header2 3 3 2 2" xfId="8788" xr:uid="{04E2DCA2-CF48-473E-BBD6-7531A5B1EE09}"/>
    <cellStyle name="Header2 3 3 3" xfId="8787" xr:uid="{B068E1ED-CC7B-4EA0-A4A6-341A2E4DDE4F}"/>
    <cellStyle name="Header2 3 4" xfId="5919" xr:uid="{0DB605B8-B950-413A-B2FF-39F17237CDE7}"/>
    <cellStyle name="Header2 3 4 2" xfId="8789" xr:uid="{C34F2167-1308-4AC6-8352-E681CFD6E25A}"/>
    <cellStyle name="Header2 3 5" xfId="8784" xr:uid="{CB642ECA-5093-4395-A04A-3A2E6F41BE93}"/>
    <cellStyle name="Header2 4" xfId="5920" xr:uid="{690EBBF8-AD11-4521-896E-AE83FE17C488}"/>
    <cellStyle name="Header2 4 2" xfId="5921" xr:uid="{212051BD-D43F-4888-B01B-1E1DFC40397D}"/>
    <cellStyle name="Header2 4 2 2" xfId="8791" xr:uid="{C703A63F-ADC6-450F-93BC-567545D85FE1}"/>
    <cellStyle name="Header2 4 3" xfId="8790" xr:uid="{84C2ABEB-0AB9-4E60-A85E-5DB6EB593448}"/>
    <cellStyle name="Header2 5" xfId="5922" xr:uid="{C2788838-100C-40C6-8B2D-5DBB6FBD4957}"/>
    <cellStyle name="Header2 5 2" xfId="5923" xr:uid="{9752F58A-66FB-45CF-A0C9-91EDF85D465D}"/>
    <cellStyle name="Header2 5 2 2" xfId="8793" xr:uid="{6D05DCBE-F49E-45F9-8919-7028E45A2848}"/>
    <cellStyle name="Header2 5 3" xfId="8792" xr:uid="{DDDF34DC-90EB-49C9-8123-2D4444917830}"/>
    <cellStyle name="Header2 6" xfId="5924" xr:uid="{DFDFDE10-2FB2-4457-9E83-DBA51FE2295E}"/>
    <cellStyle name="Header2 6 2" xfId="5925" xr:uid="{680D1DCE-AFC1-4A90-A61A-D618E3DBDDDC}"/>
    <cellStyle name="Header2 6 2 2" xfId="8795" xr:uid="{0E546020-182C-4B94-9BF8-C00AF6572334}"/>
    <cellStyle name="Header2 6 3" xfId="8794" xr:uid="{E19D3503-F13E-4E1E-A74A-CA4543335010}"/>
    <cellStyle name="Header2 7" xfId="5926" xr:uid="{9D5EDB0F-8E9D-4AAE-BD6F-3C6029EC8061}"/>
    <cellStyle name="Header2 7 2" xfId="5927" xr:uid="{97E98DA8-7ED9-431E-A27B-03BA3CDB0EC5}"/>
    <cellStyle name="Header2 7 2 2" xfId="8797" xr:uid="{0083B35C-D424-4070-AA75-30B93C28C01D}"/>
    <cellStyle name="Header2 7 3" xfId="8796" xr:uid="{F8E29E69-9EC0-4EAC-A126-DDAC97BFB08A}"/>
    <cellStyle name="Header2 8" xfId="5928" xr:uid="{7EA74177-E995-493A-AC01-126B6EC8900F}"/>
    <cellStyle name="Header2 8 2" xfId="5929" xr:uid="{DD76FBC1-B979-4295-8CD0-F46E52DB5708}"/>
    <cellStyle name="Header2 8 2 2" xfId="8799" xr:uid="{11643D8C-73A8-41D7-94DC-597F8AC1B9E8}"/>
    <cellStyle name="Header2 8 3" xfId="8798" xr:uid="{ABEADC9A-0B84-4590-A8B5-0009E000CF7E}"/>
    <cellStyle name="Header2 9" xfId="5930" xr:uid="{88935B86-197D-4F66-82E0-28E0F6122B34}"/>
    <cellStyle name="Header2 9 2" xfId="5931" xr:uid="{47124633-D08C-46C3-8AFE-CE99F0B9957E}"/>
    <cellStyle name="Header2 9 2 2" xfId="8801" xr:uid="{8F1D5F04-1C18-4C09-A6E6-7A1DAC1B08D5}"/>
    <cellStyle name="Header2 9 3" xfId="8800" xr:uid="{70DBAA6A-32BD-4199-AE74-0E9B793DAA1C}"/>
    <cellStyle name="header3" xfId="889" xr:uid="{E6F355C1-D64F-4682-AEC8-213E950C3010}"/>
    <cellStyle name="Heading" xfId="5932" xr:uid="{B42FCBDE-197F-45FF-851F-40A29BAFD961}"/>
    <cellStyle name="Heading 1" xfId="13" builtinId="16" customBuiltin="1"/>
    <cellStyle name="Heading 1 2" xfId="294" xr:uid="{B16118E8-E8CE-402F-A168-129D3F4F317F}"/>
    <cellStyle name="Heading 1 2 10" xfId="5934" xr:uid="{0586A033-D1EC-4248-9464-0B0D90E121F1}"/>
    <cellStyle name="Heading 1 2 11" xfId="5933" xr:uid="{0EA9A990-3887-4244-AB48-DE72C9A7F62A}"/>
    <cellStyle name="Heading 1 2 12" xfId="9574" xr:uid="{48018F3A-0227-44FE-B21F-A5B0FA56E03C}"/>
    <cellStyle name="Heading 1 2 2" xfId="5935" xr:uid="{90C55EFF-9970-4EBE-B10B-5996A935B511}"/>
    <cellStyle name="Heading 1 2 2 2" xfId="5936" xr:uid="{10A9A0C7-8E91-42D5-A179-F13626020DAA}"/>
    <cellStyle name="Heading 1 2 2 3" xfId="5937" xr:uid="{B6DE78C1-1893-4C13-8000-C75D7C818303}"/>
    <cellStyle name="Heading 1 2 2 4" xfId="5938" xr:uid="{56A7ACCC-8719-4956-BAEA-3A810555476B}"/>
    <cellStyle name="Heading 1 2 2 5" xfId="9575" xr:uid="{9C1C0E85-0934-47F0-997F-407CCCD69CE1}"/>
    <cellStyle name="Heading 1 2 3" xfId="5939" xr:uid="{92F80CCB-C82F-4472-821A-B8FCF684796E}"/>
    <cellStyle name="Heading 1 2 3 2" xfId="5940" xr:uid="{762850F0-C4A8-4556-A80E-5951EB9D29EE}"/>
    <cellStyle name="Heading 1 2 3 3" xfId="5941" xr:uid="{6354CCD8-4EE5-4155-8589-33F0594B5673}"/>
    <cellStyle name="Heading 1 2 4" xfId="5942" xr:uid="{17E22317-11B6-4FB8-A513-D9FDFBD29D1C}"/>
    <cellStyle name="Heading 1 2 5" xfId="5943" xr:uid="{E07D7FF3-3597-4A4F-94A8-5AB06DA07141}"/>
    <cellStyle name="Heading 1 2 6" xfId="5944" xr:uid="{CCB99A64-AB3D-43D5-9BAD-D32F17C47A5D}"/>
    <cellStyle name="Heading 1 2 7" xfId="5945" xr:uid="{FD74EC96-1E73-4597-972F-97258B494D9F}"/>
    <cellStyle name="Heading 1 2 8" xfId="5946" xr:uid="{E30F3394-2CFF-48D4-BE3F-8B95723639E6}"/>
    <cellStyle name="Heading 1 2 9" xfId="5947" xr:uid="{C54C97C1-1464-44F7-93F3-F95F5D8933FD}"/>
    <cellStyle name="Heading 1 2 9 2" xfId="5948" xr:uid="{3591FEC1-6259-4F67-89A2-18428EF9A5AE}"/>
    <cellStyle name="Heading 1 2 9 3" xfId="5949" xr:uid="{1273EFAD-175E-4FBA-AFDA-E5047B263CCC}"/>
    <cellStyle name="Heading 1 3" xfId="5950" xr:uid="{B8DBF26D-C3DF-47E0-B292-A437D1F39CA0}"/>
    <cellStyle name="Heading 1 3 2" xfId="5951" xr:uid="{DC30618D-CA17-42E1-B7F4-0A4BEB04C2CA}"/>
    <cellStyle name="Heading 1 3 3" xfId="5952" xr:uid="{8C1777CA-3A50-43A5-BAC5-BC229C39BE01}"/>
    <cellStyle name="Heading 1 3 4" xfId="5953" xr:uid="{9B6709ED-3DFE-4176-BB9E-6F5948197D7C}"/>
    <cellStyle name="Heading 1 3 5" xfId="5954" xr:uid="{5255F974-D73D-4E35-B9E0-C8679D5B7F29}"/>
    <cellStyle name="Heading 1 3 6" xfId="5955" xr:uid="{8C9ACE3E-6CBA-4093-A385-B21345B0BCB8}"/>
    <cellStyle name="Heading 1 3 7" xfId="5956" xr:uid="{303FE6E9-BCEF-4FBF-902C-AB263C38D548}"/>
    <cellStyle name="Heading 1 3 8" xfId="5957" xr:uid="{6E0D2217-0694-45EF-BD75-DEFD6679F24D}"/>
    <cellStyle name="Heading 1 4" xfId="5958" xr:uid="{FE7885CF-3EFF-4FA3-941F-598602B761AF}"/>
    <cellStyle name="Heading 1 4 2" xfId="5959" xr:uid="{F5BE1705-8017-4D68-BB91-C0B07560058F}"/>
    <cellStyle name="Heading 1 4 3" xfId="5960" xr:uid="{C044A206-F891-4744-983E-47C264CF0476}"/>
    <cellStyle name="Heading 1 4 4" xfId="5961" xr:uid="{964DD01F-40DA-4656-8C28-5D02ED39D834}"/>
    <cellStyle name="Heading 1 5" xfId="5962" xr:uid="{E997CF33-8CC8-4CDE-9262-6DA8C31643F0}"/>
    <cellStyle name="Heading 1 5 2" xfId="5963" xr:uid="{D660C21D-ABCB-4A69-A5E1-85291A54AAB5}"/>
    <cellStyle name="Heading 1 5 3" xfId="5964" xr:uid="{88F7240B-C239-48BA-8AA7-00C3FA18A446}"/>
    <cellStyle name="Heading 1 6" xfId="5965" xr:uid="{74F957FB-EA51-4F6A-98D7-57AED7010F54}"/>
    <cellStyle name="Heading 1 7" xfId="5966" xr:uid="{C8DBA4A7-E6E1-4AFC-A072-D5DB5448E606}"/>
    <cellStyle name="Heading 1 7 2" xfId="5967" xr:uid="{77029697-9BAC-4C06-B35D-25FCF372C219}"/>
    <cellStyle name="Heading 1 7 3" xfId="5968" xr:uid="{B0F736B0-9DB9-4933-A981-6D9C766778DF}"/>
    <cellStyle name="Heading 1 Above" xfId="5969" xr:uid="{106D9372-5C47-4607-94E3-D6422148C024}"/>
    <cellStyle name="Heading 1 Above 2" xfId="9577" xr:uid="{8F520F8F-AE4B-49DF-AAFF-3147029D1223}"/>
    <cellStyle name="Heading 1 Above 3" xfId="9576" xr:uid="{ABEE28ED-62F5-4A44-8AD5-7C9B24E59CA4}"/>
    <cellStyle name="Heading 1+" xfId="5970" xr:uid="{B4D6EC67-2C02-4DBB-8037-403938681805}"/>
    <cellStyle name="Heading 1+ 2" xfId="9579" xr:uid="{812DCD03-B787-435B-847E-E76A497D4CD5}"/>
    <cellStyle name="Heading 1+ 3" xfId="9578" xr:uid="{052617CE-0130-4D2F-A645-D45174BD8098}"/>
    <cellStyle name="Heading 2" xfId="14" builtinId="17" customBuiltin="1"/>
    <cellStyle name="Heading 2 2" xfId="295" xr:uid="{3E07DB3B-B356-4E25-BB42-C16C2BDB29F5}"/>
    <cellStyle name="Heading 2 2 10" xfId="5972" xr:uid="{FCD105D5-A949-4A99-81F5-32800B55D5AC}"/>
    <cellStyle name="Heading 2 2 11" xfId="5971" xr:uid="{1B9CF9B5-3C6B-4ACA-AB6B-A5D0E9BA326E}"/>
    <cellStyle name="Heading 2 2 12" xfId="9580" xr:uid="{0763584C-7B71-4777-9806-94C3A67E40E4}"/>
    <cellStyle name="Heading 2 2 2" xfId="5973" xr:uid="{DBD0C653-8496-4CE6-9C8A-084A23F0DC2C}"/>
    <cellStyle name="Heading 2 2 2 2" xfId="5974" xr:uid="{A84CE092-6466-4FF0-B07B-814D6D07179E}"/>
    <cellStyle name="Heading 2 2 2 3" xfId="5975" xr:uid="{97BAD591-8822-4709-8FBB-32A39EB0F8CB}"/>
    <cellStyle name="Heading 2 2 2 4" xfId="5976" xr:uid="{0574DBD5-EC95-49B7-ACBB-FBEF0CA47E15}"/>
    <cellStyle name="Heading 2 2 2 5" xfId="9581" xr:uid="{D09C92F9-9297-4B62-BBA1-4D6650DB16E7}"/>
    <cellStyle name="Heading 2 2 3" xfId="5977" xr:uid="{9F07C017-C2D9-42BD-8D96-5DE227C09B87}"/>
    <cellStyle name="Heading 2 2 3 2" xfId="5978" xr:uid="{F430900E-0D54-4297-BC2E-0781E5BDAB4E}"/>
    <cellStyle name="Heading 2 2 3 3" xfId="5979" xr:uid="{0A83B611-E693-4DDB-A720-DE7C046122C7}"/>
    <cellStyle name="Heading 2 2 4" xfId="5980" xr:uid="{ECEAFF2A-7EE3-4647-B16F-1D6DEAD1684A}"/>
    <cellStyle name="Heading 2 2 5" xfId="5981" xr:uid="{D196CAD5-4927-407A-82DD-6FE5692C574A}"/>
    <cellStyle name="Heading 2 2 6" xfId="5982" xr:uid="{B772C05A-FB54-4FDF-A44A-7DD88E486BCE}"/>
    <cellStyle name="Heading 2 2 7" xfId="5983" xr:uid="{BB319580-690A-42D1-9908-942E78AD12B0}"/>
    <cellStyle name="Heading 2 2 8" xfId="5984" xr:uid="{24E591B5-537F-4898-B80E-6788382CA5A9}"/>
    <cellStyle name="Heading 2 2 9" xfId="5985" xr:uid="{66BC4699-126D-4B18-A142-0D3C061A6303}"/>
    <cellStyle name="Heading 2 2 9 2" xfId="5986" xr:uid="{C4F77322-1527-4E1C-9C84-E033EE334A7F}"/>
    <cellStyle name="Heading 2 2 9 3" xfId="5987" xr:uid="{5F49A8BE-F68E-41BA-B293-B528D1E1E261}"/>
    <cellStyle name="Heading 2 3" xfId="5988" xr:uid="{DD22DA74-1671-4523-8FC4-988E3D108023}"/>
    <cellStyle name="Heading 2 3 2" xfId="5989" xr:uid="{5D4C4040-E31A-4FAD-886B-0FF6AE242B11}"/>
    <cellStyle name="Heading 2 3 3" xfId="5990" xr:uid="{DF4C474B-A5D7-4A6A-AA1F-81A99114D755}"/>
    <cellStyle name="Heading 2 3 4" xfId="5991" xr:uid="{A5D5CA55-EB02-420E-AD9F-952659597AAB}"/>
    <cellStyle name="Heading 2 3 5" xfId="5992" xr:uid="{E4E32F55-5A98-4B60-A93E-5C54CFEC9F9D}"/>
    <cellStyle name="Heading 2 3 6" xfId="5993" xr:uid="{C39373B9-F468-4635-9CCB-1E4B30A96FAA}"/>
    <cellStyle name="Heading 2 3 7" xfId="5994" xr:uid="{C444E037-A769-4AAA-B9BC-75201DA6398C}"/>
    <cellStyle name="Heading 2 3 8" xfId="5995" xr:uid="{C7EEA140-E081-4574-96DB-181AB91D7F9F}"/>
    <cellStyle name="Heading 2 4" xfId="5996" xr:uid="{7513938D-B12F-4057-A1E2-CF2DFDEC471A}"/>
    <cellStyle name="Heading 2 4 2" xfId="5997" xr:uid="{FDBA18A1-4352-472A-8BAE-BBAE4B4CD1D3}"/>
    <cellStyle name="Heading 2 4 3" xfId="5998" xr:uid="{1BB92001-DC18-423F-8287-A043B3EB345B}"/>
    <cellStyle name="Heading 2 4 4" xfId="5999" xr:uid="{30A875DB-40D4-4A21-99C2-78C85F549C53}"/>
    <cellStyle name="Heading 2 5" xfId="6000" xr:uid="{AF0CBA0D-F7B1-4322-9369-5F85AC324070}"/>
    <cellStyle name="Heading 2 5 2" xfId="6001" xr:uid="{6638AACA-4381-413D-BC02-24DCBE6C86A1}"/>
    <cellStyle name="Heading 2 5 3" xfId="6002" xr:uid="{E3EA63CA-F782-4E04-8B90-7DD572565C12}"/>
    <cellStyle name="Heading 2 6" xfId="6003" xr:uid="{9693E30D-9285-42BF-BD39-CAC04C60F680}"/>
    <cellStyle name="Heading 2 7" xfId="6004" xr:uid="{3DEBE270-E4A8-4D65-A9EF-0A4ED3759BD4}"/>
    <cellStyle name="Heading 2 7 2" xfId="6005" xr:uid="{51F1C01B-AB30-4951-AE74-9D8AA2A70FEC}"/>
    <cellStyle name="Heading 2 7 3" xfId="6006" xr:uid="{DB6181A3-796A-4643-B192-1FD736A09D81}"/>
    <cellStyle name="Heading 2 Below" xfId="6007" xr:uid="{8EF40985-9DEC-4DDB-A688-542A3813AC33}"/>
    <cellStyle name="Heading 2 Below 2" xfId="9583" xr:uid="{C27C582D-1D3E-4D86-8F50-581DD663FA70}"/>
    <cellStyle name="Heading 2 Below 3" xfId="9582" xr:uid="{6721723D-796B-42A9-BD46-5F1E6A59E132}"/>
    <cellStyle name="Heading 2+" xfId="6008" xr:uid="{02EBFF0E-9ACD-4E19-9344-96B5C5747C91}"/>
    <cellStyle name="Heading 2+ 2" xfId="9585" xr:uid="{FD6884AF-C60B-471D-B1C7-7D71406C1D70}"/>
    <cellStyle name="Heading 2+ 3" xfId="9584" xr:uid="{A7867385-C2AC-4619-B2E7-A864205D68B5}"/>
    <cellStyle name="Heading 3" xfId="15" builtinId="18" customBuiltin="1"/>
    <cellStyle name="Heading 3 2" xfId="296" xr:uid="{FB3FB85F-0A43-45BC-8790-B8F6ACF9E267}"/>
    <cellStyle name="Heading 3 2 10" xfId="6010" xr:uid="{4D1CC78F-F257-4EF7-BEC9-B4BABDCB8DAB}"/>
    <cellStyle name="Heading 3 2 11" xfId="6009" xr:uid="{CC31D2B9-8C36-4126-A696-13BB7BD8A81D}"/>
    <cellStyle name="Heading 3 2 12" xfId="9586" xr:uid="{84CAFB41-2974-43AA-8366-D5F48C504A4C}"/>
    <cellStyle name="Heading 3 2 2" xfId="6011" xr:uid="{230E9E3D-79AB-473A-BB5D-B0B59D2D1A42}"/>
    <cellStyle name="Heading 3 2 2 2" xfId="6012" xr:uid="{981DA883-BAA8-4B04-96C4-AE06B9963EDC}"/>
    <cellStyle name="Heading 3 2 2 3" xfId="6013" xr:uid="{BF4F395F-0B74-41DE-8473-5C2B42A3141E}"/>
    <cellStyle name="Heading 3 2 2 4" xfId="6014" xr:uid="{AA6C9CF4-4CD3-4A9B-875A-AB6B3C93B05B}"/>
    <cellStyle name="Heading 3 2 2 5" xfId="9587" xr:uid="{48955D5E-9FDD-487E-B90C-049B6D7A0D32}"/>
    <cellStyle name="Heading 3 2 3" xfId="6015" xr:uid="{D54A0386-4E53-4D6A-B5ED-44C52777A54D}"/>
    <cellStyle name="Heading 3 2 3 2" xfId="6016" xr:uid="{CB753A2A-386D-49B9-8D74-C8EACEA4D26D}"/>
    <cellStyle name="Heading 3 2 3 3" xfId="6017" xr:uid="{699FC855-ABD3-43CF-B0F6-031FC232F08D}"/>
    <cellStyle name="Heading 3 2 4" xfId="6018" xr:uid="{ED9D273B-8DE0-477F-8A7A-4B1425A13950}"/>
    <cellStyle name="Heading 3 2 5" xfId="6019" xr:uid="{252C5445-9A29-497F-B45D-33A002FC8901}"/>
    <cellStyle name="Heading 3 2 6" xfId="6020" xr:uid="{CCDBB425-2567-488F-8C63-E9C29047E5A2}"/>
    <cellStyle name="Heading 3 2 7" xfId="6021" xr:uid="{369AB7EA-13BA-4303-A06A-81AA00901183}"/>
    <cellStyle name="Heading 3 2 8" xfId="6022" xr:uid="{8A2A0CE7-C786-4FD8-BFDB-12BFADAAAF3B}"/>
    <cellStyle name="Heading 3 2 9" xfId="6023" xr:uid="{93D815E8-0FB9-4112-8DF2-19B5DB7A3B55}"/>
    <cellStyle name="Heading 3 2 9 2" xfId="6024" xr:uid="{2BE2BBF6-5EC6-4A3D-AD20-19D9699F0093}"/>
    <cellStyle name="Heading 3 2 9 3" xfId="6025" xr:uid="{1FAC6843-D4F5-4059-9658-2BA077EC7BBD}"/>
    <cellStyle name="Heading 3 3" xfId="6026" xr:uid="{B062C342-AF5D-4E0B-AAD5-40FB2BEDCB5A}"/>
    <cellStyle name="Heading 3 3 2" xfId="6027" xr:uid="{EC90D41E-42F1-4990-A4AA-0C61A6ED82CD}"/>
    <cellStyle name="Heading 3 3 3" xfId="6028" xr:uid="{EE3CD0BF-F1B1-49EE-ACCF-DD94AE69445A}"/>
    <cellStyle name="Heading 3 3 4" xfId="6029" xr:uid="{44CB54EA-4F17-47BC-9572-A13B6047B17A}"/>
    <cellStyle name="Heading 3 3 5" xfId="6030" xr:uid="{D98439AE-8961-4E5A-99CE-746082727582}"/>
    <cellStyle name="Heading 3 3 6" xfId="6031" xr:uid="{D6D80F68-AD44-4B9B-AD3D-B61145C2C180}"/>
    <cellStyle name="Heading 3 3 7" xfId="6032" xr:uid="{1C01323F-C4DB-4770-9BFA-A948BA7073BB}"/>
    <cellStyle name="Heading 3 3 8" xfId="6033" xr:uid="{2E8F8788-8B49-4318-A26D-2B252D75C51D}"/>
    <cellStyle name="Heading 3 4" xfId="6034" xr:uid="{F096515C-B136-4203-8C07-8597A88849B7}"/>
    <cellStyle name="Heading 3 4 2" xfId="6035" xr:uid="{0778654E-39A8-4AB7-BA1D-6375FF30EFB9}"/>
    <cellStyle name="Heading 3 4 3" xfId="6036" xr:uid="{878584F3-35D2-4C2D-BE53-CCECBC149F46}"/>
    <cellStyle name="Heading 3 4 4" xfId="6037" xr:uid="{8FF82994-0274-4817-9BD4-4A576CC80595}"/>
    <cellStyle name="Heading 3 5" xfId="6038" xr:uid="{0BA8FB37-6174-4592-BBB4-AC621CACCE85}"/>
    <cellStyle name="Heading 3 5 2" xfId="6039" xr:uid="{67FE2424-FB62-42AA-A771-9E41CCE9E22D}"/>
    <cellStyle name="Heading 3 5 3" xfId="6040" xr:uid="{5E575BB2-16C7-43C8-9446-CB2E871449F5}"/>
    <cellStyle name="Heading 3 6" xfId="6041" xr:uid="{AC8AA2D8-16A1-435E-94B2-F315834FC6A6}"/>
    <cellStyle name="Heading 3 7" xfId="6042" xr:uid="{3267EF17-5DC3-40A5-82F6-2FDF0DA308E9}"/>
    <cellStyle name="Heading 3 7 2" xfId="6043" xr:uid="{E1E4BD46-3B6A-4F95-9CB6-5DE415748659}"/>
    <cellStyle name="Heading 3 7 3" xfId="6044" xr:uid="{0D175582-270D-4C3A-A668-3781A58B5306}"/>
    <cellStyle name="Heading 3+" xfId="6045" xr:uid="{F3F20789-A76E-488B-BF04-33BA13D66B61}"/>
    <cellStyle name="Heading 3+ 2" xfId="9589" xr:uid="{A8C1DCB2-1073-4583-A9EC-96D1618D5533}"/>
    <cellStyle name="Heading 3+ 3" xfId="9588" xr:uid="{1DEB6FAE-8660-45B2-BDF8-6FC73AB84B04}"/>
    <cellStyle name="Heading 4" xfId="16" builtinId="19" customBuiltin="1"/>
    <cellStyle name="Heading 4 2" xfId="297" xr:uid="{55D6ACF0-9DA2-4A0E-8E7F-1C2205CDF5B7}"/>
    <cellStyle name="Heading 4 2 10" xfId="6047" xr:uid="{9B2D7A4A-3106-4B60-98C2-BC8EC3B6173C}"/>
    <cellStyle name="Heading 4 2 11" xfId="6046" xr:uid="{DA859CA6-0B9A-4B61-ADE7-4359E177AF76}"/>
    <cellStyle name="Heading 4 2 12" xfId="9590" xr:uid="{67D215A2-B55B-45CB-B02D-6C9D9D8A0422}"/>
    <cellStyle name="Heading 4 2 2" xfId="6048" xr:uid="{1525F541-9CA6-4FB8-AAAF-E0F88A4144A9}"/>
    <cellStyle name="Heading 4 2 2 2" xfId="6049" xr:uid="{D87343AB-6A88-406F-8536-FBB8E024F80B}"/>
    <cellStyle name="Heading 4 2 2 3" xfId="6050" xr:uid="{641D67E3-D757-4159-A512-A9FB6B9C9E83}"/>
    <cellStyle name="Heading 4 2 2 4" xfId="6051" xr:uid="{F6840B7D-C3D3-4665-A08D-199688153AC4}"/>
    <cellStyle name="Heading 4 2 2 5" xfId="9591" xr:uid="{C7BF2B99-756A-479B-B018-871F1FF02E06}"/>
    <cellStyle name="Heading 4 2 3" xfId="6052" xr:uid="{8E2D8694-368F-496E-AF9A-B01B23F57228}"/>
    <cellStyle name="Heading 4 2 3 2" xfId="6053" xr:uid="{1768B8D3-7AC2-4D1B-8B65-B8F391249143}"/>
    <cellStyle name="Heading 4 2 3 3" xfId="6054" xr:uid="{98F7BE13-807F-42BF-A659-CAF043D15F3C}"/>
    <cellStyle name="Heading 4 2 4" xfId="6055" xr:uid="{1009770F-4E70-4507-9C5D-763E6B31286E}"/>
    <cellStyle name="Heading 4 2 5" xfId="6056" xr:uid="{D81E0B29-B333-4BF3-9A0E-136BE7AF26AB}"/>
    <cellStyle name="Heading 4 2 6" xfId="6057" xr:uid="{914BDA28-2E00-4BF8-8B63-7CCD084855FF}"/>
    <cellStyle name="Heading 4 2 7" xfId="6058" xr:uid="{9D711AC0-D575-4857-B44B-B280082B122E}"/>
    <cellStyle name="Heading 4 2 8" xfId="6059" xr:uid="{4D9D3022-FB00-4AAB-A310-EA44472B51A7}"/>
    <cellStyle name="Heading 4 2 9" xfId="6060" xr:uid="{49489AD6-C27C-43FF-891C-9FB2CC4452DD}"/>
    <cellStyle name="Heading 4 2 9 2" xfId="6061" xr:uid="{268A2B86-63C3-4862-B805-C3D0774624F1}"/>
    <cellStyle name="Heading 4 2 9 3" xfId="6062" xr:uid="{779CF4E2-3CFA-438B-854D-C950AFB4120A}"/>
    <cellStyle name="Heading 4 3" xfId="6063" xr:uid="{86D9F526-574A-4196-83B6-6F4312573832}"/>
    <cellStyle name="Heading 4 3 2" xfId="6064" xr:uid="{4B6310D1-A895-4891-9CBD-C0BE0679DDF9}"/>
    <cellStyle name="Heading 4 3 3" xfId="6065" xr:uid="{AE7B7EC8-EF75-481A-9577-3FE93CC633A3}"/>
    <cellStyle name="Heading 4 3 4" xfId="6066" xr:uid="{A7C8648F-7235-4D05-8729-CA4F2D3D0F7F}"/>
    <cellStyle name="Heading 4 3 5" xfId="6067" xr:uid="{81455B29-7E80-4C3B-B8AB-39C6FF034997}"/>
    <cellStyle name="Heading 4 3 6" xfId="6068" xr:uid="{280FA2B8-04CF-4449-8AC8-2EE1D5BDFC52}"/>
    <cellStyle name="Heading 4 3 7" xfId="6069" xr:uid="{DFD7E3F3-1F4B-4F7D-81FC-C276F6E2BA5B}"/>
    <cellStyle name="Heading 4 3 8" xfId="6070" xr:uid="{1DBD1D49-E260-43DC-9670-C72880EEB8C7}"/>
    <cellStyle name="Heading 4 4" xfId="6071" xr:uid="{F7A5D2A0-9100-4AAF-A942-325B687180FF}"/>
    <cellStyle name="Heading 4 4 2" xfId="6072" xr:uid="{08D0C4BD-2D32-4366-8407-E7D0D2FF4864}"/>
    <cellStyle name="Heading 4 4 3" xfId="6073" xr:uid="{28E4D316-5B28-4473-A36D-545B5EA38CA0}"/>
    <cellStyle name="Heading 4 4 4" xfId="6074" xr:uid="{F718A7D9-F770-44D7-A410-C8492F4CB026}"/>
    <cellStyle name="Heading 4 5" xfId="6075" xr:uid="{1369133E-A0F3-42ED-B276-99CA0377640C}"/>
    <cellStyle name="Heading 4 5 2" xfId="6076" xr:uid="{B9510352-84D4-436A-95BA-12CEC4077503}"/>
    <cellStyle name="Heading 4 5 3" xfId="6077" xr:uid="{20DA5363-DAB0-4D98-AD75-46AFFA9C41BC}"/>
    <cellStyle name="Heading 4 6" xfId="6078" xr:uid="{102AB589-9671-48B9-A9CC-B16DD919DA6E}"/>
    <cellStyle name="Heading 4 7" xfId="6079" xr:uid="{3E017D65-7709-4280-9F01-7CFDE3F59A7F}"/>
    <cellStyle name="Heading 4 7 2" xfId="6080" xr:uid="{B19E00BC-E94D-48D9-BF42-4F213ADF2632}"/>
    <cellStyle name="Heading 4 7 3" xfId="6081" xr:uid="{30ED19A0-6A41-4AD0-B29C-E6878BF39796}"/>
    <cellStyle name="HEADING, MAJOR" xfId="890" xr:uid="{1C29BD90-7FA9-4CCD-8F56-CD4F4F603916}"/>
    <cellStyle name="HEADING, MINOR" xfId="891" xr:uid="{3C0018ED-00FA-4933-B1D9-9FE815DA73A8}"/>
    <cellStyle name="HEADING, MINOR 2" xfId="6082" xr:uid="{E5C2D0C7-F47A-4439-85B4-E5E7C4EAE5A8}"/>
    <cellStyle name="HEADING, MINOR 2 2" xfId="8802" xr:uid="{A25CC262-2240-4EF3-BBA8-FAA9A7DAC52B}"/>
    <cellStyle name="HEADING, MINOR 3" xfId="8541" xr:uid="{44569D7F-A620-4455-84D1-8222252678E0}"/>
    <cellStyle name="HEADING, RIGHT" xfId="892" xr:uid="{1A96396E-92A1-4A60-8176-9AA029D5E4C5}"/>
    <cellStyle name="HEADING,MAJOR" xfId="893" xr:uid="{796DD2BF-F1C8-44D5-B74C-CD1DC057CEF5}"/>
    <cellStyle name="HEADING,MAJOR 2" xfId="6083" xr:uid="{897FC3B3-941B-475F-814D-1ECED6D606BC}"/>
    <cellStyle name="HEADING,MAJOR 2 2" xfId="8803" xr:uid="{C6C06022-0BCE-4B00-A286-B720CF7BA335}"/>
    <cellStyle name="HEADING,MAJOR 3" xfId="8542" xr:uid="{1D0C70E6-A8CC-4301-9E07-DF288EC99451}"/>
    <cellStyle name="Heading1" xfId="894" xr:uid="{4A4AA902-6D25-4E21-AA0D-AB7C16E3FE9A}"/>
    <cellStyle name="HEADING1 2" xfId="6084" xr:uid="{82B1E7C1-5D93-49C7-A090-B49870E83763}"/>
    <cellStyle name="Heading2" xfId="895" xr:uid="{12B9B6DA-4050-4361-83F3-DE77F5EE9DEF}"/>
    <cellStyle name="HEADING2 2" xfId="6085" xr:uid="{A221E4EE-E308-4B90-87B1-05846A03CB23}"/>
    <cellStyle name="HELV8BLUE" xfId="896" xr:uid="{9B49E3D7-56B9-417D-8B4E-8C3C4EC3422B}"/>
    <cellStyle name="Hidden" xfId="6086" xr:uid="{0520ADB8-6DC4-47C4-AB69-C51F9A5A88C2}"/>
    <cellStyle name="Hyperlink 2" xfId="6087" xr:uid="{E5C98BEE-50D2-46CB-BEC3-612D4B0C575B}"/>
    <cellStyle name="Hyperlink 2 2" xfId="187" xr:uid="{E934FFAD-B56E-42E4-9C5A-C5921218592C}"/>
    <cellStyle name="Hyperlink 2 2 2" xfId="6089" xr:uid="{EE7517D9-8785-410E-805F-67243D2E613E}"/>
    <cellStyle name="Hyperlink 2 2 3" xfId="6090" xr:uid="{EF854190-36A5-45A6-9D6F-63CBA5DE1DE8}"/>
    <cellStyle name="Hyperlink 2 2 4" xfId="6088" xr:uid="{27EA3625-70EC-41B5-ABC1-89AD0A73EB09}"/>
    <cellStyle name="Hyperlink 2 2 5" xfId="9593" xr:uid="{5F94ACA6-737D-4C58-9672-B17B0A39B819}"/>
    <cellStyle name="Hyperlink 2 3" xfId="6091" xr:uid="{E2AFEB3C-208D-4F1C-8B02-26305A22980D}"/>
    <cellStyle name="Hyperlink 2 3 2" xfId="6092" xr:uid="{B64BA6C1-6D74-4724-A052-206A19129927}"/>
    <cellStyle name="Hyperlink 2 3 2 2" xfId="6093" xr:uid="{CD7EF521-75B5-4916-A084-1D59A74428FC}"/>
    <cellStyle name="Hyperlink 2 3 2 3" xfId="6094" xr:uid="{10F40F17-673A-486B-A6EF-D5EB6E1514B4}"/>
    <cellStyle name="Hyperlink 2 3 3" xfId="6095" xr:uid="{7BCC578E-57D8-4F68-9D0E-39E0FA9EB74E}"/>
    <cellStyle name="Hyperlink 2 4" xfId="6096" xr:uid="{5829C294-D738-4317-AEE9-7784F82EC1CF}"/>
    <cellStyle name="Hyperlink 2 5" xfId="6097" xr:uid="{DE7065E5-B8BE-4856-A66D-8A2614FE5B88}"/>
    <cellStyle name="Hyperlink 2 6" xfId="9592" xr:uid="{FB71C640-04CC-4B6A-9F2E-2E294DC678E4}"/>
    <cellStyle name="Hyperlink 2 7" xfId="10178" xr:uid="{2D7918E3-2EA7-4897-BB87-1F343E943C8A}"/>
    <cellStyle name="Hyperlink 3" xfId="6098" xr:uid="{B9FA1E7F-5B73-49A9-82BB-D6E1F3D36C30}"/>
    <cellStyle name="Hyperlink 3 2" xfId="6099" xr:uid="{1D890391-B09B-4A29-A031-41084B9EA7BE}"/>
    <cellStyle name="Hyperlink 3 2 2" xfId="9595" xr:uid="{A07268D5-4DD7-45B8-BE9E-B6C5B4279391}"/>
    <cellStyle name="Hyperlink 3 3" xfId="6100" xr:uid="{057ABDA1-2447-44E0-83BD-EBBAC1B41733}"/>
    <cellStyle name="Hyperlink 3 4" xfId="9594" xr:uid="{4BF2A90A-6648-47C3-A720-C307EFF3D284}"/>
    <cellStyle name="Hyperlink 4" xfId="6101" xr:uid="{5B20C0E8-0FE2-4D60-8DA4-4A943B7000EF}"/>
    <cellStyle name="Hyperlink 4 2" xfId="9596" xr:uid="{5DDDA183-1A46-48E8-91D9-8FEC545AB1AB}"/>
    <cellStyle name="Hyperlink 5" xfId="6102" xr:uid="{A727E32D-E9FF-4C37-B91C-FD33C20A2AB1}"/>
    <cellStyle name="Hyperlink 5 2" xfId="10157" xr:uid="{CDC88978-6EDB-482C-834E-1C858B0B26E0}"/>
    <cellStyle name="Hyperlink 6" xfId="9597" xr:uid="{235A1D35-3075-4071-AA56-F76FD0DDD2BA}"/>
    <cellStyle name="indent" xfId="897" xr:uid="{43465522-291C-49CE-85BB-9F691C602265}"/>
    <cellStyle name="Input" xfId="20" builtinId="20" customBuiltin="1"/>
    <cellStyle name="Input [yellow]" xfId="592" xr:uid="{B80E1A5C-77EE-451A-99A2-6B99A4F15717}"/>
    <cellStyle name="Input [yellow] 2" xfId="898" xr:uid="{3321A72D-91CD-479B-9CF0-708689EDDD12}"/>
    <cellStyle name="Input [yellow] 2 2" xfId="6103" xr:uid="{990B142C-1A93-4358-AC79-F225D476ED7E}"/>
    <cellStyle name="Input [yellow] 2 2 2" xfId="6104" xr:uid="{28A192E5-8F51-4D5B-B07C-8E7B59CD06A9}"/>
    <cellStyle name="Input [yellow] 2 2 2 2" xfId="6105" xr:uid="{59E863BB-B8CA-460E-90C0-F2FFD684C620}"/>
    <cellStyle name="Input [yellow] 2 2 2 2 2" xfId="8806" xr:uid="{000D4E8E-A90A-4070-B83B-ECBE7F8CC1FC}"/>
    <cellStyle name="Input [yellow] 2 2 2 3" xfId="8805" xr:uid="{9FB745A4-08ED-4FCF-B551-69FA37ED13CE}"/>
    <cellStyle name="Input [yellow] 2 2 3" xfId="6106" xr:uid="{7AD3838D-1E70-43BA-A755-8FDE72B30E80}"/>
    <cellStyle name="Input [yellow] 2 2 3 2" xfId="8807" xr:uid="{C6AB4931-E401-4FF2-80EF-70AD175CE052}"/>
    <cellStyle name="Input [yellow] 2 2 4" xfId="8804" xr:uid="{730FD81E-F313-4657-BC74-D95E10798C42}"/>
    <cellStyle name="Input [yellow] 2 3" xfId="6107" xr:uid="{72CA9BC0-2FB7-4F24-B8C0-76D60E4DE412}"/>
    <cellStyle name="Input [yellow] 2 3 2" xfId="6108" xr:uid="{BFAE6513-F5E3-4478-AEA5-8A73840389C3}"/>
    <cellStyle name="Input [yellow] 2 3 2 2" xfId="8809" xr:uid="{4288F068-3625-4E04-A5C3-2AAAEBCC46D8}"/>
    <cellStyle name="Input [yellow] 2 3 3" xfId="8808" xr:uid="{139AE79B-54F1-4286-98F2-A8CBCCACA8AA}"/>
    <cellStyle name="Input [yellow] 2 4" xfId="6109" xr:uid="{C232DB78-18B3-4FAD-8EED-F80BA24569FB}"/>
    <cellStyle name="Input [yellow] 2 4 2" xfId="8810" xr:uid="{5C9E784B-1725-42F9-8FC5-9DBA0B09EFD7}"/>
    <cellStyle name="Input [yellow] 2 5" xfId="8543" xr:uid="{48B69123-8D11-4F01-A440-BEC7C40696AE}"/>
    <cellStyle name="Input [yellow] 3" xfId="6110" xr:uid="{1D92C616-61B3-43B0-8DAE-0B2A79A4308B}"/>
    <cellStyle name="Input [yellow] 3 2" xfId="6111" xr:uid="{8FB7E850-AEC4-44D5-932A-B83531BEB129}"/>
    <cellStyle name="Input [yellow] 3 2 2" xfId="6112" xr:uid="{78D1EBF0-1FAF-47DC-86A8-ECD73D5ED3A0}"/>
    <cellStyle name="Input [yellow] 3 2 2 2" xfId="6113" xr:uid="{2F663437-B724-4FEC-9B1B-742E1342CCA4}"/>
    <cellStyle name="Input [yellow] 3 2 2 2 2" xfId="8814" xr:uid="{0D8B9059-B562-4750-894F-38027037C425}"/>
    <cellStyle name="Input [yellow] 3 2 2 3" xfId="8813" xr:uid="{CB9A4CE5-C47B-49C6-9AD5-DEAE87DA6611}"/>
    <cellStyle name="Input [yellow] 3 2 3" xfId="6114" xr:uid="{B08086B8-9595-4C53-9354-B77A7FD70A67}"/>
    <cellStyle name="Input [yellow] 3 2 3 2" xfId="8815" xr:uid="{D9EF4D2B-1315-490C-B247-1745988AEC32}"/>
    <cellStyle name="Input [yellow] 3 2 4" xfId="8812" xr:uid="{7F8A94C2-8AAE-4A8A-8553-92153D237C04}"/>
    <cellStyle name="Input [yellow] 3 3" xfId="6115" xr:uid="{ACE340A6-95D4-43EE-9768-4340D4097615}"/>
    <cellStyle name="Input [yellow] 3 3 2" xfId="6116" xr:uid="{2A6A423C-1FE4-4EE0-AC80-032EEE12A14A}"/>
    <cellStyle name="Input [yellow] 3 3 2 2" xfId="8817" xr:uid="{6A81316E-7B19-432F-B697-9124D7604BB9}"/>
    <cellStyle name="Input [yellow] 3 3 3" xfId="8816" xr:uid="{B0DC08B6-E9E7-4058-A35D-11ACC272AAFD}"/>
    <cellStyle name="Input [yellow] 3 4" xfId="6117" xr:uid="{F11591C7-6180-4906-AD57-B5E0BE288FDF}"/>
    <cellStyle name="Input [yellow] 3 4 2" xfId="6118" xr:uid="{D4116404-3C0B-4B6C-A83E-FEB63A2FB6B1}"/>
    <cellStyle name="Input [yellow] 3 4 2 2" xfId="8819" xr:uid="{39D66DE5-FA6D-4B5C-B412-1455024D21AB}"/>
    <cellStyle name="Input [yellow] 3 4 3" xfId="8818" xr:uid="{B7EAAE56-05E1-4730-983A-AD45D63703BB}"/>
    <cellStyle name="Input [yellow] 3 5" xfId="6119" xr:uid="{6D98D428-1770-4D70-8428-4F0710F2D516}"/>
    <cellStyle name="Input [yellow] 3 5 2" xfId="8820" xr:uid="{97FD44B8-3F2F-4F67-894E-C032BF91DB0E}"/>
    <cellStyle name="Input [yellow] 3 6" xfId="8811" xr:uid="{28150C24-09BE-4DE8-9F7B-904168FE7387}"/>
    <cellStyle name="Input [yellow] 4" xfId="6120" xr:uid="{470EA142-69BB-4250-9D8C-38B1A2C6C0A7}"/>
    <cellStyle name="Input [yellow] 4 2" xfId="6121" xr:uid="{E17C06F4-FDEA-4E20-8F09-332E7BDD67C2}"/>
    <cellStyle name="Input [yellow] 4 2 2" xfId="6122" xr:uid="{94BC2EC5-9C37-42AF-B803-7BBADFDCA713}"/>
    <cellStyle name="Input [yellow] 4 2 2 2" xfId="8823" xr:uid="{0ED52FAF-7889-49EE-ADA0-7A4DC9711BAA}"/>
    <cellStyle name="Input [yellow] 4 2 3" xfId="8822" xr:uid="{53D58C5D-E42B-4C80-BE43-6DF5120295B4}"/>
    <cellStyle name="Input [yellow] 4 3" xfId="6123" xr:uid="{70B75276-A2F4-459D-B441-4516737AB7F8}"/>
    <cellStyle name="Input [yellow] 4 3 2" xfId="6124" xr:uid="{4A7C64F1-BF96-4B07-8417-A0D1C8977C1F}"/>
    <cellStyle name="Input [yellow] 4 3 2 2" xfId="8825" xr:uid="{EA234412-2A92-4AC4-A602-B772CA61F262}"/>
    <cellStyle name="Input [yellow] 4 3 3" xfId="8824" xr:uid="{3B5FEDE9-5DA3-4AC4-943C-E34307268C42}"/>
    <cellStyle name="Input [yellow] 4 4" xfId="6125" xr:uid="{70A8E6D0-3010-4713-B609-9F3E8439B21F}"/>
    <cellStyle name="Input [yellow] 4 4 2" xfId="8826" xr:uid="{053DE73E-9E8A-403B-AF30-9BDD84F9CEFA}"/>
    <cellStyle name="Input [yellow] 4 5" xfId="8821" xr:uid="{6DB1E177-81E5-4658-9733-9AAB96EF03F0}"/>
    <cellStyle name="Input [yellow] 5" xfId="6126" xr:uid="{C02D1239-4420-4356-8205-A54F25722EE4}"/>
    <cellStyle name="Input [yellow] 5 2" xfId="6127" xr:uid="{3F6D1566-7E28-4BC8-BB58-587345F83CF8}"/>
    <cellStyle name="Input [yellow] 5 2 2" xfId="6128" xr:uid="{601C3C29-941F-4C67-BFAC-281491B1AC58}"/>
    <cellStyle name="Input [yellow] 5 2 2 2" xfId="6129" xr:uid="{7980AE22-C4A4-410F-9F75-DE3BC6FC460D}"/>
    <cellStyle name="Input [yellow] 5 2 2 2 2" xfId="8830" xr:uid="{F252293D-0327-4C7B-9B0A-FAE430E94DC7}"/>
    <cellStyle name="Input [yellow] 5 2 2 3" xfId="8829" xr:uid="{3422C699-06B7-4DA3-8D3D-6355DDD8E865}"/>
    <cellStyle name="Input [yellow] 5 2 3" xfId="6130" xr:uid="{DAD26F3C-8C10-4022-9447-0167C5D690D4}"/>
    <cellStyle name="Input [yellow] 5 2 3 2" xfId="8831" xr:uid="{36295D2C-3A82-4FCF-BD0A-01ED457D2BA6}"/>
    <cellStyle name="Input [yellow] 5 2 4" xfId="6131" xr:uid="{3267F899-84B6-497A-A913-5C988771079E}"/>
    <cellStyle name="Input [yellow] 5 2 4 2" xfId="8832" xr:uid="{C20FDF55-9FA5-440A-9F19-5A8272C86DA8}"/>
    <cellStyle name="Input [yellow] 5 2 5" xfId="8828" xr:uid="{FA2191CC-7116-45A6-B4B1-F7337D76D328}"/>
    <cellStyle name="Input [yellow] 5 3" xfId="6132" xr:uid="{892D3DB9-F106-4D6B-951A-F5FC6B8AB28E}"/>
    <cellStyle name="Input [yellow] 5 3 2" xfId="8833" xr:uid="{0B40981C-8147-45FD-AEF2-B57891540C6E}"/>
    <cellStyle name="Input [yellow] 5 4" xfId="8827" xr:uid="{B8C3E89A-B8D0-487C-A193-CCBE1DED1B21}"/>
    <cellStyle name="Input [yellow] 6" xfId="6133" xr:uid="{3CF82172-313E-4563-96AF-7B2872F68A59}"/>
    <cellStyle name="Input [yellow] 6 2" xfId="8834" xr:uid="{0EC3A495-5156-4881-9510-7760E1DA4493}"/>
    <cellStyle name="Input [yellow] 7" xfId="8520" xr:uid="{BD2BD2BB-EA63-4108-B6CE-55AED91A98A2}"/>
    <cellStyle name="Input 10" xfId="6134" xr:uid="{4C6BDFA6-B968-41D6-92E2-1B6005F5EEFF}"/>
    <cellStyle name="Input 11" xfId="6135" xr:uid="{D64B97ED-A2CF-49F1-A749-A863F590BFEC}"/>
    <cellStyle name="Input 12" xfId="6136" xr:uid="{75467F7A-CF97-4605-9B87-D6C2BF1D4F2D}"/>
    <cellStyle name="Input 13" xfId="6137" xr:uid="{AFF886D7-7005-4234-BDB9-42A9464DC21D}"/>
    <cellStyle name="Input 14" xfId="6138" xr:uid="{3F408E5E-7D68-4726-A6D6-5E87165C7C8E}"/>
    <cellStyle name="Input 15" xfId="6139" xr:uid="{6185E944-30E9-4FA5-AD47-B04FB2451783}"/>
    <cellStyle name="Input 16" xfId="6140" xr:uid="{D5F413EC-B976-4CB6-B4A6-51E50BEB3F5A}"/>
    <cellStyle name="Input 17" xfId="6141" xr:uid="{D1781B11-602E-41BD-BEAB-E3B4D53175E0}"/>
    <cellStyle name="Input 18" xfId="6142" xr:uid="{11F159DE-FB34-4138-A26D-315D08FA697C}"/>
    <cellStyle name="Input 19" xfId="6143" xr:uid="{8FE9ED04-10B4-42D5-B1A9-3D58B976C1DB}"/>
    <cellStyle name="Input 2" xfId="301" xr:uid="{059F9394-7B1C-4CC7-98AB-884830E90AED}"/>
    <cellStyle name="Input 2 10" xfId="6145" xr:uid="{F6F2F44F-AC47-4261-B0EF-FA48327943DC}"/>
    <cellStyle name="Input 2 10 2" xfId="6146" xr:uid="{29DDC28D-0C69-4283-908D-379227B43A10}"/>
    <cellStyle name="Input 2 10 2 2" xfId="8837" xr:uid="{FF0B6084-AA0F-49DF-9657-E7D4F65895C9}"/>
    <cellStyle name="Input 2 10 3" xfId="8836" xr:uid="{7F195043-EB40-466F-BF62-8EAA55FD6C27}"/>
    <cellStyle name="Input 2 11" xfId="6147" xr:uid="{A1863D0E-AFCE-4B7A-8BE0-365EF951F825}"/>
    <cellStyle name="Input 2 11 2" xfId="8838" xr:uid="{B60D0473-74CD-4FCB-AF12-95BB14CB3FA4}"/>
    <cellStyle name="Input 2 12" xfId="6144" xr:uid="{CC5081B7-2E37-441E-9F10-FE62CD54872A}"/>
    <cellStyle name="Input 2 12 2" xfId="12176" xr:uid="{46F5F5AD-65AD-428F-8681-5B7A71BAFB61}"/>
    <cellStyle name="Input 2 13" xfId="8835" xr:uid="{33472EA3-37C6-49C6-9995-A6A7C2599C94}"/>
    <cellStyle name="Input 2 14" xfId="9598" xr:uid="{35F78726-5208-489E-99B0-358386A3F40D}"/>
    <cellStyle name="Input 2 2" xfId="6148" xr:uid="{70005119-B16E-4CA9-B8F1-81477B3DB454}"/>
    <cellStyle name="Input 2 2 2" xfId="6149" xr:uid="{E3334AB1-E364-4DE5-979D-FF32358B0D23}"/>
    <cellStyle name="Input 2 2 2 2" xfId="6150" xr:uid="{272CAFAF-BED3-4303-B20A-8163644CBE7E}"/>
    <cellStyle name="Input 2 2 2 2 2" xfId="6151" xr:uid="{6E1C73EE-517E-4647-B430-1285230C06FF}"/>
    <cellStyle name="Input 2 2 2 2 2 2" xfId="8842" xr:uid="{BA75F677-66EA-4B56-838D-C3EF484E7CDB}"/>
    <cellStyle name="Input 2 2 2 2 3" xfId="8841" xr:uid="{A6D0E9B7-16AB-43FA-BB61-4270A085B9FF}"/>
    <cellStyle name="Input 2 2 2 3" xfId="6152" xr:uid="{3829B2A8-8279-41CA-A4E3-85929238AC3C}"/>
    <cellStyle name="Input 2 2 2 3 2" xfId="6153" xr:uid="{89FE5489-38B5-414E-94A5-894F51EB4E31}"/>
    <cellStyle name="Input 2 2 2 3 2 2" xfId="8844" xr:uid="{FA11A74B-1DFF-470C-87CB-BE7D7FCE49E2}"/>
    <cellStyle name="Input 2 2 2 3 3" xfId="8843" xr:uid="{177748A2-E80C-460F-B4DD-AE05AB990386}"/>
    <cellStyle name="Input 2 2 2 4" xfId="6154" xr:uid="{0F555F85-D6B5-4BC0-8377-16733BDF5061}"/>
    <cellStyle name="Input 2 2 2 4 2" xfId="8845" xr:uid="{3E8D0FCE-C37D-489C-AB65-F37F8B57E0DD}"/>
    <cellStyle name="Input 2 2 2 5" xfId="8840" xr:uid="{47A2E049-4B58-4523-A264-F24603744294}"/>
    <cellStyle name="Input 2 2 3" xfId="6155" xr:uid="{BD7C6B9D-2F9D-401E-811B-8F0A1033D780}"/>
    <cellStyle name="Input 2 2 4" xfId="6156" xr:uid="{3613EE48-A693-47F0-8A7A-B66CE4D3EE1E}"/>
    <cellStyle name="Input 2 2 4 2" xfId="6157" xr:uid="{6861D37E-C5CE-4049-886E-75583FB97EF1}"/>
    <cellStyle name="Input 2 2 4 2 2" xfId="8847" xr:uid="{8E2A5183-4EF2-4F06-93CC-8A8DBE1506FD}"/>
    <cellStyle name="Input 2 2 4 3" xfId="8846" xr:uid="{D48AA182-F71B-4126-9AF6-06B4493D6726}"/>
    <cellStyle name="Input 2 2 5" xfId="6158" xr:uid="{031065D1-CC7A-4654-A51A-09F223615999}"/>
    <cellStyle name="Input 2 2 5 2" xfId="8848" xr:uid="{2C5E5C11-77DB-4384-B71F-801A6C7034D3}"/>
    <cellStyle name="Input 2 2 6" xfId="8839" xr:uid="{AE3AC356-4B97-4885-832C-E3917E2207D0}"/>
    <cellStyle name="Input 2 2 7" xfId="9599" xr:uid="{EB42C850-D62B-4E92-B57D-D7ADA0AAF5C6}"/>
    <cellStyle name="Input 2 3" xfId="6159" xr:uid="{02237831-8F95-43A8-9ED6-B1F45B4BF5FE}"/>
    <cellStyle name="Input 2 3 2" xfId="6160" xr:uid="{1F4F0376-7091-4F45-A628-44CB6575D755}"/>
    <cellStyle name="Input 2 3 3" xfId="6161" xr:uid="{375502AB-9B0A-4A05-BC30-B37D9447FB2D}"/>
    <cellStyle name="Input 2 3 4" xfId="6162" xr:uid="{5EB18411-58F1-4776-801F-69C498A9E440}"/>
    <cellStyle name="Input 2 3 4 2" xfId="6163" xr:uid="{383724D7-F84E-4C0D-BE89-618C20058CDF}"/>
    <cellStyle name="Input 2 3 4 2 2" xfId="8851" xr:uid="{C9E59559-CA5A-4D75-B1A7-5F6641D59EE0}"/>
    <cellStyle name="Input 2 3 4 3" xfId="8850" xr:uid="{C2610233-32D4-499E-B3FC-374141679490}"/>
    <cellStyle name="Input 2 3 5" xfId="6164" xr:uid="{45928D29-8F35-4E1F-8A59-963CACC90CE6}"/>
    <cellStyle name="Input 2 3 5 2" xfId="8852" xr:uid="{364F7183-8E28-461D-B595-B18604332B62}"/>
    <cellStyle name="Input 2 3 6" xfId="8849" xr:uid="{E3F21822-EEA6-454A-9C4E-3844540ADF28}"/>
    <cellStyle name="Input 2 4" xfId="6165" xr:uid="{0EA733CD-8B96-4830-B3C5-703B314C2979}"/>
    <cellStyle name="Input 2 4 2" xfId="6166" xr:uid="{8BB8B0BD-FF77-4A6B-9463-469D17921498}"/>
    <cellStyle name="Input 2 4 3" xfId="6167" xr:uid="{A11B8EF0-378F-4835-AA7F-65F94E25B013}"/>
    <cellStyle name="Input 2 4 4" xfId="6168" xr:uid="{7825B54E-161F-4AFA-AD7C-3A5CD20D3FC2}"/>
    <cellStyle name="Input 2 4 4 2" xfId="6169" xr:uid="{33BE189C-CCB0-4B66-BABA-F73F6595CE8E}"/>
    <cellStyle name="Input 2 4 4 2 2" xfId="8855" xr:uid="{FDD83C9E-3A80-4F1E-80B6-72F49F65AF90}"/>
    <cellStyle name="Input 2 4 4 3" xfId="8854" xr:uid="{A9A5ECED-6941-4979-B1FA-1205A2C2DA5F}"/>
    <cellStyle name="Input 2 4 5" xfId="6170" xr:uid="{5607DF61-E9DA-429B-B443-04C5281AEB0F}"/>
    <cellStyle name="Input 2 4 5 2" xfId="8856" xr:uid="{95C2C578-FCE3-4123-97AE-E386A830CF27}"/>
    <cellStyle name="Input 2 4 6" xfId="8853" xr:uid="{A3BC9933-4069-4BF8-AA88-8F222DCB9677}"/>
    <cellStyle name="Input 2 5" xfId="6171" xr:uid="{1B0638DA-74CD-43E2-B6A7-D2706AA0A6DA}"/>
    <cellStyle name="Input 2 5 2" xfId="6172" xr:uid="{EF80EACD-6941-453F-AA10-16E34ABADD31}"/>
    <cellStyle name="Input 2 5 3" xfId="6173" xr:uid="{D9855C65-49AE-48ED-806D-BCCCC730D7F8}"/>
    <cellStyle name="Input 2 5 4" xfId="6174" xr:uid="{E3CFF5CC-5EF3-4B57-9F73-6E3E4C17A313}"/>
    <cellStyle name="Input 2 6" xfId="6175" xr:uid="{2FDAE39A-774E-4093-B6BD-FE48DC3490C4}"/>
    <cellStyle name="Input 2 6 2" xfId="6176" xr:uid="{64A7F13A-A09D-465E-84EC-2C9BF6EDEF0F}"/>
    <cellStyle name="Input 2 7" xfId="6177" xr:uid="{6B94CB8C-9C73-4A16-8388-E180EE8A4C4B}"/>
    <cellStyle name="Input 2 8" xfId="6178" xr:uid="{1A1DDDCF-28EB-4157-806F-7FBFEA77AA37}"/>
    <cellStyle name="Input 2 9" xfId="6179" xr:uid="{FBB2DEAA-FAE7-4141-9AEC-E07EA5878185}"/>
    <cellStyle name="Input 2 9 2" xfId="6180" xr:uid="{F7C1AB8F-EA53-416D-B8AD-88603535CE1F}"/>
    <cellStyle name="Input 2 9 2 2" xfId="6181" xr:uid="{5FC87FD7-FC26-40F2-81B9-5D317205C76C}"/>
    <cellStyle name="Input 2 9 2 2 2" xfId="8859" xr:uid="{B8FD1381-424D-4B52-A653-02B810EB743B}"/>
    <cellStyle name="Input 2 9 2 3" xfId="8858" xr:uid="{B2689845-0A5E-4F02-A6E8-0A39D63F22C9}"/>
    <cellStyle name="Input 2 9 3" xfId="6182" xr:uid="{AE807D5D-3A21-4538-809D-44E167045AE6}"/>
    <cellStyle name="Input 2 9 4" xfId="6183" xr:uid="{402BE46E-F4C2-4205-89C2-2512807AE747}"/>
    <cellStyle name="Input 2 9 4 2" xfId="8860" xr:uid="{46E142F7-C45F-4CC1-A816-FFE0F9BDD1BF}"/>
    <cellStyle name="Input 2 9 5" xfId="8857" xr:uid="{E58B2879-FB82-4A4E-88B3-C75C5450309E}"/>
    <cellStyle name="Input 20" xfId="6184" xr:uid="{6C4AA184-B392-445F-8A43-FFB0DFA2BB23}"/>
    <cellStyle name="Input 21" xfId="6185" xr:uid="{DBF50CFF-B165-4745-A63B-E951FD5BF728}"/>
    <cellStyle name="Input 22" xfId="6186" xr:uid="{763C67D7-DB5C-4AF2-8B32-D12AE6438B13}"/>
    <cellStyle name="Input 23" xfId="6187" xr:uid="{317023A9-EB81-486F-B199-304C77D602B9}"/>
    <cellStyle name="Input 24" xfId="6188" xr:uid="{DB66261C-58F6-4F70-802C-6E3E3CCB01D0}"/>
    <cellStyle name="Input 25" xfId="6189" xr:uid="{5B51CDA2-EE2E-48A5-B5B6-7337220E2863}"/>
    <cellStyle name="Input 26" xfId="6190" xr:uid="{008F6672-A456-47B2-90BA-DE21E7938DA8}"/>
    <cellStyle name="Input 27" xfId="6191" xr:uid="{A2397BA9-1FEC-44B7-9045-C96497739080}"/>
    <cellStyle name="Input 28" xfId="6192" xr:uid="{78AB51BD-5C89-4968-B805-2F4ECA8835F9}"/>
    <cellStyle name="Input 29" xfId="6193" xr:uid="{B771FBD6-4BC0-4D51-9293-5C08FA2E59CA}"/>
    <cellStyle name="Input 3" xfId="6194" xr:uid="{F7473B0E-D2EC-46FC-A608-83DC173E38D3}"/>
    <cellStyle name="Input 3 10" xfId="8861" xr:uid="{A3E24212-522C-4B38-8152-8CF5C34F4FCB}"/>
    <cellStyle name="Input 3 2" xfId="6195" xr:uid="{E3896400-3FB4-4B99-BA11-B9E6D200748C}"/>
    <cellStyle name="Input 3 2 2" xfId="6196" xr:uid="{446FEFDA-CC70-430F-A50E-436E5A64CC82}"/>
    <cellStyle name="Input 3 2 2 2" xfId="6197" xr:uid="{5E294812-8270-4C1A-9D2A-3633DE4E63D7}"/>
    <cellStyle name="Input 3 2 2 2 2" xfId="6198" xr:uid="{2BCB6F25-1FBF-419C-BE9F-50C8F700536C}"/>
    <cellStyle name="Input 3 2 2 2 3" xfId="6199" xr:uid="{AD06E7AB-C095-466C-B815-B44D23CD0297}"/>
    <cellStyle name="Input 3 2 2 2 3 2" xfId="8864" xr:uid="{1C4DB8EE-F02F-4B31-9DC0-5AC48E2D03F3}"/>
    <cellStyle name="Input 3 2 2 3" xfId="6200" xr:uid="{34F020E0-6909-419C-B029-823ED121220D}"/>
    <cellStyle name="Input 3 2 2 3 2" xfId="8865" xr:uid="{253126D9-5EA5-4159-AAA1-862314B3A8AE}"/>
    <cellStyle name="Input 3 2 2 4" xfId="8863" xr:uid="{EB4FAF44-81C8-44D5-9E40-EEC5D2F81AC1}"/>
    <cellStyle name="Input 3 2 3" xfId="6201" xr:uid="{2C3B95D3-AA84-4277-91D9-87EA5029B037}"/>
    <cellStyle name="Input 3 2 4" xfId="6202" xr:uid="{297D261D-FA73-41F9-94B3-EC8FD0609C75}"/>
    <cellStyle name="Input 3 2 4 2" xfId="8866" xr:uid="{418855B6-1EE0-4BFD-9CDE-CFE5C55A1D54}"/>
    <cellStyle name="Input 3 2 5" xfId="8862" xr:uid="{0916A1A2-EF40-47A9-A52D-65DC8CF6D706}"/>
    <cellStyle name="Input 3 3" xfId="6203" xr:uid="{E3C7ADFB-9609-4FDB-B053-75311B2B7296}"/>
    <cellStyle name="Input 3 3 2" xfId="6204" xr:uid="{96658412-C362-4ED5-8DB1-BE7CCBC63E81}"/>
    <cellStyle name="Input 3 3 3" xfId="6205" xr:uid="{0C0733C7-0480-4524-B0E7-44AD4528D6E4}"/>
    <cellStyle name="Input 3 3 4" xfId="6206" xr:uid="{FBF78447-9275-4900-A82F-722423F3FAB5}"/>
    <cellStyle name="Input 3 3 4 2" xfId="6207" xr:uid="{33C4E396-F2C2-4647-A80E-DF6BB85FBFB8}"/>
    <cellStyle name="Input 3 3 4 2 2" xfId="8869" xr:uid="{9C9F5E12-82C9-4AB8-A0FE-F4DB7173BCD5}"/>
    <cellStyle name="Input 3 3 4 3" xfId="8868" xr:uid="{A0AFADB5-D5A4-4B06-A9F0-FD8FEC039E60}"/>
    <cellStyle name="Input 3 3 5" xfId="6208" xr:uid="{D89FF983-2FE5-42F3-B134-E2B1468A5DBD}"/>
    <cellStyle name="Input 3 3 5 2" xfId="8870" xr:uid="{B2A4E367-1F74-4554-9041-438CAC50DF52}"/>
    <cellStyle name="Input 3 3 6" xfId="8867" xr:uid="{0C3CDFE5-F00F-4C4E-9BB3-2F9CDF30B867}"/>
    <cellStyle name="Input 3 4" xfId="6209" xr:uid="{3523B827-DF87-4BF5-93DC-DEBB691AC8A2}"/>
    <cellStyle name="Input 3 4 2" xfId="6210" xr:uid="{89308F21-5F96-49CA-855C-21FFAFEB96C9}"/>
    <cellStyle name="Input 3 5" xfId="6211" xr:uid="{06FF9A8F-A328-4727-BB5A-A3F5C3B04DDE}"/>
    <cellStyle name="Input 3 5 2" xfId="6212" xr:uid="{0A251D2B-C77B-4A28-9C55-39D6935AE7DE}"/>
    <cellStyle name="Input 3 6" xfId="6213" xr:uid="{0609300E-BA63-4B39-A89A-A5CFB4B5DFCA}"/>
    <cellStyle name="Input 3 6 2" xfId="6214" xr:uid="{460FF196-D981-44A7-842C-5692BFC547DA}"/>
    <cellStyle name="Input 3 6 2 2" xfId="8872" xr:uid="{FA9AA853-AC25-4DE0-995C-9B32E0A0766F}"/>
    <cellStyle name="Input 3 6 3" xfId="8871" xr:uid="{C76F4446-C205-4180-88A3-3A10B7C7A322}"/>
    <cellStyle name="Input 3 7" xfId="6215" xr:uid="{1ABEC07A-9038-42B4-8FB8-68043A9DC7A6}"/>
    <cellStyle name="Input 3 8" xfId="6216" xr:uid="{C5A73EC8-D9FE-4FAA-8D28-4565CC6EC01A}"/>
    <cellStyle name="Input 3 8 2" xfId="6217" xr:uid="{38031185-5ABD-48EB-A3B0-60C485DCDFF8}"/>
    <cellStyle name="Input 3 8 2 2" xfId="8874" xr:uid="{C59726D0-C239-4FB8-A13D-5A95EA4C9E2B}"/>
    <cellStyle name="Input 3 8 3" xfId="8873" xr:uid="{214E3843-7C08-449C-B9E9-163F08FE9A12}"/>
    <cellStyle name="Input 3 9" xfId="6218" xr:uid="{14E19AEE-2EC8-4F28-B9C3-DE2AA69D68AD}"/>
    <cellStyle name="Input 3 9 2" xfId="8875" xr:uid="{9E899056-A465-4F01-8A6A-E8E7208D4439}"/>
    <cellStyle name="Input 30" xfId="6219" xr:uid="{3EB30447-2FB7-4E8B-948D-83C9140E80E8}"/>
    <cellStyle name="Input 31" xfId="6220" xr:uid="{C0BA6094-E5A6-437F-8B81-5304FA6BB6EA}"/>
    <cellStyle name="Input 31 2" xfId="6221" xr:uid="{DCB89B64-60AF-486B-AC9A-F450537A2A31}"/>
    <cellStyle name="Input 31 2 2" xfId="8877" xr:uid="{B7EAC33E-5D76-4FCA-B8A3-4347F67098FD}"/>
    <cellStyle name="Input 31 3" xfId="8876" xr:uid="{0E0ACBA6-E9E1-4071-81B5-221DDDDFE003}"/>
    <cellStyle name="Input 32" xfId="6222" xr:uid="{5A8E5923-D0C4-4573-9C65-6A8228BC5F59}"/>
    <cellStyle name="Input 33" xfId="6223" xr:uid="{BC99E078-390F-4BE6-AEF8-56CA905555B5}"/>
    <cellStyle name="Input 34" xfId="6224" xr:uid="{93B8E438-C61B-4662-ADEE-243694F49AD7}"/>
    <cellStyle name="Input 35" xfId="6225" xr:uid="{DD9F012A-381F-4CDE-B53F-B045123F2597}"/>
    <cellStyle name="Input 36" xfId="6226" xr:uid="{D1BE9D44-06CB-49C7-BAFA-DD12D01FDB5E}"/>
    <cellStyle name="Input 37" xfId="6227" xr:uid="{0F4F45F3-EEED-4D1A-A85D-F3675AFA3E25}"/>
    <cellStyle name="Input 38" xfId="6228" xr:uid="{F3C31244-D9D7-45A1-B7E6-341B41811AA3}"/>
    <cellStyle name="Input 39" xfId="9279" xr:uid="{01DEFBEC-B640-43CD-98B4-ABB1A785B821}"/>
    <cellStyle name="Input 4" xfId="6229" xr:uid="{FCC57E2B-754F-4E7E-A475-880FF78C4E9A}"/>
    <cellStyle name="Input 4 2" xfId="6230" xr:uid="{DC678595-CC5B-460E-81D1-B43BDE226B4C}"/>
    <cellStyle name="Input 4 2 2" xfId="6231" xr:uid="{53F5B508-C10C-4744-861F-F2CD7B772EBB}"/>
    <cellStyle name="Input 4 2 3" xfId="6232" xr:uid="{016560BC-7CA0-4D82-8140-77EDDF539104}"/>
    <cellStyle name="Input 4 2 3 2" xfId="6233" xr:uid="{2402820B-C068-436F-AC7D-C904EDF55A43}"/>
    <cellStyle name="Input 4 2 3 2 2" xfId="8881" xr:uid="{E7DE8E04-7A82-471F-9151-2D0B141F4186}"/>
    <cellStyle name="Input 4 2 3 3" xfId="8880" xr:uid="{CD238723-7686-4FAC-9455-374E2CF70631}"/>
    <cellStyle name="Input 4 2 4" xfId="6234" xr:uid="{960F5976-C5BD-4C80-8F95-062E4A866B63}"/>
    <cellStyle name="Input 4 2 4 2" xfId="8882" xr:uid="{1EB23226-D522-42E1-9C66-4665CFED3496}"/>
    <cellStyle name="Input 4 2 5" xfId="8879" xr:uid="{2EC8EC39-EAB4-4910-AB5E-4FECFAA30D53}"/>
    <cellStyle name="Input 4 3" xfId="6235" xr:uid="{360C14DB-2C3E-4ED3-98BE-E9CC2E294578}"/>
    <cellStyle name="Input 4 3 2" xfId="6236" xr:uid="{9D8379B5-449C-4EB1-B908-838B71061314}"/>
    <cellStyle name="Input 4 3 2 2" xfId="8884" xr:uid="{6032EF67-A62E-4CE8-8A08-B04E839BE3A8}"/>
    <cellStyle name="Input 4 3 3" xfId="8883" xr:uid="{31D279E2-5CD0-4E4D-97D7-93684E0980C8}"/>
    <cellStyle name="Input 4 4" xfId="6237" xr:uid="{88FD5161-99CF-48AA-BE0C-71EA7E13FB90}"/>
    <cellStyle name="Input 4 4 2" xfId="6238" xr:uid="{91840F49-AB96-44A0-A601-E57A6394E652}"/>
    <cellStyle name="Input 4 4 2 2" xfId="8886" xr:uid="{0BAFECA4-EDBB-4E73-8105-4FC16A8FC9C2}"/>
    <cellStyle name="Input 4 4 3" xfId="8885" xr:uid="{C56BE7BF-2558-4598-9B4E-FFAE986E2B12}"/>
    <cellStyle name="Input 4 5" xfId="6239" xr:uid="{CD25FA83-34DC-439D-BA1F-623DCFA1B2B9}"/>
    <cellStyle name="Input 4 5 2" xfId="8887" xr:uid="{F1B0D32E-22DA-4A83-B7B7-C4F0E75C2B70}"/>
    <cellStyle name="Input 4 6" xfId="8878" xr:uid="{00B42728-D915-446A-8F6C-02CFC0273BDE}"/>
    <cellStyle name="Input 5" xfId="6240" xr:uid="{D66FD5C4-00D7-414B-9177-33F42B1F369B}"/>
    <cellStyle name="Input 5 2" xfId="6241" xr:uid="{72F1E276-3655-4CB7-87E0-7F4997224EB3}"/>
    <cellStyle name="Input 5 3" xfId="6242" xr:uid="{5804AAE9-C927-4C15-B551-8C6D26F18009}"/>
    <cellStyle name="Input 5 3 2" xfId="6243" xr:uid="{AFE2D222-04B6-4B4D-A068-6EAE886B6132}"/>
    <cellStyle name="Input 5 3 2 2" xfId="8890" xr:uid="{406A11DD-E2EB-4A9A-A352-731070DDDA7A}"/>
    <cellStyle name="Input 5 3 3" xfId="8889" xr:uid="{E1CC590D-FC16-4A86-9BCC-57B347E34863}"/>
    <cellStyle name="Input 5 4" xfId="6244" xr:uid="{83B4B1F9-57BA-47EA-B8BA-E98005F5A2A1}"/>
    <cellStyle name="Input 5 4 2" xfId="6245" xr:uid="{725CBED6-8C98-4C32-8234-133AF9ED5118}"/>
    <cellStyle name="Input 5 4 2 2" xfId="8892" xr:uid="{90F71C72-8B63-409F-A14C-62D38D548474}"/>
    <cellStyle name="Input 5 4 3" xfId="8891" xr:uid="{365E2D02-0741-4B04-8486-212AFE758144}"/>
    <cellStyle name="Input 5 5" xfId="6246" xr:uid="{B28BA2D9-2419-4587-85CA-5643E173ABF5}"/>
    <cellStyle name="Input 5 5 2" xfId="8893" xr:uid="{8B29E270-22F6-425B-99FD-EF1C53B21B58}"/>
    <cellStyle name="Input 5 6" xfId="8888" xr:uid="{DF859957-5B1C-4BE4-B2D9-8809367C43AE}"/>
    <cellStyle name="Input 6" xfId="6247" xr:uid="{F83A228A-1EA4-4994-972B-325466E8807E}"/>
    <cellStyle name="Input 6 2" xfId="6248" xr:uid="{413507A4-4BFD-494A-81A9-6E850E23268A}"/>
    <cellStyle name="Input 6 3" xfId="6249" xr:uid="{9253A5D8-9FF2-4EDC-898C-C16152A16FD1}"/>
    <cellStyle name="Input 6 4" xfId="6250" xr:uid="{6396F261-4EB5-45E9-8D92-5FAB556B0651}"/>
    <cellStyle name="Input 6 4 2" xfId="6251" xr:uid="{3BF8C2B5-97CF-4AD9-9D2D-B2A6E28EB9E9}"/>
    <cellStyle name="Input 6 4 2 2" xfId="8896" xr:uid="{A1B35DD0-01EE-4383-9C40-2749E1DEC3AC}"/>
    <cellStyle name="Input 6 4 3" xfId="8895" xr:uid="{274DD759-5472-48B2-8B5C-1281FF5D4ABE}"/>
    <cellStyle name="Input 6 5" xfId="6252" xr:uid="{50BC784E-3843-4AEA-89DF-A720A365392A}"/>
    <cellStyle name="Input 6 5 2" xfId="8897" xr:uid="{D26E218F-4027-48AE-AF85-040D68AA1A12}"/>
    <cellStyle name="Input 6 6" xfId="8894" xr:uid="{BAD2242C-5F67-46DD-B2AE-F23D7AA115CA}"/>
    <cellStyle name="Input 7" xfId="6253" xr:uid="{BB051778-B44D-4389-831E-F954D06B7DCA}"/>
    <cellStyle name="Input 7 2" xfId="6254" xr:uid="{682BC7EA-2986-42EC-B202-4EC34A8BE230}"/>
    <cellStyle name="Input 7 3" xfId="6255" xr:uid="{FAF0088F-D5B8-4615-B24A-456F30BEC2EC}"/>
    <cellStyle name="Input 8" xfId="6256" xr:uid="{83A993AA-E1B1-46A6-B1F8-91CCB96780B6}"/>
    <cellStyle name="Input 9" xfId="6257" xr:uid="{D5A41FC7-82B1-42F9-B540-D20D887CA2DC}"/>
    <cellStyle name="Input Cells" xfId="899" xr:uid="{CDB4DA77-8E80-4ED5-B977-ED996AB96A7C}"/>
    <cellStyle name="Interest p.a." xfId="6258" xr:uid="{447AEC3B-8D5C-4536-B6CD-EA1BBA94946F}"/>
    <cellStyle name="International" xfId="900" xr:uid="{1B0CEF50-4F56-411F-825D-7A375E6886AF}"/>
    <cellStyle name="KPMG Heading 1" xfId="6259" xr:uid="{737EDB64-C826-455B-BE7E-D8659FA41342}"/>
    <cellStyle name="KPMG Heading 2" xfId="6260" xr:uid="{1DC7FA38-0850-45A4-B74D-A065C38ACD1E}"/>
    <cellStyle name="KPMG Heading 3" xfId="6261" xr:uid="{3DD4E65C-D828-48D7-81E3-71F4FBFBE646}"/>
    <cellStyle name="KPMG Heading 4" xfId="6262" xr:uid="{6B22CF61-C77A-4692-8989-D3B341DF30E3}"/>
    <cellStyle name="KPMG Normal" xfId="6263" xr:uid="{45A15BB0-9E9B-4D82-B44A-86DF43C12015}"/>
    <cellStyle name="KPMG Normal Text" xfId="6264" xr:uid="{9C531E4C-FE6A-4F62-B658-3A2720D993FB}"/>
    <cellStyle name="KPMG Normal_สรุป Provision กลุ่ม TRU" xfId="6265" xr:uid="{44747E81-14F4-4B13-B36D-DF79538D6C4D}"/>
    <cellStyle name="l,Bold&quot;&amp;18BBb_x0001_" xfId="901" xr:uid="{6B2F9DF7-D345-453D-84E8-145C1BFC84F7}"/>
    <cellStyle name="Labels - Style3" xfId="902" xr:uid="{877EE4FB-8BD2-40D5-BB4A-EA874078DEAD}"/>
    <cellStyle name="Labels - Style3 2" xfId="6266" xr:uid="{7A68FA40-3B1A-41E5-9BEA-D2F87B94F1E0}"/>
    <cellStyle name="Labels - Style3 2 2" xfId="8898" xr:uid="{3BD26F74-1171-4AE6-B1E0-3B2ADD9FA37F}"/>
    <cellStyle name="Labels - Style3 3" xfId="8544" xr:uid="{321B01E8-D788-4CB6-92C7-8DBD9B71B286}"/>
    <cellStyle name="Link Currency (0)" xfId="903" xr:uid="{1B6EA3A3-D82D-4E0B-9565-2FB355BB803E}"/>
    <cellStyle name="Link Currency (0) 2" xfId="904" xr:uid="{B9F93196-8A70-4FB4-B2AD-2065958CAF60}"/>
    <cellStyle name="Link Currency (0) 2 2" xfId="6267" xr:uid="{D24D6097-C17A-4D1D-B24E-66FD628EC2A8}"/>
    <cellStyle name="Link Currency (0) 2 3" xfId="6268" xr:uid="{67B445D0-0BB0-4D39-ACD2-5BB82CA4EE84}"/>
    <cellStyle name="Link Currency (0) 2 4" xfId="6269" xr:uid="{A8FF08B4-0B3F-4605-BAC6-4A015AF5D749}"/>
    <cellStyle name="Link Currency (0) 2 5" xfId="6270" xr:uid="{F68C0B66-911B-416A-A164-672543BF194A}"/>
    <cellStyle name="Link Currency (0) 3" xfId="6271" xr:uid="{82BFAD83-BA5D-459B-A73D-08B8D3DC73F7}"/>
    <cellStyle name="Link Currency (0) 4" xfId="6272" xr:uid="{F99BB174-17F9-4CF7-89D6-B8A7B919F7F2}"/>
    <cellStyle name="Link Currency (0) 5" xfId="6273" xr:uid="{856FB128-5D50-4052-A88B-9D5BB916B5F3}"/>
    <cellStyle name="Link Currency (0) 6" xfId="6274" xr:uid="{D65D04CC-BD9A-4A47-8878-D71C70CD51AE}"/>
    <cellStyle name="Link Currency (0) 7" xfId="6275" xr:uid="{57659D65-5744-4E75-9686-D06BAE876DBA}"/>
    <cellStyle name="Link Currency (0) 8" xfId="6276" xr:uid="{5A3112FF-32CA-45A2-854C-2576CB67B5B9}"/>
    <cellStyle name="Link Currency (0) 9" xfId="6277" xr:uid="{49416E88-2C01-4704-BF85-5B79E55A18DA}"/>
    <cellStyle name="Link Currency (2)" xfId="905" xr:uid="{7C9748E5-216A-48E8-9DEB-B24A47442E9C}"/>
    <cellStyle name="Link Currency (2) 2" xfId="906" xr:uid="{97013934-7889-4088-BF4E-9E99AA74AC96}"/>
    <cellStyle name="Link Currency (2) 2 2" xfId="6278" xr:uid="{0E9ABE13-3AB9-4063-BB9A-28B26D19F78F}"/>
    <cellStyle name="Link Currency (2) 3" xfId="6279" xr:uid="{D0B081A1-87EB-459F-A4FF-AB047DE1EA6D}"/>
    <cellStyle name="Link Currency (2) 4" xfId="6280" xr:uid="{7E03D301-2232-4467-A15E-D10B140A8688}"/>
    <cellStyle name="Link Currency (2) 5" xfId="6281" xr:uid="{82621AB4-C356-4A10-A4D4-CE2EEB95E1AD}"/>
    <cellStyle name="Link Units (0)" xfId="907" xr:uid="{78A32FA3-AB39-422B-96A3-A1485D07A353}"/>
    <cellStyle name="Link Units (0) 2" xfId="908" xr:uid="{0B69C11B-CA7D-4CCF-8818-666763CDD99B}"/>
    <cellStyle name="Link Units (0) 2 2" xfId="6282" xr:uid="{46CEBBB0-C7F6-48EA-93F3-2121725AF401}"/>
    <cellStyle name="Link Units (0) 2 3" xfId="6283" xr:uid="{DF3454BC-5D4B-40D3-85C0-E2863BACB002}"/>
    <cellStyle name="Link Units (0) 2 4" xfId="6284" xr:uid="{9D27D45B-3280-4E46-9EE5-5AB5642643C3}"/>
    <cellStyle name="Link Units (0) 2 5" xfId="6285" xr:uid="{56609F3F-1C1C-48EC-97ED-2F1F74262365}"/>
    <cellStyle name="Link Units (0) 3" xfId="6286" xr:uid="{C8ABD6E9-88F0-466B-AE40-1DA3AE45C5C1}"/>
    <cellStyle name="Link Units (0) 4" xfId="6287" xr:uid="{4B4AF575-EA52-4AFB-B02A-33569158CD3E}"/>
    <cellStyle name="Link Units (0) 5" xfId="6288" xr:uid="{D2795A72-D1CF-44A3-B8B1-8FC221E80627}"/>
    <cellStyle name="Link Units (0) 6" xfId="6289" xr:uid="{5C4B6903-9E47-413E-BC28-4C54A3866CF3}"/>
    <cellStyle name="Link Units (0) 7" xfId="6290" xr:uid="{F485B6A5-400B-4CE8-B1FE-576AF70EA051}"/>
    <cellStyle name="Link Units (0) 8" xfId="6291" xr:uid="{C01F559B-1C1B-4AC2-B1AE-D56157ADA60A}"/>
    <cellStyle name="Link Units (0) 9" xfId="6292" xr:uid="{335304EB-0539-47F7-98C6-0FA3B5E2E68F}"/>
    <cellStyle name="Link Units (1)" xfId="909" xr:uid="{CC752806-AA97-4913-8DE7-255A45AFB1FA}"/>
    <cellStyle name="Link Units (1) 2" xfId="910" xr:uid="{873D76D3-D8A8-4800-B097-CB0233C842FD}"/>
    <cellStyle name="Link Units (1) 2 2" xfId="6293" xr:uid="{2A57EB81-E48C-4D38-A749-279539C9D0EF}"/>
    <cellStyle name="Link Units (1) 3" xfId="6294" xr:uid="{FE9F6C54-D86A-44D6-82E2-4B829A3631C3}"/>
    <cellStyle name="Link Units (1) 4" xfId="6295" xr:uid="{9E9868AF-3A08-48F8-A3AD-F60E905967A0}"/>
    <cellStyle name="Link Units (1) 5" xfId="6296" xr:uid="{21206A2A-FEED-41EC-A219-D17994DC0A3E}"/>
    <cellStyle name="Link Units (2)" xfId="911" xr:uid="{86CEAF3E-7979-4923-BF77-B68B746EFCE4}"/>
    <cellStyle name="Link Units (2) 2" xfId="912" xr:uid="{2739D9CF-2CA5-4194-9461-0A90773CD10C}"/>
    <cellStyle name="Link Units (2) 2 2" xfId="6297" xr:uid="{F09BC6FD-8C6C-4AA3-9BEC-B2D6072D76F8}"/>
    <cellStyle name="Link Units (2) 3" xfId="6298" xr:uid="{E04A85AA-F7E2-46B0-8FF5-642133123325}"/>
    <cellStyle name="Link Units (2) 4" xfId="6299" xr:uid="{2422CFEB-FF1B-49B0-8FD0-5830C1AA68C8}"/>
    <cellStyle name="Link Units (2) 5" xfId="6300" xr:uid="{D7F52089-6753-4C89-A74B-7101760513C7}"/>
    <cellStyle name="Linked Cell" xfId="23" builtinId="24" customBuiltin="1"/>
    <cellStyle name="Linked Cell 2" xfId="304" xr:uid="{C3171A77-DEFE-4EF4-9C90-A8375F56C156}"/>
    <cellStyle name="Linked Cell 2 10" xfId="6302" xr:uid="{A2EBF8D6-6B3F-43C6-87B2-B88843B942E4}"/>
    <cellStyle name="Linked Cell 2 11" xfId="6301" xr:uid="{592FA1C1-C9BD-4DDD-B820-55643D227758}"/>
    <cellStyle name="Linked Cell 2 12" xfId="9600" xr:uid="{206BFCDA-B88C-4276-B082-50CF5091A78B}"/>
    <cellStyle name="Linked Cell 2 2" xfId="6303" xr:uid="{EE6DF39F-A24D-482A-90DC-F35E264EDCF5}"/>
    <cellStyle name="Linked Cell 2 2 2" xfId="6304" xr:uid="{241EDA69-70F1-4149-B6C3-87B559BEFCF0}"/>
    <cellStyle name="Linked Cell 2 2 3" xfId="6305" xr:uid="{0AFF5E6D-5FA9-497A-9A22-B108DB87B63D}"/>
    <cellStyle name="Linked Cell 2 2 4" xfId="6306" xr:uid="{D0A4915D-719F-42FA-ACC1-34F014CF47F5}"/>
    <cellStyle name="Linked Cell 2 2 5" xfId="9601" xr:uid="{0A562B3D-B09F-4D12-9E00-4A2E694A0767}"/>
    <cellStyle name="Linked Cell 2 3" xfId="6307" xr:uid="{6A3D33D4-4F37-4B42-9062-D3C8FDF06AC5}"/>
    <cellStyle name="Linked Cell 2 3 2" xfId="6308" xr:uid="{27D2CC3A-FDF6-4DDE-AD18-260ED137EC40}"/>
    <cellStyle name="Linked Cell 2 3 3" xfId="6309" xr:uid="{F246B7A6-DE90-4421-96ED-858BEC798FB3}"/>
    <cellStyle name="Linked Cell 2 4" xfId="6310" xr:uid="{18ECEC68-012F-47B6-8353-358A8FE5C4EC}"/>
    <cellStyle name="Linked Cell 2 5" xfId="6311" xr:uid="{CF66E4D5-4D26-4F1E-93BE-0DD7BCD6BCFD}"/>
    <cellStyle name="Linked Cell 2 6" xfId="6312" xr:uid="{639D6270-5F4F-4610-82FB-267D38471D66}"/>
    <cellStyle name="Linked Cell 2 7" xfId="6313" xr:uid="{1A4E72FA-C650-4646-9007-9D0D373044F9}"/>
    <cellStyle name="Linked Cell 2 8" xfId="6314" xr:uid="{E7D9D1EB-6BF3-404A-A977-1F82C54C69AF}"/>
    <cellStyle name="Linked Cell 2 9" xfId="6315" xr:uid="{2A0027DC-E2C0-4749-841C-9D2B0C8F1343}"/>
    <cellStyle name="Linked Cell 2 9 2" xfId="6316" xr:uid="{1861FECD-FBE3-4AD8-A80C-48A6B701AE8B}"/>
    <cellStyle name="Linked Cell 2 9 3" xfId="6317" xr:uid="{BFBAAD98-CFBD-4499-BFA7-47D87F23A1AE}"/>
    <cellStyle name="Linked Cell 3" xfId="6318" xr:uid="{6DBA2EA0-8FB4-486C-994C-EF7ED39B74F2}"/>
    <cellStyle name="Linked Cell 3 2" xfId="6319" xr:uid="{B784CC31-5E9E-47F1-AD3A-FFA8E344B1E5}"/>
    <cellStyle name="Linked Cell 3 3" xfId="6320" xr:uid="{EFBB145F-9461-4EF7-84A0-15EA64940312}"/>
    <cellStyle name="Linked Cell 3 4" xfId="6321" xr:uid="{017DE7BC-1FA5-483B-A559-53DD6480C77F}"/>
    <cellStyle name="Linked Cell 3 5" xfId="6322" xr:uid="{7196A513-6905-4656-9F27-E0A3E80076C6}"/>
    <cellStyle name="Linked Cell 3 6" xfId="6323" xr:uid="{0734CE01-3769-430C-B7B3-9B5C91F24762}"/>
    <cellStyle name="Linked Cell 3 7" xfId="6324" xr:uid="{42CC176F-9E0A-4595-85A9-0EF6C9AD0C50}"/>
    <cellStyle name="Linked Cell 3 8" xfId="6325" xr:uid="{92A5DA07-4730-4815-A073-F8C2E998EAFF}"/>
    <cellStyle name="Linked Cell 4" xfId="6326" xr:uid="{BEFFC0C3-6664-43EC-84E7-823498FC4B9D}"/>
    <cellStyle name="Linked Cell 4 2" xfId="6327" xr:uid="{AD522AC4-657B-4DC6-BA37-9031488FB1A7}"/>
    <cellStyle name="Linked Cell 4 3" xfId="6328" xr:uid="{A9EAFEA7-541F-4EC9-BC66-B454B544FED7}"/>
    <cellStyle name="Linked Cell 4 4" xfId="6329" xr:uid="{9167200D-37E2-428D-B469-6D8A87A514A1}"/>
    <cellStyle name="Linked Cell 5" xfId="6330" xr:uid="{F375EA74-DE1B-4690-AC91-F1A4FEB8EC3E}"/>
    <cellStyle name="Linked Cell 5 2" xfId="6331" xr:uid="{C7766A50-E313-4130-8976-B42C23A9E96B}"/>
    <cellStyle name="Linked Cell 5 3" xfId="6332" xr:uid="{4B0CC8E6-0FCA-46DC-A1DD-A8AFB81EED73}"/>
    <cellStyle name="Linked Cell 6" xfId="6333" xr:uid="{912979EF-3EF7-4794-8EA2-231D6888E116}"/>
    <cellStyle name="Linked Cell 7" xfId="6334" xr:uid="{11BAFCD9-2D03-4DCD-B37D-299509D341D0}"/>
    <cellStyle name="Linked Cell 7 2" xfId="6335" xr:uid="{7D88AF68-FA9A-43BB-BFE5-651F655BE696}"/>
    <cellStyle name="Linked Cell 7 3" xfId="6336" xr:uid="{B9CBEB62-5F65-46F8-8057-2039E7D6692D}"/>
    <cellStyle name="Linked Cells" xfId="913" xr:uid="{B77C5648-C5A4-4832-A417-C7A1648188CC}"/>
    <cellStyle name="ll AWPs - RCSB-cw.xls]EE" xfId="914" xr:uid="{5003367F-B98B-4225-B022-923654B9C57F}"/>
    <cellStyle name="ll AWPs - RCSB-cw.xls]EE 2" xfId="6337" xr:uid="{DA6B378D-2B43-4BC3-AB70-D96B1FE0E0BF}"/>
    <cellStyle name="ll AWPs - RCSB-cw.xls]EE 3" xfId="6338" xr:uid="{DB1B48DF-5084-467C-AB4A-5AFAC0BAB300}"/>
    <cellStyle name="ll AWPs - RCSB-cw.xls]EE 4" xfId="6339" xr:uid="{FACA244A-9C96-4900-97E7-E01951B8514D}"/>
    <cellStyle name="ll AWPs - RCSB-cw.xls]EE 5" xfId="6340" xr:uid="{CD3CC739-D783-41FD-8EED-0BA038685D60}"/>
    <cellStyle name="M" xfId="915" xr:uid="{04460A8E-E7FD-465D-994A-CEA84D9AC8B3}"/>
    <cellStyle name="M 2" xfId="6341" xr:uid="{78FED75B-51C8-4A29-A544-B42A5804384D}"/>
    <cellStyle name="M 2 2" xfId="6342" xr:uid="{CA43B4C4-B1F9-4C75-901B-F184AD9140C0}"/>
    <cellStyle name="M 2 2 2" xfId="6343" xr:uid="{CB06B12E-D79E-442B-8139-EEA20C622A28}"/>
    <cellStyle name="M 2 2 2 2" xfId="8901" xr:uid="{ABD053E3-A44E-4F16-B99F-8D9278ABA543}"/>
    <cellStyle name="M 2 2 3" xfId="8900" xr:uid="{A43A9922-DB45-42C1-9CA5-B21ABB189155}"/>
    <cellStyle name="M 2 3" xfId="6344" xr:uid="{625913B6-76B6-40E9-A7B8-525AF4A2D2FD}"/>
    <cellStyle name="M 2 3 2" xfId="8902" xr:uid="{2988F2AD-C410-4897-A25D-0FC32927A327}"/>
    <cellStyle name="M 2 4" xfId="8899" xr:uid="{30F2509C-895D-4780-A3F3-3774CC3272FB}"/>
    <cellStyle name="M 3" xfId="6345" xr:uid="{A306D281-D558-4DCD-9814-4642ACF51E09}"/>
    <cellStyle name="M 3 2" xfId="6346" xr:uid="{69BA1422-FB5B-4853-9394-E8DF0C905455}"/>
    <cellStyle name="M 3 2 2" xfId="8904" xr:uid="{D76E3B73-372C-42AB-B3F8-D8CDB80D5716}"/>
    <cellStyle name="M 3 3" xfId="8903" xr:uid="{07C28ECA-276B-47EC-A8CA-A856CC3B6707}"/>
    <cellStyle name="M 4" xfId="6347" xr:uid="{DE6A7207-CBA9-48E4-896B-A06430C5F00F}"/>
    <cellStyle name="M 4 2" xfId="8905" xr:uid="{4F8E027A-ECDE-4D9B-B279-70F86BDE81F8}"/>
    <cellStyle name="M 5" xfId="8545" xr:uid="{E1EB4B0B-5092-4D5F-8493-631461D5B876}"/>
    <cellStyle name="M$ Exch" xfId="6348" xr:uid="{00D2B02C-266B-4523-8D35-21617DC83C57}"/>
    <cellStyle name="M$[0]" xfId="6349" xr:uid="{9358D243-98DF-4C6C-A023-D3D6618B1220}"/>
    <cellStyle name="merge" xfId="916" xr:uid="{C0AC2107-8DB7-4880-A2D6-18532787145A}"/>
    <cellStyle name="Milliers [0]_!!!GO" xfId="917" xr:uid="{6971215C-EDAD-4BE1-ABD7-55B013B01D7A}"/>
    <cellStyle name="Milliers_!!!GO" xfId="918" xr:uid="{84203867-DF79-4034-AB17-41BC0FF93C4A}"/>
    <cellStyle name="Model" xfId="919" xr:uid="{18EDD02F-6BD2-405C-BB3C-0B47D0DD54F8}"/>
    <cellStyle name="Model 2" xfId="12664" xr:uid="{DD4CBB98-1C46-4A82-ADA7-67FF43770D30}"/>
    <cellStyle name="Model 2 2" xfId="12709" xr:uid="{BF573642-8AD7-4979-82D2-A85D6C227BF1}"/>
    <cellStyle name="Model 2 2 2" xfId="22707" xr:uid="{7A804A41-511F-4C94-96C5-F3C08FBA7E16}"/>
    <cellStyle name="Model 2 2 2 2" xfId="29447" xr:uid="{48AAB54D-9D1B-4AB7-AD98-6ED2F737A052}"/>
    <cellStyle name="Model 2 2 3" xfId="28261" xr:uid="{776A8F54-DA4F-424A-A470-257AC41B3578}"/>
    <cellStyle name="Model 2 3" xfId="17707" xr:uid="{D944FBD0-88B8-429D-94BB-6066AE37650B}"/>
    <cellStyle name="Model 2 3 2" xfId="29300" xr:uid="{D00DAB5E-F651-4095-9AE4-561D574B6F51}"/>
    <cellStyle name="Model 2 4" xfId="28262" xr:uid="{A25B2A85-5210-4311-986A-DEB947DC9525}"/>
    <cellStyle name="Model 3" xfId="27728" xr:uid="{5EE636DE-DA5A-43BD-963B-DEA1EACF6AF0}"/>
    <cellStyle name="Mon?taire [0]_AR1194" xfId="6350" xr:uid="{FFD6D5BF-D2FC-4878-80CA-1DE006B9825D}"/>
    <cellStyle name="Mon?taire_AR1194" xfId="6351" xr:uid="{FAA51523-DDC6-4568-9072-EACBBA7DB627}"/>
    <cellStyle name="Monetaire [0]_!!!GO" xfId="920" xr:uid="{DF293D5F-317B-44CA-AB50-09FED2EFB3ED}"/>
    <cellStyle name="Monétaire [0]_!!!GO" xfId="921" xr:uid="{F79CE0DA-598A-44B0-A075-AC06D49E9BF6}"/>
    <cellStyle name="Monetaire [0]_!!!GO 10" xfId="6352" xr:uid="{2162AF5F-9080-407B-8D1B-8453831C5831}"/>
    <cellStyle name="Monétaire [0]_!!!GO 10" xfId="6353" xr:uid="{81CA1298-FDCC-46FF-8F90-369EB1BCF4B4}"/>
    <cellStyle name="Monetaire [0]_!!!GO 11" xfId="6354" xr:uid="{BD86295F-A168-4198-AEFE-A14C39ACA9AE}"/>
    <cellStyle name="Monétaire [0]_!!!GO 11" xfId="6355" xr:uid="{9F43F30E-F38F-4396-9939-D8E6AFC79712}"/>
    <cellStyle name="Monetaire [0]_!!!GO 12" xfId="6356" xr:uid="{69503735-5D98-4B36-821D-73E71A760C22}"/>
    <cellStyle name="Monétaire [0]_!!!GO 12" xfId="6357" xr:uid="{3016FF7F-4DB2-43B3-9729-701543F43D15}"/>
    <cellStyle name="Monetaire [0]_!!!GO 13" xfId="6358" xr:uid="{66AA4FAF-1896-49BD-928D-5E532892FB56}"/>
    <cellStyle name="Monétaire [0]_!!!GO 13" xfId="6359" xr:uid="{B46DB971-7D82-457E-A331-E2F09565ADBD}"/>
    <cellStyle name="Monetaire [0]_!!!GO 14" xfId="6360" xr:uid="{D7506000-B4A1-46AB-817F-4210743F6BFA}"/>
    <cellStyle name="Monétaire [0]_!!!GO 14" xfId="6361" xr:uid="{ADDEB059-FE75-4D14-96A7-2F2D5C206664}"/>
    <cellStyle name="Monetaire [0]_!!!GO 15" xfId="6362" xr:uid="{9B623B24-091D-42F5-8D21-05D32863D26D}"/>
    <cellStyle name="Monétaire [0]_!!!GO 15" xfId="6363" xr:uid="{223762D9-F0EC-43CA-824E-4232B3511FBE}"/>
    <cellStyle name="Monetaire [0]_!!!GO 16" xfId="6364" xr:uid="{786509E6-704E-4345-9FCE-F81F7AD648B6}"/>
    <cellStyle name="Monétaire [0]_!!!GO 16" xfId="6365" xr:uid="{D6E8A517-EAC5-4DB8-8D5C-243FCEE7DC7A}"/>
    <cellStyle name="Monetaire [0]_!!!GO 17" xfId="6366" xr:uid="{14F5077C-1106-4926-BA41-4FE297F6F645}"/>
    <cellStyle name="Monétaire [0]_!!!GO 17" xfId="6367" xr:uid="{2EB14AA7-8E82-48EF-888A-0FC418A1F7DE}"/>
    <cellStyle name="Monetaire [0]_!!!GO 18" xfId="6368" xr:uid="{86A4955E-EC59-43E5-A035-C746BC7641E4}"/>
    <cellStyle name="Monétaire [0]_!!!GO 18" xfId="6369" xr:uid="{9E867C2C-05B2-4871-8F4B-A77ADD334D5F}"/>
    <cellStyle name="Monetaire [0]_!!!GO 19" xfId="6370" xr:uid="{D99CD855-AB9F-46EA-8EDF-B06B2C17735F}"/>
    <cellStyle name="Monétaire [0]_!!!GO 19" xfId="6371" xr:uid="{B2143AC1-A391-4FA6-ACDB-B711F1E78185}"/>
    <cellStyle name="Monetaire [0]_!!!GO 2" xfId="6372" xr:uid="{B2696EDE-0A80-482C-8329-7A613FB5CA67}"/>
    <cellStyle name="Monétaire [0]_!!!GO 2" xfId="6373" xr:uid="{F8633C34-4B8A-42AD-9ADB-01FE936D8A14}"/>
    <cellStyle name="Monetaire [0]_!!!GO 20" xfId="6374" xr:uid="{BCA58820-E843-44EE-98CF-B0EC4F8C41BD}"/>
    <cellStyle name="Monétaire [0]_!!!GO 20" xfId="6375" xr:uid="{69FBADA0-20FE-4128-AEC0-D25AA31450CE}"/>
    <cellStyle name="Monetaire [0]_!!!GO 21" xfId="6376" xr:uid="{DB64F132-D51A-45DB-A34E-AB68B0B528F5}"/>
    <cellStyle name="Monétaire [0]_!!!GO 21" xfId="6377" xr:uid="{107BE282-27D7-4ABA-A82A-27A4235DE448}"/>
    <cellStyle name="Monetaire [0]_!!!GO 22" xfId="6378" xr:uid="{E3B79ECA-4860-45AF-8816-5E8E49B56491}"/>
    <cellStyle name="Monétaire [0]_!!!GO 22" xfId="6379" xr:uid="{A9057E6B-3740-4C0B-A98D-BFCB2030C8DC}"/>
    <cellStyle name="Monetaire [0]_!!!GO 23" xfId="6380" xr:uid="{EA5713C9-8454-46E5-9464-5A8E0EBE81F6}"/>
    <cellStyle name="Monétaire [0]_!!!GO 23" xfId="6381" xr:uid="{B831EAFC-5249-4DAC-BD94-24C7A1E04406}"/>
    <cellStyle name="Monetaire [0]_!!!GO 24" xfId="6382" xr:uid="{42C522BB-A86F-4F90-96E6-A0DE8571A01F}"/>
    <cellStyle name="Monétaire [0]_!!!GO 24" xfId="6383" xr:uid="{1427F144-87C7-4FF8-965B-B35671175F85}"/>
    <cellStyle name="Monetaire [0]_!!!GO 25" xfId="6384" xr:uid="{CB96DC76-03F5-4B49-AFBE-80A950BFDE4D}"/>
    <cellStyle name="Monétaire [0]_!!!GO 25" xfId="6385" xr:uid="{689AE7B3-9FA0-44D7-9E10-DAF38E4BCC30}"/>
    <cellStyle name="Monetaire [0]_!!!GO 26" xfId="6386" xr:uid="{7A37C47B-CD1A-453D-8907-D9124ED5C700}"/>
    <cellStyle name="Monétaire [0]_!!!GO 26" xfId="6387" xr:uid="{5CE1604B-4CBE-416E-9C74-A80D8684A162}"/>
    <cellStyle name="Monetaire [0]_!!!GO 27" xfId="6388" xr:uid="{69DA8BFD-3454-4083-8E8B-0E9B6F23CBC3}"/>
    <cellStyle name="Monétaire [0]_!!!GO 27" xfId="6389" xr:uid="{372748BE-8CB0-45EE-BC4C-E75B7B2681EE}"/>
    <cellStyle name="Monetaire [0]_!!!GO 28" xfId="6390" xr:uid="{3E32A691-2990-425D-A1D4-2E11F2255BB1}"/>
    <cellStyle name="Monétaire [0]_!!!GO 28" xfId="6391" xr:uid="{2E761F5E-866B-465C-B763-D560587C92D8}"/>
    <cellStyle name="Monetaire [0]_!!!GO 29" xfId="6392" xr:uid="{F18DFBF9-35C2-43AF-B2B6-D81B4B3E6B19}"/>
    <cellStyle name="Monétaire [0]_!!!GO 29" xfId="6393" xr:uid="{82ED9259-8FB9-4718-B693-DD8FD302FEFC}"/>
    <cellStyle name="Monetaire [0]_!!!GO 3" xfId="6394" xr:uid="{C1CA2205-1E95-4E0F-854F-E04774DAF459}"/>
    <cellStyle name="Monétaire [0]_!!!GO 3" xfId="6395" xr:uid="{F54AD870-46CC-4AD0-82B5-4A7BEB1D28F0}"/>
    <cellStyle name="Monetaire [0]_!!!GO 30" xfId="6396" xr:uid="{85C97DF3-4E1F-4180-918C-BE5C4B25AA2D}"/>
    <cellStyle name="Monétaire [0]_!!!GO 30" xfId="6397" xr:uid="{AEC8EBE8-3166-41C6-80A9-84895D8C49BC}"/>
    <cellStyle name="Monetaire [0]_!!!GO 4" xfId="6398" xr:uid="{2C459741-BC6A-4D1F-A6E6-4AFE98942994}"/>
    <cellStyle name="Monétaire [0]_!!!GO 4" xfId="6399" xr:uid="{EB44F13D-6EC0-4B9C-865E-524E19BC090A}"/>
    <cellStyle name="Monetaire [0]_!!!GO 5" xfId="6400" xr:uid="{953FB11F-A5E2-47E6-9534-A0501AA4B995}"/>
    <cellStyle name="Monétaire [0]_!!!GO 5" xfId="6401" xr:uid="{57247C9A-BEEA-45EA-97E1-440546C24BB0}"/>
    <cellStyle name="Monetaire [0]_!!!GO 6" xfId="6402" xr:uid="{50A60FD3-0975-493F-95B8-DE5CB53A2E8E}"/>
    <cellStyle name="Monétaire [0]_!!!GO 6" xfId="6403" xr:uid="{53247C55-B662-4860-8550-201CBA741336}"/>
    <cellStyle name="Monetaire [0]_!!!GO 7" xfId="6404" xr:uid="{64731417-75FC-41A0-829E-3CEA04F82E71}"/>
    <cellStyle name="Monétaire [0]_!!!GO 7" xfId="6405" xr:uid="{84DDEA36-EDCB-4874-9F31-1084E27FDF15}"/>
    <cellStyle name="Monetaire [0]_!!!GO 8" xfId="6406" xr:uid="{5A3E8C06-E227-4042-B952-B9B01094E55C}"/>
    <cellStyle name="Monétaire [0]_!!!GO 8" xfId="6407" xr:uid="{FBF93468-7282-41F8-8524-AD29B81BD9B6}"/>
    <cellStyle name="Monetaire [0]_!!!GO 9" xfId="6408" xr:uid="{865B2C97-991B-48F8-A678-CA39A599C442}"/>
    <cellStyle name="Monétaire [0]_!!!GO 9" xfId="6409" xr:uid="{FED56B8C-22D8-4453-A8CE-8FA98CF94B10}"/>
    <cellStyle name="Monetaire_!!!GO" xfId="922" xr:uid="{D5A63011-7E3C-48D3-8D61-F6075F5C597A}"/>
    <cellStyle name="Monétaire_!!!GO" xfId="923" xr:uid="{762E6B39-A18F-4439-AC97-AACDFE3F3E91}"/>
    <cellStyle name="Monetaire_!!!GO 10" xfId="6410" xr:uid="{5444779B-FF0C-4042-BB7E-08EC0C8481E0}"/>
    <cellStyle name="Monétaire_!!!GO 10" xfId="6411" xr:uid="{2AE810B8-A32A-4675-998F-4AEBDC6830B5}"/>
    <cellStyle name="Monetaire_!!!GO 11" xfId="6412" xr:uid="{32217ACF-26A3-4634-8BE4-EE1CE305AD68}"/>
    <cellStyle name="Monétaire_!!!GO 11" xfId="6413" xr:uid="{67F85A1C-8909-4F14-90F3-044D467B99CD}"/>
    <cellStyle name="Monetaire_!!!GO 12" xfId="6414" xr:uid="{3D2C9E67-86D9-450C-B36E-D942F17B0BB7}"/>
    <cellStyle name="Monétaire_!!!GO 12" xfId="6415" xr:uid="{53EC36AB-86BE-417A-B989-6AC1F20A74B6}"/>
    <cellStyle name="Monetaire_!!!GO 13" xfId="6416" xr:uid="{52C2957B-3082-4E8F-8DAE-02BBB1CDED74}"/>
    <cellStyle name="Monétaire_!!!GO 13" xfId="6417" xr:uid="{42FDA7DE-EC2A-4D11-AF41-825AD33A4304}"/>
    <cellStyle name="Monetaire_!!!GO 14" xfId="6418" xr:uid="{7D067677-7802-436C-8EBC-C39EE9708B08}"/>
    <cellStyle name="Monétaire_!!!GO 14" xfId="6419" xr:uid="{FBCA2D4E-8D98-483C-913E-509F47FE661A}"/>
    <cellStyle name="Monetaire_!!!GO 15" xfId="6420" xr:uid="{F205DF77-B4BA-46B6-AFE3-D1D301C2A6B5}"/>
    <cellStyle name="Monétaire_!!!GO 15" xfId="6421" xr:uid="{8B4208E6-E6B8-45E7-9AE9-53855C4E7979}"/>
    <cellStyle name="Monetaire_!!!GO 16" xfId="6422" xr:uid="{EFC79168-E1E8-4AA1-9CBA-9811870E396B}"/>
    <cellStyle name="Monétaire_!!!GO 16" xfId="6423" xr:uid="{498F7F23-29B5-44F5-A909-2B38FE1EFDFC}"/>
    <cellStyle name="Monetaire_!!!GO 17" xfId="6424" xr:uid="{8F877848-86F5-4D8E-826A-B4C2CA5139BC}"/>
    <cellStyle name="Monétaire_!!!GO 17" xfId="6425" xr:uid="{EAB71AB4-3078-4821-A26B-4ED397ABA1FD}"/>
    <cellStyle name="Monetaire_!!!GO 18" xfId="6426" xr:uid="{C17F8F49-285B-4DB6-B608-73FD6D19CC9F}"/>
    <cellStyle name="Monétaire_!!!GO 18" xfId="6427" xr:uid="{E5C99091-B730-4A62-8BC0-4C6F5BFBE4FF}"/>
    <cellStyle name="Monetaire_!!!GO 19" xfId="6428" xr:uid="{8BBF2108-6CBC-4E56-AAD6-453F0F438690}"/>
    <cellStyle name="Monétaire_!!!GO 19" xfId="6429" xr:uid="{0E2F9175-05E0-4D30-B9DE-263D1E4E9518}"/>
    <cellStyle name="Monetaire_!!!GO 2" xfId="6430" xr:uid="{87FBD76B-FF29-4FE5-B440-D8AFBB614402}"/>
    <cellStyle name="Monétaire_!!!GO 2" xfId="6431" xr:uid="{E06FA986-AA59-4DB2-9896-FEFDE666BB27}"/>
    <cellStyle name="Monetaire_!!!GO 20" xfId="6432" xr:uid="{F88BFE7E-6826-41F2-866C-041C03D53C66}"/>
    <cellStyle name="Monétaire_!!!GO 20" xfId="6433" xr:uid="{6EFF8462-B782-4911-9028-E35649D0722E}"/>
    <cellStyle name="Monetaire_!!!GO 21" xfId="6434" xr:uid="{5B957659-2430-41A8-AB87-7B54B2A75622}"/>
    <cellStyle name="Monétaire_!!!GO 21" xfId="6435" xr:uid="{BEA4E7E9-105A-4EBA-8780-3219A4B48AB9}"/>
    <cellStyle name="Monetaire_!!!GO 22" xfId="6436" xr:uid="{34D9A9CE-D137-4CBE-860D-0E70A3806953}"/>
    <cellStyle name="Monétaire_!!!GO 22" xfId="6437" xr:uid="{5A9D8995-5A72-4DCB-A1E6-DA0FBDA808A7}"/>
    <cellStyle name="Monetaire_!!!GO 23" xfId="6438" xr:uid="{6E937B51-6D52-4B16-8414-A470BB40AA17}"/>
    <cellStyle name="Monétaire_!!!GO 23" xfId="6439" xr:uid="{3F21BDB4-FF7F-42A0-BB1D-8B61DBCD4993}"/>
    <cellStyle name="Monetaire_!!!GO 24" xfId="6440" xr:uid="{6034DB48-1DAF-4AA8-AFFE-B1E434AE180A}"/>
    <cellStyle name="Monétaire_!!!GO 24" xfId="6441" xr:uid="{3B16AE03-3AA3-4D0F-9BDB-F8555871EE4D}"/>
    <cellStyle name="Monetaire_!!!GO 25" xfId="6442" xr:uid="{81A9EE50-89D5-477C-ACBA-65C028960BC0}"/>
    <cellStyle name="Monétaire_!!!GO 25" xfId="6443" xr:uid="{2D500689-09B4-46D9-8CC3-6C7369E4E391}"/>
    <cellStyle name="Monetaire_!!!GO 26" xfId="6444" xr:uid="{8A6B22C6-66D3-4818-A841-0F3148FFAD89}"/>
    <cellStyle name="Monétaire_!!!GO 26" xfId="6445" xr:uid="{BB613571-AFE2-40F4-B4AC-A2E47A6D000C}"/>
    <cellStyle name="Monetaire_!!!GO 27" xfId="6446" xr:uid="{A66F4BB7-785D-4C89-8131-91DC5F5C0A59}"/>
    <cellStyle name="Monétaire_!!!GO 27" xfId="6447" xr:uid="{42DBF5B0-5DF4-4281-88E3-A5F8C7D74F53}"/>
    <cellStyle name="Monetaire_!!!GO 28" xfId="6448" xr:uid="{967A8E9B-8A55-46FA-8FE6-738543287B9F}"/>
    <cellStyle name="Monétaire_!!!GO 28" xfId="6449" xr:uid="{5BB155E2-4ED0-40BB-8A13-F82DC7483B22}"/>
    <cellStyle name="Monetaire_!!!GO 29" xfId="6450" xr:uid="{6475142D-01B1-4D71-9439-2BE8A2844036}"/>
    <cellStyle name="Monétaire_!!!GO 29" xfId="6451" xr:uid="{8FF480C6-0BC7-4C77-917E-3449BBDEB4C8}"/>
    <cellStyle name="Monetaire_!!!GO 3" xfId="6452" xr:uid="{5B55D4AB-CF22-416A-8DFC-2AC05FE35065}"/>
    <cellStyle name="Monétaire_!!!GO 3" xfId="6453" xr:uid="{C938D4E7-1BBA-4254-AC57-B30001CC4E27}"/>
    <cellStyle name="Monetaire_!!!GO 30" xfId="6454" xr:uid="{A001D920-C188-4E56-9D81-9BE9D76DCC1D}"/>
    <cellStyle name="Monétaire_!!!GO 30" xfId="6455" xr:uid="{4F67E763-3DB8-472B-A450-DE560AB77C56}"/>
    <cellStyle name="Monetaire_!!!GO 4" xfId="6456" xr:uid="{92F38F94-B276-4C5E-9F0F-0A5FF862DEBE}"/>
    <cellStyle name="Monétaire_!!!GO 4" xfId="6457" xr:uid="{E3A4EE8E-154F-4B9D-8BC7-9AC3A22A8332}"/>
    <cellStyle name="Monetaire_!!!GO 5" xfId="6458" xr:uid="{71DA5CAB-2F58-4986-A430-96D7700AB35E}"/>
    <cellStyle name="Monétaire_!!!GO 5" xfId="6459" xr:uid="{7657BB4E-A203-4F25-BA42-B8740F3C250E}"/>
    <cellStyle name="Monetaire_!!!GO 6" xfId="6460" xr:uid="{E6560C26-138E-466E-823E-B2EF1B93E421}"/>
    <cellStyle name="Monétaire_!!!GO 6" xfId="6461" xr:uid="{E89E6D24-3AD4-4512-9323-9603E64D80B9}"/>
    <cellStyle name="Monetaire_!!!GO 7" xfId="6462" xr:uid="{2081A09C-DF76-45EA-834C-003BAEE7E35F}"/>
    <cellStyle name="Monétaire_!!!GO 7" xfId="6463" xr:uid="{AC20519C-968F-4D1E-BA57-B83EDB24C087}"/>
    <cellStyle name="Monetaire_!!!GO 8" xfId="6464" xr:uid="{14CB8620-3DEF-427D-AB85-3DC21A9A9398}"/>
    <cellStyle name="Monétaire_!!!GO 8" xfId="6465" xr:uid="{C96083F4-25B0-4A7D-9AA4-64C857DEA5B1}"/>
    <cellStyle name="Monetaire_!!!GO 9" xfId="6466" xr:uid="{11E4439E-7795-477C-BE79-B59101A596A5}"/>
    <cellStyle name="Monétaire_!!!GO 9" xfId="6467" xr:uid="{E63E1528-AC26-4820-BF50-B3BFC060CA42}"/>
    <cellStyle name="Mon้taire [0]_!!!GO" xfId="9602" xr:uid="{6F7EC24A-8A09-4161-8CE9-60C26DB0A6D5}"/>
    <cellStyle name="Mon้taire_!!!GO" xfId="9603" xr:uid="{ACCDC567-943D-4C0C-ABB9-17C4E75F502E}"/>
    <cellStyle name="Month" xfId="6468" xr:uid="{8ABBF565-6677-4609-A81A-F9EB426A4D82}"/>
    <cellStyle name="Month Heading" xfId="6469" xr:uid="{CF7AC90D-9F8E-46C5-BC0A-6F2974122744}"/>
    <cellStyle name="Months" xfId="6470" xr:uid="{FD99A94D-72FA-478B-8880-FCDA2A8B4732}"/>
    <cellStyle name="n" xfId="924" xr:uid="{A93C6D18-7E7C-4165-B081-A4E9DB5D5A40}"/>
    <cellStyle name="ƞ" xfId="925" xr:uid="{16BF5BFB-52E7-47CE-9B73-DFBC690C7EAE}"/>
    <cellStyle name="ƞ 2" xfId="6471" xr:uid="{0C99F005-ED8D-467E-9CD5-1465B1C9065A}"/>
    <cellStyle name="ƞ 3" xfId="6472" xr:uid="{7F1AB3EF-CC65-4053-9CDD-637AED58FF4B}"/>
    <cellStyle name="ƞ 4" xfId="6473" xr:uid="{68A0E192-563C-4121-A8FB-04A334EDAB77}"/>
    <cellStyle name="ƞ 5" xfId="6474" xr:uid="{0CB66CEE-18DA-4432-A71D-D30629785E0E}"/>
    <cellStyle name="Neutral" xfId="19" builtinId="28" customBuiltin="1"/>
    <cellStyle name="Neutral 2" xfId="300" xr:uid="{1C3A58CA-1F38-442A-A619-185ED68D43CB}"/>
    <cellStyle name="Neutral 2 10" xfId="6476" xr:uid="{96F6EA4E-074C-4ECA-A047-221959A52632}"/>
    <cellStyle name="Neutral 2 11" xfId="6475" xr:uid="{0B56D8A2-065F-4279-B397-9173A92CC24C}"/>
    <cellStyle name="Neutral 2 12" xfId="9604" xr:uid="{19BC28E7-8489-4545-ADF6-884ECAC24ECE}"/>
    <cellStyle name="Neutral 2 2" xfId="6477" xr:uid="{F831AA41-586A-490B-8F14-EAABA8E87FBF}"/>
    <cellStyle name="Neutral 2 2 2" xfId="6478" xr:uid="{CEE70CB8-2650-4884-8233-CF3A5ED50DD4}"/>
    <cellStyle name="Neutral 2 2 3" xfId="6479" xr:uid="{6B31DF9B-436E-481C-B3B4-5DDC81A6B196}"/>
    <cellStyle name="Neutral 2 2 4" xfId="6480" xr:uid="{1A73D604-AE8A-4BF3-A734-AE4FFB77AE5D}"/>
    <cellStyle name="Neutral 2 2 5" xfId="9605" xr:uid="{052111A1-BC6C-4D26-B55D-59AF433880C0}"/>
    <cellStyle name="Neutral 2 3" xfId="6481" xr:uid="{2D7FA22A-2FC1-4259-B4EE-EDD472C8253F}"/>
    <cellStyle name="Neutral 2 3 2" xfId="6482" xr:uid="{6131B4DE-0F44-46C1-9738-C45081A4D538}"/>
    <cellStyle name="Neutral 2 3 3" xfId="6483" xr:uid="{126482C3-5444-473D-BB51-F109B317A9A4}"/>
    <cellStyle name="Neutral 2 3 4" xfId="6484" xr:uid="{1A44DF34-E0DD-40CF-B8B0-B57B59E2BF44}"/>
    <cellStyle name="Neutral 2 4" xfId="6485" xr:uid="{9812F322-BD50-4E39-8A10-BEA0695AD020}"/>
    <cellStyle name="Neutral 2 4 2" xfId="6486" xr:uid="{754CF193-8B2E-4102-8C2A-C4A7BFA7FEE9}"/>
    <cellStyle name="Neutral 2 5" xfId="6487" xr:uid="{98FF8FB9-6149-4B4B-A235-89BC11DCFAC8}"/>
    <cellStyle name="Neutral 2 5 2" xfId="6488" xr:uid="{7AD8D5D5-08B2-4BF0-A844-8EED30FD9AD0}"/>
    <cellStyle name="Neutral 2 6" xfId="6489" xr:uid="{6BDD52DA-F3B5-44AD-855E-3BEEA7F023A0}"/>
    <cellStyle name="Neutral 2 6 2" xfId="6490" xr:uid="{AD79DAE7-FFA7-4BE5-846D-1F05967519BE}"/>
    <cellStyle name="Neutral 2 7" xfId="6491" xr:uid="{213FF821-665A-4647-9A9E-8CB3B9095CA9}"/>
    <cellStyle name="Neutral 2 8" xfId="6492" xr:uid="{B5AE10BE-A2C5-4726-96BD-2E85B2007E98}"/>
    <cellStyle name="Neutral 2 9" xfId="6493" xr:uid="{016D0E9E-E059-42E6-93B4-644BF4F973B6}"/>
    <cellStyle name="Neutral 2 9 2" xfId="6494" xr:uid="{553696AB-D35D-41B2-9465-F2231CF2756F}"/>
    <cellStyle name="Neutral 2 9 3" xfId="6495" xr:uid="{354A88C3-F116-4FFE-B6F4-4C4C4D2840A5}"/>
    <cellStyle name="Neutral 3" xfId="334" xr:uid="{05BEF136-25D0-4C77-8E8F-D400131D1EE9}"/>
    <cellStyle name="Neutral 3 10" xfId="6496" xr:uid="{45D13288-5610-4164-BC6C-391465E4CF45}"/>
    <cellStyle name="Neutral 3 2" xfId="6497" xr:uid="{08E5CAFA-4F8C-4DE7-BB5F-D8BB46014825}"/>
    <cellStyle name="Neutral 3 2 2" xfId="6498" xr:uid="{11814D49-8333-4BCD-808A-573165FBAC0D}"/>
    <cellStyle name="Neutral 3 3" xfId="6499" xr:uid="{C842A860-639C-43AB-9235-422FCAEE615B}"/>
    <cellStyle name="Neutral 3 3 2" xfId="6500" xr:uid="{622D87B3-0B53-4E99-9151-C7D190155CA7}"/>
    <cellStyle name="Neutral 3 4" xfId="6501" xr:uid="{9FF4D764-6601-4EF5-AE6D-6B4A4A5A5E64}"/>
    <cellStyle name="Neutral 3 4 2" xfId="6502" xr:uid="{BA08DAAD-27D8-4D44-8DC6-F9834F40BCED}"/>
    <cellStyle name="Neutral 3 5" xfId="6503" xr:uid="{FCFDC345-5A86-484F-BE33-24902F095F31}"/>
    <cellStyle name="Neutral 3 5 2" xfId="6504" xr:uid="{D6AA6EC8-E28D-4FFA-955A-B51B297A8546}"/>
    <cellStyle name="Neutral 3 6" xfId="6505" xr:uid="{01B2D4E6-FAD2-4F9C-A9AA-4061D79DC8B9}"/>
    <cellStyle name="Neutral 3 7" xfId="6506" xr:uid="{D6D9AFC9-7CC0-4655-8579-34428BAA3323}"/>
    <cellStyle name="Neutral 3 8" xfId="6507" xr:uid="{A99CA839-DD29-42C9-8606-4ABF760F3FB3}"/>
    <cellStyle name="Neutral 3 9" xfId="6508" xr:uid="{4A391A79-EA89-4463-AAC3-F357D1D6742A}"/>
    <cellStyle name="Neutral 4" xfId="252" xr:uid="{7FD18AE6-9C9D-472E-A58B-A7599C0CCA72}"/>
    <cellStyle name="Neutral 4 2" xfId="6510" xr:uid="{C3403977-0165-4A11-BA9C-5BCBE0DB8E3A}"/>
    <cellStyle name="Neutral 4 3" xfId="6511" xr:uid="{0507265E-BBD9-4AF1-B44B-48B360B1E4CB}"/>
    <cellStyle name="Neutral 4 4" xfId="6512" xr:uid="{DF244092-DE25-4A39-AAA9-975C05E3E50D}"/>
    <cellStyle name="Neutral 4 5" xfId="6509" xr:uid="{F1F1F4E8-32A4-4861-92A3-D683C0F69644}"/>
    <cellStyle name="Neutral 5" xfId="6513" xr:uid="{6A9F8854-5B8C-44D1-95A6-D91200C89EE5}"/>
    <cellStyle name="Neutral 5 2" xfId="6514" xr:uid="{1C0FADB9-D0CF-41B6-9190-9272FBB8808D}"/>
    <cellStyle name="Neutral 5 3" xfId="6515" xr:uid="{307B38EC-80AA-460B-9B77-63AF482D7372}"/>
    <cellStyle name="Neutral 6" xfId="6516" xr:uid="{62A50C80-F372-4EDA-A53B-56A70B5AAAEE}"/>
    <cellStyle name="Neutral 7" xfId="6517" xr:uid="{B767208A-DE53-41E4-ABF2-90243B851987}"/>
    <cellStyle name="Neutral 7 2" xfId="6518" xr:uid="{FEE7B231-61AB-4FCE-B458-84428CAB6934}"/>
    <cellStyle name="Neutral 7 3" xfId="6519" xr:uid="{0D062F5D-12A7-4321-9080-F7047FEF94C7}"/>
    <cellStyle name="New" xfId="926" xr:uid="{7ED6C006-7701-4DB1-9A4C-9390C98A10EF}"/>
    <cellStyle name="New Times Roman" xfId="927" xr:uid="{ECFA2860-0D17-4DEA-9F22-A6C4CEA906BE}"/>
    <cellStyle name="Nɯrmal_Consulting" xfId="928" xr:uid="{A51AFEE3-2A04-4615-9DF3-C813A0C8A41E}"/>
    <cellStyle name="no dec" xfId="593" xr:uid="{B14733B2-1661-441C-864A-3E98380D22A6}"/>
    <cellStyle name="no dec 2" xfId="6520" xr:uid="{EC75C304-8300-46F4-AEA7-5299F2286516}"/>
    <cellStyle name="no dec 2 2" xfId="6521" xr:uid="{1B4BB561-7934-466F-BD0E-128DE9FAB4ED}"/>
    <cellStyle name="no dec 2 3" xfId="6522" xr:uid="{883CA1F4-CA74-4BA7-A034-CA66E5AED0BA}"/>
    <cellStyle name="no dec 2 4" xfId="6523" xr:uid="{63E4D472-5ADD-44F7-9C8E-8997D45673E1}"/>
    <cellStyle name="no dec 2 5" xfId="6524" xr:uid="{EB525D9B-5D71-48BE-85B2-1AB7F830AE8A}"/>
    <cellStyle name="no dec 2 6" xfId="6525" xr:uid="{C292362D-EF8D-435B-BD2E-0D8D4E1183C0}"/>
    <cellStyle name="no dec 3" xfId="6526" xr:uid="{19EEC811-89A3-4C0B-A27A-8F64C06186B4}"/>
    <cellStyle name="no dec 4" xfId="6527" xr:uid="{C3CD7DD5-6154-4383-90D2-8A4A0229845E}"/>
    <cellStyle name="no dec 5" xfId="6528" xr:uid="{65C1583E-723D-44B2-A87F-DDCB8E1D1C5A}"/>
    <cellStyle name="no dec 6" xfId="6529" xr:uid="{0BBB78F9-C18D-44EB-BB57-158554664FFD}"/>
    <cellStyle name="no dec 7" xfId="6530" xr:uid="{0DEF39CD-A33A-4023-8F8F-1E53DCB99CC6}"/>
    <cellStyle name="no dec 8" xfId="6531" xr:uid="{92F3DAEC-AEBD-495E-B535-A70AE3CB48E4}"/>
    <cellStyle name="no dec 9" xfId="6532" xr:uid="{579E6FCF-0FC4-4F56-9335-4D1C2B309FE7}"/>
    <cellStyle name="No entry" xfId="6533" xr:uid="{57B25A6D-91CE-4DA1-B831-0B77CD559D63}"/>
    <cellStyle name="NorLal_laroux_pldt" xfId="929" xr:uid="{69E73170-5AE5-481B-877F-AE62BE715065}"/>
    <cellStyle name="Norma - Style1" xfId="930" xr:uid="{4BDBACC4-A643-4354-8EB3-063123F4600D}"/>
    <cellStyle name="Norma - Style2" xfId="931" xr:uid="{E57BFFC5-BC4F-4A09-BE94-FA38081FEF00}"/>
    <cellStyle name="Norma - Style3" xfId="932" xr:uid="{5AB6CEA0-CEE4-40DB-9A43-97EC10AD185C}"/>
    <cellStyle name="Normal" xfId="0" builtinId="0"/>
    <cellStyle name="Normal - Style1" xfId="594" xr:uid="{D2609E1E-56F3-4512-9FB8-282AFE2CA232}"/>
    <cellStyle name="Normal - Style1 10" xfId="6534" xr:uid="{A90DCB41-FEC6-407B-A05B-9DE2DF5559CA}"/>
    <cellStyle name="Normal - Style1 2" xfId="933" xr:uid="{C299F06D-9380-46C8-A338-B074DDEA9B41}"/>
    <cellStyle name="Normal - Style1 2 2" xfId="6535" xr:uid="{21120449-64B8-4C90-A731-1D4E7C8AE6F0}"/>
    <cellStyle name="Normal - Style1 2 3" xfId="77" xr:uid="{FC4061E4-7485-4296-8039-216056673143}"/>
    <cellStyle name="Normal - Style1 3" xfId="6536" xr:uid="{A56C2E1E-87A1-4F9B-842B-A974DC1372F2}"/>
    <cellStyle name="Normal - Style1 3 2" xfId="6537" xr:uid="{EB364A5A-2EC6-468E-9A82-9916266E8ABC}"/>
    <cellStyle name="Normal - Style1 3 3" xfId="6538" xr:uid="{A03463C7-BDD6-4646-B453-3CC492142129}"/>
    <cellStyle name="Normal - Style1 3 4" xfId="6539" xr:uid="{0779D16D-EC54-44D1-A893-1A139308FCE1}"/>
    <cellStyle name="Normal - Style1 4" xfId="6540" xr:uid="{F8695776-D706-41E4-8728-1424351D8025}"/>
    <cellStyle name="Normal - Style1 5" xfId="6541" xr:uid="{99779AE7-0BF4-4679-BA57-96CBCA2F592A}"/>
    <cellStyle name="Normal - Style1 6" xfId="6542" xr:uid="{AA997CB6-93AC-46D0-A340-BA28C89BF6B4}"/>
    <cellStyle name="Normal - Style1 7" xfId="6543" xr:uid="{9CE8F6DA-D615-4E39-B66D-450F8BB054CE}"/>
    <cellStyle name="Normal - Style1 8" xfId="6544" xr:uid="{9A4ACF21-7423-4434-A356-10E425F6A310}"/>
    <cellStyle name="Normal - Style1 9" xfId="6545" xr:uid="{3ADC24B4-100F-483D-83BF-4AAACAFC1D77}"/>
    <cellStyle name="Normal - Style1_FS1210" xfId="934" xr:uid="{574BCF92-F580-43EC-BD10-1EAAF70D7277}"/>
    <cellStyle name="Normal - Style2" xfId="935" xr:uid="{2EBB0FB3-CF95-4FFB-8A02-B377ABCDBF09}"/>
    <cellStyle name="Normal - Style3" xfId="936" xr:uid="{831AF847-4C81-41C2-BAE0-DFDBFDB773B3}"/>
    <cellStyle name="Normal - Style4" xfId="937" xr:uid="{BA60E4A1-BB7D-4279-AFBA-2B6558E6952F}"/>
    <cellStyle name="Normal - Style5" xfId="938" xr:uid="{B2F2935A-2E0E-4F5E-89A2-14823BD300B1}"/>
    <cellStyle name="Normal - Style5 2" xfId="9606" xr:uid="{CBEC7A66-A386-47D2-A597-0B34B348C0CD}"/>
    <cellStyle name="Normal - Style6" xfId="939" xr:uid="{4BC100B2-B29D-4480-B893-DFA6A8EAD599}"/>
    <cellStyle name="Normal - Style7" xfId="940" xr:uid="{5D55E046-8093-4A42-9AE8-4CBABC3A64A2}"/>
    <cellStyle name="Normal - Style8" xfId="941" xr:uid="{19F9C7E9-C908-4DC7-8819-EFB0D46F747A}"/>
    <cellStyle name="Normal 10" xfId="130" xr:uid="{C7E2550D-27FD-4D05-89AC-40FFB71160AF}"/>
    <cellStyle name="Normal 10 10" xfId="6546" xr:uid="{54E2DFBC-0C1F-4F72-965A-20FB3B49D8CA}"/>
    <cellStyle name="Normal 10 10 2" xfId="514" xr:uid="{83065595-0CFD-45C7-B885-EE755041C0A4}"/>
    <cellStyle name="Normal 10 11" xfId="6547" xr:uid="{38B246DD-D5F1-4B7C-A68E-0A6F9A5E9A85}"/>
    <cellStyle name="Normal 10 12" xfId="6548" xr:uid="{6B9594B6-2D4E-4D85-BB38-A34106A4B51F}"/>
    <cellStyle name="Normal 10 12 2" xfId="12177" xr:uid="{C5090847-4803-4665-A906-24C8BA8D977C}"/>
    <cellStyle name="Normal 10 12 2 2" xfId="17303" xr:uid="{F9FF4B33-9CB1-4302-9707-2B4B6ED17939}"/>
    <cellStyle name="Normal 10 12 2 2 2" xfId="27232" xr:uid="{64877F89-0252-42E1-BC76-921E9BC6AA4D}"/>
    <cellStyle name="Normal 10 12 2 2 2 2" xfId="49439" xr:uid="{096D1C06-D97B-460F-84B7-30BA433E3A45}"/>
    <cellStyle name="Normal 10 12 2 2 3" xfId="39791" xr:uid="{A0BB34AC-C303-44DE-A605-8A2A470C86EB}"/>
    <cellStyle name="Normal 10 12 2 3" xfId="22274" xr:uid="{D2ABE279-8D6D-41A4-86A4-699BF0112BA4}"/>
    <cellStyle name="Normal 10 12 2 3 2" xfId="44609" xr:uid="{6F0D4352-EBCE-4AE6-BEF7-DFDEC85B179F}"/>
    <cellStyle name="Normal 10 12 2 4" xfId="34961" xr:uid="{10247C7E-3647-43FC-86B9-E706E1FFF9A0}"/>
    <cellStyle name="Normal 10 12 3" xfId="14838" xr:uid="{A9B39E53-448D-478A-ADA6-8F2DCB385680}"/>
    <cellStyle name="Normal 10 12 3 2" xfId="24780" xr:uid="{04517850-53BC-4394-8C3C-48A124583407}"/>
    <cellStyle name="Normal 10 12 3 2 2" xfId="47027" xr:uid="{2D78404E-8946-413E-89F6-FD1A950B4CD3}"/>
    <cellStyle name="Normal 10 12 3 3" xfId="37379" xr:uid="{54A40F27-EDAA-4960-95CB-E5D18B550C3B}"/>
    <cellStyle name="Normal 10 12 4" xfId="19805" xr:uid="{7563410F-B4F6-43C8-9FBA-ED6F8685A881}"/>
    <cellStyle name="Normal 10 12 4 2" xfId="42199" xr:uid="{CF899A2F-ACBD-45C0-BD1F-93A3D2BFFED5}"/>
    <cellStyle name="Normal 10 12 5" xfId="32551" xr:uid="{9A47BE1F-0E18-4890-806C-FB9D25E1E85D}"/>
    <cellStyle name="Normal 10 13" xfId="595" xr:uid="{D0CD1A54-88FE-4D29-BF00-DBD20AB79094}"/>
    <cellStyle name="Normal 10 14" xfId="12710" xr:uid="{13B10CBB-E11D-41DB-BD15-558EEBBF43BD}"/>
    <cellStyle name="Normal 10 14 2" xfId="12854" xr:uid="{18ECFFDB-E076-4B55-8AC9-423D48C7890A}"/>
    <cellStyle name="Normal 10 14 2 2" xfId="22807" xr:uid="{BAE9101B-6E22-4198-BD38-4FDC29D242B5}"/>
    <cellStyle name="Normal 10 14 2 2 2" xfId="45091" xr:uid="{FE885A5A-2E9B-44AC-939C-052185AC4575}"/>
    <cellStyle name="Normal 10 14 2 3" xfId="35443" xr:uid="{94E37F71-74C3-4583-8212-6027DC4130AC}"/>
    <cellStyle name="Normal 10 14 3" xfId="22708" xr:uid="{C6EE5025-13A3-41A8-81E6-B5A96B649860}"/>
    <cellStyle name="Normal 10 14 3 2" xfId="45026" xr:uid="{FBBBCED3-1CF4-4CE9-859A-2729C4AFC3EA}"/>
    <cellStyle name="Normal 10 14 4" xfId="35378" xr:uid="{BDD1EC24-C0A9-437C-A7DA-2FFA5F20ECA1}"/>
    <cellStyle name="Normal 10 15" xfId="12812" xr:uid="{35CA92E4-58E7-4956-A655-5C77C1C41FA0}"/>
    <cellStyle name="Normal 10 15 2" xfId="22767" xr:uid="{C5833614-245B-4ACD-B65F-DB79CF40DDB7}"/>
    <cellStyle name="Normal 10 15 2 2" xfId="45051" xr:uid="{80C02E0A-7E41-4128-A850-5AEF91B53BAC}"/>
    <cellStyle name="Normal 10 15 3" xfId="35403" xr:uid="{A44C711C-EC10-4764-A976-3787606BD3A8}"/>
    <cellStyle name="Normal 10 16" xfId="17860" xr:uid="{167D6AC1-48EB-4A91-91F4-A3A0A197372C}"/>
    <cellStyle name="Normal 10 16 2" xfId="40263" xr:uid="{16C3A844-DCEE-4707-8E16-2115927BD68C}"/>
    <cellStyle name="Normal 10 17" xfId="30617" xr:uid="{9BD98B10-2E4C-498B-932D-8D25707CD44A}"/>
    <cellStyle name="Normal 10 2" xfId="206" xr:uid="{0947A5C2-8EDC-424A-BD5F-F3071E1FE0DA}"/>
    <cellStyle name="Normal 10 2 2" xfId="6550" xr:uid="{7F45593B-DF89-49FA-A350-13E965AC7AAF}"/>
    <cellStyle name="Normal 10 2 2 2" xfId="372" xr:uid="{78618E32-74F6-4C03-B938-C9443DB66136}"/>
    <cellStyle name="Normal 10 2 2 2 2" xfId="503" xr:uid="{6EF7AFF3-8EC6-4CBD-8AD9-3A258264EE32}"/>
    <cellStyle name="Normal 10 2 2 2 2 2" xfId="10437" xr:uid="{1AB891F9-16DA-416F-A91E-A157C3788937}"/>
    <cellStyle name="Normal 10 2 2 2 2 2 2" xfId="15566" xr:uid="{9C876C43-5CE9-49AA-9B4C-CA9B4F256E51}"/>
    <cellStyle name="Normal 10 2 2 2 2 2 2 2" xfId="25495" xr:uid="{3081C5AB-C9DF-40BE-B699-D6ED7E450151}"/>
    <cellStyle name="Normal 10 2 2 2 2 2 2 2 2" xfId="47702" xr:uid="{4629070E-CB79-45F0-838E-00891C770077}"/>
    <cellStyle name="Normal 10 2 2 2 2 2 2 3" xfId="38054" xr:uid="{CFD4C2AB-5A6D-47E0-B48B-8BD245872FE0}"/>
    <cellStyle name="Normal 10 2 2 2 2 2 3" xfId="20539" xr:uid="{6F209818-082C-4E4D-923C-D25761CE594B}"/>
    <cellStyle name="Normal 10 2 2 2 2 2 3 2" xfId="42874" xr:uid="{D33CC2C3-01C5-4823-9E24-792682F9A5EB}"/>
    <cellStyle name="Normal 10 2 2 2 2 2 4" xfId="33226" xr:uid="{B705ED18-41CE-4DC1-9348-431CD9602E43}"/>
    <cellStyle name="Normal 10 2 2 2 2 3" xfId="13055" xr:uid="{A3FEBA25-AA56-4E1E-9649-108B0498B898}"/>
    <cellStyle name="Normal 10 2 2 2 2 3 2" xfId="23008" xr:uid="{21BC457F-74C9-402C-8563-45368070402B}"/>
    <cellStyle name="Normal 10 2 2 2 2 3 2 2" xfId="45292" xr:uid="{9B3DD45E-DC82-46B1-855A-8B1F9738051E}"/>
    <cellStyle name="Normal 10 2 2 2 2 3 3" xfId="35644" xr:uid="{113B2AEA-5D02-4BBC-86D3-22C876BF646E}"/>
    <cellStyle name="Normal 10 2 2 2 2 4" xfId="18061" xr:uid="{11F7DA1D-6C8F-4B8C-96D5-2CB8A9EC58C2}"/>
    <cellStyle name="Normal 10 2 2 2 2 4 2" xfId="40464" xr:uid="{39D6A746-1592-4083-BF45-C0115F32770F}"/>
    <cellStyle name="Normal 10 2 2 2 2 5" xfId="30818" xr:uid="{326F9555-76EE-4091-847D-77D952C68624}"/>
    <cellStyle name="Normal 10 2 2 2 3" xfId="10316" xr:uid="{442C47DA-8ADE-4F54-8F7C-1F8B597F9090}"/>
    <cellStyle name="Normal 10 2 2 2 3 2" xfId="15445" xr:uid="{FD266FCD-E758-468A-9042-DBD0AF2C9F30}"/>
    <cellStyle name="Normal 10 2 2 2 3 2 2" xfId="25374" xr:uid="{89147CC6-E0D3-4F60-971B-D4CF5E1A05DD}"/>
    <cellStyle name="Normal 10 2 2 2 3 2 2 2" xfId="47581" xr:uid="{0ACAC0D9-4415-4F00-A6E7-6D224B220D71}"/>
    <cellStyle name="Normal 10 2 2 2 3 2 3" xfId="37933" xr:uid="{472376C1-B5DF-4606-ABC6-33FCC7153AE8}"/>
    <cellStyle name="Normal 10 2 2 2 3 3" xfId="20418" xr:uid="{A9F4AF83-03D4-4F37-9C0C-9AF708C747F6}"/>
    <cellStyle name="Normal 10 2 2 2 3 3 2" xfId="42753" xr:uid="{47A1AF92-314B-4DFB-BFF6-0D8BF904BAA5}"/>
    <cellStyle name="Normal 10 2 2 2 3 4" xfId="33105" xr:uid="{09CD3836-C298-45D8-B677-75AB40E14E61}"/>
    <cellStyle name="Normal 10 2 2 2 4" xfId="12934" xr:uid="{6C9B3BD8-FE8A-45EA-8EA2-7A3B36DB12B1}"/>
    <cellStyle name="Normal 10 2 2 2 4 2" xfId="22887" xr:uid="{8ED5F6C9-AB52-4924-B3C5-30A5021CDA4C}"/>
    <cellStyle name="Normal 10 2 2 2 4 2 2" xfId="45171" xr:uid="{D67186F7-10CE-404F-8C1C-2FA2AF1D1A45}"/>
    <cellStyle name="Normal 10 2 2 2 4 3" xfId="35523" xr:uid="{DCCF47E0-553F-4BAD-9A50-21BB977DC5F2}"/>
    <cellStyle name="Normal 10 2 2 2 5" xfId="17940" xr:uid="{AD0513B8-B3E4-4263-8A65-89759280C78C}"/>
    <cellStyle name="Normal 10 2 2 2 5 2" xfId="40343" xr:uid="{1915F937-E7E4-484B-93D5-08D2D3CAE505}"/>
    <cellStyle name="Normal 10 2 2 2 6" xfId="30697" xr:uid="{43C04DB2-8726-4F1A-AE27-3B5A5BE1A224}"/>
    <cellStyle name="Normal 10 2 2 3" xfId="9608" xr:uid="{566A88CD-1D09-4E1E-9563-C59F5755126E}"/>
    <cellStyle name="Normal 10 2 3" xfId="6551" xr:uid="{BB60392A-E5BE-48A1-BE9C-B8F5F962200F}"/>
    <cellStyle name="Normal 10 2 4" xfId="6549" xr:uid="{F24AEEAB-B82B-4AF9-8DF0-893C7510C92B}"/>
    <cellStyle name="Normal 10 2 5" xfId="9607" xr:uid="{C6854946-0D0F-4FD7-A0D7-42E896BDEDE1}"/>
    <cellStyle name="Normal 10 3" xfId="423" xr:uid="{9C4DE148-3AE8-4B18-A4C0-60B8602495B3}"/>
    <cellStyle name="Normal 10 3 2" xfId="1231" xr:uid="{44B88DA0-F3F1-4921-B7B0-3D60AB9CD217}"/>
    <cellStyle name="Normal 10 3 3" xfId="9609" xr:uid="{53BC410D-28A8-4C9D-9F86-96BA6169E5B9}"/>
    <cellStyle name="Normal 10 3 3 2" xfId="15302" xr:uid="{FE8937C5-2C46-4477-A8A1-CE64320A290D}"/>
    <cellStyle name="Normal 10 3 3 2 2" xfId="25238" xr:uid="{EEBC0376-4E07-480A-8208-1787884AF011}"/>
    <cellStyle name="Normal 10 3 3 2 2 2" xfId="47445" xr:uid="{06B78F6C-CC78-4719-A2DF-8B4B518C4CAA}"/>
    <cellStyle name="Normal 10 3 3 2 3" xfId="37797" xr:uid="{7B36E461-D84E-4C5D-94F1-E1593E5204FB}"/>
    <cellStyle name="Normal 10 3 3 3" xfId="20282" xr:uid="{6734EEB1-A619-4500-8555-2294E11EC471}"/>
    <cellStyle name="Normal 10 3 3 3 2" xfId="42617" xr:uid="{C1465DA6-083D-4FB2-B33A-FF1F5219F913}"/>
    <cellStyle name="Normal 10 3 3 4" xfId="27848" xr:uid="{960257FE-16A5-440A-8076-EA39E93DDF6E}"/>
    <cellStyle name="Normal 10 3 3 4 2" xfId="49950" xr:uid="{835F0437-5A92-4263-8378-A16ED0D7AA8B}"/>
    <cellStyle name="Normal 10 3 3 5" xfId="32969" xr:uid="{181426D3-10A8-41DD-94D0-219E98A4764F}"/>
    <cellStyle name="Normal 10 3 4" xfId="10357" xr:uid="{54BAD0D3-A629-47C0-8B83-460C03E27B21}"/>
    <cellStyle name="Normal 10 3 4 2" xfId="15486" xr:uid="{BA96CD6D-B739-4C71-BD58-9C67255FDA13}"/>
    <cellStyle name="Normal 10 3 4 2 2" xfId="25415" xr:uid="{288AAD9C-16D6-4D25-BB64-02AF63276CE0}"/>
    <cellStyle name="Normal 10 3 4 2 2 2" xfId="47622" xr:uid="{9169542C-3F1F-4E33-BABE-514BE38B38F3}"/>
    <cellStyle name="Normal 10 3 4 2 3" xfId="37974" xr:uid="{129D93B4-6B18-4E82-B768-D00C0400C155}"/>
    <cellStyle name="Normal 10 3 4 3" xfId="20459" xr:uid="{FFFC0679-08E4-41B4-9514-77A95E945407}"/>
    <cellStyle name="Normal 10 3 4 3 2" xfId="42794" xr:uid="{BDED8AF0-C23F-4896-9C6B-4357654B1884}"/>
    <cellStyle name="Normal 10 3 4 4" xfId="33146" xr:uid="{CEC2BA9D-218B-4C02-9730-FF857F0F0F6C}"/>
    <cellStyle name="Normal 10 3 5" xfId="12975" xr:uid="{26681281-7F6E-48A4-8AC2-2F2741BC92B0}"/>
    <cellStyle name="Normal 10 3 5 2" xfId="22928" xr:uid="{898AC73E-0C5B-4E46-B2D2-BF86FD49ECFD}"/>
    <cellStyle name="Normal 10 3 5 2 2" xfId="45212" xr:uid="{D31980A3-D74C-424F-BF65-CD51B8AF071F}"/>
    <cellStyle name="Normal 10 3 5 3" xfId="35564" xr:uid="{C2826CC7-6F42-4810-876F-92C3D6BD1561}"/>
    <cellStyle name="Normal 10 3 6" xfId="17981" xr:uid="{475554CE-E7DF-4F80-97B5-15F03CF768B0}"/>
    <cellStyle name="Normal 10 3 6 2" xfId="40384" xr:uid="{2B0F891B-4505-4E3A-93BD-6E7915D457F8}"/>
    <cellStyle name="Normal 10 3 7" xfId="30738" xr:uid="{7B54149C-27A7-4A39-8F93-BA999D166241}"/>
    <cellStyle name="Normal 10 31" xfId="29645" xr:uid="{319485E4-4805-473C-A145-025C2E7C1AF5}"/>
    <cellStyle name="Normal 10 4" xfId="540" xr:uid="{0BC5CFED-4CB4-4547-A412-AC262A35E642}"/>
    <cellStyle name="Normal 10 4 2" xfId="6553" xr:uid="{5A071CA2-B1EB-44E6-861E-C0735F1084E1}"/>
    <cellStyle name="Normal 10 4 3" xfId="6552" xr:uid="{9CFEFA1A-DD5E-474D-863F-EC7348C7D5DC}"/>
    <cellStyle name="Normal 10 4 4" xfId="10450" xr:uid="{98FE56FF-449E-4AFD-9FA2-5FA117919949}"/>
    <cellStyle name="Normal 10 4 4 2" xfId="15579" xr:uid="{3FFBD0BD-2FEF-433C-BF0E-F725D9974455}"/>
    <cellStyle name="Normal 10 4 4 2 2" xfId="25508" xr:uid="{8219CA72-9E07-41E0-9744-D973CB8D56B0}"/>
    <cellStyle name="Normal 10 4 4 2 2 2" xfId="47715" xr:uid="{667AA389-33F1-4750-B6F1-E747B75C1A7A}"/>
    <cellStyle name="Normal 10 4 4 2 3" xfId="38067" xr:uid="{64C6BD58-C728-42E7-8E0E-1245943D520D}"/>
    <cellStyle name="Normal 10 4 4 3" xfId="20552" xr:uid="{C75DA161-8067-4AB4-804E-C668C3F5A695}"/>
    <cellStyle name="Normal 10 4 4 3 2" xfId="42887" xr:uid="{5A29EC11-2784-49EF-A87B-E184BB396E4A}"/>
    <cellStyle name="Normal 10 4 4 4" xfId="33239" xr:uid="{6F14A6A3-91B3-44AA-9322-E49B91561BE0}"/>
    <cellStyle name="Normal 10 4 5" xfId="13071" xr:uid="{2B8165B1-3A87-4029-B8C5-8831CACDA50B}"/>
    <cellStyle name="Normal 10 4 5 2" xfId="23021" xr:uid="{C8BEE542-DA2A-42FF-A08D-E7A5B56AD3A9}"/>
    <cellStyle name="Normal 10 4 5 2 2" xfId="45305" xr:uid="{5704ABAB-74A2-4A8E-B309-72DB8D5B2098}"/>
    <cellStyle name="Normal 10 4 5 3" xfId="35657" xr:uid="{66E20528-0A1F-429B-AA36-4CB8577829DF}"/>
    <cellStyle name="Normal 10 4 6" xfId="18074" xr:uid="{BD408E7D-053D-440F-AB73-0EDB2B854FD4}"/>
    <cellStyle name="Normal 10 4 6 2" xfId="40477" xr:uid="{0208B349-23A0-4304-8E0B-22AF257ADDFA}"/>
    <cellStyle name="Normal 10 4 7" xfId="30831" xr:uid="{7FEDD59B-9877-4A30-ADF1-2BA2EACBB68A}"/>
    <cellStyle name="Normal 10 5" xfId="6554" xr:uid="{AA2CF23B-766A-4CB4-BAAC-9649E20C8B54}"/>
    <cellStyle name="Normal 10 5 2" xfId="10153" xr:uid="{B6640F35-CF66-4DAE-947A-C892ABC28AED}"/>
    <cellStyle name="Normal 10 5 2 2" xfId="15317" xr:uid="{70B0F6F8-BE19-442B-9175-3C2989233EB6}"/>
    <cellStyle name="Normal 10 5 2 2 2" xfId="25252" xr:uid="{C3F9AB68-FDDA-4AC2-8182-64F48CC1DC4D}"/>
    <cellStyle name="Normal 10 5 2 2 2 2" xfId="47459" xr:uid="{D75574AA-5D55-41C3-998E-89ECB066A462}"/>
    <cellStyle name="Normal 10 5 2 2 3" xfId="37811" xr:uid="{2D9AAD60-8B86-40AA-BF99-1087FA7822B3}"/>
    <cellStyle name="Normal 10 5 2 3" xfId="20296" xr:uid="{3AD3AD66-ABE2-4462-A6DB-A9E4621D1906}"/>
    <cellStyle name="Normal 10 5 2 3 2" xfId="42631" xr:uid="{2467791D-C639-46F6-A850-CB8865648117}"/>
    <cellStyle name="Normal 10 5 2 4" xfId="32983" xr:uid="{85BFC012-7C63-4AE6-9E4F-2B117D13CD8D}"/>
    <cellStyle name="Normal 10 6" xfId="6555" xr:uid="{09F20A8D-59D3-433B-8DB1-A607CBC43D16}"/>
    <cellStyle name="Normal 10 7" xfId="6556" xr:uid="{1ACCF28F-A530-48AA-88E1-FECCABF6541C}"/>
    <cellStyle name="Normal 10 8" xfId="6557" xr:uid="{E74F58B1-9F58-4DA7-9C91-45C0252B3FB6}"/>
    <cellStyle name="Normal 10 9" xfId="6558" xr:uid="{E4863DEA-1003-45E1-A5EF-9793D0F3BAB3}"/>
    <cellStyle name="Normal 100" xfId="6559" xr:uid="{485259EF-F68D-44CF-A67C-30D96342390F}"/>
    <cellStyle name="Normal 101" xfId="6560" xr:uid="{2C539563-0D3E-4EF2-841D-D160AB582041}"/>
    <cellStyle name="Normal 102" xfId="516" xr:uid="{D7E6DD88-CA9E-450F-95FD-672260F8416F}"/>
    <cellStyle name="Normal 102 2" xfId="6561" xr:uid="{08F148BA-7788-4609-8784-FEE0EF2DD58C}"/>
    <cellStyle name="Normal 103" xfId="72" xr:uid="{8D40C6EF-9B6B-4B30-A8F0-219CAB36CD2B}"/>
    <cellStyle name="Normal 103 2" xfId="6562" xr:uid="{B1FB9E0B-ECFC-49EF-A82C-93C7C3D2E129}"/>
    <cellStyle name="Normal 103 2 2" xfId="9611" xr:uid="{F8EB8EA0-473F-4F5A-AA24-8D7155079FC7}"/>
    <cellStyle name="Normal 104" xfId="519" xr:uid="{FBCB869D-8086-497A-88A2-05D84F065854}"/>
    <cellStyle name="Normal 104 2" xfId="6563" xr:uid="{982938DB-59AE-4AA1-9A5C-6266B199EE31}"/>
    <cellStyle name="Normal 104 3" xfId="8911" xr:uid="{328C52D7-ACAC-40DA-8E1A-558E66D0BA11}"/>
    <cellStyle name="Normal 104 3 2" xfId="12601" xr:uid="{2728E8CD-56C0-4DA8-ADE1-0CCD1FC8C4C2}"/>
    <cellStyle name="Normal 104 3 2 2" xfId="17694" xr:uid="{0F754099-5E6C-46A2-89EC-E1C0B4E5BCDD}"/>
    <cellStyle name="Normal 104 3 2 2 2" xfId="27621" xr:uid="{1D602C2B-761D-4DF7-BEA0-EBD3B9BAD9DA}"/>
    <cellStyle name="Normal 104 3 2 2 2 2" xfId="49828" xr:uid="{56BFEB1B-EC42-447F-8CE2-6458A6385B05}"/>
    <cellStyle name="Normal 104 3 2 2 3" xfId="40180" xr:uid="{521837EA-CEC2-4665-8289-AB4BC8A66792}"/>
    <cellStyle name="Normal 104 3 2 3" xfId="22663" xr:uid="{1685BFB9-C7D7-4845-811D-5EE939223D8E}"/>
    <cellStyle name="Normal 104 3 2 3 2" xfId="44998" xr:uid="{E634CD03-3E7F-4748-BF86-BADCAD2D3D5E}"/>
    <cellStyle name="Normal 104 3 2 4" xfId="35350" xr:uid="{560EAB12-5FE8-4A60-B305-9C17525E29B4}"/>
    <cellStyle name="Normal 104 3 3" xfId="15248" xr:uid="{43D4A1FB-18FC-40E2-9E41-8C76560E848E}"/>
    <cellStyle name="Normal 104 3 3 2" xfId="25186" xr:uid="{ECE08D88-F4EE-4E00-9D01-3A42309FD666}"/>
    <cellStyle name="Normal 104 3 3 2 2" xfId="47418" xr:uid="{5C7016A7-37D1-4295-8871-37F4AA14F2D6}"/>
    <cellStyle name="Normal 104 3 3 3" xfId="37770" xr:uid="{866B8867-3A8E-409B-A603-7D2952C064D2}"/>
    <cellStyle name="Normal 104 3 4" xfId="20230" xr:uid="{41203AE8-0101-4018-9CB4-C745E7D09BD3}"/>
    <cellStyle name="Normal 104 3 4 2" xfId="42590" xr:uid="{39C2835C-F9CB-4313-A35C-22850A97536C}"/>
    <cellStyle name="Normal 104 3 5" xfId="32942" xr:uid="{8ADAC9B1-33E2-4250-848D-39BE72CB1762}"/>
    <cellStyle name="Normal 104 4" xfId="10445" xr:uid="{B41364DF-5F81-4B91-8391-D99A5A0C7F81}"/>
    <cellStyle name="Normal 104 4 2" xfId="15574" xr:uid="{EFCF7575-E059-4948-BF9A-15EF31AC2D81}"/>
    <cellStyle name="Normal 104 4 2 2" xfId="25503" xr:uid="{5CD68B32-2D5F-4467-9B47-EB1B27387608}"/>
    <cellStyle name="Normal 104 4 2 2 2" xfId="47710" xr:uid="{C934A035-46E4-4063-A7E8-2DED01077CA4}"/>
    <cellStyle name="Normal 104 4 2 3" xfId="38062" xr:uid="{0537FAFA-9526-4212-9DBE-403ADEA6A800}"/>
    <cellStyle name="Normal 104 4 3" xfId="20547" xr:uid="{06F13F2D-76EE-4BB5-B67B-38DDF62ECC5D}"/>
    <cellStyle name="Normal 104 4 3 2" xfId="42882" xr:uid="{F6074070-4525-4966-B2A7-DA92787086CD}"/>
    <cellStyle name="Normal 104 4 4" xfId="33234" xr:uid="{089D84F1-8929-4F54-93EE-CD6E68673C3F}"/>
    <cellStyle name="Normal 104 5" xfId="12711" xr:uid="{10AC7A50-5EF1-4817-86C4-D648FB65234A}"/>
    <cellStyle name="Normal 104 5 2" xfId="13064" xr:uid="{E9A1C10C-E82A-4B65-807B-9F70E1521C69}"/>
    <cellStyle name="Normal 104 5 2 2" xfId="23016" xr:uid="{537BD2AC-B9B8-49F9-94EC-2D144500E96C}"/>
    <cellStyle name="Normal 104 5 2 2 2" xfId="45300" xr:uid="{6F0CA483-A4D9-4A16-BAE3-4468C0896FCB}"/>
    <cellStyle name="Normal 104 5 2 3" xfId="35652" xr:uid="{B3496016-3450-4BA9-9326-35A8E48CE74A}"/>
    <cellStyle name="Normal 104 5 3" xfId="22709" xr:uid="{CEAD9A99-CCA4-49D1-9FAD-0BCFE23E8715}"/>
    <cellStyle name="Normal 104 5 3 2" xfId="45027" xr:uid="{E36846EE-2904-41CB-B447-5BC9515EF0FF}"/>
    <cellStyle name="Normal 104 5 4" xfId="35379" xr:uid="{0537B6B6-A131-4BDE-96F3-6E16AF63F804}"/>
    <cellStyle name="Normal 104 6" xfId="12802" xr:uid="{9DA4BA5C-9198-4067-A90C-AECF48F7821E}"/>
    <cellStyle name="Normal 104 6 2" xfId="22760" xr:uid="{A0737233-5B2F-4978-BE35-A5F8DFCE693E}"/>
    <cellStyle name="Normal 104 6 2 2" xfId="45044" xr:uid="{8145630C-21E4-4854-8E2C-AC70B807CF63}"/>
    <cellStyle name="Normal 104 6 3" xfId="35396" xr:uid="{0467C50F-BD6C-4736-89C6-842DB37EE8FC}"/>
    <cellStyle name="Normal 104 7" xfId="18069" xr:uid="{4E67C85B-39E6-460B-BAD9-5EEA6290ABB5}"/>
    <cellStyle name="Normal 104 7 2" xfId="40472" xr:uid="{DD069DEE-7A6E-4F1C-A4C6-88357D53494C}"/>
    <cellStyle name="Normal 104 8" xfId="30826" xr:uid="{AB56B1D3-E0FB-44B0-82BC-B6C83DF77AB4}"/>
    <cellStyle name="Normal 105" xfId="6564" xr:uid="{E30E24B4-1C93-4E00-BB5C-4F816EFB59DF}"/>
    <cellStyle name="Normal 106" xfId="6565" xr:uid="{BD8EEA71-93FA-4A36-B19D-9A262516EB09}"/>
    <cellStyle name="Normal 107" xfId="6566" xr:uid="{84E67B43-AE58-48E2-BF32-7828AA753C98}"/>
    <cellStyle name="Normal 108" xfId="6567" xr:uid="{BC7C7542-121D-4D3D-80A1-BAEAE1D6F677}"/>
    <cellStyle name="Normal 109" xfId="6568" xr:uid="{3F162EBA-C28B-4234-A7D8-D9F5969A8746}"/>
    <cellStyle name="Normal 11" xfId="67" xr:uid="{711F2AC0-C81E-4CEB-BF1F-4AE7F10D3766}"/>
    <cellStyle name="Normal 11 10" xfId="6569" xr:uid="{48BC6B5A-8DFC-4384-9F49-B1F6030C66E2}"/>
    <cellStyle name="Normal 11 11" xfId="6570" xr:uid="{285A4D25-A94B-4AA3-9999-87C198353267}"/>
    <cellStyle name="Normal 11 11 2" xfId="12178" xr:uid="{DF7E8158-03E8-4DBC-9D59-DEC107C2517C}"/>
    <cellStyle name="Normal 11 11 2 2" xfId="17304" xr:uid="{8EE42C09-33E4-4455-B485-0CBF8E096E32}"/>
    <cellStyle name="Normal 11 11 2 2 2" xfId="27233" xr:uid="{C909230B-CFB2-487E-AC70-A44EEE4542A4}"/>
    <cellStyle name="Normal 11 11 2 2 2 2" xfId="49440" xr:uid="{8E34A808-CA68-4CC3-B605-44CE90BA9AB1}"/>
    <cellStyle name="Normal 11 11 2 2 3" xfId="39792" xr:uid="{7E366E4F-E779-4BD1-A207-434A175BB091}"/>
    <cellStyle name="Normal 11 11 2 3" xfId="22275" xr:uid="{69BE25FA-DFAB-494D-90B2-9C95CD626B1E}"/>
    <cellStyle name="Normal 11 11 2 3 2" xfId="44610" xr:uid="{A68035BA-F5CC-453C-98C9-CEEF4D651723}"/>
    <cellStyle name="Normal 11 11 2 4" xfId="34962" xr:uid="{2EAC7318-B855-4482-83F8-F362257435DA}"/>
    <cellStyle name="Normal 11 11 3" xfId="14839" xr:uid="{3E59507C-0FAA-4832-895B-DDEEE9D23E6F}"/>
    <cellStyle name="Normal 11 11 3 2" xfId="24781" xr:uid="{2AF8FFAB-47E9-4B93-A111-621D9052565F}"/>
    <cellStyle name="Normal 11 11 3 2 2" xfId="47028" xr:uid="{324B407A-F3B2-4F26-B633-EC88F1C8E68E}"/>
    <cellStyle name="Normal 11 11 3 3" xfId="37380" xr:uid="{00457E80-FD60-471E-B6DC-FEF93A8FFC65}"/>
    <cellStyle name="Normal 11 11 4" xfId="19806" xr:uid="{57D3AF70-0734-4474-BC82-6B40826C12E6}"/>
    <cellStyle name="Normal 11 11 4 2" xfId="42200" xr:uid="{BF8856C7-882C-453C-BCAF-69A9F5F68B85}"/>
    <cellStyle name="Normal 11 11 5" xfId="32552" xr:uid="{B516CD49-061F-46FD-AE0B-D16832B5EE96}"/>
    <cellStyle name="Normal 11 12" xfId="942" xr:uid="{E29E8A8F-71CA-4FB1-9F08-2A7C46D9C680}"/>
    <cellStyle name="Normal 11 13" xfId="10217" xr:uid="{28C3157F-6AFC-437A-BCF9-4F92D903167E}"/>
    <cellStyle name="Normal 11 13 2" xfId="15350" xr:uid="{AB3E8461-3B0F-482A-A323-39CA7DB87E93}"/>
    <cellStyle name="Normal 11 13 2 2" xfId="25283" xr:uid="{23280A45-F80B-417D-9978-7AB552317847}"/>
    <cellStyle name="Normal 11 13 2 2 2" xfId="47490" xr:uid="{C7B1819E-7512-4C66-918B-5F5DB0B64E09}"/>
    <cellStyle name="Normal 11 13 2 3" xfId="37842" xr:uid="{45B327A3-CFFF-4C3B-BD4D-87F455B1EA76}"/>
    <cellStyle name="Normal 11 13 3" xfId="20327" xr:uid="{3676A81D-3B48-4455-919D-8225CEEE26B7}"/>
    <cellStyle name="Normal 11 13 3 2" xfId="42662" xr:uid="{CD702A21-0580-4C3D-A74D-58691B6B3406}"/>
    <cellStyle name="Normal 11 13 4" xfId="33014" xr:uid="{0098AB39-4B64-4B57-A3FC-856ECC77565D}"/>
    <cellStyle name="Normal 11 14" xfId="12712" xr:uid="{93FA80EA-0A58-411E-92E8-446121CE5DC3}"/>
    <cellStyle name="Normal 11 14 2" xfId="12842" xr:uid="{ACC35CE0-F1A5-4963-ADF6-C8E37FB50951}"/>
    <cellStyle name="Normal 11 14 2 2" xfId="22795" xr:uid="{BE3B4BFA-8692-4099-84F9-3F837D403274}"/>
    <cellStyle name="Normal 11 14 2 2 2" xfId="45079" xr:uid="{99724650-45C4-42E1-9C91-66580CF34F22}"/>
    <cellStyle name="Normal 11 14 2 3" xfId="35431" xr:uid="{179D2EAB-3332-4C30-B2A2-7B81046AF97D}"/>
    <cellStyle name="Normal 11 14 3" xfId="22710" xr:uid="{5F0AEF90-D615-4EE0-A8A8-5AFAF4691280}"/>
    <cellStyle name="Normal 11 14 3 2" xfId="45028" xr:uid="{04E107F4-9BAA-41E2-9D32-32B2D596A931}"/>
    <cellStyle name="Normal 11 14 4" xfId="35380" xr:uid="{1C3E96F8-4CB6-47A1-845F-C23F04BA60B4}"/>
    <cellStyle name="Normal 11 15" xfId="17848" xr:uid="{C02CB1A7-2BC0-4734-9815-CE7FB20DB793}"/>
    <cellStyle name="Normal 11 15 2" xfId="40251" xr:uid="{865FD858-E0C0-4DA4-891E-A1938BB524D6}"/>
    <cellStyle name="Normal 11 16" xfId="109" xr:uid="{A8212F7F-745D-4A45-98E8-63F52F246D71}"/>
    <cellStyle name="Normal 11 16 2" xfId="30605" xr:uid="{8D7321CB-8E5D-4930-86E5-A4B3997AFF03}"/>
    <cellStyle name="Normal 11 2" xfId="207" xr:uid="{7F816B68-3BDC-4120-ABC3-D8754605A5C7}"/>
    <cellStyle name="Normal 11 2 2" xfId="6572" xr:uid="{A8F9CAA6-D403-4E0B-A4A8-AD35CCE6BC47}"/>
    <cellStyle name="Normal 11 2 2 2" xfId="6573" xr:uid="{3924BEE3-69B6-4C41-BBB4-45247EDD9DD9}"/>
    <cellStyle name="Normal 11 2 3" xfId="6571" xr:uid="{D4059A87-C2C5-460C-9A03-2955C1807A1E}"/>
    <cellStyle name="Normal 11 2 4" xfId="9613" xr:uid="{E4840F54-EB8E-44B9-B3B2-CA8D254B7C77}"/>
    <cellStyle name="Normal 11 3" xfId="390" xr:uid="{84662209-C60F-40B4-9249-897F7A070CB4}"/>
    <cellStyle name="Normal 11 3 2" xfId="6575" xr:uid="{AFCC0473-76C1-40AF-B9A6-00DBEF716D2D}"/>
    <cellStyle name="Normal 11 3 2 2" xfId="6576" xr:uid="{A9A18DB8-535C-4EB6-87FB-618B6BD5BEFD}"/>
    <cellStyle name="Normal 11 3 3" xfId="6577" xr:uid="{7B207F34-F231-41AF-92C4-506702897CA7}"/>
    <cellStyle name="Normal 11 3 4" xfId="6574" xr:uid="{D54F9D75-0033-448E-95FA-AEE501412518}"/>
    <cellStyle name="Normal 11 3 5" xfId="10324" xr:uid="{38781116-15FE-46D0-B318-62806BA7F1BA}"/>
    <cellStyle name="Normal 11 3 5 2" xfId="15453" xr:uid="{A7108676-6DFA-4C4C-9F9C-2BC13BB1CAEE}"/>
    <cellStyle name="Normal 11 3 5 2 2" xfId="25382" xr:uid="{5F3C3B8C-8B54-4F87-AE74-BAE3EA23D817}"/>
    <cellStyle name="Normal 11 3 5 2 2 2" xfId="47589" xr:uid="{006207AB-5092-40AE-98E4-F5221E2FE34E}"/>
    <cellStyle name="Normal 11 3 5 2 3" xfId="37941" xr:uid="{A7ECDA35-CB00-4485-B1F6-C587E7B38DCD}"/>
    <cellStyle name="Normal 11 3 5 3" xfId="20426" xr:uid="{AD10D9D1-87EA-49C6-8B86-B53F83F25C4B}"/>
    <cellStyle name="Normal 11 3 5 3 2" xfId="42761" xr:uid="{C775F4B2-F7EB-419C-9D17-0173E9D9E4B8}"/>
    <cellStyle name="Normal 11 3 5 4" xfId="33113" xr:uid="{9D65AB74-01AD-478D-AEF2-761A6C2465B6}"/>
    <cellStyle name="Normal 11 3 6" xfId="12942" xr:uid="{2D6027EC-BB1F-4977-836E-B406DB713747}"/>
    <cellStyle name="Normal 11 3 6 2" xfId="22895" xr:uid="{E2E2C13C-7F2E-41D2-B85D-D3CA1629CBF9}"/>
    <cellStyle name="Normal 11 3 6 2 2" xfId="45179" xr:uid="{165AE3AC-2219-476F-AE6B-DF3A0495BE72}"/>
    <cellStyle name="Normal 11 3 6 3" xfId="35531" xr:uid="{33619612-673C-4386-AC37-7087FBF9EEA1}"/>
    <cellStyle name="Normal 11 3 7" xfId="17948" xr:uid="{9248E71E-3D1E-4BEC-A238-3A5ECA65D9E4}"/>
    <cellStyle name="Normal 11 3 7 2" xfId="40351" xr:uid="{20D53FCA-E571-4039-983F-32522E81DF5A}"/>
    <cellStyle name="Normal 11 3 8" xfId="30705" xr:uid="{5B619B82-1563-444F-92B7-71974B45331C}"/>
    <cellStyle name="Normal 11 4" xfId="6578" xr:uid="{FB256633-1F9A-44E8-89C9-971C801906CF}"/>
    <cellStyle name="Normal 11 5" xfId="6579" xr:uid="{45039A12-48F5-4B9E-9DC9-76BD2C8697D1}"/>
    <cellStyle name="Normal 11 6" xfId="6580" xr:uid="{158F54F4-9DC7-423A-8FD9-4E9F5AC334EB}"/>
    <cellStyle name="Normal 11 7" xfId="6581" xr:uid="{F84B6ADA-8497-49D0-AC22-0D95DB1125A9}"/>
    <cellStyle name="Normal 11 8" xfId="6582" xr:uid="{17AE552F-010B-4705-B318-93A2A77F2601}"/>
    <cellStyle name="Normal 11 9" xfId="6583" xr:uid="{90DC6A96-85AC-40D9-B67D-EF3951BCF0A6}"/>
    <cellStyle name="Normal 11 9 2" xfId="6584" xr:uid="{E03EBC86-7C3D-458A-8F06-218A2BFA8DEF}"/>
    <cellStyle name="Normal 110" xfId="6585" xr:uid="{6C24E907-7D49-4910-9C7C-BE5D56420438}"/>
    <cellStyle name="Normal 111" xfId="79" xr:uid="{5A6EA186-D13F-44C7-9627-5575B60703F4}"/>
    <cellStyle name="Normal 112" xfId="560" xr:uid="{8D5E3801-C955-4E58-A2E0-617A444919A1}"/>
    <cellStyle name="Normal 113" xfId="8349" xr:uid="{B2F2AEA2-4F33-4368-AB0B-41422BBDEF1B}"/>
    <cellStyle name="Normal 113 2" xfId="9614" xr:uid="{77196C84-0C0A-42E6-8D8A-29671C419131}"/>
    <cellStyle name="Normal 114" xfId="9186" xr:uid="{1205F05E-B3E7-4737-91CD-7CEF40D7339A}"/>
    <cellStyle name="Normal 115" xfId="9263" xr:uid="{7C1AF729-9057-4C93-8EBD-29E2B9A7112D}"/>
    <cellStyle name="Normal 115 2" xfId="9616" xr:uid="{748CBDFE-3B0F-4C20-87D8-83A53C311E14}"/>
    <cellStyle name="Normal 115 3" xfId="9615" xr:uid="{933D2CDE-C876-4797-9EA3-BF8B6D7668DB}"/>
    <cellStyle name="Normal 116" xfId="8913" xr:uid="{070FAC9F-49C8-44AC-8FD4-04E5AA91FD3B}"/>
    <cellStyle name="Normal 116 2" xfId="9618" xr:uid="{406068C7-7D5D-4CAE-97F0-56D87828AAFE}"/>
    <cellStyle name="Normal 116 3" xfId="9617" xr:uid="{8FAA77BE-EB7D-46CF-8FB5-E15791BF162C}"/>
    <cellStyle name="Normal 116 4" xfId="15250" xr:uid="{6CCBA741-E63F-4DB2-9ACC-CF3FED2A78B8}"/>
    <cellStyle name="Normal 117" xfId="9264" xr:uid="{A05D3094-F62E-4C24-8461-AF7F4B008F16}"/>
    <cellStyle name="Normal 117 2" xfId="9620" xr:uid="{11C4797D-DA39-46F3-98FF-DAB273EAF41D}"/>
    <cellStyle name="Normal 117 3" xfId="9619" xr:uid="{38CBC627-4896-4883-9620-E4F766C58B51}"/>
    <cellStyle name="Normal 118" xfId="9269" xr:uid="{5F67AD90-F741-4064-9401-5E490DCFFA12}"/>
    <cellStyle name="Normal 118 2" xfId="9622" xr:uid="{859EE424-4283-436F-9851-40146868F7CE}"/>
    <cellStyle name="Normal 118 2 2" xfId="27913" xr:uid="{99F14BA0-7410-40CF-9B6D-A32372C84F76}"/>
    <cellStyle name="Normal 118 2 2 2" xfId="50015" xr:uid="{D4B84997-5EB8-4D1F-84B0-E8638D70477F}"/>
    <cellStyle name="Normal 118 3" xfId="9621" xr:uid="{2777398A-FE5E-4356-8A76-EEFEDD64B90E}"/>
    <cellStyle name="Normal 118 4" xfId="12612" xr:uid="{BC8FD377-E0A0-4773-8A03-68CAA8B68203}"/>
    <cellStyle name="Normal 118 4 2" xfId="17700" xr:uid="{C4B5C8FF-AC75-4940-B9DF-A205F398AB98}"/>
    <cellStyle name="Normal 118 4 2 2" xfId="27627" xr:uid="{E483B78F-1890-4F8B-B7AC-25DBF41495FE}"/>
    <cellStyle name="Normal 118 4 2 2 2" xfId="49834" xr:uid="{C6947C9E-FF55-4379-BC08-11C43EBF92F9}"/>
    <cellStyle name="Normal 118 4 2 3" xfId="40186" xr:uid="{C8F1860C-28DC-492A-89A1-BFD2BD3BBBC2}"/>
    <cellStyle name="Normal 118 4 3" xfId="22669" xr:uid="{993B2596-EAF7-4F01-AAFD-02D09B42331A}"/>
    <cellStyle name="Normal 118 4 3 2" xfId="45004" xr:uid="{B6FD3A51-8C24-4D01-ACB3-ABD2ABDB71D4}"/>
    <cellStyle name="Normal 118 4 4" xfId="35356" xr:uid="{008FA030-8E04-4F46-A47D-850582CF3E93}"/>
    <cellStyle name="Normal 118 5" xfId="15280" xr:uid="{BDC0F98E-4EE4-448D-8C8F-7D8F53C7BDCD}"/>
    <cellStyle name="Normal 118 5 2" xfId="25216" xr:uid="{DA2D3DAA-0995-4783-807E-E65CD85E1990}"/>
    <cellStyle name="Normal 118 5 2 2" xfId="47424" xr:uid="{D169782D-2C7A-41F4-B454-46D06231D39F}"/>
    <cellStyle name="Normal 118 5 3" xfId="37776" xr:uid="{51B87163-E611-4009-8788-7B06114758B5}"/>
    <cellStyle name="Normal 118 6" xfId="20261" xr:uid="{D79B43BB-2F38-4FB1-BCD0-EC42B3726981}"/>
    <cellStyle name="Normal 118 6 2" xfId="42596" xr:uid="{554F0D4E-2FBF-4896-B339-77594B7AF0F3}"/>
    <cellStyle name="Normal 118 7" xfId="32948" xr:uid="{9BA46847-10C5-4D94-A408-C2C018D638E5}"/>
    <cellStyle name="Normal 119" xfId="9271" xr:uid="{2AB335CE-DA42-4CC4-A8EE-CEF3C91B417B}"/>
    <cellStyle name="Normal 119 2" xfId="9624" xr:uid="{B793AFC5-2A22-4019-9454-9F32830CC3C0}"/>
    <cellStyle name="Normal 119 2 2" xfId="27914" xr:uid="{2B3E23DA-40A4-4E87-BA15-019027A1F561}"/>
    <cellStyle name="Normal 119 2 2 2" xfId="50016" xr:uid="{CB061484-85C7-4185-86CD-272D7E2B135D}"/>
    <cellStyle name="Normal 119 3" xfId="9623" xr:uid="{A3BEA85F-9941-4F8C-912E-A66174DEBE69}"/>
    <cellStyle name="Normal 119 4" xfId="12614" xr:uid="{988F2748-FDA2-4A7A-8EAF-E7A26C4B9A91}"/>
    <cellStyle name="Normal 119 4 2" xfId="17702" xr:uid="{B9E0753F-3B7F-4D3A-8A18-982CD6A97386}"/>
    <cellStyle name="Normal 119 4 2 2" xfId="27629" xr:uid="{AE9D08F9-CA4E-43F2-B83A-62A5EE0B1CAD}"/>
    <cellStyle name="Normal 119 4 2 2 2" xfId="49836" xr:uid="{0F66A7EA-CF5F-4B29-A650-88A8BA00DBC0}"/>
    <cellStyle name="Normal 119 4 2 3" xfId="40188" xr:uid="{FDEA0D60-F107-41A1-A77C-39E476EDE343}"/>
    <cellStyle name="Normal 119 4 3" xfId="22671" xr:uid="{1FAC8C36-5E1F-4230-8693-85B5626C971E}"/>
    <cellStyle name="Normal 119 4 3 2" xfId="45006" xr:uid="{BF2462CE-2D5E-472B-9CDE-7690152BD6A2}"/>
    <cellStyle name="Normal 119 4 4" xfId="35358" xr:uid="{93248D84-A5FD-49F4-B4CB-A3F64326436B}"/>
    <cellStyle name="Normal 119 5" xfId="15282" xr:uid="{3656F3CA-7338-4106-882C-E784BFAA38D8}"/>
    <cellStyle name="Normal 119 5 2" xfId="25218" xr:uid="{B2EEC182-F7BE-43A0-B04E-5C1BA877E7C1}"/>
    <cellStyle name="Normal 119 5 2 2" xfId="47426" xr:uid="{D38D572D-1189-4CA8-9828-BB6BB31A93F9}"/>
    <cellStyle name="Normal 119 5 3" xfId="37778" xr:uid="{8FF0FADE-E5B2-420A-8E52-D27349705FB0}"/>
    <cellStyle name="Normal 119 6" xfId="20263" xr:uid="{7AC5FABC-BA5C-4E06-91D3-50F3120DA818}"/>
    <cellStyle name="Normal 119 6 2" xfId="42598" xr:uid="{55D2CB9C-EA44-4E40-893D-B06600AFE00B}"/>
    <cellStyle name="Normal 119 7" xfId="32950" xr:uid="{0AA7C21E-C07F-4896-88E7-8569B1CD520C}"/>
    <cellStyle name="Normal 12" xfId="107" xr:uid="{D4E0A814-96C0-47E3-9E28-25C15EFE7C58}"/>
    <cellStyle name="Normal 12 10" xfId="943" xr:uid="{3B6FF1FA-83F0-4728-BB45-BDB09A3DFABE}"/>
    <cellStyle name="Normal 12 11" xfId="12784" xr:uid="{03925613-747B-43FD-95CF-86427CEDBD66}"/>
    <cellStyle name="Normal 12 2" xfId="250" xr:uid="{E9F44D57-516C-498D-B041-B3C31B445520}"/>
    <cellStyle name="Normal 12 2 2" xfId="476" xr:uid="{40DDA760-FD07-4618-B1CD-895E85108BC8}"/>
    <cellStyle name="Normal 12 2 2 2" xfId="10410" xr:uid="{39B0A8F2-568A-49F5-8DAC-B01F7EB183A2}"/>
    <cellStyle name="Normal 12 2 2 2 2" xfId="15539" xr:uid="{79DBFFCC-1F23-465E-9CB1-8EA6C92AF8F8}"/>
    <cellStyle name="Normal 12 2 2 2 2 2" xfId="25468" xr:uid="{ADF8F262-4F02-47E8-8463-228B515F17EC}"/>
    <cellStyle name="Normal 12 2 2 2 2 2 2" xfId="47675" xr:uid="{89DC082D-A2D9-4816-A8C9-2E76B8C1D93C}"/>
    <cellStyle name="Normal 12 2 2 2 2 3" xfId="38027" xr:uid="{6827F352-28CC-4B59-9DE8-4A3FB92E9349}"/>
    <cellStyle name="Normal 12 2 2 2 3" xfId="20512" xr:uid="{C401630D-1DC0-4781-BDE7-194127E0EC01}"/>
    <cellStyle name="Normal 12 2 2 2 3 2" xfId="42847" xr:uid="{C9E8D5A0-8770-4FCF-B92F-908AAF9A29A9}"/>
    <cellStyle name="Normal 12 2 2 2 4" xfId="33199" xr:uid="{6CF3A018-CC0D-43F3-815A-1A4B1C008751}"/>
    <cellStyle name="Normal 12 2 2 3" xfId="13028" xr:uid="{A2959C25-2816-4EE3-AD6A-17F269A55B6E}"/>
    <cellStyle name="Normal 12 2 2 3 2" xfId="22981" xr:uid="{96DF7062-CA91-4E60-B565-F334AD7CB7D3}"/>
    <cellStyle name="Normal 12 2 2 3 2 2" xfId="45265" xr:uid="{F364731E-C301-49FD-9EAE-011D726CDC30}"/>
    <cellStyle name="Normal 12 2 2 3 3" xfId="35617" xr:uid="{11087F81-2FF8-4DFB-BF9F-54E4596F0083}"/>
    <cellStyle name="Normal 12 2 2 4" xfId="18034" xr:uid="{0DC39AF3-55DB-4499-97E3-6F356DC0956D}"/>
    <cellStyle name="Normal 12 2 2 4 2" xfId="40437" xr:uid="{BA22B8AD-0F55-4FD7-829C-9138C35AEDB9}"/>
    <cellStyle name="Normal 12 2 2 5" xfId="30791" xr:uid="{6BC8B7DA-F634-4E21-8665-3CB2A815414F}"/>
    <cellStyle name="Normal 12 2 3" xfId="6586" xr:uid="{5F303434-9EEE-4D01-ADE3-CD15851F8807}"/>
    <cellStyle name="Normal 12 2 4" xfId="9625" xr:uid="{C971C498-E778-4B90-87ED-0F449005F8E8}"/>
    <cellStyle name="Normal 12 2 4 2" xfId="27839" xr:uid="{E587489E-E423-48AB-8187-E760FD6A7072}"/>
    <cellStyle name="Normal 12 2 4 2 2" xfId="49941" xr:uid="{19617670-E906-4054-A621-6326DD9004F3}"/>
    <cellStyle name="Normal 12 2 5" xfId="10290" xr:uid="{3C5B44F5-732D-4606-83D0-C32C52CC6148}"/>
    <cellStyle name="Normal 12 2 5 2" xfId="15419" xr:uid="{B9852305-D3E3-4B9A-BFAC-3B884C46FDA5}"/>
    <cellStyle name="Normal 12 2 5 2 2" xfId="25348" xr:uid="{561651CB-CAE3-4688-A25F-E57A5980CBA8}"/>
    <cellStyle name="Normal 12 2 5 2 2 2" xfId="47555" xr:uid="{EC91ED53-FD54-4E9E-92CE-EE9AA1EE3C20}"/>
    <cellStyle name="Normal 12 2 5 2 3" xfId="37907" xr:uid="{82AD0EA0-6B81-4D5D-873A-0F708624873F}"/>
    <cellStyle name="Normal 12 2 5 3" xfId="20392" xr:uid="{9B33A7AC-2EDC-409B-BFF3-4931CED89E4F}"/>
    <cellStyle name="Normal 12 2 5 3 2" xfId="42727" xr:uid="{410F33CD-73DA-4365-ABB0-1727AF091242}"/>
    <cellStyle name="Normal 12 2 5 4" xfId="33079" xr:uid="{9485A93A-6807-4DEF-BD4F-4F11AF174465}"/>
    <cellStyle name="Normal 12 2 6" xfId="12907" xr:uid="{47841007-0E0B-4047-BC31-E9539DBCB19F}"/>
    <cellStyle name="Normal 12 2 6 2" xfId="22860" xr:uid="{F0376935-96E8-4D9C-BD3C-4D7636D66A8E}"/>
    <cellStyle name="Normal 12 2 6 2 2" xfId="45144" xr:uid="{68FD6020-654E-4BDC-84F6-09548F162941}"/>
    <cellStyle name="Normal 12 2 6 3" xfId="35496" xr:uid="{F53C2E0A-D919-493C-AFAA-966DA981FEC2}"/>
    <cellStyle name="Normal 12 2 7" xfId="17913" xr:uid="{3FF76BB8-D4CB-49BC-BB20-D07B020EC05B}"/>
    <cellStyle name="Normal 12 2 7 2" xfId="40316" xr:uid="{95CDCE5D-743D-4EC2-81CE-D70509E816E6}"/>
    <cellStyle name="Normal 12 2 8" xfId="30670" xr:uid="{2283236C-4C81-47CE-A5B3-B8E36967290E}"/>
    <cellStyle name="Normal 12 3" xfId="6587" xr:uid="{3F68F7EA-8E6C-4E1F-8235-A5CBE298770F}"/>
    <cellStyle name="Normal 12 3 2" xfId="9626" xr:uid="{06FD597E-8096-45BF-B3C7-CFCAECA741DD}"/>
    <cellStyle name="Normal 12 4" xfId="1233" xr:uid="{177FB493-A39C-48F6-A2F0-3BFCFA5512CB}"/>
    <cellStyle name="Normal 12 4 2" xfId="6588" xr:uid="{4952202C-3333-4C6C-A7D7-B158DFD5186A}"/>
    <cellStyle name="Normal 12 4 2 2" xfId="6589" xr:uid="{88AE4E38-BCCB-48F2-BA16-40BB21BB65CE}"/>
    <cellStyle name="Normal 12 4 2 2 2" xfId="12180" xr:uid="{B28B6EF2-64A2-4609-9173-80A14AF999AD}"/>
    <cellStyle name="Normal 12 4 2 2 2 2" xfId="17306" xr:uid="{66C3168E-7163-4FFE-83A9-EBE1D33E948B}"/>
    <cellStyle name="Normal 12 4 2 2 2 2 2" xfId="27235" xr:uid="{482F3D03-1CE5-48FD-9315-7E9DD26E00DD}"/>
    <cellStyle name="Normal 12 4 2 2 2 2 2 2" xfId="49442" xr:uid="{4323F62E-F17B-4A54-8E71-29ED31C0EB21}"/>
    <cellStyle name="Normal 12 4 2 2 2 2 3" xfId="39794" xr:uid="{7FC6282D-D1AC-4EAB-91A1-59DC11265C91}"/>
    <cellStyle name="Normal 12 4 2 2 2 3" xfId="22277" xr:uid="{EB9E3635-C1E4-4B28-9572-B73FF9E8483F}"/>
    <cellStyle name="Normal 12 4 2 2 2 3 2" xfId="44612" xr:uid="{346ED6D4-9AFB-421F-A080-0FABAA69592B}"/>
    <cellStyle name="Normal 12 4 2 2 2 4" xfId="34964" xr:uid="{60492019-4BF9-43D3-BD04-6EF0F6E369D3}"/>
    <cellStyle name="Normal 12 4 2 2 3" xfId="14841" xr:uid="{3A54B1FC-B719-4966-952D-4D28F0B85C29}"/>
    <cellStyle name="Normal 12 4 2 2 3 2" xfId="24783" xr:uid="{5A8D625C-EC5E-4A07-B287-CE71EE7D9012}"/>
    <cellStyle name="Normal 12 4 2 2 3 2 2" xfId="47030" xr:uid="{A488CAAF-33C3-49F1-B4E4-DCD4EB957DC5}"/>
    <cellStyle name="Normal 12 4 2 2 3 3" xfId="37382" xr:uid="{14F92B63-033C-4185-AEEF-68FEA36FB51D}"/>
    <cellStyle name="Normal 12 4 2 2 4" xfId="19808" xr:uid="{6B7EEE9A-57AA-40F7-91E1-54599F19CCD3}"/>
    <cellStyle name="Normal 12 4 2 2 4 2" xfId="42202" xr:uid="{C3B81BBB-66B0-4D15-8D65-6605BC4C30D5}"/>
    <cellStyle name="Normal 12 4 2 2 5" xfId="32554" xr:uid="{82DDE969-195A-4F78-A8FA-9814E3F22BC0}"/>
    <cellStyle name="Normal 12 4 2 3" xfId="6590" xr:uid="{A1C5A5BC-6E2D-4C4F-BFD9-4549992D3E1E}"/>
    <cellStyle name="Normal 12 4 2 3 2" xfId="12181" xr:uid="{2699750A-302D-46EA-9C36-6184F3FA7931}"/>
    <cellStyle name="Normal 12 4 2 3 2 2" xfId="17307" xr:uid="{8D380427-9770-42C7-B4C6-7970A650AEFC}"/>
    <cellStyle name="Normal 12 4 2 3 2 2 2" xfId="27236" xr:uid="{0F0E9246-BB50-4C09-8D19-52B6D7C50631}"/>
    <cellStyle name="Normal 12 4 2 3 2 2 2 2" xfId="49443" xr:uid="{9621C264-0564-4397-B204-9896FC37B5C8}"/>
    <cellStyle name="Normal 12 4 2 3 2 2 3" xfId="39795" xr:uid="{ADFD2267-FF45-4A3A-A435-764C0A3086CD}"/>
    <cellStyle name="Normal 12 4 2 3 2 3" xfId="22278" xr:uid="{D3FD873F-F28D-4E56-B96E-D108A8D7C30E}"/>
    <cellStyle name="Normal 12 4 2 3 2 3 2" xfId="44613" xr:uid="{4CDFE386-E709-4893-88A6-2E183424105E}"/>
    <cellStyle name="Normal 12 4 2 3 2 4" xfId="34965" xr:uid="{585C65F8-1AC3-4314-BDED-D88DEFFBA2BA}"/>
    <cellStyle name="Normal 12 4 2 3 3" xfId="14842" xr:uid="{99647277-4C5A-43CA-AB0C-0B97BF4E7489}"/>
    <cellStyle name="Normal 12 4 2 3 3 2" xfId="24784" xr:uid="{25298D16-E52F-44CE-A9AF-88CF9E0BB1FA}"/>
    <cellStyle name="Normal 12 4 2 3 3 2 2" xfId="47031" xr:uid="{6C60EAA9-7745-431B-BA9F-CB36E97B2EF6}"/>
    <cellStyle name="Normal 12 4 2 3 3 3" xfId="37383" xr:uid="{A7BB46B7-F44D-43A9-9A81-820DEFE01820}"/>
    <cellStyle name="Normal 12 4 2 3 4" xfId="19809" xr:uid="{8FF5C274-946C-4572-A5D0-FB46F10DD655}"/>
    <cellStyle name="Normal 12 4 2 3 4 2" xfId="42203" xr:uid="{6A9F82A8-1D2A-4C88-9E32-F05B6E6DA22B}"/>
    <cellStyle name="Normal 12 4 2 3 5" xfId="32555" xr:uid="{ADB2A242-72B3-4A49-9D51-E167C1D9863E}"/>
    <cellStyle name="Normal 12 4 2 4" xfId="6591" xr:uid="{5B839AAE-DB9D-4EB8-9B05-F40C2F41E4FE}"/>
    <cellStyle name="Normal 12 4 2 4 2" xfId="12182" xr:uid="{E4E030D9-4115-45F4-81AE-CBE5AB29E859}"/>
    <cellStyle name="Normal 12 4 2 4 2 2" xfId="17308" xr:uid="{EE4BDC5A-E2F6-4D7F-A966-ED1A2141463E}"/>
    <cellStyle name="Normal 12 4 2 4 2 2 2" xfId="27237" xr:uid="{476AD5B5-C722-4BF0-84DA-54D7C5E72C85}"/>
    <cellStyle name="Normal 12 4 2 4 2 2 2 2" xfId="49444" xr:uid="{0CC809B2-3DF0-45B2-9FF6-A53084AB0853}"/>
    <cellStyle name="Normal 12 4 2 4 2 2 3" xfId="39796" xr:uid="{6D7CF6F5-B096-4B9A-9E70-5FE9C3D2A47E}"/>
    <cellStyle name="Normal 12 4 2 4 2 3" xfId="22279" xr:uid="{FEB30411-4FD4-4322-9155-A6AF9F327A87}"/>
    <cellStyle name="Normal 12 4 2 4 2 3 2" xfId="44614" xr:uid="{B3F0672D-DA95-46F2-A096-4C26F0BFB006}"/>
    <cellStyle name="Normal 12 4 2 4 2 4" xfId="34966" xr:uid="{602C5629-4151-4CB0-8463-A13985E1EA99}"/>
    <cellStyle name="Normal 12 4 2 4 3" xfId="14843" xr:uid="{75CC02E4-865C-4476-8E09-FBA27354E56D}"/>
    <cellStyle name="Normal 12 4 2 4 3 2" xfId="24785" xr:uid="{33A1918B-78BA-4257-B93B-8145DEF1F326}"/>
    <cellStyle name="Normal 12 4 2 4 3 2 2" xfId="47032" xr:uid="{CF0ACE98-EB9B-4A4B-B0BE-9BBD10C5F214}"/>
    <cellStyle name="Normal 12 4 2 4 3 3" xfId="37384" xr:uid="{2073D3F0-9E44-4879-92A3-D1CD204C09DC}"/>
    <cellStyle name="Normal 12 4 2 4 4" xfId="19810" xr:uid="{FEAD7D16-B9E1-4E34-BD1B-DFB10CCE03CB}"/>
    <cellStyle name="Normal 12 4 2 4 4 2" xfId="42204" xr:uid="{3D70C1B8-5CFF-422E-B39A-E0AECDA5B01A}"/>
    <cellStyle name="Normal 12 4 2 4 5" xfId="32556" xr:uid="{946C1ECB-3139-41AB-AE98-46EA4CEA0712}"/>
    <cellStyle name="Normal 12 4 2 5" xfId="12179" xr:uid="{30138E78-9CEC-44C0-BDDC-6DCF1BEB59DE}"/>
    <cellStyle name="Normal 12 4 2 5 2" xfId="17305" xr:uid="{95BCE90F-26BE-4BE9-8371-F4A26F86F83D}"/>
    <cellStyle name="Normal 12 4 2 5 2 2" xfId="27234" xr:uid="{C76F7655-B9B3-4C84-B97B-0A4AF6D2A4B0}"/>
    <cellStyle name="Normal 12 4 2 5 2 2 2" xfId="49441" xr:uid="{B87B2417-F266-4C41-86A2-6DAC579A6B65}"/>
    <cellStyle name="Normal 12 4 2 5 2 3" xfId="39793" xr:uid="{60A8287C-7A8C-4168-B2F4-C3F81217925D}"/>
    <cellStyle name="Normal 12 4 2 5 3" xfId="22276" xr:uid="{7BC1C958-2E42-47AB-A601-D2F24B77045D}"/>
    <cellStyle name="Normal 12 4 2 5 3 2" xfId="44611" xr:uid="{E133DA27-1625-4BFB-9EE4-0786EE46A8E7}"/>
    <cellStyle name="Normal 12 4 2 5 4" xfId="34963" xr:uid="{72F72E03-58C4-4CB5-9370-C795A2CD144B}"/>
    <cellStyle name="Normal 12 4 2 6" xfId="14840" xr:uid="{5695B9C9-4DED-442D-A816-BC43E2E44FBD}"/>
    <cellStyle name="Normal 12 4 2 6 2" xfId="24782" xr:uid="{0C5B9F55-4F8E-41F5-B566-340D222EC440}"/>
    <cellStyle name="Normal 12 4 2 6 2 2" xfId="47029" xr:uid="{333ED085-9F94-4D7C-8100-5176E2890C98}"/>
    <cellStyle name="Normal 12 4 2 6 3" xfId="37381" xr:uid="{2CD77963-ABF3-456A-8B1C-93DDE6C7F6A3}"/>
    <cellStyle name="Normal 12 4 2 7" xfId="19807" xr:uid="{9B66DDEF-8D95-4E43-832A-240191B5D185}"/>
    <cellStyle name="Normal 12 4 2 7 2" xfId="42201" xr:uid="{0D92DB1F-5EB6-4528-A4A3-D745965C0681}"/>
    <cellStyle name="Normal 12 4 2 8" xfId="32553" xr:uid="{4D420C10-FBB4-4791-AFA3-B62EFF650142}"/>
    <cellStyle name="Normal 12 4 3" xfId="6592" xr:uid="{790894BA-C380-4E2E-B0FA-CCB9F8D8729D}"/>
    <cellStyle name="Normal 12 4 3 2" xfId="12183" xr:uid="{9A6CBD47-D515-4E38-8DE9-93A7B7A29166}"/>
    <cellStyle name="Normal 12 4 3 2 2" xfId="17309" xr:uid="{B5789CAD-5101-4DD1-A52D-FE103DBA4E38}"/>
    <cellStyle name="Normal 12 4 3 2 2 2" xfId="27238" xr:uid="{A9AE98F6-92C8-4B6E-8A69-49D73DB3821B}"/>
    <cellStyle name="Normal 12 4 3 2 2 2 2" xfId="49445" xr:uid="{6D6FE698-090A-4239-8852-59C93558E61A}"/>
    <cellStyle name="Normal 12 4 3 2 2 3" xfId="39797" xr:uid="{79C2597B-33F5-4D1E-9A55-414BE56C160A}"/>
    <cellStyle name="Normal 12 4 3 2 3" xfId="22280" xr:uid="{FCB46700-AFA1-4541-8D77-D76D0846231D}"/>
    <cellStyle name="Normal 12 4 3 2 3 2" xfId="44615" xr:uid="{94C2B468-3BD9-4C6E-B703-A7867584D83F}"/>
    <cellStyle name="Normal 12 4 3 2 4" xfId="34967" xr:uid="{8F1A0243-938B-49E4-B89E-2A90CB590287}"/>
    <cellStyle name="Normal 12 4 3 3" xfId="14844" xr:uid="{6B2ED86A-9EBF-41B9-84B6-5DFDA6E194C7}"/>
    <cellStyle name="Normal 12 4 3 3 2" xfId="24786" xr:uid="{341135A1-FF2C-4BEF-8071-6D3BFA55392F}"/>
    <cellStyle name="Normal 12 4 3 3 2 2" xfId="47033" xr:uid="{94F41624-9A3B-4439-A532-6552BAEABC8D}"/>
    <cellStyle name="Normal 12 4 3 3 3" xfId="37385" xr:uid="{F87E57F2-87AB-40B7-AA63-5A846CDFBAA8}"/>
    <cellStyle name="Normal 12 4 3 4" xfId="19811" xr:uid="{225CF3F7-B06D-40F2-89D6-03B97972E1FE}"/>
    <cellStyle name="Normal 12 4 3 4 2" xfId="42205" xr:uid="{D61108A0-DB7D-4704-A5CA-D1AE44B8A1C3}"/>
    <cellStyle name="Normal 12 4 3 5" xfId="32557" xr:uid="{2B109C33-FF66-4475-BAAF-F1D1EC0F1427}"/>
    <cellStyle name="Normal 12 4 4" xfId="6593" xr:uid="{A415ABC6-45A2-4149-B0D7-7BDB23E6935B}"/>
    <cellStyle name="Normal 12 4 4 2" xfId="12184" xr:uid="{51718A3F-D6AC-49B6-B811-91A0740B353D}"/>
    <cellStyle name="Normal 12 4 4 2 2" xfId="17310" xr:uid="{46E5A825-6E8B-4EB1-A929-56945CA82F48}"/>
    <cellStyle name="Normal 12 4 4 2 2 2" xfId="27239" xr:uid="{7493AA95-6F65-4606-A1FD-70028C0493DD}"/>
    <cellStyle name="Normal 12 4 4 2 2 2 2" xfId="49446" xr:uid="{BB13D904-6CE4-4025-99C9-7D2F09404229}"/>
    <cellStyle name="Normal 12 4 4 2 2 3" xfId="39798" xr:uid="{01FF4E61-821C-47E4-8624-A58CD45D097D}"/>
    <cellStyle name="Normal 12 4 4 2 3" xfId="22281" xr:uid="{7AC364AF-C35C-4CD6-8574-79E20962D142}"/>
    <cellStyle name="Normal 12 4 4 2 3 2" xfId="44616" xr:uid="{6993E0EE-BAAB-47CB-9DDC-F24AA4249A75}"/>
    <cellStyle name="Normal 12 4 4 2 4" xfId="34968" xr:uid="{9797E695-C6B2-4F19-8841-B48F8240AF6B}"/>
    <cellStyle name="Normal 12 4 4 3" xfId="14845" xr:uid="{357EA786-7939-4ACB-A6A1-245DCDEA6C68}"/>
    <cellStyle name="Normal 12 4 4 3 2" xfId="24787" xr:uid="{F0DBD581-9D9B-4E8D-9C16-1108F4B36097}"/>
    <cellStyle name="Normal 12 4 4 3 2 2" xfId="47034" xr:uid="{6CBE213D-7DDC-4839-8D5E-386660106719}"/>
    <cellStyle name="Normal 12 4 4 3 3" xfId="37386" xr:uid="{4836E2A5-FB1D-4D3B-B5CD-375D0B74D667}"/>
    <cellStyle name="Normal 12 4 4 4" xfId="19812" xr:uid="{A12C9D0B-24E4-44D8-B48D-6BEDEF1A17EB}"/>
    <cellStyle name="Normal 12 4 4 4 2" xfId="42206" xr:uid="{7E55DAB3-E919-49D2-9C78-4D3222217758}"/>
    <cellStyle name="Normal 12 4 4 5" xfId="32558" xr:uid="{0B93AF94-C905-44F3-BA31-CD4F62CBFA52}"/>
    <cellStyle name="Normal 12 4 5" xfId="6594" xr:uid="{85FDAD5C-99EF-40B3-B3E7-2C98660284D7}"/>
    <cellStyle name="Normal 12 4 5 2" xfId="12185" xr:uid="{C7984F75-DA3E-4BE0-A22F-25F2CFE4EC3D}"/>
    <cellStyle name="Normal 12 4 5 2 2" xfId="17311" xr:uid="{E496C71A-7484-414D-975F-AE269B57DF91}"/>
    <cellStyle name="Normal 12 4 5 2 2 2" xfId="27240" xr:uid="{3C36689D-8F5E-4703-8A83-7F057AD852F5}"/>
    <cellStyle name="Normal 12 4 5 2 2 2 2" xfId="49447" xr:uid="{B031D60C-A2A9-404A-B069-B1F84BE3EF71}"/>
    <cellStyle name="Normal 12 4 5 2 2 3" xfId="39799" xr:uid="{7CBCB14E-3807-4CC3-9D2D-7D6384449C74}"/>
    <cellStyle name="Normal 12 4 5 2 3" xfId="22282" xr:uid="{E4CF628C-F20D-47DE-A7DD-A10FDCD4D258}"/>
    <cellStyle name="Normal 12 4 5 2 3 2" xfId="44617" xr:uid="{C870BAF5-DFFA-487C-A172-2D413F8644AE}"/>
    <cellStyle name="Normal 12 4 5 2 4" xfId="34969" xr:uid="{2A404BCE-C1AB-422A-9E54-C5788601DF41}"/>
    <cellStyle name="Normal 12 4 5 3" xfId="14846" xr:uid="{F1F3BF50-C152-4AE2-830F-063616AEA15F}"/>
    <cellStyle name="Normal 12 4 5 3 2" xfId="24788" xr:uid="{AD08C873-980D-46E6-87E1-1E924E066564}"/>
    <cellStyle name="Normal 12 4 5 3 2 2" xfId="47035" xr:uid="{D85193B0-EAAB-4B9F-8F68-0AFD516C41F0}"/>
    <cellStyle name="Normal 12 4 5 3 3" xfId="37387" xr:uid="{7074374B-84EC-4E39-B346-33B8C53B840A}"/>
    <cellStyle name="Normal 12 4 5 4" xfId="19813" xr:uid="{6989C13E-A0A8-426A-9E60-6332993FE8E4}"/>
    <cellStyle name="Normal 12 4 5 4 2" xfId="42207" xr:uid="{B2775DD0-01A0-47B9-B777-5B4E7F898836}"/>
    <cellStyle name="Normal 12 4 5 5" xfId="32559" xr:uid="{FEEAE4B6-50D7-4508-8875-2990AC211FBC}"/>
    <cellStyle name="Normal 12 4 6" xfId="10463" xr:uid="{9FCA89B8-AFB1-4F23-B14C-C1254ADCC6E8}"/>
    <cellStyle name="Normal 12 4 6 2" xfId="15592" xr:uid="{4554BB21-56D3-418F-A8B6-DDC2A91B1A49}"/>
    <cellStyle name="Normal 12 4 6 2 2" xfId="25521" xr:uid="{85A346C4-6A42-4C1E-8DBA-CC5524757329}"/>
    <cellStyle name="Normal 12 4 6 2 2 2" xfId="47728" xr:uid="{DFDDAC05-F983-4E7E-ABAA-F4DAE7FF0CEA}"/>
    <cellStyle name="Normal 12 4 6 2 3" xfId="38080" xr:uid="{A710EF0A-F19A-4360-86BE-2877911B4C97}"/>
    <cellStyle name="Normal 12 4 6 3" xfId="20563" xr:uid="{05863AC7-9AE3-4ED2-A5DF-508DEA02F2E4}"/>
    <cellStyle name="Normal 12 4 6 3 2" xfId="42898" xr:uid="{C1FFB1D2-8183-4D26-9FEF-4246F3ADABCB}"/>
    <cellStyle name="Normal 12 4 6 4" xfId="33250" xr:uid="{1221B2AA-C0E1-4299-B0D5-6EA5ACCBD411}"/>
    <cellStyle name="Normal 12 4 7" xfId="13093" xr:uid="{C3526220-09F2-4831-9B8B-7F7DDA8F560F}"/>
    <cellStyle name="Normal 12 4 7 2" xfId="23042" xr:uid="{250B3B97-B8C6-4D07-B726-E815BAD40E9E}"/>
    <cellStyle name="Normal 12 4 7 2 2" xfId="45316" xr:uid="{E45E278B-3BAC-4C34-940B-492989DA44A6}"/>
    <cellStyle name="Normal 12 4 7 3" xfId="35668" xr:uid="{70D6E886-E533-4188-A674-AA148D7F129C}"/>
    <cellStyle name="Normal 12 4 8" xfId="18092" xr:uid="{FF4AC2CD-3008-4ECD-AB72-74DBF1225B9E}"/>
    <cellStyle name="Normal 12 4 8 2" xfId="40488" xr:uid="{B6C8EC19-85D9-4BA8-9D07-41DDB0F21D89}"/>
    <cellStyle name="Normal 12 4 9" xfId="30840" xr:uid="{93BD4F01-1D1C-4E3F-9650-389F70ED6E79}"/>
    <cellStyle name="Normal 12 5" xfId="6595" xr:uid="{4388452D-092B-48E8-8101-1AF24462A7BC}"/>
    <cellStyle name="Normal 12 6" xfId="6596" xr:uid="{716B8EAC-362C-416C-9FFE-F513B093D8FF}"/>
    <cellStyle name="Normal 12 7" xfId="6597" xr:uid="{9742FAA4-150C-4987-A046-704530C306C7}"/>
    <cellStyle name="Normal 12 8" xfId="6598" xr:uid="{6B85B755-7514-425F-BD8C-9C6AFC792C2E}"/>
    <cellStyle name="Normal 12 9" xfId="6599" xr:uid="{A6B21123-F11A-4BAD-BE09-731CA9C80F76}"/>
    <cellStyle name="Normal 120" xfId="9273" xr:uid="{AC83A33E-9180-4B4E-AD16-73379AF8C916}"/>
    <cellStyle name="Normal 120 2" xfId="9628" xr:uid="{6CFE99EE-83CF-4B5C-BB8F-E0C68FA9CC72}"/>
    <cellStyle name="Normal 120 3" xfId="9627" xr:uid="{AD2ACD1D-8ACE-46EF-B595-0DF95A2CD0E7}"/>
    <cellStyle name="Normal 120 4" xfId="12616" xr:uid="{D1067B88-A0CB-44D3-B7FF-220292423337}"/>
    <cellStyle name="Normal 120 5" xfId="27718" xr:uid="{9F89CE8A-5332-4E43-B07E-AD9667549595}"/>
    <cellStyle name="Normal 121" xfId="9284" xr:uid="{537D3A3F-5365-4411-B56B-9BA100BFA442}"/>
    <cellStyle name="Normal 121 2" xfId="9630" xr:uid="{F8F48B30-E88A-4AD0-9C72-FEC4C1B665C5}"/>
    <cellStyle name="Normal 121 3" xfId="9629" xr:uid="{BAE94E39-741B-4CB6-B533-07F05949CFB9}"/>
    <cellStyle name="Normal 121 4" xfId="15290" xr:uid="{A1628B2A-4CC0-422C-9127-01666441081B}"/>
    <cellStyle name="Normal 121 4 2" xfId="25226" xr:uid="{CA1CDD7C-C09F-439F-9F2F-435EC62FA88F}"/>
    <cellStyle name="Normal 121 4 2 2" xfId="47434" xr:uid="{796A5C9B-8FF9-4777-9AFF-FEE48FE28FB3}"/>
    <cellStyle name="Normal 121 4 3" xfId="37786" xr:uid="{44A99FE9-18BD-469D-B972-87A52203F03B}"/>
    <cellStyle name="Normal 121 5" xfId="20271" xr:uid="{BF755113-6854-41E6-8C85-6FACF4D83130}"/>
    <cellStyle name="Normal 121 5 2" xfId="42606" xr:uid="{31EC5BE5-53C3-4859-A059-B3795EF9CF79}"/>
    <cellStyle name="Normal 121 6" xfId="27723" xr:uid="{BC6DCF5D-C838-4A07-98FC-101F1B56BE74}"/>
    <cellStyle name="Normal 121 7" xfId="32958" xr:uid="{7A01DEC6-4E5D-4149-B506-75424C20987C}"/>
    <cellStyle name="Normal 122" xfId="9276" xr:uid="{7978B111-4EAD-49B0-B9B5-D470BD7EC62A}"/>
    <cellStyle name="Normal 122 2" xfId="9632" xr:uid="{58D22163-CFCF-426B-A739-483F4A3DE5BB}"/>
    <cellStyle name="Normal 122 3" xfId="9631" xr:uid="{558E3C2F-DD46-4BDE-A904-C74E7565D7B3}"/>
    <cellStyle name="Normal 122 4" xfId="15284" xr:uid="{DAA428A7-E0B0-4D30-AB4E-C4F2FC2406AA}"/>
    <cellStyle name="Normal 122 4 2" xfId="25220" xr:uid="{5B988BBB-13BA-4CBE-882D-75F1D8AD9A9D}"/>
    <cellStyle name="Normal 122 4 2 2" xfId="47428" xr:uid="{8B6CF79E-A986-4C3A-B74D-93739E380E63}"/>
    <cellStyle name="Normal 122 4 3" xfId="37780" xr:uid="{B88ABC31-B273-40FE-9426-B5CCC693F97E}"/>
    <cellStyle name="Normal 122 5" xfId="20265" xr:uid="{9E3977ED-C6A9-4C11-8F66-199FA7BE3256}"/>
    <cellStyle name="Normal 122 5 2" xfId="42600" xr:uid="{6702EE9C-F012-40EC-84BB-D80965C9D403}"/>
    <cellStyle name="Normal 122 6" xfId="27753" xr:uid="{EC42D3E0-CC52-4107-ADE8-42CC4D36383E}"/>
    <cellStyle name="Normal 122 7" xfId="32952" xr:uid="{E72FF906-0745-4DDA-A376-C85F1CD557E3}"/>
    <cellStyle name="Normal 123" xfId="9633" xr:uid="{BC4284DA-A680-4BF7-A81C-8D1224D86121}"/>
    <cellStyle name="Normal 123 2" xfId="9634" xr:uid="{154AB6A5-2167-4D6B-89F7-13D4B48AF2B6}"/>
    <cellStyle name="Normal 123 3" xfId="27747" xr:uid="{F57F756F-A56F-490B-B915-16268E9FEE2C}"/>
    <cellStyle name="Normal 124" xfId="9635" xr:uid="{ECC87016-FC60-4933-B256-37B2D526930D}"/>
    <cellStyle name="Normal 124 2" xfId="9636" xr:uid="{B2E1F390-4446-4B79-B696-711E4FEB3020}"/>
    <cellStyle name="Normal 124 3" xfId="27750" xr:uid="{2EBD0241-3F4A-469E-A1EB-53EA7259F87B}"/>
    <cellStyle name="Normal 125" xfId="9637" xr:uid="{97CDB79A-DFF5-457E-A192-C0105B3A2AC6}"/>
    <cellStyle name="Normal 125 2" xfId="9638" xr:uid="{B82C1AD2-4E8F-462D-BD38-BA4BB698E0DC}"/>
    <cellStyle name="Normal 125 3" xfId="27746" xr:uid="{80ADD486-53F2-4A8E-863C-B8718166BCB2}"/>
    <cellStyle name="Normal 126" xfId="9639" xr:uid="{09FBB9EB-B8F6-4F13-9E2A-3206EBEFFB54}"/>
    <cellStyle name="Normal 126 2" xfId="9640" xr:uid="{34BA99B1-025D-4786-881D-1B46B85F59C2}"/>
    <cellStyle name="Normal 127" xfId="9641" xr:uid="{6CFD70CC-DDBC-4104-BC4F-DF9D88545C56}"/>
    <cellStyle name="Normal 127 2" xfId="9642" xr:uid="{3F1920A5-4BAD-4D58-A230-55A8654D8D76}"/>
    <cellStyle name="Normal 128" xfId="9643" xr:uid="{B4853BAB-0F74-498F-B30B-C7B41ABE7740}"/>
    <cellStyle name="Normal 128 2" xfId="9644" xr:uid="{CFCC21CF-4A97-4CBA-8A29-9395BB273D41}"/>
    <cellStyle name="Normal 129" xfId="9645" xr:uid="{3489D968-F5D1-49F6-AE0D-DBBA0C041D72}"/>
    <cellStyle name="Normal 129 2" xfId="9646" xr:uid="{8F2C4220-791A-432E-83AB-7CE4FFEFDDBB}"/>
    <cellStyle name="Normal 13" xfId="59" xr:uid="{BA158E6F-9813-4753-AEBB-0BCA8620F7FC}"/>
    <cellStyle name="Normal 13 10" xfId="6600" xr:uid="{FF7D8A62-0B69-40A9-8852-A158AE73F678}"/>
    <cellStyle name="Normal 13 10 2" xfId="12186" xr:uid="{89E976DC-EC2D-4C12-A148-0C1BB996910C}"/>
    <cellStyle name="Normal 13 10 2 2" xfId="17312" xr:uid="{70BA9055-F6DE-45E5-8EDE-7B83399F10FB}"/>
    <cellStyle name="Normal 13 10 2 2 2" xfId="27241" xr:uid="{1091D217-F442-40BB-9127-83055F0492FD}"/>
    <cellStyle name="Normal 13 10 2 2 2 2" xfId="49448" xr:uid="{18BC3E79-73E9-44FF-AF9A-2DF00AC1253A}"/>
    <cellStyle name="Normal 13 10 2 2 3" xfId="39800" xr:uid="{FDA038D0-58A8-42C7-AA01-1B849D406D33}"/>
    <cellStyle name="Normal 13 10 2 3" xfId="22283" xr:uid="{1EA50E1C-5FE7-4CFF-ADF3-B261BFA25D11}"/>
    <cellStyle name="Normal 13 10 2 3 2" xfId="44618" xr:uid="{FEA8E471-FE95-4495-B531-B3820D0B1493}"/>
    <cellStyle name="Normal 13 10 2 4" xfId="34970" xr:uid="{E7240D0B-7548-4B04-8869-E128352FB039}"/>
    <cellStyle name="Normal 13 10 3" xfId="14847" xr:uid="{73560F2B-3661-4848-9A62-718EA5B68C99}"/>
    <cellStyle name="Normal 13 10 3 2" xfId="24789" xr:uid="{ADBE1F9D-E6DF-463E-AB92-C5D79AEC3816}"/>
    <cellStyle name="Normal 13 10 3 2 2" xfId="47036" xr:uid="{B9C70C6A-66A0-4D96-97AA-390D7922F459}"/>
    <cellStyle name="Normal 13 10 3 3" xfId="37388" xr:uid="{05637414-004B-4038-868D-9817E8DC9077}"/>
    <cellStyle name="Normal 13 10 4" xfId="19814" xr:uid="{EDE8596D-1B0B-4946-B2AD-E5E03D37974F}"/>
    <cellStyle name="Normal 13 10 4 2" xfId="42208" xr:uid="{D7525A96-E8BB-452A-B9A1-F77C99D5427A}"/>
    <cellStyle name="Normal 13 10 5" xfId="32560" xr:uid="{68A23199-7247-41CE-BC67-295C0D00F7AF}"/>
    <cellStyle name="Normal 13 11" xfId="12713" xr:uid="{217CD239-A7E0-4890-AD2A-D5F754805F73}"/>
    <cellStyle name="Normal 13 12" xfId="12785" xr:uid="{8FBC6A17-9889-48E4-8E73-BDFD574F3C8E}"/>
    <cellStyle name="Normal 13 2" xfId="208" xr:uid="{E338EA8E-F6B2-40F0-94F8-999C5B69D2A4}"/>
    <cellStyle name="Normal 13 2 2" xfId="6601" xr:uid="{61D99481-7ECC-42B0-83E5-C7DEB2CFAF2E}"/>
    <cellStyle name="Normal 13 2 3" xfId="6602" xr:uid="{6E83DB5B-BF19-40DB-AFD7-275DF6DD3E34}"/>
    <cellStyle name="Normal 13 2 3 2" xfId="6603" xr:uid="{B1596D7E-45AA-46E3-9AB3-7A6BE33F7DA7}"/>
    <cellStyle name="Normal 13 2 3 2 2" xfId="12188" xr:uid="{670A3538-3D4F-4542-8B29-35C2A6185CAF}"/>
    <cellStyle name="Normal 13 2 3 2 2 2" xfId="17314" xr:uid="{65E56B56-18A9-450A-A36A-014D29F1C2E8}"/>
    <cellStyle name="Normal 13 2 3 2 2 2 2" xfId="27243" xr:uid="{6033424D-93C4-436D-9087-5A52885B52B3}"/>
    <cellStyle name="Normal 13 2 3 2 2 2 2 2" xfId="49450" xr:uid="{B3C4EB1E-D39C-49B7-9F39-E73CB5B83E6C}"/>
    <cellStyle name="Normal 13 2 3 2 2 2 3" xfId="39802" xr:uid="{DC5639C3-F764-4363-B0C4-CAC7898DEBBA}"/>
    <cellStyle name="Normal 13 2 3 2 2 3" xfId="22285" xr:uid="{1D0CD8B1-BA2F-4ED7-BCC1-5ED2079C7180}"/>
    <cellStyle name="Normal 13 2 3 2 2 3 2" xfId="44620" xr:uid="{9CD05AB1-C771-42F8-AB78-67E57D368AF8}"/>
    <cellStyle name="Normal 13 2 3 2 2 4" xfId="34972" xr:uid="{7AFF6373-02E3-44D6-B8C3-250C9784C863}"/>
    <cellStyle name="Normal 13 2 3 2 3" xfId="14849" xr:uid="{D971AF93-C4A1-4E51-B97C-F4528300AB47}"/>
    <cellStyle name="Normal 13 2 3 2 3 2" xfId="24791" xr:uid="{A4F4E352-DD00-440F-8864-9FBDF7649D83}"/>
    <cellStyle name="Normal 13 2 3 2 3 2 2" xfId="47038" xr:uid="{23C51F0D-81A4-4948-A1CE-3A4993AD30ED}"/>
    <cellStyle name="Normal 13 2 3 2 3 3" xfId="37390" xr:uid="{323B18EC-2D6E-42D8-8B2E-F4320A9353A1}"/>
    <cellStyle name="Normal 13 2 3 2 4" xfId="19816" xr:uid="{5374F363-8712-46E8-8DFF-BDE0D3FB3344}"/>
    <cellStyle name="Normal 13 2 3 2 4 2" xfId="42210" xr:uid="{51E94584-07B1-442C-8BA5-937D5EE41EE8}"/>
    <cellStyle name="Normal 13 2 3 2 5" xfId="32562" xr:uid="{B055658E-BE56-49F6-8033-2835E4ABD803}"/>
    <cellStyle name="Normal 13 2 3 3" xfId="6604" xr:uid="{90500437-E850-4A3A-884D-561CD9CAF23A}"/>
    <cellStyle name="Normal 13 2 3 3 2" xfId="12189" xr:uid="{7A286F90-ABBC-4465-88A8-5A70B706B6FE}"/>
    <cellStyle name="Normal 13 2 3 3 2 2" xfId="17315" xr:uid="{D5DBA3CD-71F5-4061-B6BB-3BB2936EF25C}"/>
    <cellStyle name="Normal 13 2 3 3 2 2 2" xfId="27244" xr:uid="{BE78F2FE-4ED1-4282-8A36-3E86C3A8266A}"/>
    <cellStyle name="Normal 13 2 3 3 2 2 2 2" xfId="49451" xr:uid="{8DCB4642-E149-4EB0-85F0-B3E6B7E79DA3}"/>
    <cellStyle name="Normal 13 2 3 3 2 2 3" xfId="39803" xr:uid="{AF0CDA97-628F-459C-A2A0-11D83451887E}"/>
    <cellStyle name="Normal 13 2 3 3 2 3" xfId="22286" xr:uid="{541BCB7F-1275-4E64-94A9-C5F43E47DB81}"/>
    <cellStyle name="Normal 13 2 3 3 2 3 2" xfId="44621" xr:uid="{A0D42C4F-1073-4396-B4DB-1927A2CB8EB1}"/>
    <cellStyle name="Normal 13 2 3 3 2 4" xfId="34973" xr:uid="{6A2DD192-482A-4106-8C12-1DF747E2E9C7}"/>
    <cellStyle name="Normal 13 2 3 3 3" xfId="14850" xr:uid="{14A41368-CAF2-42C6-A677-A02D7CFEBE26}"/>
    <cellStyle name="Normal 13 2 3 3 3 2" xfId="24792" xr:uid="{98F30427-CC0B-41AF-9B06-90BA73619A5A}"/>
    <cellStyle name="Normal 13 2 3 3 3 2 2" xfId="47039" xr:uid="{5FD0BD01-05D1-4FA3-A6DD-CA0C78FFC971}"/>
    <cellStyle name="Normal 13 2 3 3 3 3" xfId="37391" xr:uid="{2D6C77FC-2317-43BA-89BC-C7E7F9A559DB}"/>
    <cellStyle name="Normal 13 2 3 3 4" xfId="19817" xr:uid="{DBB72681-E4F3-4A65-9138-7E9A0E57A111}"/>
    <cellStyle name="Normal 13 2 3 3 4 2" xfId="42211" xr:uid="{41CB4FFD-E99D-4583-B67A-A9C6F14F67EB}"/>
    <cellStyle name="Normal 13 2 3 3 5" xfId="32563" xr:uid="{37C20065-15F5-41E2-92AA-B2C241F23502}"/>
    <cellStyle name="Normal 13 2 3 4" xfId="6605" xr:uid="{FEA94D5F-7E2A-4253-8A15-DD905B867E02}"/>
    <cellStyle name="Normal 13 2 3 4 2" xfId="12190" xr:uid="{5E684657-4A54-4215-979B-0DE132665CAD}"/>
    <cellStyle name="Normal 13 2 3 4 2 2" xfId="17316" xr:uid="{708F07D2-0DE5-452A-90D8-F8716F9FAD7B}"/>
    <cellStyle name="Normal 13 2 3 4 2 2 2" xfId="27245" xr:uid="{83E5F3CA-04F3-43A0-BC02-E7A6A12E219D}"/>
    <cellStyle name="Normal 13 2 3 4 2 2 2 2" xfId="49452" xr:uid="{5BF7CF23-AF04-4576-A293-C0EE2E6BAF52}"/>
    <cellStyle name="Normal 13 2 3 4 2 2 3" xfId="39804" xr:uid="{3B8D4DD6-03B3-415B-A965-AA7E661DCF0C}"/>
    <cellStyle name="Normal 13 2 3 4 2 3" xfId="22287" xr:uid="{2B1595F7-3097-4C3D-A4A2-79D0CB670628}"/>
    <cellStyle name="Normal 13 2 3 4 2 3 2" xfId="44622" xr:uid="{45F28A82-2FC2-4FA7-B206-FEB001F939DB}"/>
    <cellStyle name="Normal 13 2 3 4 2 4" xfId="34974" xr:uid="{0DDB624C-B12E-4C99-938A-144E9615E93D}"/>
    <cellStyle name="Normal 13 2 3 4 3" xfId="14851" xr:uid="{C406A624-FB75-40D4-956A-40E76D678B40}"/>
    <cellStyle name="Normal 13 2 3 4 3 2" xfId="24793" xr:uid="{89339171-BB40-4B19-94D5-888CAAF7D2E4}"/>
    <cellStyle name="Normal 13 2 3 4 3 2 2" xfId="47040" xr:uid="{3FFA9DB6-696C-4878-AD1D-4CF285DB1450}"/>
    <cellStyle name="Normal 13 2 3 4 3 3" xfId="37392" xr:uid="{986846B2-6224-4D2A-8616-D5F861F410AF}"/>
    <cellStyle name="Normal 13 2 3 4 4" xfId="19818" xr:uid="{908BFE20-12AE-4082-8540-A9EA575A1E7A}"/>
    <cellStyle name="Normal 13 2 3 4 4 2" xfId="42212" xr:uid="{0CB52CD3-E3E4-4D1D-9A8A-C24A312D9883}"/>
    <cellStyle name="Normal 13 2 3 4 5" xfId="32564" xr:uid="{3F71D3E2-3700-4027-B685-A378C98759AE}"/>
    <cellStyle name="Normal 13 2 3 5" xfId="12187" xr:uid="{02AC0727-7253-4397-87D3-28DC16474EA8}"/>
    <cellStyle name="Normal 13 2 3 5 2" xfId="17313" xr:uid="{2D2278F7-287F-40C6-B87C-DDB174164615}"/>
    <cellStyle name="Normal 13 2 3 5 2 2" xfId="27242" xr:uid="{5D8C6BFA-2727-461A-B504-2A252F431E10}"/>
    <cellStyle name="Normal 13 2 3 5 2 2 2" xfId="49449" xr:uid="{92CEDF12-1516-4F26-9F4A-8594E41BA5AF}"/>
    <cellStyle name="Normal 13 2 3 5 2 3" xfId="39801" xr:uid="{0506AFB2-44AA-4526-8EDF-607C35C3BF9B}"/>
    <cellStyle name="Normal 13 2 3 5 3" xfId="22284" xr:uid="{64C531C2-FE3F-4A59-AEA9-C70B24915868}"/>
    <cellStyle name="Normal 13 2 3 5 3 2" xfId="44619" xr:uid="{6F74EF28-47F8-4C70-ABBB-8EBA58AB8F29}"/>
    <cellStyle name="Normal 13 2 3 5 4" xfId="34971" xr:uid="{6B70A872-8212-424B-9D31-70B24D8A2D12}"/>
    <cellStyle name="Normal 13 2 3 6" xfId="14848" xr:uid="{FAEB03E2-C1F2-4088-9698-F712127D0485}"/>
    <cellStyle name="Normal 13 2 3 6 2" xfId="24790" xr:uid="{7EC299BB-7B00-4D4C-8C8C-BFDCFE2BEFB1}"/>
    <cellStyle name="Normal 13 2 3 6 2 2" xfId="47037" xr:uid="{DFF0917F-832F-4412-912A-5776E9D58C68}"/>
    <cellStyle name="Normal 13 2 3 6 3" xfId="37389" xr:uid="{C2FF57EC-643E-44F5-BEC4-2F31DC3EA6FD}"/>
    <cellStyle name="Normal 13 2 3 7" xfId="19815" xr:uid="{8A3CFD2E-073B-4844-A737-6B43EE218387}"/>
    <cellStyle name="Normal 13 2 3 7 2" xfId="42209" xr:uid="{EC81A5EB-C6C0-4522-B2A5-FE4F5FC2B8D0}"/>
    <cellStyle name="Normal 13 2 3 8" xfId="32561" xr:uid="{591FECBD-BC44-443A-BAE1-9CB66F4771B6}"/>
    <cellStyle name="Normal 13 2 4" xfId="6606" xr:uid="{D9A97C80-DB51-497C-9F2A-B5013BDEA7C4}"/>
    <cellStyle name="Normal 13 2 4 2" xfId="12191" xr:uid="{386087BC-7EFE-41EE-AE58-21196FFC23D8}"/>
    <cellStyle name="Normal 13 2 4 2 2" xfId="17317" xr:uid="{642AADA5-FED5-4A07-81AA-7FC9C1A2046D}"/>
    <cellStyle name="Normal 13 2 4 2 2 2" xfId="27246" xr:uid="{7DB339A7-D3E2-4FF1-9C46-D11FC8F03D17}"/>
    <cellStyle name="Normal 13 2 4 2 2 2 2" xfId="49453" xr:uid="{E9AD0406-F253-48FF-AA18-E36B977C1EEF}"/>
    <cellStyle name="Normal 13 2 4 2 2 3" xfId="39805" xr:uid="{8F838EBB-216D-4E79-9EF1-0E047F7C4D66}"/>
    <cellStyle name="Normal 13 2 4 2 3" xfId="22288" xr:uid="{AD3D5B9B-E00C-41A7-B7EB-15DC9E217E7F}"/>
    <cellStyle name="Normal 13 2 4 2 3 2" xfId="44623" xr:uid="{48D2323E-8C76-44DD-B103-F616CFF1A6D7}"/>
    <cellStyle name="Normal 13 2 4 2 4" xfId="34975" xr:uid="{C401EBE5-A2E3-4CBC-944A-14DD87EB6285}"/>
    <cellStyle name="Normal 13 2 4 3" xfId="14852" xr:uid="{73AF03C3-396F-417D-86F9-316CF6B525B6}"/>
    <cellStyle name="Normal 13 2 4 3 2" xfId="24794" xr:uid="{E789C444-0506-46E5-8DF8-43E7685858BA}"/>
    <cellStyle name="Normal 13 2 4 3 2 2" xfId="47041" xr:uid="{6CB7282C-7790-4F83-9CFE-D1FC7ED6D1D2}"/>
    <cellStyle name="Normal 13 2 4 3 3" xfId="37393" xr:uid="{F35598ED-3E53-4E4B-8E93-CD4F0E5C19CB}"/>
    <cellStyle name="Normal 13 2 4 4" xfId="19819" xr:uid="{5D3A47D8-DE4A-4121-80A1-9445339E4D8C}"/>
    <cellStyle name="Normal 13 2 4 4 2" xfId="42213" xr:uid="{1DA01DCA-DD0F-49E0-88E1-ADED875CB8EA}"/>
    <cellStyle name="Normal 13 2 4 5" xfId="32565" xr:uid="{4D3E46EC-5CFC-4B7C-978F-D03AFFF5B223}"/>
    <cellStyle name="Normal 13 2 5" xfId="6607" xr:uid="{BDC0DE0D-A27F-46E3-A998-801F076E5BA1}"/>
    <cellStyle name="Normal 13 2 5 2" xfId="12192" xr:uid="{2E43109C-67D6-45AF-8664-539F0A74BE4C}"/>
    <cellStyle name="Normal 13 2 5 2 2" xfId="17318" xr:uid="{0EC0DE05-EF4E-4363-BFBA-3B2B430F9AC1}"/>
    <cellStyle name="Normal 13 2 5 2 2 2" xfId="27247" xr:uid="{878ABEEB-EAE0-44A3-AE80-BA137100F659}"/>
    <cellStyle name="Normal 13 2 5 2 2 2 2" xfId="49454" xr:uid="{9B886985-D98C-4129-B889-AD9FEBE0CAD3}"/>
    <cellStyle name="Normal 13 2 5 2 2 3" xfId="39806" xr:uid="{09D72C43-8DB8-41E9-93EE-CB13A0206D00}"/>
    <cellStyle name="Normal 13 2 5 2 3" xfId="22289" xr:uid="{8A31AA25-9522-4499-B6FB-2BA6FD101BCE}"/>
    <cellStyle name="Normal 13 2 5 2 3 2" xfId="44624" xr:uid="{7CC18A53-8B35-4F26-AC3E-969E63B8D236}"/>
    <cellStyle name="Normal 13 2 5 2 4" xfId="34976" xr:uid="{F27C482D-99E5-476F-93AD-D3F36DD58CCF}"/>
    <cellStyle name="Normal 13 2 5 3" xfId="14853" xr:uid="{D452174D-1194-493A-B307-755998E6CCB4}"/>
    <cellStyle name="Normal 13 2 5 3 2" xfId="24795" xr:uid="{539BE564-DECF-4704-A528-730089158519}"/>
    <cellStyle name="Normal 13 2 5 3 2 2" xfId="47042" xr:uid="{A0A8F826-5A16-45F8-AA7E-13AB0C429112}"/>
    <cellStyle name="Normal 13 2 5 3 3" xfId="37394" xr:uid="{EFEC2082-F75E-4467-B843-F52A61CC7F1B}"/>
    <cellStyle name="Normal 13 2 5 4" xfId="19820" xr:uid="{99C2529F-3CC8-4104-8AFC-A3571846BA3B}"/>
    <cellStyle name="Normal 13 2 5 4 2" xfId="42214" xr:uid="{85962762-0383-4205-9D5B-59D0EF8F2981}"/>
    <cellStyle name="Normal 13 2 5 5" xfId="32566" xr:uid="{0519F689-B6E1-4F49-8C57-4C6E314E64CB}"/>
    <cellStyle name="Normal 13 2 6" xfId="6608" xr:uid="{84AA80B4-4F5C-4085-AD65-7DA669218F2E}"/>
    <cellStyle name="Normal 13 2 6 2" xfId="12193" xr:uid="{81F39D33-BEC4-4C62-BD4C-F6977D53FEA1}"/>
    <cellStyle name="Normal 13 2 6 2 2" xfId="17319" xr:uid="{9E3DBE98-EC5A-404A-9E5F-B9A4C66C494C}"/>
    <cellStyle name="Normal 13 2 6 2 2 2" xfId="27248" xr:uid="{CE2EB8B7-53A5-47CE-81CD-D6424687CF2F}"/>
    <cellStyle name="Normal 13 2 6 2 2 2 2" xfId="49455" xr:uid="{EEB7F1C2-3A4B-423F-A8FC-B53714048297}"/>
    <cellStyle name="Normal 13 2 6 2 2 3" xfId="39807" xr:uid="{B63FB96F-DA1B-48A0-B543-D1AB2D9DFD8D}"/>
    <cellStyle name="Normal 13 2 6 2 3" xfId="22290" xr:uid="{0619BBCC-3763-4C0F-A2AE-DEDCB361135E}"/>
    <cellStyle name="Normal 13 2 6 2 3 2" xfId="44625" xr:uid="{A3F091A8-874A-414E-A51F-EBAE82429A69}"/>
    <cellStyle name="Normal 13 2 6 2 4" xfId="34977" xr:uid="{B48409CA-A9B3-4615-97CB-E10D507B2C3A}"/>
    <cellStyle name="Normal 13 2 6 3" xfId="14854" xr:uid="{EBFBFFA2-C2AA-40A3-BA22-0793148089C7}"/>
    <cellStyle name="Normal 13 2 6 3 2" xfId="24796" xr:uid="{9CCB5F4F-91C3-45FF-826F-78283AD1E219}"/>
    <cellStyle name="Normal 13 2 6 3 2 2" xfId="47043" xr:uid="{667D5A46-24B5-4B2A-8BF0-F34E34F7E2A1}"/>
    <cellStyle name="Normal 13 2 6 3 3" xfId="37395" xr:uid="{AC333CE2-941A-432B-AE64-B9AD07741A1B}"/>
    <cellStyle name="Normal 13 2 6 4" xfId="19821" xr:uid="{FBD1E4E2-FDDE-45C6-92C0-519B0B9A0784}"/>
    <cellStyle name="Normal 13 2 6 4 2" xfId="42215" xr:uid="{9866C9F6-B684-4883-BDF4-62B9976CC87D}"/>
    <cellStyle name="Normal 13 2 6 5" xfId="32567" xr:uid="{70E51EED-29B4-4868-B139-5702ED1FF145}"/>
    <cellStyle name="Normal 13 2 7" xfId="6609" xr:uid="{493541E3-43CA-4448-91F5-914D8ACB1E92}"/>
    <cellStyle name="Normal 13 2 7 2" xfId="12194" xr:uid="{CE2C74B3-456D-431B-AEA7-BCF9DF869548}"/>
    <cellStyle name="Normal 13 2 7 2 2" xfId="17320" xr:uid="{4E36E18A-58B1-417E-A596-2750AFDCC16C}"/>
    <cellStyle name="Normal 13 2 7 2 2 2" xfId="27249" xr:uid="{B452A2F7-59B5-4AAD-8707-5E55A9B05909}"/>
    <cellStyle name="Normal 13 2 7 2 2 2 2" xfId="49456" xr:uid="{6162DB7E-CCE0-472C-8A0E-E02F0F65B26F}"/>
    <cellStyle name="Normal 13 2 7 2 2 3" xfId="39808" xr:uid="{9F1E7BDB-7B92-488D-A671-433AD4D0045E}"/>
    <cellStyle name="Normal 13 2 7 2 3" xfId="22291" xr:uid="{C351660E-45E4-410A-A9AB-1F091719B8FB}"/>
    <cellStyle name="Normal 13 2 7 2 3 2" xfId="44626" xr:uid="{2CBD620E-B1C4-49F1-B232-CE7E3B5D9588}"/>
    <cellStyle name="Normal 13 2 7 2 4" xfId="34978" xr:uid="{F6FEDA86-37D2-4B5B-B226-A5ADA66A67EF}"/>
    <cellStyle name="Normal 13 2 7 3" xfId="14855" xr:uid="{D64E7906-726A-4043-AF7F-96CD33B536CC}"/>
    <cellStyle name="Normal 13 2 7 3 2" xfId="24797" xr:uid="{3544A070-2102-4833-9A7F-945FA07E1CC6}"/>
    <cellStyle name="Normal 13 2 7 3 2 2" xfId="47044" xr:uid="{49A65B91-CE68-46F9-9C4D-5FEA6AB7F33E}"/>
    <cellStyle name="Normal 13 2 7 3 3" xfId="37396" xr:uid="{F4504EB7-8036-4E37-9008-BD3D79ED3995}"/>
    <cellStyle name="Normal 13 2 7 4" xfId="19822" xr:uid="{A06DC633-5519-4652-9A45-D05B991D7DCF}"/>
    <cellStyle name="Normal 13 2 7 4 2" xfId="42216" xr:uid="{87A99B73-6B23-4FDD-A4CF-6FDF75C2C720}"/>
    <cellStyle name="Normal 13 2 7 5" xfId="32568" xr:uid="{5380EE9F-8A7A-4994-9464-D40C67DF6F42}"/>
    <cellStyle name="Normal 13 2 8" xfId="1230" xr:uid="{6A217AA7-3D67-40A9-9594-C5407D6EF1FC}"/>
    <cellStyle name="Normal 13 2 8 2" xfId="10462" xr:uid="{59E427B3-669A-4E0A-B653-C7B811D08F8A}"/>
    <cellStyle name="Normal 13 2 8 2 2" xfId="15591" xr:uid="{E515716D-E0EE-4447-BCB2-7B4CCA60D207}"/>
    <cellStyle name="Normal 13 2 8 2 2 2" xfId="25520" xr:uid="{1B5D9C56-352C-4659-B061-76C2BD265582}"/>
    <cellStyle name="Normal 13 2 8 2 2 2 2" xfId="47727" xr:uid="{0E383E73-7FB9-4AD8-9025-43FA58A2C3BC}"/>
    <cellStyle name="Normal 13 2 8 2 2 3" xfId="38079" xr:uid="{F318710A-53B2-4F24-947F-4E7A0BF01DD5}"/>
    <cellStyle name="Normal 13 2 8 2 3" xfId="20562" xr:uid="{8EF64CD9-C6CF-4C23-AC7A-25F467DBBC9A}"/>
    <cellStyle name="Normal 13 2 8 2 3 2" xfId="42897" xr:uid="{572A2A47-1135-4311-BD4C-879FD7865AA1}"/>
    <cellStyle name="Normal 13 2 8 2 4" xfId="33249" xr:uid="{703DA66E-D70A-42FE-997E-6FEBB2598188}"/>
    <cellStyle name="Normal 13 2 8 3" xfId="13092" xr:uid="{7ABC854D-95C5-4D3D-9E3E-CEFCC38D8E52}"/>
    <cellStyle name="Normal 13 2 8 3 2" xfId="23041" xr:uid="{01BDC874-651B-423E-91B5-1A1AF9E412E8}"/>
    <cellStyle name="Normal 13 2 8 3 2 2" xfId="45315" xr:uid="{23DCC1B5-65C8-4917-8D40-079B89C60016}"/>
    <cellStyle name="Normal 13 2 8 3 3" xfId="35667" xr:uid="{6DADADA0-386B-4280-9BF5-A8E8ED11D4C2}"/>
    <cellStyle name="Normal 13 2 8 4" xfId="18091" xr:uid="{3F1C7A0F-3F2F-4E29-80FC-51032B6DD3C4}"/>
    <cellStyle name="Normal 13 2 8 4 2" xfId="40487" xr:uid="{D1E0EDA1-FAB0-4DEA-8281-836C98CE8BB0}"/>
    <cellStyle name="Normal 13 2 8 5" xfId="30839" xr:uid="{60C8360C-5F99-4442-852B-740FF195519C}"/>
    <cellStyle name="Normal 13 2 9" xfId="9647" xr:uid="{653099A5-A794-493D-9E48-70C5378FCC93}"/>
    <cellStyle name="Normal 13 2 9 2" xfId="15303" xr:uid="{E97E98CD-E3B6-4B4B-9C74-7F5D33530906}"/>
    <cellStyle name="Normal 13 2 9 2 2" xfId="25239" xr:uid="{5F16A33B-C387-4E68-9462-32FADA9BBE71}"/>
    <cellStyle name="Normal 13 2 9 2 2 2" xfId="47446" xr:uid="{EA0E047E-631D-4C85-B6F2-464945183510}"/>
    <cellStyle name="Normal 13 2 9 2 3" xfId="37798" xr:uid="{69DD44F2-EABC-435E-B453-4D108D36DECB}"/>
    <cellStyle name="Normal 13 2 9 3" xfId="20283" xr:uid="{56418AF2-9EC5-4779-B454-595606827EA4}"/>
    <cellStyle name="Normal 13 2 9 3 2" xfId="42618" xr:uid="{F70308E2-EFC4-4500-8596-EB07BBA50183}"/>
    <cellStyle name="Normal 13 2 9 4" xfId="32970" xr:uid="{4ADBD65D-99D7-4AA0-B7B4-747E19CDBD9E}"/>
    <cellStyle name="Normal 13 3" xfId="6610" xr:uid="{66E86B9A-20E9-4578-AC56-97B98E1CD4DE}"/>
    <cellStyle name="Normal 13 3 2" xfId="9648" xr:uid="{0AEC642C-87F9-46EB-A5EB-30FB3DB38B7C}"/>
    <cellStyle name="Normal 13 3 2 2" xfId="15304" xr:uid="{23100E76-E7C6-4872-84FB-F004FFE47145}"/>
    <cellStyle name="Normal 13 3 2 2 2" xfId="25240" xr:uid="{9DBE03D4-19D0-44C9-B833-A926D52DF2CC}"/>
    <cellStyle name="Normal 13 3 2 2 2 2" xfId="47447" xr:uid="{DA62289B-2B40-4DC8-A3BC-F31476C9B514}"/>
    <cellStyle name="Normal 13 3 2 2 3" xfId="37799" xr:uid="{CF6C7CFE-68AC-458A-83E1-6B59FCFEF3CF}"/>
    <cellStyle name="Normal 13 3 2 3" xfId="20284" xr:uid="{DC43F86C-E339-4B0C-8E06-30C1ECCA06F5}"/>
    <cellStyle name="Normal 13 3 2 3 2" xfId="42619" xr:uid="{F333B129-4548-448C-A8BF-329DF5CA3679}"/>
    <cellStyle name="Normal 13 3 2 4" xfId="32971" xr:uid="{FD177606-F4AC-4C1F-8A2B-FE3A63EDE14D}"/>
    <cellStyle name="Normal 13 4" xfId="6611" xr:uid="{77A1C276-F5BE-4B01-85F5-11D32FBC036A}"/>
    <cellStyle name="Normal 13 4 2" xfId="9649" xr:uid="{4B416228-C028-4821-A53F-6B68B409AFE3}"/>
    <cellStyle name="Normal 13 5" xfId="6612" xr:uid="{A9BAC59A-E713-46FB-814C-43964678AF40}"/>
    <cellStyle name="Normal 13 5 2" xfId="6613" xr:uid="{0C630B41-E2D6-41C9-A7B9-DD1EF10C3D7A}"/>
    <cellStyle name="Normal 13 5 2 2" xfId="12196" xr:uid="{9E046742-1F35-4EB5-829B-630EB88FF9AE}"/>
    <cellStyle name="Normal 13 5 2 2 2" xfId="17322" xr:uid="{61A39DAA-C012-4D67-83B3-10BEACF9CBCB}"/>
    <cellStyle name="Normal 13 5 2 2 2 2" xfId="27251" xr:uid="{BDE228FF-8F7F-484C-B55E-656D8FE92093}"/>
    <cellStyle name="Normal 13 5 2 2 2 2 2" xfId="49458" xr:uid="{B6289911-4E71-407C-9717-434AA52659DE}"/>
    <cellStyle name="Normal 13 5 2 2 2 3" xfId="39810" xr:uid="{C42FF0F9-E00A-4C6F-83BC-2A41ABF7216D}"/>
    <cellStyle name="Normal 13 5 2 2 3" xfId="22293" xr:uid="{9E9F16BE-64DE-4768-8DAB-1B3A894D36DB}"/>
    <cellStyle name="Normal 13 5 2 2 3 2" xfId="44628" xr:uid="{E6FB1A3E-012B-4738-8CFB-71F77E1328CA}"/>
    <cellStyle name="Normal 13 5 2 2 4" xfId="34980" xr:uid="{201D80C7-3601-4917-A1DA-54DABB5FCEC0}"/>
    <cellStyle name="Normal 13 5 2 3" xfId="14857" xr:uid="{281D1DEF-A6DC-4FC7-BC9C-0A11784FFF2D}"/>
    <cellStyle name="Normal 13 5 2 3 2" xfId="24799" xr:uid="{95AFDB8A-CAE4-406F-8826-85AA3E7A9293}"/>
    <cellStyle name="Normal 13 5 2 3 2 2" xfId="47046" xr:uid="{8254FB7E-EC43-4ADC-850B-4A0136A14559}"/>
    <cellStyle name="Normal 13 5 2 3 3" xfId="37398" xr:uid="{43343B40-FD9D-499A-84AD-0C32E29C8CEE}"/>
    <cellStyle name="Normal 13 5 2 4" xfId="19824" xr:uid="{FA03E079-E505-4F97-9BA9-134854B4D93D}"/>
    <cellStyle name="Normal 13 5 2 4 2" xfId="42218" xr:uid="{674244EB-00BD-45ED-88AA-2C65A652559A}"/>
    <cellStyle name="Normal 13 5 2 5" xfId="32570" xr:uid="{E419F888-634B-4D99-B845-7ADD2E78B2A4}"/>
    <cellStyle name="Normal 13 5 3" xfId="6614" xr:uid="{0FECA8E5-9FD9-4EF9-AD8A-27779F3FC1C4}"/>
    <cellStyle name="Normal 13 5 3 2" xfId="12197" xr:uid="{79DBC25D-DD3C-466F-9C10-A847D35C1178}"/>
    <cellStyle name="Normal 13 5 3 2 2" xfId="17323" xr:uid="{C045F221-9A25-4884-B983-7593C2C72395}"/>
    <cellStyle name="Normal 13 5 3 2 2 2" xfId="27252" xr:uid="{E532FFDF-3813-4B72-8ACA-175EDD8BE6B5}"/>
    <cellStyle name="Normal 13 5 3 2 2 2 2" xfId="49459" xr:uid="{398BA5CD-DD66-48D1-B1E8-677BA2333F58}"/>
    <cellStyle name="Normal 13 5 3 2 2 3" xfId="39811" xr:uid="{22B717F6-B8A8-479A-9709-4D39A415DA8A}"/>
    <cellStyle name="Normal 13 5 3 2 3" xfId="22294" xr:uid="{2261B9DD-B7CF-4A0F-9051-0E33784466E6}"/>
    <cellStyle name="Normal 13 5 3 2 3 2" xfId="44629" xr:uid="{042542F2-73AB-4456-8D2B-1B36BF3C4FD5}"/>
    <cellStyle name="Normal 13 5 3 2 4" xfId="34981" xr:uid="{87310175-B90E-41BA-A199-BB81A21BA799}"/>
    <cellStyle name="Normal 13 5 3 3" xfId="14858" xr:uid="{19358BE1-18BB-400D-9B26-56796506308D}"/>
    <cellStyle name="Normal 13 5 3 3 2" xfId="24800" xr:uid="{BD1C63D8-1B4F-4814-A8BF-2302728CEC78}"/>
    <cellStyle name="Normal 13 5 3 3 2 2" xfId="47047" xr:uid="{40EA6D9D-C67C-440D-839A-944A70035E6B}"/>
    <cellStyle name="Normal 13 5 3 3 3" xfId="37399" xr:uid="{9B0C8859-C049-4B03-97A5-D790BD5B4235}"/>
    <cellStyle name="Normal 13 5 3 4" xfId="19825" xr:uid="{7C954C07-9E6F-4AAF-9910-E9E02C88572D}"/>
    <cellStyle name="Normal 13 5 3 4 2" xfId="42219" xr:uid="{FAC46D09-5C61-4656-995A-6C517965394C}"/>
    <cellStyle name="Normal 13 5 3 5" xfId="32571" xr:uid="{44722ED6-B8F2-4CCF-AC67-8FFF5A6723EF}"/>
    <cellStyle name="Normal 13 5 4" xfId="6615" xr:uid="{E5BC54AD-B644-4324-B592-E41A8AD89A92}"/>
    <cellStyle name="Normal 13 5 4 2" xfId="12198" xr:uid="{235181CE-AA04-4030-B822-14851FCC853A}"/>
    <cellStyle name="Normal 13 5 4 2 2" xfId="17324" xr:uid="{B2F16D96-E7D2-47EB-B4FF-D6B5252124F1}"/>
    <cellStyle name="Normal 13 5 4 2 2 2" xfId="27253" xr:uid="{E3BB60A4-F7A5-49B0-ADD7-33EA30C4A46B}"/>
    <cellStyle name="Normal 13 5 4 2 2 2 2" xfId="49460" xr:uid="{9734F35A-ED5C-4749-B291-2195FBE6F751}"/>
    <cellStyle name="Normal 13 5 4 2 2 3" xfId="39812" xr:uid="{FA18661F-C163-4D97-9E9B-9E7BFC283203}"/>
    <cellStyle name="Normal 13 5 4 2 3" xfId="22295" xr:uid="{B7358ED6-A1E0-474F-BA17-0AD3A03310F2}"/>
    <cellStyle name="Normal 13 5 4 2 3 2" xfId="44630" xr:uid="{CB0373AF-859F-44D0-8E25-11B0076B76FA}"/>
    <cellStyle name="Normal 13 5 4 2 4" xfId="34982" xr:uid="{628991D6-1939-4575-9F52-BC2E727B7053}"/>
    <cellStyle name="Normal 13 5 4 3" xfId="14859" xr:uid="{62821FFC-9738-4CC8-82EE-B9DF17ABF263}"/>
    <cellStyle name="Normal 13 5 4 3 2" xfId="24801" xr:uid="{AE7B1E71-0917-4E0B-AD6D-E03E70D0DC20}"/>
    <cellStyle name="Normal 13 5 4 3 2 2" xfId="47048" xr:uid="{84C44F17-04A1-4524-873C-2AD3C835243D}"/>
    <cellStyle name="Normal 13 5 4 3 3" xfId="37400" xr:uid="{F09CA473-3E12-49BB-B0D4-AC3C881BC76A}"/>
    <cellStyle name="Normal 13 5 4 4" xfId="19826" xr:uid="{AF61D371-5516-4014-B722-989153A11CEB}"/>
    <cellStyle name="Normal 13 5 4 4 2" xfId="42220" xr:uid="{58A4CF65-F3AD-4E31-8799-14EA93D79D8A}"/>
    <cellStyle name="Normal 13 5 4 5" xfId="32572" xr:uid="{9E50E89E-8BE7-4A2B-A301-7F6874312095}"/>
    <cellStyle name="Normal 13 5 5" xfId="12195" xr:uid="{DD37616F-0E51-49FB-95CA-39B01459A687}"/>
    <cellStyle name="Normal 13 5 5 2" xfId="17321" xr:uid="{C4C42552-5875-4F3B-B09F-F564106C8992}"/>
    <cellStyle name="Normal 13 5 5 2 2" xfId="27250" xr:uid="{BF4A16EA-64F9-4C1B-BC6A-CB7D1FC0C8CD}"/>
    <cellStyle name="Normal 13 5 5 2 2 2" xfId="49457" xr:uid="{ECF0024A-6F73-46F1-8F92-1735F1E0DA8E}"/>
    <cellStyle name="Normal 13 5 5 2 3" xfId="39809" xr:uid="{A74CE64B-31DC-4BF9-AAEA-7B3DB4FE5970}"/>
    <cellStyle name="Normal 13 5 5 3" xfId="22292" xr:uid="{769401C4-8C6D-41AF-9899-0E671FF103F3}"/>
    <cellStyle name="Normal 13 5 5 3 2" xfId="44627" xr:uid="{7D623C42-A490-479D-892C-9BB0A8025FEA}"/>
    <cellStyle name="Normal 13 5 5 4" xfId="34979" xr:uid="{831D3725-298F-44A3-BB5E-1C3979AF8394}"/>
    <cellStyle name="Normal 13 5 6" xfId="14856" xr:uid="{747B6129-7EBA-44F3-A98B-2ABCE5ABE321}"/>
    <cellStyle name="Normal 13 5 6 2" xfId="24798" xr:uid="{D74F7083-353D-4A88-8BC5-EB44816484EC}"/>
    <cellStyle name="Normal 13 5 6 2 2" xfId="47045" xr:uid="{D7D8060D-8D5D-4762-9282-5BD2C62F10B9}"/>
    <cellStyle name="Normal 13 5 6 3" xfId="37397" xr:uid="{47A501DC-0B17-4AEE-BF2F-5347956235B2}"/>
    <cellStyle name="Normal 13 5 7" xfId="19823" xr:uid="{5EA1E81D-8E41-449B-9F50-21CC6AD49EA0}"/>
    <cellStyle name="Normal 13 5 7 2" xfId="42217" xr:uid="{C4C24F60-A6CE-46C8-B051-A6FBF643E991}"/>
    <cellStyle name="Normal 13 5 8" xfId="32569" xr:uid="{D82182FE-BC1C-4D75-833D-CF304CDC1107}"/>
    <cellStyle name="Normal 13 6" xfId="6616" xr:uid="{8A1AF49D-C6A8-4DC3-B66D-61C97DD32464}"/>
    <cellStyle name="Normal 13 6 2" xfId="12199" xr:uid="{070C812A-EDE8-43DD-A511-77C3D4A657D0}"/>
    <cellStyle name="Normal 13 6 2 2" xfId="17325" xr:uid="{8C688AAF-4A67-4D71-BA31-EBCE437F9BA0}"/>
    <cellStyle name="Normal 13 6 2 2 2" xfId="27254" xr:uid="{8E9993FD-84A4-4863-B06C-95AA475877FD}"/>
    <cellStyle name="Normal 13 6 2 2 2 2" xfId="49461" xr:uid="{0A66A18F-08C3-4E38-9FAF-6C7067A9F72E}"/>
    <cellStyle name="Normal 13 6 2 2 3" xfId="39813" xr:uid="{9C423B63-BF75-4F13-AA1E-DD20332200C1}"/>
    <cellStyle name="Normal 13 6 2 3" xfId="22296" xr:uid="{BA13A563-3B8D-4D57-AD5E-150E05BC0102}"/>
    <cellStyle name="Normal 13 6 2 3 2" xfId="44631" xr:uid="{0C07B542-197C-4BD6-AC03-744B85C6AE3F}"/>
    <cellStyle name="Normal 13 6 2 4" xfId="34983" xr:uid="{783F8918-F1A3-4AE6-84D7-E258D0147833}"/>
    <cellStyle name="Normal 13 6 3" xfId="14860" xr:uid="{FF1D3F24-6C2E-4C53-873C-54E68443DD18}"/>
    <cellStyle name="Normal 13 6 3 2" xfId="24802" xr:uid="{4ADD9593-DFD9-4DEE-95AA-621C23775790}"/>
    <cellStyle name="Normal 13 6 3 2 2" xfId="47049" xr:uid="{E6ABBE32-78EF-40B3-8330-11D657E4FC38}"/>
    <cellStyle name="Normal 13 6 3 3" xfId="37401" xr:uid="{43DF1388-A60E-434D-9BC3-94F6D19225F8}"/>
    <cellStyle name="Normal 13 6 4" xfId="19827" xr:uid="{B4A3B2A8-5CAE-4E54-A7E2-B2ABB4D96D19}"/>
    <cellStyle name="Normal 13 6 4 2" xfId="42221" xr:uid="{039E3D46-8F30-4AFC-9FD4-4FEA900E5215}"/>
    <cellStyle name="Normal 13 6 5" xfId="32573" xr:uid="{9807D341-0CDA-43CB-B540-A9C5432DF9BB}"/>
    <cellStyle name="Normal 13 7" xfId="6617" xr:uid="{234A927D-9E12-44D9-92AA-8CBA75A90B27}"/>
    <cellStyle name="Normal 13 7 2" xfId="12200" xr:uid="{2602496F-03B5-424E-8CF6-929BB8412ACE}"/>
    <cellStyle name="Normal 13 7 2 2" xfId="17326" xr:uid="{5C1FC230-C9CA-421F-9DEA-7CDDA192AA98}"/>
    <cellStyle name="Normal 13 7 2 2 2" xfId="27255" xr:uid="{3421C8F6-02D2-4FA5-9F05-6F7B23A67418}"/>
    <cellStyle name="Normal 13 7 2 2 2 2" xfId="49462" xr:uid="{CABC1045-9402-4CC1-991B-8781D2085185}"/>
    <cellStyle name="Normal 13 7 2 2 3" xfId="39814" xr:uid="{FF619E4E-3253-40BB-B1FF-00233ABDD386}"/>
    <cellStyle name="Normal 13 7 2 3" xfId="22297" xr:uid="{5C8019A1-463B-4AC7-8723-148A1E5E6586}"/>
    <cellStyle name="Normal 13 7 2 3 2" xfId="44632" xr:uid="{364CC987-8411-4DAB-BA15-C90D2522396C}"/>
    <cellStyle name="Normal 13 7 2 4" xfId="34984" xr:uid="{AA47C7D9-BE58-4373-8828-708E2A10F0E0}"/>
    <cellStyle name="Normal 13 7 3" xfId="14861" xr:uid="{DFA1458E-6251-4A1F-8E53-78C2BD5EA5C1}"/>
    <cellStyle name="Normal 13 7 3 2" xfId="24803" xr:uid="{F54EDD5E-C59B-4207-A679-18C8453D8C1D}"/>
    <cellStyle name="Normal 13 7 3 2 2" xfId="47050" xr:uid="{6EDEE120-8F99-4086-910D-1A790DE4A7B4}"/>
    <cellStyle name="Normal 13 7 3 3" xfId="37402" xr:uid="{605E8F07-0EF1-4257-89AE-E0A2031B4A27}"/>
    <cellStyle name="Normal 13 7 4" xfId="19828" xr:uid="{2E4E60FC-123F-45C5-BF06-6A33880A3703}"/>
    <cellStyle name="Normal 13 7 4 2" xfId="42222" xr:uid="{C2383A8C-BBAA-48FB-8CE9-751925878EBF}"/>
    <cellStyle name="Normal 13 7 5" xfId="32574" xr:uid="{37110AAA-8D65-4AA6-9D87-116985C45FCA}"/>
    <cellStyle name="Normal 13 8" xfId="6618" xr:uid="{679E1993-D923-4171-9252-BDCE7836AACA}"/>
    <cellStyle name="Normal 13 8 2" xfId="12201" xr:uid="{A8A6153F-7635-479B-87E4-A5EE6591193D}"/>
    <cellStyle name="Normal 13 8 2 2" xfId="17327" xr:uid="{B102361F-E5C3-4AAD-92EB-0828094117B0}"/>
    <cellStyle name="Normal 13 8 2 2 2" xfId="27256" xr:uid="{F57667A4-073F-43C9-BC2B-2C6665F99C56}"/>
    <cellStyle name="Normal 13 8 2 2 2 2" xfId="49463" xr:uid="{43F69215-CA4C-44F3-B86E-DE581B3C8A6C}"/>
    <cellStyle name="Normal 13 8 2 2 3" xfId="39815" xr:uid="{7B226721-DFFA-4036-9A4F-CEE7F9139021}"/>
    <cellStyle name="Normal 13 8 2 3" xfId="22298" xr:uid="{E0B651B6-3A6F-48C3-ABCB-40363DD2DE15}"/>
    <cellStyle name="Normal 13 8 2 3 2" xfId="44633" xr:uid="{0DCABC20-9A9F-4166-8319-D732B9F33002}"/>
    <cellStyle name="Normal 13 8 2 4" xfId="34985" xr:uid="{A4519A4A-1E07-4DE7-9016-79D86C59414C}"/>
    <cellStyle name="Normal 13 8 3" xfId="14862" xr:uid="{B71F67CC-0E7E-4839-9993-B66F718E8BD9}"/>
    <cellStyle name="Normal 13 8 3 2" xfId="24804" xr:uid="{D03BB2A7-E8E5-4122-9614-D75766C74591}"/>
    <cellStyle name="Normal 13 8 3 2 2" xfId="47051" xr:uid="{F6C7544E-996B-4C66-9EBF-6E89E7963403}"/>
    <cellStyle name="Normal 13 8 3 3" xfId="37403" xr:uid="{13AA5B76-6CC5-4370-A092-8AB70431AFFD}"/>
    <cellStyle name="Normal 13 8 4" xfId="19829" xr:uid="{2039B902-570F-4898-AF32-DCBF3F35CAB8}"/>
    <cellStyle name="Normal 13 8 4 2" xfId="42223" xr:uid="{DEFDA068-BCAB-4BAC-AB7A-E440CB9896EA}"/>
    <cellStyle name="Normal 13 8 5" xfId="32575" xr:uid="{9C869C0D-127E-404A-BE6B-362119666C7E}"/>
    <cellStyle name="Normal 13 9" xfId="6619" xr:uid="{38FBE258-AF5F-4CA9-8874-AA0EBF51DFCE}"/>
    <cellStyle name="Normal 13 9 2" xfId="12202" xr:uid="{1157CECD-3E3A-4ABF-B041-459FD7043FF6}"/>
    <cellStyle name="Normal 13 9 2 2" xfId="17328" xr:uid="{9D7FD4CD-573E-43BF-B60B-490B424D3D6E}"/>
    <cellStyle name="Normal 13 9 2 2 2" xfId="27257" xr:uid="{AA9C7702-1CA5-46D5-BE3E-E3B3247997E6}"/>
    <cellStyle name="Normal 13 9 2 2 2 2" xfId="49464" xr:uid="{CD74AB15-7921-4A37-ABC9-41ABB470DD28}"/>
    <cellStyle name="Normal 13 9 2 2 3" xfId="39816" xr:uid="{1EF7C7E9-D20D-433B-BDE5-AA5DD78BAD3D}"/>
    <cellStyle name="Normal 13 9 2 3" xfId="22299" xr:uid="{16D5934C-A82B-45B8-AFD4-FE100E234F11}"/>
    <cellStyle name="Normal 13 9 2 3 2" xfId="44634" xr:uid="{6AE3202D-5D76-4F6E-9A93-56323F765FC1}"/>
    <cellStyle name="Normal 13 9 2 4" xfId="34986" xr:uid="{73FBE65A-E25A-4435-9E24-40B00E93D54D}"/>
    <cellStyle name="Normal 13 9 3" xfId="14863" xr:uid="{EA63CD9B-37DF-42F4-9E0F-8FCA23DD8ACC}"/>
    <cellStyle name="Normal 13 9 3 2" xfId="24805" xr:uid="{E2008BC4-1C9B-4414-B62D-B43274EA9F1E}"/>
    <cellStyle name="Normal 13 9 3 2 2" xfId="47052" xr:uid="{A043E340-CE17-4104-B651-DA68AA349BBC}"/>
    <cellStyle name="Normal 13 9 3 3" xfId="37404" xr:uid="{E488077B-0270-4933-8FC5-1841B2AED88B}"/>
    <cellStyle name="Normal 13 9 4" xfId="19830" xr:uid="{B8573151-BAFE-41AB-8475-A8330017D529}"/>
    <cellStyle name="Normal 13 9 4 2" xfId="42224" xr:uid="{D5EC8921-C715-48EA-A7C7-BDF7617ACB60}"/>
    <cellStyle name="Normal 13 9 5" xfId="32576" xr:uid="{BAA625DF-5C57-49C2-B1A6-EBCEAB2D6441}"/>
    <cellStyle name="Normal 130" xfId="9650" xr:uid="{F9B98E9E-19CD-4AE6-A0BF-48F495933CE5}"/>
    <cellStyle name="Normal 130 2" xfId="9651" xr:uid="{E72DEDF5-B59C-422B-8445-D9F2A5456547}"/>
    <cellStyle name="Normal 131" xfId="9652" xr:uid="{18EE49AA-BC40-4169-8172-577C44A31F06}"/>
    <cellStyle name="Normal 131 2" xfId="9653" xr:uid="{A1D9F7CB-AFF8-443A-8F05-3304692CA473}"/>
    <cellStyle name="Normal 132" xfId="9654" xr:uid="{5F4251F5-7DD2-4307-8FD7-B07EF278A7CF}"/>
    <cellStyle name="Normal 132 2" xfId="9655" xr:uid="{BE89E4E0-D458-4A8C-AE8D-050E42865E03}"/>
    <cellStyle name="Normal 133" xfId="9656" xr:uid="{97B862E2-0D80-45C4-A679-C7489089C85C}"/>
    <cellStyle name="Normal 133 2" xfId="9657" xr:uid="{C366B1E5-707B-477B-94D7-6CD2803B46F4}"/>
    <cellStyle name="Normal 134" xfId="9658" xr:uid="{EAD3A785-1BF6-41CE-9F68-9D383F903DC5}"/>
    <cellStyle name="Normal 134 2" xfId="9659" xr:uid="{BEABDF05-3F3C-4219-8ED3-FD7D8BEA9DD3}"/>
    <cellStyle name="Normal 135" xfId="9660" xr:uid="{AFADDF7E-B3AE-45CD-966B-B2D810D0EEE7}"/>
    <cellStyle name="Normal 135 2" xfId="9661" xr:uid="{4E6AAE6D-315B-4D4F-9640-86E7B5C119C7}"/>
    <cellStyle name="Normal 136" xfId="9662" xr:uid="{C45E6D93-00E1-4A42-86A4-D2A3911C7E40}"/>
    <cellStyle name="Normal 137" xfId="9663" xr:uid="{FF398C20-1A91-4D0A-ABF4-CE7F7A13118B}"/>
    <cellStyle name="Normal 138" xfId="9664" xr:uid="{4141C9CC-CB12-4EF9-B5E2-580965967788}"/>
    <cellStyle name="Normal 139" xfId="9665" xr:uid="{0F0AF7F3-A9DD-4963-86AA-DDE9B1DC9EE6}"/>
    <cellStyle name="Normal 14" xfId="132" xr:uid="{9E5E14BE-2E5E-4D2E-A3DB-80FBF0E7680C}"/>
    <cellStyle name="Normal 14 10" xfId="12714" xr:uid="{6EE0A90B-3355-4CB8-A44C-06E7EB4B96FE}"/>
    <cellStyle name="Normal 14 10 2" xfId="12856" xr:uid="{D8F1202C-C894-4526-9950-BFF4DD7505B4}"/>
    <cellStyle name="Normal 14 10 2 2" xfId="22809" xr:uid="{0D0EAA35-AC6E-44AE-A989-3FE61FFACA8B}"/>
    <cellStyle name="Normal 14 10 2 2 2" xfId="45093" xr:uid="{262379B7-04AC-4476-B3D3-AA26ECCF2540}"/>
    <cellStyle name="Normal 14 10 2 3" xfId="35445" xr:uid="{9EC3D6D1-3079-49F6-9EBD-B36D368F7E4C}"/>
    <cellStyle name="Normal 14 10 3" xfId="22711" xr:uid="{45867DAE-2A67-473B-A343-4B02640BB32E}"/>
    <cellStyle name="Normal 14 10 3 2" xfId="45029" xr:uid="{6FE6C1F3-608F-49E6-8CFF-F02E6FA460EF}"/>
    <cellStyle name="Normal 14 10 4" xfId="35381" xr:uid="{7F75F3ED-18DA-475B-96D5-06738F16FDB7}"/>
    <cellStyle name="Normal 14 11" xfId="17862" xr:uid="{9CE248D9-CB62-4559-B873-33ADA1F1DB17}"/>
    <cellStyle name="Normal 14 11 2" xfId="40265" xr:uid="{8725B2D0-6D8E-409A-8772-FB7EFD8015F7}"/>
    <cellStyle name="Normal 14 12" xfId="30619" xr:uid="{2A0EAADF-6BFB-439A-B501-384702BBD3EC}"/>
    <cellStyle name="Normal 14 2" xfId="209" xr:uid="{3BCFBEF7-E7A0-4880-83B4-0643856063C9}"/>
    <cellStyle name="Normal 14 2 2" xfId="6621" xr:uid="{11E9DBAB-1ED1-4E73-85B8-375DE695DB9E}"/>
    <cellStyle name="Normal 14 2 2 2" xfId="6622" xr:uid="{10E28D4A-AAB5-4628-AEEB-F22EF5DA0213}"/>
    <cellStyle name="Normal 14 2 2 2 2" xfId="12204" xr:uid="{0A6D4131-2642-4F4B-884C-2D60FD1D5AA0}"/>
    <cellStyle name="Normal 14 2 2 2 2 2" xfId="17330" xr:uid="{3EDE1D63-157A-4932-9BAD-0F3D702BAD3C}"/>
    <cellStyle name="Normal 14 2 2 2 2 2 2" xfId="27259" xr:uid="{02FFEB42-E29E-4C0A-B7B0-636F5EA4D1DD}"/>
    <cellStyle name="Normal 14 2 2 2 2 2 2 2" xfId="49466" xr:uid="{F69A9E17-DC2B-4FD0-B604-792F8D953650}"/>
    <cellStyle name="Normal 14 2 2 2 2 2 3" xfId="39818" xr:uid="{A023F8A3-2097-4D2E-AF62-DD8A111DD8BC}"/>
    <cellStyle name="Normal 14 2 2 2 2 3" xfId="22301" xr:uid="{617137CF-AC1B-41FC-B0DE-032E8FA7EC46}"/>
    <cellStyle name="Normal 14 2 2 2 2 3 2" xfId="44636" xr:uid="{6661493D-AD83-4066-9929-EB6E0D2C0B7E}"/>
    <cellStyle name="Normal 14 2 2 2 2 4" xfId="34988" xr:uid="{5C517D10-95D5-42E7-A994-94F9FF18DE93}"/>
    <cellStyle name="Normal 14 2 2 2 3" xfId="14865" xr:uid="{F2343132-F2AA-4D74-B10F-C37034520852}"/>
    <cellStyle name="Normal 14 2 2 2 3 2" xfId="24807" xr:uid="{70BA6E0A-628E-4927-B1DA-2B7BEA713B8A}"/>
    <cellStyle name="Normal 14 2 2 2 3 2 2" xfId="47054" xr:uid="{2D20E786-C8C0-457B-AC8B-DC1D47F04993}"/>
    <cellStyle name="Normal 14 2 2 2 3 3" xfId="37406" xr:uid="{C17C4676-DA80-4460-A67C-CBC714B2BC82}"/>
    <cellStyle name="Normal 14 2 2 2 4" xfId="19832" xr:uid="{C15AB8C7-9C53-4BDD-BC6F-70105807761D}"/>
    <cellStyle name="Normal 14 2 2 2 4 2" xfId="42226" xr:uid="{D68FD6C0-502F-43B0-81B9-4BA35D23E47C}"/>
    <cellStyle name="Normal 14 2 2 2 5" xfId="32578" xr:uid="{C47D9800-0BF7-4A68-8A91-A289ABD35317}"/>
    <cellStyle name="Normal 14 2 2 3" xfId="12203" xr:uid="{F3CC5A5A-AB1D-49BE-BB3F-822860B2B43A}"/>
    <cellStyle name="Normal 14 2 2 3 2" xfId="17329" xr:uid="{B163E49E-EE34-49A2-AED8-D2AD41E43FBD}"/>
    <cellStyle name="Normal 14 2 2 3 2 2" xfId="27258" xr:uid="{BC484A63-BBDC-4034-9B58-D87DF5E7ACF8}"/>
    <cellStyle name="Normal 14 2 2 3 2 2 2" xfId="49465" xr:uid="{69CCAD42-9571-4B08-9A8E-6C7E17635C80}"/>
    <cellStyle name="Normal 14 2 2 3 2 3" xfId="39817" xr:uid="{CCA467EB-D58E-4882-9B53-282968410D6F}"/>
    <cellStyle name="Normal 14 2 2 3 3" xfId="22300" xr:uid="{7B0B39BA-C867-4850-BD4B-D16A60CAA6A8}"/>
    <cellStyle name="Normal 14 2 2 3 3 2" xfId="44635" xr:uid="{89EA8A03-32A8-418E-B423-12CBEE3B0EBE}"/>
    <cellStyle name="Normal 14 2 2 3 4" xfId="34987" xr:uid="{8F7A9118-ED88-4869-81D8-DD642FB82027}"/>
    <cellStyle name="Normal 14 2 2 4" xfId="14864" xr:uid="{FA2DE9DF-94BE-431C-A301-BB89F10C383C}"/>
    <cellStyle name="Normal 14 2 2 4 2" xfId="24806" xr:uid="{C8D94B42-57D3-4BCD-BA25-1CDFCAA9DFD9}"/>
    <cellStyle name="Normal 14 2 2 4 2 2" xfId="47053" xr:uid="{AC91FEB6-C33A-4A9E-81AB-50B258B1FF5E}"/>
    <cellStyle name="Normal 14 2 2 4 3" xfId="37405" xr:uid="{6992FEA5-5516-43FD-B343-B2026E3F2ABA}"/>
    <cellStyle name="Normal 14 2 2 5" xfId="19831" xr:uid="{68A043AF-868A-402F-961A-49C460B52D79}"/>
    <cellStyle name="Normal 14 2 2 5 2" xfId="42225" xr:uid="{9FB4DCA2-9A29-4CB3-996A-9E0772C26B5F}"/>
    <cellStyle name="Normal 14 2 2 6" xfId="32577" xr:uid="{0BE6D82C-DF20-4201-B379-82839527938B}"/>
    <cellStyle name="Normal 14 2 3" xfId="6620" xr:uid="{65867EB2-20CC-453B-8563-01160E4C8212}"/>
    <cellStyle name="Normal 14 2 4" xfId="9666" xr:uid="{BEAE1160-1B0C-44F9-85AB-E7CA292E59AA}"/>
    <cellStyle name="Normal 14 2 4 2" xfId="15305" xr:uid="{E54AC72C-05B8-471B-BA69-CC9193C90F62}"/>
    <cellStyle name="Normal 14 2 4 2 2" xfId="25241" xr:uid="{386965F7-EF0E-4F23-BD19-C092D7841AD4}"/>
    <cellStyle name="Normal 14 2 4 2 2 2" xfId="47448" xr:uid="{41509562-9AC7-4475-81B4-AFD577E4E88C}"/>
    <cellStyle name="Normal 14 2 4 2 3" xfId="37800" xr:uid="{62B4F4B7-7DB0-49C0-BAFB-3D272D8A6EE5}"/>
    <cellStyle name="Normal 14 2 4 3" xfId="20285" xr:uid="{B88EA08E-A98D-4F73-8BD8-F8CCC5FC1732}"/>
    <cellStyle name="Normal 14 2 4 3 2" xfId="42620" xr:uid="{12099BD8-D3AC-4912-A3D7-2F91C7E20530}"/>
    <cellStyle name="Normal 14 2 4 4" xfId="32972" xr:uid="{F3CE78D8-0000-42B0-BBAD-684193A55F42}"/>
    <cellStyle name="Normal 14 3" xfId="425" xr:uid="{B5C9ACE4-F56D-4BE5-9115-82A3D9278DCD}"/>
    <cellStyle name="Normal 14 3 2" xfId="6623" xr:uid="{4708CCDE-1817-40C2-9E26-1596D2C041F7}"/>
    <cellStyle name="Normal 14 3 3" xfId="9667" xr:uid="{0F902B99-FC43-4BF6-884F-346E1678BC92}"/>
    <cellStyle name="Normal 14 3 3 2" xfId="15306" xr:uid="{C2C96B68-8E6A-4A32-8A6E-AF20724E0F1C}"/>
    <cellStyle name="Normal 14 3 3 2 2" xfId="25242" xr:uid="{F29B34BC-E639-4795-8D30-4FA443B02C52}"/>
    <cellStyle name="Normal 14 3 3 2 2 2" xfId="47449" xr:uid="{37861E71-6FF3-4194-B069-4B00B5F198E7}"/>
    <cellStyle name="Normal 14 3 3 2 3" xfId="37801" xr:uid="{0ED969DC-1EC6-48A0-9095-4B094E06E250}"/>
    <cellStyle name="Normal 14 3 3 3" xfId="20286" xr:uid="{D713F7E6-7619-4144-8B84-1DF82EB37E2A}"/>
    <cellStyle name="Normal 14 3 3 3 2" xfId="42621" xr:uid="{5A6C6E64-ABE0-4F8D-8075-D89ED476CDE6}"/>
    <cellStyle name="Normal 14 3 3 4" xfId="27849" xr:uid="{3FBCC26B-284E-408E-9D17-E3EB9954E109}"/>
    <cellStyle name="Normal 14 3 3 4 2" xfId="49951" xr:uid="{CAB2918C-0AE3-42EF-808A-582079BA3A4E}"/>
    <cellStyle name="Normal 14 3 3 5" xfId="32973" xr:uid="{B963C459-227F-414C-BC4C-AB58F4B86F74}"/>
    <cellStyle name="Normal 14 3 4" xfId="10359" xr:uid="{7A10FC87-F4A1-4D4C-92FC-10DC84D7B40F}"/>
    <cellStyle name="Normal 14 3 4 2" xfId="15488" xr:uid="{74668175-0BC8-4D21-9B16-309928A9F669}"/>
    <cellStyle name="Normal 14 3 4 2 2" xfId="25417" xr:uid="{457E3BD3-CCD8-41E9-AFD7-B1FDD41270F1}"/>
    <cellStyle name="Normal 14 3 4 2 2 2" xfId="47624" xr:uid="{199A71DA-17E5-4804-9072-F777F829A793}"/>
    <cellStyle name="Normal 14 3 4 2 3" xfId="37976" xr:uid="{4E7C80CC-B1EB-4104-9111-399ED9ACDB96}"/>
    <cellStyle name="Normal 14 3 4 3" xfId="20461" xr:uid="{267C0466-9350-4BA5-B35A-6BCAE961A2B3}"/>
    <cellStyle name="Normal 14 3 4 3 2" xfId="42796" xr:uid="{7126C04E-B7CC-4FDF-9C94-D778D92EE0C1}"/>
    <cellStyle name="Normal 14 3 4 4" xfId="33148" xr:uid="{1A6D0A5D-CA60-4C10-A92F-937B5C144DF3}"/>
    <cellStyle name="Normal 14 3 5" xfId="12977" xr:uid="{D1140C5D-89CF-48C5-BB0F-6DE1F7B5983D}"/>
    <cellStyle name="Normal 14 3 5 2" xfId="22930" xr:uid="{6CB2CB6F-B836-4F8A-8CD5-35C388D78DA1}"/>
    <cellStyle name="Normal 14 3 5 2 2" xfId="45214" xr:uid="{7872F10F-BFD6-4DFB-9489-42D4D4B003E5}"/>
    <cellStyle name="Normal 14 3 5 3" xfId="35566" xr:uid="{17D43131-71B6-4C09-8453-A098088AED8F}"/>
    <cellStyle name="Normal 14 3 6" xfId="17983" xr:uid="{81022582-89FE-449D-A406-18388EF92846}"/>
    <cellStyle name="Normal 14 3 6 2" xfId="40386" xr:uid="{CAF2CB4F-35BA-44C0-8B35-64472C00B7F6}"/>
    <cellStyle name="Normal 14 3 7" xfId="30740" xr:uid="{3CCED739-8E6A-465C-9F52-55A51E7E77A7}"/>
    <cellStyle name="Normal 14 4" xfId="6624" xr:uid="{204F4B68-0FAC-4D88-9CA1-89E9C6FA8731}"/>
    <cellStyle name="Normal 14 5" xfId="6625" xr:uid="{3605CF40-B8CE-4349-8B72-6642026CDC89}"/>
    <cellStyle name="Normal 14 6" xfId="6626" xr:uid="{5813C023-F6DC-4037-B3C3-C1FC8CB2E8D2}"/>
    <cellStyle name="Normal 14 7" xfId="6627" xr:uid="{079907B8-D7D8-4FCB-9BA2-7D459EC3C673}"/>
    <cellStyle name="Normal 14 8" xfId="944" xr:uid="{B8F0CC55-A2C5-4595-8680-31FF67834DAA}"/>
    <cellStyle name="Normal 14 9" xfId="10229" xr:uid="{02C18807-89F9-42B0-AFA6-6AA56997A0D6}"/>
    <cellStyle name="Normal 14 9 2" xfId="15362" xr:uid="{B300A3C2-4176-455C-B461-C3518C38DC74}"/>
    <cellStyle name="Normal 14 9 2 2" xfId="25295" xr:uid="{8EF133B2-4D2B-405A-8E1E-F2A4297B5709}"/>
    <cellStyle name="Normal 14 9 2 2 2" xfId="47502" xr:uid="{ABE1A7C3-D667-4216-AA10-353CE81E822A}"/>
    <cellStyle name="Normal 14 9 2 3" xfId="37854" xr:uid="{C90CAC50-8DCC-4012-BE03-4E076A272992}"/>
    <cellStyle name="Normal 14 9 3" xfId="20339" xr:uid="{4DEE7000-B7A6-4AB1-9B39-85817C3C22D9}"/>
    <cellStyle name="Normal 14 9 3 2" xfId="42674" xr:uid="{D33386FB-0444-4BFB-A3D1-678C82254B17}"/>
    <cellStyle name="Normal 14 9 4" xfId="33026" xr:uid="{35BE0904-2B53-40CE-BB02-8EF67E8CAF61}"/>
    <cellStyle name="Normal 140" xfId="9668" xr:uid="{B4672BDF-5D9B-4DDA-9A60-10E21620F4ED}"/>
    <cellStyle name="Normal 141" xfId="9669" xr:uid="{C2D8733A-F391-404E-9C6F-FAA80FDC8113}"/>
    <cellStyle name="Normal 141 2" xfId="9670" xr:uid="{EC6F0F07-64BC-4956-A307-DEECA55269FD}"/>
    <cellStyle name="Normal 142" xfId="9671" xr:uid="{A5CA86CC-E5E3-4819-838A-76A1041B01C3}"/>
    <cellStyle name="Normal 142 2" xfId="9672" xr:uid="{68F94AB5-7BC3-41F2-AACC-AF9FBA9655ED}"/>
    <cellStyle name="Normal 143" xfId="9673" xr:uid="{05CF5C8B-7CCC-4BE6-9A04-215106F1D20A}"/>
    <cellStyle name="Normal 143 2" xfId="9674" xr:uid="{F1E50139-AB89-44E0-8682-78AE2C8C23D2}"/>
    <cellStyle name="Normal 144" xfId="9675" xr:uid="{69A3AA18-60AA-4050-97DB-967506267897}"/>
    <cellStyle name="Normal 145" xfId="9676" xr:uid="{9116C880-E7BF-48E0-9EF1-22B7777F72EF}"/>
    <cellStyle name="Normal 146" xfId="9677" xr:uid="{0474C154-6C7E-4B7D-B461-118A51548CE6}"/>
    <cellStyle name="Normal 147" xfId="9678" xr:uid="{DAAC6212-79AF-4247-AF37-14315E793A77}"/>
    <cellStyle name="Normal 147 2" xfId="9679" xr:uid="{C6E4665B-F26B-49D5-BD4B-BABD29B82043}"/>
    <cellStyle name="Normal 148" xfId="9680" xr:uid="{AB1150DD-D8AF-404B-92B3-D57415ACE497}"/>
    <cellStyle name="Normal 148 2" xfId="9681" xr:uid="{8CB82450-7247-44FB-B704-73E2EAE8CB8E}"/>
    <cellStyle name="Normal 149" xfId="9275" xr:uid="{2858CD7E-F5A9-4E70-A5AA-AF965E18E03F}"/>
    <cellStyle name="Normal 149 2" xfId="9682" xr:uid="{E687CAC7-9612-4993-A3B8-AB551C641DD2}"/>
    <cellStyle name="Normal 15" xfId="134" xr:uid="{E3EE9772-B971-4F68-8740-D59E48299D12}"/>
    <cellStyle name="Normal 15 2" xfId="210" xr:uid="{FA432429-D914-4051-B937-BD65C8C5A0BC}"/>
    <cellStyle name="Normal 15 2 2" xfId="6628" xr:uid="{AB268462-96AB-4B5F-A0D0-C929DB1FFC0A}"/>
    <cellStyle name="Normal 15 3" xfId="6629" xr:uid="{77620442-F970-4653-ADFF-7D40BAA841C8}"/>
    <cellStyle name="Normal 15 3 2" xfId="6630" xr:uid="{E425BD18-1BD2-4490-8B40-5E41B330C892}"/>
    <cellStyle name="Normal 15 3 2 2" xfId="6631" xr:uid="{0E11172D-7995-4EDD-A397-B5F325745177}"/>
    <cellStyle name="Normal 15 3 2 2 2" xfId="6632" xr:uid="{5AAC055B-7690-4AA9-A3ED-EFC444B63CD2}"/>
    <cellStyle name="Normal 15 3 2 2 2 2" xfId="6633" xr:uid="{DD788EA4-089F-404C-B9DF-A89612FC049F}"/>
    <cellStyle name="Normal 15 3 2 2 3" xfId="6634" xr:uid="{DB0ACE86-8819-45A9-8949-ABDA4B185490}"/>
    <cellStyle name="Normal 15 3 2 2 3 2" xfId="6635" xr:uid="{D8C34942-8D4F-4E7A-A476-9FC702BE85C0}"/>
    <cellStyle name="Normal 15 3 2 2 4" xfId="6636" xr:uid="{1B76247C-A402-4638-9F82-CD9ED7D48B16}"/>
    <cellStyle name="Normal 15 3 2 3" xfId="6637" xr:uid="{85E7D534-4725-490D-B935-5B37DDD7A4E7}"/>
    <cellStyle name="Normal 15 3 2 3 2" xfId="6638" xr:uid="{D07735A6-376E-4030-BDCC-9D19504C02D9}"/>
    <cellStyle name="Normal 15 3 2 4" xfId="6639" xr:uid="{8F7AF064-F275-4A05-A7D0-EB09F390137C}"/>
    <cellStyle name="Normal 15 3 2 4 2" xfId="6640" xr:uid="{6B2B8B1E-0DD6-4298-9FF9-2335E0A0DD96}"/>
    <cellStyle name="Normal 15 3 2 5" xfId="6641" xr:uid="{F6FA1D12-D386-43F8-ACDE-7F019214AE1E}"/>
    <cellStyle name="Normal 15 3 3" xfId="6642" xr:uid="{1156D00F-88BA-49A3-96EC-555052E9756B}"/>
    <cellStyle name="Normal 15 3 3 2" xfId="6643" xr:uid="{80EF41DB-D9F6-4718-B071-FE190FA3ECAA}"/>
    <cellStyle name="Normal 15 3 3 2 2" xfId="6644" xr:uid="{A56C973D-BA8F-4430-8E1C-CF27E218756B}"/>
    <cellStyle name="Normal 15 3 3 3" xfId="6645" xr:uid="{9A086F47-7221-477F-BD87-6BE200D8D1AA}"/>
    <cellStyle name="Normal 15 3 3 3 2" xfId="6646" xr:uid="{AE3EF5C2-F427-474B-BB74-AE81556576EC}"/>
    <cellStyle name="Normal 15 3 3 4" xfId="6647" xr:uid="{F8424EEF-F093-48F1-B7E8-64FB5D4901B8}"/>
    <cellStyle name="Normal 15 3 4" xfId="6648" xr:uid="{7B8DAEC0-A10F-41BC-A268-F4B7887CB998}"/>
    <cellStyle name="Normal 15 3 4 2" xfId="6649" xr:uid="{F6017FAC-737B-46B7-B6C6-149721F70098}"/>
    <cellStyle name="Normal 15 3 5" xfId="6650" xr:uid="{EC0ED5CC-CC1E-4403-9510-2BBB83150553}"/>
    <cellStyle name="Normal 15 3 5 2" xfId="6651" xr:uid="{B143EE2B-BD8A-4F47-B4AC-4A5597B47130}"/>
    <cellStyle name="Normal 15 3 6" xfId="6652" xr:uid="{53D64302-BDF3-49C2-8BB0-FC267364EE55}"/>
    <cellStyle name="Normal 15 4" xfId="6653" xr:uid="{465C3116-9F88-46C4-A256-157031FCE244}"/>
    <cellStyle name="Normal 15 4 2" xfId="6654" xr:uid="{454B00EF-9337-4F31-8FEC-B6D23E916D8E}"/>
    <cellStyle name="Normal 15 5" xfId="945" xr:uid="{C7508904-E8EB-4768-9648-E0E5AEB89D79}"/>
    <cellStyle name="Normal 15 6" xfId="12630" xr:uid="{D3E0A302-0C16-4E55-9225-9C20DCE67C1A}"/>
    <cellStyle name="Normal 15 6 2" xfId="15589" xr:uid="{0D3CC52E-0609-47D8-8F3C-21B88B936A2E}"/>
    <cellStyle name="Normal 15 6 2 2" xfId="25518" xr:uid="{A1ED576C-6560-4957-B171-A4F770CC7564}"/>
    <cellStyle name="Normal 15 6 2 2 2" xfId="47725" xr:uid="{B20E5B25-C199-4A1B-9D64-87E3ADD22BE3}"/>
    <cellStyle name="Normal 15 6 2 3" xfId="38077" xr:uid="{AC992A74-0031-4E84-AC7D-4A5658A60E01}"/>
    <cellStyle name="Normal 15 6 3" xfId="22673" xr:uid="{DF40384A-0975-45D5-B48E-65C04E0930EA}"/>
    <cellStyle name="Normal 15 6 3 2" xfId="45008" xr:uid="{10E62571-06D8-4C81-9C7E-72B90B8284A7}"/>
    <cellStyle name="Normal 15 6 4" xfId="35360" xr:uid="{A53FD8CC-F0F7-4362-8C9C-C71F8A802A86}"/>
    <cellStyle name="Normal 15 7" xfId="12715" xr:uid="{B0202A86-5272-45C2-8F9F-032618E24D91}"/>
    <cellStyle name="Normal 15 8" xfId="12815" xr:uid="{068733E8-F20D-47B1-B6EC-FF62459DB590}"/>
    <cellStyle name="Normal 15 8 2" xfId="22769" xr:uid="{6A9BD39B-3149-47C9-9AA0-2A6BC51556B6}"/>
    <cellStyle name="Normal 15 8 2 2" xfId="45053" xr:uid="{9438718C-9AB8-4F95-8C9E-62F174FD3557}"/>
    <cellStyle name="Normal 15 8 3" xfId="35405" xr:uid="{926AF5AA-C7E3-4912-8C38-53A423D39F30}"/>
    <cellStyle name="Normal 150" xfId="10145" xr:uid="{AD9D2694-31D4-46D1-9981-864C6EE8BC03}"/>
    <cellStyle name="Normal 150 2" xfId="12617" xr:uid="{2C3BB401-48C4-433A-BC1A-9D0D102984DC}"/>
    <cellStyle name="Normal 151" xfId="10025" xr:uid="{04D5AD06-AB9F-4355-9AD2-64DD98F4E35D}"/>
    <cellStyle name="Normal 152" xfId="10171" xr:uid="{8A45DC75-ACCC-4556-A678-C977F87C9919}"/>
    <cellStyle name="Normal 153" xfId="9925" xr:uid="{27954B23-B446-45E3-99A3-0966CBB2A37A}"/>
    <cellStyle name="Normal 154" xfId="10169" xr:uid="{5D0D8D51-D611-46A0-A865-518E20DC086C}"/>
    <cellStyle name="Normal 155" xfId="9781" xr:uid="{7EA523B0-D549-43F1-8DE9-2776DC5757CE}"/>
    <cellStyle name="Normal 156" xfId="9683" xr:uid="{52CBDEB9-1699-4697-A0DE-61AE2936CFE8}"/>
    <cellStyle name="Normal 156 2" xfId="9684" xr:uid="{03910588-4E28-46B4-84DC-9518922CDB23}"/>
    <cellStyle name="Normal 157" xfId="9685" xr:uid="{3ECFF46F-D3E0-4456-A316-F6EFA49B72F5}"/>
    <cellStyle name="Normal 157 2" xfId="9686" xr:uid="{C20909F6-0133-489C-A6FE-A9902200069A}"/>
    <cellStyle name="Normal 158" xfId="9687" xr:uid="{EEC63FA3-A1A3-42CF-BE7F-ED8CA090CDF5}"/>
    <cellStyle name="Normal 158 2" xfId="9688" xr:uid="{CA57D08B-4C02-48D8-A8AF-0F1CF0F3E51B}"/>
    <cellStyle name="Normal 159" xfId="9689" xr:uid="{49D6DE1C-04A5-4862-8FCA-2752895DB766}"/>
    <cellStyle name="Normal 159 2" xfId="9690" xr:uid="{D813F987-2B8D-4B37-959A-AD6AFC05BD21}"/>
    <cellStyle name="Normal 16" xfId="145" xr:uid="{413305BD-BD46-4205-A3CE-BB30372233BF}"/>
    <cellStyle name="Normal 16 2" xfId="157" xr:uid="{350EFD19-18D3-4253-A860-5D55433D1151}"/>
    <cellStyle name="Normal 16 2 2" xfId="9692" xr:uid="{A0D123DE-0F40-46B1-8CCE-866549AF3E54}"/>
    <cellStyle name="Normal 16 2 3" xfId="9691" xr:uid="{073F01EB-FA94-42D2-BCBA-7F0402ACEE90}"/>
    <cellStyle name="Normal 16 3" xfId="211" xr:uid="{7FFA7AB5-23F7-4ACE-8F85-CD71BEDD9F84}"/>
    <cellStyle name="Normal 16 3 2" xfId="6655" xr:uid="{6063E7F4-0F9B-4630-B663-51FAFF88C436}"/>
    <cellStyle name="Normal 16 4" xfId="6656" xr:uid="{B08F6BEB-7F69-41EC-B8F7-3BC05470B069}"/>
    <cellStyle name="Normal 16 4 2" xfId="12205" xr:uid="{351718AB-70DA-491B-8026-8B3AF12DBC0D}"/>
    <cellStyle name="Normal 16 4 2 2" xfId="17331" xr:uid="{61D2CE3C-EC8E-4940-B434-549F20198C36}"/>
    <cellStyle name="Normal 16 4 2 2 2" xfId="27260" xr:uid="{2F2464F1-5A69-429D-958E-6D8199F0F7CF}"/>
    <cellStyle name="Normal 16 4 2 2 2 2" xfId="49467" xr:uid="{B9E8F2C4-8C17-4CE6-8F44-70FF1E0F7088}"/>
    <cellStyle name="Normal 16 4 2 2 3" xfId="39819" xr:uid="{B870B1D6-7C47-4829-AA71-D8A13053A205}"/>
    <cellStyle name="Normal 16 4 2 3" xfId="22302" xr:uid="{0AAB4F53-425F-4BB6-8169-F6A5B017CF1C}"/>
    <cellStyle name="Normal 16 4 2 3 2" xfId="44637" xr:uid="{3B87D59A-B8C2-4B5A-9148-390E9ABE3823}"/>
    <cellStyle name="Normal 16 4 2 4" xfId="34989" xr:uid="{473F9AC3-509F-4CA5-A71B-81C649866D67}"/>
    <cellStyle name="Normal 16 4 3" xfId="14866" xr:uid="{64230185-7AF7-4ABF-9B03-822B194D01A1}"/>
    <cellStyle name="Normal 16 4 3 2" xfId="24808" xr:uid="{6D250D4F-8FDB-4014-BA6C-B806CDC9C8CC}"/>
    <cellStyle name="Normal 16 4 3 2 2" xfId="47055" xr:uid="{41F19C79-29F0-4976-B84A-5A207C768BCA}"/>
    <cellStyle name="Normal 16 4 3 3" xfId="37407" xr:uid="{B194F95B-4CEF-4565-A3CC-D249B9862FDD}"/>
    <cellStyle name="Normal 16 4 4" xfId="19833" xr:uid="{1375CA0B-8C71-4376-AD03-00A73EAA6626}"/>
    <cellStyle name="Normal 16 4 4 2" xfId="42227" xr:uid="{C8E84D83-8948-4890-8F94-6B836C096F98}"/>
    <cellStyle name="Normal 16 4 5" xfId="32579" xr:uid="{B3ED7CFF-B5FD-4217-A29F-65ABE4F168E4}"/>
    <cellStyle name="Normal 160" xfId="9693" xr:uid="{CFBFA080-1A30-4B27-9437-FC87077C60F8}"/>
    <cellStyle name="Normal 160 2" xfId="9694" xr:uid="{4993750C-1B2C-4816-B953-0791CB5A1542}"/>
    <cellStyle name="Normal 161" xfId="9695" xr:uid="{0AC05F5C-51FB-417E-B1D9-31E404490AFE}"/>
    <cellStyle name="Normal 161 2" xfId="9696" xr:uid="{00F3F602-D572-4486-8E41-24373ED4A707}"/>
    <cellStyle name="Normal 162" xfId="9697" xr:uid="{A99A9A90-AB19-4CC3-919A-7E4187B15619}"/>
    <cellStyle name="Normal 162 2" xfId="9698" xr:uid="{A60CCA8D-8482-4220-98E0-82B40602E2F1}"/>
    <cellStyle name="Normal 163" xfId="9699" xr:uid="{C20DCE3D-660B-4992-87D8-DFA920451A3D}"/>
    <cellStyle name="Normal 163 2" xfId="9700" xr:uid="{77206A13-02F0-48DB-928F-D031D21B4EB7}"/>
    <cellStyle name="Normal 164" xfId="9701" xr:uid="{BF968498-D2A2-4905-811C-39600FC40908}"/>
    <cellStyle name="Normal 164 2" xfId="9702" xr:uid="{3BBF707E-76B8-4D55-B8D6-9650C0F1DD20}"/>
    <cellStyle name="Normal 165" xfId="9703" xr:uid="{B0C7A4B1-B4C0-4501-A122-5CCA3649CDE1}"/>
    <cellStyle name="Normal 165 2" xfId="9704" xr:uid="{43AA0F3B-F7BE-4E87-9444-C94E29B95C73}"/>
    <cellStyle name="Normal 166" xfId="9705" xr:uid="{9D0D5010-9A7B-4514-8708-495D13DF7E42}"/>
    <cellStyle name="Normal 166 2" xfId="9706" xr:uid="{123E117A-DA3A-4357-A69E-585E0418F975}"/>
    <cellStyle name="Normal 167" xfId="9707" xr:uid="{514F5D3C-2181-4284-872D-8E7F39433168}"/>
    <cellStyle name="Normal 167 2" xfId="9708" xr:uid="{6D33A683-7A2D-43EB-A8E5-D9EB0F420C20}"/>
    <cellStyle name="Normal 168" xfId="9709" xr:uid="{5316419D-43CC-4E33-A677-E02696A2FD83}"/>
    <cellStyle name="Normal 168 2" xfId="9710" xr:uid="{0494755C-30D5-4129-82F2-0780259FA0C1}"/>
    <cellStyle name="Normal 169" xfId="9711" xr:uid="{53B2E807-414D-478B-B5B5-A54DC9E10096}"/>
    <cellStyle name="Normal 169 2" xfId="9712" xr:uid="{534B251E-B1E1-488A-9D85-F548935406D8}"/>
    <cellStyle name="Normal 17" xfId="144" xr:uid="{F1311B6F-6DF7-4708-AAB0-B1B7AEC1DEE8}"/>
    <cellStyle name="Normal 17 2" xfId="162" xr:uid="{4C8D8E12-69EA-48C6-9DDE-65EC57FEF0E5}"/>
    <cellStyle name="Normal 17 2 2" xfId="6658" xr:uid="{68A5B05D-1A51-47B0-855F-8DDE4FC001B9}"/>
    <cellStyle name="Normal 17 2 3" xfId="6657" xr:uid="{D7A28A3F-1F57-46D5-87E2-3F3F2BE2B43E}"/>
    <cellStyle name="Normal 17 2 4" xfId="9714" xr:uid="{F64538FB-F098-48E0-9110-F732FB2C496E}"/>
    <cellStyle name="Normal 17 3" xfId="6659" xr:uid="{E9885DEC-53F9-4B71-97EA-A6344759723E}"/>
    <cellStyle name="Normal 17 3 2" xfId="6660" xr:uid="{8E5F794D-D2FA-4DDF-9701-4207BA6E33A3}"/>
    <cellStyle name="Normal 17 3 3" xfId="6661" xr:uid="{E0F10F22-EFD9-40D3-9B5D-8FE8E6C576C4}"/>
    <cellStyle name="Normal 17 3 3 2" xfId="12206" xr:uid="{4A92E7B5-AC39-4EA0-9F04-6EA5622D9341}"/>
    <cellStyle name="Normal 17 3 3 2 2" xfId="17332" xr:uid="{9AD828FC-CC7F-4017-8810-CB3D6FA63462}"/>
    <cellStyle name="Normal 17 3 3 2 2 2" xfId="27261" xr:uid="{F2D66818-6298-473E-9A97-FFE8C12BF4C6}"/>
    <cellStyle name="Normal 17 3 3 2 2 2 2" xfId="49468" xr:uid="{82552F13-05FE-44F3-8F87-43695BDD800D}"/>
    <cellStyle name="Normal 17 3 3 2 2 3" xfId="39820" xr:uid="{BB079D6F-8EB3-4F60-A319-0B2347A0574F}"/>
    <cellStyle name="Normal 17 3 3 2 3" xfId="22303" xr:uid="{3E85C620-71E8-4A9A-B24F-73712499F12B}"/>
    <cellStyle name="Normal 17 3 3 2 3 2" xfId="44638" xr:uid="{77D53343-F1D8-4CB9-B47A-7F3A79B62A62}"/>
    <cellStyle name="Normal 17 3 3 2 4" xfId="34990" xr:uid="{4BA2F094-1A23-4441-93E3-68C128EFA019}"/>
    <cellStyle name="Normal 17 3 3 3" xfId="14867" xr:uid="{764CB323-9622-4E37-A488-1A99E282C3E9}"/>
    <cellStyle name="Normal 17 3 3 3 2" xfId="24809" xr:uid="{48CF8CF9-4CE1-4B43-AA3D-8A8020A58087}"/>
    <cellStyle name="Normal 17 3 3 3 2 2" xfId="47056" xr:uid="{67B11EAB-6EA0-48EE-9018-B67D64A16161}"/>
    <cellStyle name="Normal 17 3 3 3 3" xfId="37408" xr:uid="{9E234D0E-296F-4365-AF81-C2113F5354F4}"/>
    <cellStyle name="Normal 17 3 3 4" xfId="19834" xr:uid="{33997921-DA73-4C20-9DA5-0575C039AEBE}"/>
    <cellStyle name="Normal 17 3 3 4 2" xfId="42228" xr:uid="{871F98A6-4194-45E8-B339-54DA5939E235}"/>
    <cellStyle name="Normal 17 3 3 5" xfId="32580" xr:uid="{2214F124-AA0B-498F-8DED-04DACAF84570}"/>
    <cellStyle name="Normal 17 3 4" xfId="9715" xr:uid="{CC5289BF-103B-4FD5-BFC9-DE87EFA46B9C}"/>
    <cellStyle name="Normal 17 4" xfId="6662" xr:uid="{5F93997E-AE65-4DB4-8D75-119A23B0E6F6}"/>
    <cellStyle name="Normal 17 5" xfId="6663" xr:uid="{11B1D60C-DC71-47A3-AEA9-082A29B188BA}"/>
    <cellStyle name="Normal 17 6" xfId="1225" xr:uid="{EC628548-91A5-49C5-BDCC-217010FF72AC}"/>
    <cellStyle name="Normal 17 7" xfId="9713" xr:uid="{7BF137B7-9F70-4D20-B157-C224AEE6BF23}"/>
    <cellStyle name="Normal 170" xfId="9716" xr:uid="{7331CC39-9436-46DA-8C16-8287B2AC4C3A}"/>
    <cellStyle name="Normal 170 2" xfId="9717" xr:uid="{65BC4BC2-368B-4F7C-92B9-EAAE1BD1AFD5}"/>
    <cellStyle name="Normal 171" xfId="9718" xr:uid="{82925ED0-C358-4657-9F72-B27299C7A28A}"/>
    <cellStyle name="Normal 171 2" xfId="9719" xr:uid="{3B27D03C-509E-4D2F-948D-23A73379BB2A}"/>
    <cellStyle name="Normal 172" xfId="9720" xr:uid="{4110421D-644D-44D1-A0EF-6DEE0F06F3E9}"/>
    <cellStyle name="Normal 172 2" xfId="9721" xr:uid="{7F8BF65B-08C1-4D9C-9EEB-633CD3F58776}"/>
    <cellStyle name="Normal 173" xfId="9722" xr:uid="{40AE6EE5-1270-40EB-ACED-1554787FAD67}"/>
    <cellStyle name="Normal 173 2" xfId="9723" xr:uid="{EBCF37FB-2C2F-4BD2-87A0-2CFCE2646A0F}"/>
    <cellStyle name="Normal 174" xfId="9724" xr:uid="{AD2ED449-1199-42BE-8F26-91C91F3E4BFB}"/>
    <cellStyle name="Normal 174 2" xfId="9725" xr:uid="{0DB92777-EC67-45C6-BB82-88887C0AB01C}"/>
    <cellStyle name="Normal 175" xfId="9726" xr:uid="{B2B6375C-BA35-46E0-AD05-0F37560C4024}"/>
    <cellStyle name="Normal 175 2" xfId="9727" xr:uid="{07434C7C-B9DC-487E-87B3-EB6A6A88BC7E}"/>
    <cellStyle name="Normal 176" xfId="9728" xr:uid="{843B1369-FD61-46EB-9FBF-0D9F021A0F66}"/>
    <cellStyle name="Normal 176 2" xfId="9729" xr:uid="{4CDAB5BD-C265-453B-BBD4-8C392F1FCE41}"/>
    <cellStyle name="Normal 177" xfId="9730" xr:uid="{2E447FFA-FBEA-47A5-A251-E57DD5A814D5}"/>
    <cellStyle name="Normal 177 2" xfId="9731" xr:uid="{39B23888-CC9C-48B5-AD0A-4250706E4B66}"/>
    <cellStyle name="Normal 178" xfId="9732" xr:uid="{824CA7C9-6477-4343-830D-9ACF1A0E3F0C}"/>
    <cellStyle name="Normal 178 2" xfId="9733" xr:uid="{E1B9C997-58DE-482F-BC1F-182122E321F9}"/>
    <cellStyle name="Normal 179" xfId="9734" xr:uid="{B9856EE7-6730-4D2F-BC6C-03A0B0B0685E}"/>
    <cellStyle name="Normal 179 2" xfId="9735" xr:uid="{F69BAFF4-8CEE-4FB3-AA41-A8E90CE0243A}"/>
    <cellStyle name="Normal 18" xfId="146" xr:uid="{92C4864D-2871-4EB3-A44F-C2034BD7B6CE}"/>
    <cellStyle name="Normal 18 10" xfId="9736" xr:uid="{C551FE47-5BEB-4B20-89C3-CA69D5A1956B}"/>
    <cellStyle name="Normal 18 10 2" xfId="27800" xr:uid="{EB5586F1-55D6-4E3B-A6EA-F8D531B0CF4C}"/>
    <cellStyle name="Normal 18 10 2 2" xfId="49902" xr:uid="{DDC4C8E5-C6DA-401A-844B-7ECDAE811031}"/>
    <cellStyle name="Normal 18 11" xfId="10233" xr:uid="{E7509FDE-BB3D-4E3D-9727-43EE2B6A1EB9}"/>
    <cellStyle name="Normal 18 11 2" xfId="15366" xr:uid="{7F4F5477-6CC5-4B89-8E4C-CF2C22679ADC}"/>
    <cellStyle name="Normal 18 11 2 2" xfId="25299" xr:uid="{6C770D0A-B4F9-40EB-8423-3F6B60B4B75C}"/>
    <cellStyle name="Normal 18 11 2 2 2" xfId="47506" xr:uid="{40863E90-E887-456A-8D53-D9B425CF4C70}"/>
    <cellStyle name="Normal 18 11 2 3" xfId="37858" xr:uid="{5D518BC8-0684-4D1E-B7AD-069F257A479C}"/>
    <cellStyle name="Normal 18 11 3" xfId="20343" xr:uid="{EE6442FE-4F8D-447E-8405-75ED4F05ECAC}"/>
    <cellStyle name="Normal 18 11 3 2" xfId="42678" xr:uid="{270DA8E4-A364-4D60-BE04-11352F5A74E8}"/>
    <cellStyle name="Normal 18 11 4" xfId="33030" xr:uid="{F7B60B29-7910-4D35-831E-ABC12BAD76FF}"/>
    <cellStyle name="Normal 18 12" xfId="12861" xr:uid="{D1E4D10A-8AEC-4AAC-AEF7-FCC5F45DCE24}"/>
    <cellStyle name="Normal 18 12 2" xfId="22814" xr:uid="{01C65B2B-DB2B-4524-83F9-935BEFAB8EA0}"/>
    <cellStyle name="Normal 18 12 2 2" xfId="45098" xr:uid="{53C628DD-2417-46DB-B677-98678D369877}"/>
    <cellStyle name="Normal 18 12 3" xfId="35450" xr:uid="{61F1BBC6-DD57-423E-A992-42C4A8CE0607}"/>
    <cellStyle name="Normal 18 13" xfId="17867" xr:uid="{CD98FDDC-5F44-4945-9CC8-7843A3AAF378}"/>
    <cellStyle name="Normal 18 13 2" xfId="40270" xr:uid="{D0029CB5-3007-4B39-883C-C7FDA7D6A8E2}"/>
    <cellStyle name="Normal 18 14" xfId="30624" xr:uid="{CE5BE0A7-2912-43B5-9019-9D9629C2D2D9}"/>
    <cellStyle name="Normal 18 2" xfId="212" xr:uid="{02D09267-47C9-42CA-8D7E-C2A742A55D32}"/>
    <cellStyle name="Normal 18 2 2" xfId="6665" xr:uid="{11D055B8-9CBE-4087-B160-7518EFFC8256}"/>
    <cellStyle name="Normal 18 2 2 2" xfId="12207" xr:uid="{343E7011-DB6E-4018-8AFE-C1904451074D}"/>
    <cellStyle name="Normal 18 2 2 2 2" xfId="17333" xr:uid="{569BF4D5-4CE5-46CD-84E5-84F5FCE140C3}"/>
    <cellStyle name="Normal 18 2 2 2 2 2" xfId="27262" xr:uid="{863B7D88-F247-48D0-B551-51AD2191D2E4}"/>
    <cellStyle name="Normal 18 2 2 2 2 2 2" xfId="49469" xr:uid="{C4E48680-0BD3-4137-9426-0B7A181BED80}"/>
    <cellStyle name="Normal 18 2 2 2 2 3" xfId="39821" xr:uid="{C0D0F025-668C-410E-9D8A-321F6C590AE5}"/>
    <cellStyle name="Normal 18 2 2 2 3" xfId="22304" xr:uid="{E2062191-A3AE-4032-82CD-7C15B1672AC3}"/>
    <cellStyle name="Normal 18 2 2 2 3 2" xfId="44639" xr:uid="{8A5ED585-FFF2-4830-A2D6-5D4F471C6A15}"/>
    <cellStyle name="Normal 18 2 2 2 4" xfId="34991" xr:uid="{F1CFD880-D76D-479F-B0F9-8D762E1B6C28}"/>
    <cellStyle name="Normal 18 2 2 3" xfId="14868" xr:uid="{4D1FADA6-23E6-4E04-83B2-0DFB640D0AA3}"/>
    <cellStyle name="Normal 18 2 2 3 2" xfId="24810" xr:uid="{10FAB5FD-BE19-4814-A5F5-41B9264316F8}"/>
    <cellStyle name="Normal 18 2 2 3 2 2" xfId="47057" xr:uid="{D6BDBDF4-3654-4F48-918B-1D35661B0CBF}"/>
    <cellStyle name="Normal 18 2 2 3 3" xfId="37409" xr:uid="{2144280C-60FC-43C0-8864-971739AD406E}"/>
    <cellStyle name="Normal 18 2 2 4" xfId="19835" xr:uid="{AA708427-A89F-4F56-9A4A-1C978F5B3539}"/>
    <cellStyle name="Normal 18 2 2 4 2" xfId="42229" xr:uid="{DD51874E-FA50-457A-8C3B-9DC9B349BA36}"/>
    <cellStyle name="Normal 18 2 2 5" xfId="32581" xr:uid="{09BFAE30-F1C1-473F-93C2-161E6AA57C32}"/>
    <cellStyle name="Normal 18 2 3" xfId="6666" xr:uid="{7F34C72D-5628-4FBC-9404-37DC8BFD3A61}"/>
    <cellStyle name="Normal 18 2 3 2" xfId="12208" xr:uid="{7DE3E4C6-52B8-4A58-BD1E-1B95E75AE8FD}"/>
    <cellStyle name="Normal 18 2 3 2 2" xfId="17334" xr:uid="{01F0FDF1-4408-4CCB-9BB6-CF0626BD5B39}"/>
    <cellStyle name="Normal 18 2 3 2 2 2" xfId="27263" xr:uid="{EF6C2F98-6C3F-4633-AA0E-2EF3E7371B5F}"/>
    <cellStyle name="Normal 18 2 3 2 2 2 2" xfId="49470" xr:uid="{49C03C9B-2C67-451C-8934-D8456756E59A}"/>
    <cellStyle name="Normal 18 2 3 2 2 3" xfId="39822" xr:uid="{C29060F9-0677-40A1-A5C7-76F7F4598D16}"/>
    <cellStyle name="Normal 18 2 3 2 3" xfId="22305" xr:uid="{EA999327-7067-4C04-8F71-AA55D1821225}"/>
    <cellStyle name="Normal 18 2 3 2 3 2" xfId="44640" xr:uid="{7080FADF-8149-402A-A1ED-F24C2A579A9F}"/>
    <cellStyle name="Normal 18 2 3 2 4" xfId="34992" xr:uid="{3ACBC217-6CBE-4D65-9F96-DBA6792E2BC8}"/>
    <cellStyle name="Normal 18 2 3 3" xfId="14869" xr:uid="{699CED8E-0BA5-4AAA-814A-330537400C23}"/>
    <cellStyle name="Normal 18 2 3 3 2" xfId="24811" xr:uid="{9F3F9C0A-27CF-477B-BF00-D21EBC19AF64}"/>
    <cellStyle name="Normal 18 2 3 3 2 2" xfId="47058" xr:uid="{35A1E200-7DCE-4239-8707-352A84D40EA9}"/>
    <cellStyle name="Normal 18 2 3 3 3" xfId="37410" xr:uid="{21703155-4456-4661-88EF-C03132ADA33C}"/>
    <cellStyle name="Normal 18 2 3 4" xfId="19836" xr:uid="{127E36B7-FFE8-4B72-901C-677C9334B39C}"/>
    <cellStyle name="Normal 18 2 3 4 2" xfId="42230" xr:uid="{7EAE186F-D527-4F87-A7E0-397A14B03E38}"/>
    <cellStyle name="Normal 18 2 3 5" xfId="32582" xr:uid="{BEE3A7DA-147F-47C9-8645-1BE4EFDC97B7}"/>
    <cellStyle name="Normal 18 2 4" xfId="6667" xr:uid="{8A02BBA7-B90E-46B4-B20F-3F88DA9E5CB6}"/>
    <cellStyle name="Normal 18 2 5" xfId="6668" xr:uid="{C5A9C501-4AAD-4460-8736-E973C057FCDE}"/>
    <cellStyle name="Normal 18 2 5 2" xfId="12209" xr:uid="{211028BD-6F25-492B-AB5F-23E7A601BB5E}"/>
    <cellStyle name="Normal 18 2 5 2 2" xfId="17335" xr:uid="{7E1C08A4-429E-4905-8268-875221315C91}"/>
    <cellStyle name="Normal 18 2 5 2 2 2" xfId="27264" xr:uid="{07AD7691-5EE0-43F7-84E6-861ADC288E6B}"/>
    <cellStyle name="Normal 18 2 5 2 2 2 2" xfId="49471" xr:uid="{85430153-3640-4A97-B65F-577D5DF402CD}"/>
    <cellStyle name="Normal 18 2 5 2 2 3" xfId="39823" xr:uid="{672E8E24-5606-48CB-AE40-E98145E5CAA3}"/>
    <cellStyle name="Normal 18 2 5 2 3" xfId="22306" xr:uid="{0048AB3C-BF5D-4AAC-B21F-0CB132E196DD}"/>
    <cellStyle name="Normal 18 2 5 2 3 2" xfId="44641" xr:uid="{879C00EB-2CDC-4C42-BE43-0FDCC127B26C}"/>
    <cellStyle name="Normal 18 2 5 2 4" xfId="34993" xr:uid="{15ED60A3-D38E-439C-9967-06A739A9AFC9}"/>
    <cellStyle name="Normal 18 2 5 3" xfId="14870" xr:uid="{2A44B218-786C-442B-B8AC-C587A2A065A3}"/>
    <cellStyle name="Normal 18 2 5 3 2" xfId="24812" xr:uid="{90A4CD3C-5E29-4C9F-8A87-90301E46EDB0}"/>
    <cellStyle name="Normal 18 2 5 3 2 2" xfId="47059" xr:uid="{CA35DF2B-A3F6-42CB-BCFC-C38125895196}"/>
    <cellStyle name="Normal 18 2 5 3 3" xfId="37411" xr:uid="{6D94C60C-0CAA-4C68-B998-89AC269868C1}"/>
    <cellStyle name="Normal 18 2 5 4" xfId="19837" xr:uid="{BB1CEE19-88EE-4754-826B-237E7356A91B}"/>
    <cellStyle name="Normal 18 2 5 4 2" xfId="42231" xr:uid="{0EBD370D-D5C1-4912-A275-7390B8BE50F5}"/>
    <cellStyle name="Normal 18 2 5 5" xfId="32583" xr:uid="{AB33C711-6EE2-4D39-9D83-B95076E70494}"/>
    <cellStyle name="Normal 18 2 6" xfId="6669" xr:uid="{FDCF312C-C5BB-4B03-9DCB-4AF0DCF53949}"/>
    <cellStyle name="Normal 18 2 6 2" xfId="12210" xr:uid="{BAB3EF8A-B5A9-47CC-916A-675737090016}"/>
    <cellStyle name="Normal 18 2 6 2 2" xfId="17336" xr:uid="{6DDCC160-5165-4910-91E5-CF135F6BFB7A}"/>
    <cellStyle name="Normal 18 2 6 2 2 2" xfId="27265" xr:uid="{393B90F1-2127-4D8C-9AF5-08D987FB6B23}"/>
    <cellStyle name="Normal 18 2 6 2 2 2 2" xfId="49472" xr:uid="{219EDAF7-9D92-4147-8BC7-C00DDCDE3CF8}"/>
    <cellStyle name="Normal 18 2 6 2 2 3" xfId="39824" xr:uid="{351D460C-2213-495E-AD00-B8D512B07252}"/>
    <cellStyle name="Normal 18 2 6 2 3" xfId="22307" xr:uid="{88FB58BD-0F02-4ACF-9DB6-C9E2A13CE89B}"/>
    <cellStyle name="Normal 18 2 6 2 3 2" xfId="44642" xr:uid="{56DE1410-156A-4CF4-B71F-44BE116FC943}"/>
    <cellStyle name="Normal 18 2 6 2 4" xfId="34994" xr:uid="{F6E7EA9F-C374-474E-A8C4-89D2BE93E008}"/>
    <cellStyle name="Normal 18 2 6 3" xfId="14871" xr:uid="{0BBBC803-4B29-4625-B8DA-6BA12CC1B567}"/>
    <cellStyle name="Normal 18 2 6 3 2" xfId="24813" xr:uid="{D00CBDE8-897D-486E-B63A-5C68E305ED6F}"/>
    <cellStyle name="Normal 18 2 6 3 2 2" xfId="47060" xr:uid="{59E738B6-557D-482E-9FCF-0AA481F2D763}"/>
    <cellStyle name="Normal 18 2 6 3 3" xfId="37412" xr:uid="{6D6159BC-1B3C-4D7A-A9CA-6C5C24907AA6}"/>
    <cellStyle name="Normal 18 2 6 4" xfId="19838" xr:uid="{7ABC3421-8CE7-4B8F-A6A0-F4424D1517F5}"/>
    <cellStyle name="Normal 18 2 6 4 2" xfId="42232" xr:uid="{994D2E6C-EAE9-4C2E-85C3-523BD4C97A7A}"/>
    <cellStyle name="Normal 18 2 6 5" xfId="32584" xr:uid="{8BB14CB3-B839-4EB4-B74B-F760271953EA}"/>
    <cellStyle name="Normal 18 2 7" xfId="6664" xr:uid="{A44EAE42-E53F-4594-B700-E3EDE9BCF8F2}"/>
    <cellStyle name="Normal 18 2 8" xfId="9737" xr:uid="{6A74A943-CDC8-4146-B2DC-31FEAC9BCD31}"/>
    <cellStyle name="Normal 18 3" xfId="430" xr:uid="{D54FCC73-82DE-461A-A265-970D4F06FB2A}"/>
    <cellStyle name="Normal 18 3 2" xfId="6671" xr:uid="{6822E87F-9560-4D67-B5AD-8109A42C7A1E}"/>
    <cellStyle name="Normal 18 3 3" xfId="6672" xr:uid="{FD05BA4A-BBE3-4A9F-985D-B195CA3AEC94}"/>
    <cellStyle name="Normal 18 3 3 2" xfId="12211" xr:uid="{3B6256C7-951C-4EF5-8D18-2F4D0729720D}"/>
    <cellStyle name="Normal 18 3 3 2 2" xfId="17337" xr:uid="{D060AE5D-B556-4608-BA80-BECA5E47E130}"/>
    <cellStyle name="Normal 18 3 3 2 2 2" xfId="27266" xr:uid="{0ABABB61-59FB-4FA2-BFD6-6451E756C3AD}"/>
    <cellStyle name="Normal 18 3 3 2 2 2 2" xfId="49473" xr:uid="{8D95812A-03D0-4D79-BDFC-AB580632BB9D}"/>
    <cellStyle name="Normal 18 3 3 2 2 3" xfId="39825" xr:uid="{E23ED860-1843-4C80-8ECF-63298C188E96}"/>
    <cellStyle name="Normal 18 3 3 2 3" xfId="22308" xr:uid="{A448626E-C144-4E94-AED1-3B7CFCA1905D}"/>
    <cellStyle name="Normal 18 3 3 2 3 2" xfId="44643" xr:uid="{E46AE134-7F91-46AA-93A0-496FB5951C37}"/>
    <cellStyle name="Normal 18 3 3 2 4" xfId="34995" xr:uid="{F04509ED-1185-4A9C-9AC7-1C02ABF22E3F}"/>
    <cellStyle name="Normal 18 3 3 3" xfId="14872" xr:uid="{B8C27D36-591C-44C3-AA97-D1CC47EC39A6}"/>
    <cellStyle name="Normal 18 3 3 3 2" xfId="24814" xr:uid="{B37F13A1-C1AC-4EC0-9518-7329F1BD5DCF}"/>
    <cellStyle name="Normal 18 3 3 3 2 2" xfId="47061" xr:uid="{69F29EB3-F101-4EB8-AAF9-9364A1A05DA4}"/>
    <cellStyle name="Normal 18 3 3 3 3" xfId="37413" xr:uid="{B7ABC8C0-76F7-4E48-893F-33794E306E92}"/>
    <cellStyle name="Normal 18 3 3 4" xfId="19839" xr:uid="{12F065F2-1EEE-4A4C-A504-2B57E560C249}"/>
    <cellStyle name="Normal 18 3 3 4 2" xfId="42233" xr:uid="{60C45BE8-A00D-4A4A-B406-849C61AE8225}"/>
    <cellStyle name="Normal 18 3 3 5" xfId="32585" xr:uid="{42CE04E4-EA89-409E-81A7-12C2F6FA3BA9}"/>
    <cellStyle name="Normal 18 3 4" xfId="6670" xr:uid="{5D453C3B-0FFA-4153-BB92-4FE379C62259}"/>
    <cellStyle name="Normal 18 3 5" xfId="10364" xr:uid="{EBAEE5AE-FEB2-45E9-83E4-18CC84564A69}"/>
    <cellStyle name="Normal 18 3 5 2" xfId="15493" xr:uid="{C0671644-1CCA-4B10-9E3C-22B0ECF3AB00}"/>
    <cellStyle name="Normal 18 3 5 2 2" xfId="25422" xr:uid="{85C0162B-D2AE-4BFF-AE17-664BB1160518}"/>
    <cellStyle name="Normal 18 3 5 2 2 2" xfId="47629" xr:uid="{784521DA-1742-4308-82F6-ABD6C2EE0563}"/>
    <cellStyle name="Normal 18 3 5 2 3" xfId="37981" xr:uid="{D01B930F-1175-42BE-A5DB-414BA39EE738}"/>
    <cellStyle name="Normal 18 3 5 3" xfId="20466" xr:uid="{2907EB19-22E3-44E8-B042-062BF421D1DB}"/>
    <cellStyle name="Normal 18 3 5 3 2" xfId="42801" xr:uid="{7B4F9D36-4534-4242-9C23-EB84287C717B}"/>
    <cellStyle name="Normal 18 3 5 4" xfId="33153" xr:uid="{A4C28CC3-AD3C-44CA-814A-5E11FDAFE603}"/>
    <cellStyle name="Normal 18 3 6" xfId="12982" xr:uid="{2129D8F6-79D7-4ED8-A566-F2099661C576}"/>
    <cellStyle name="Normal 18 3 6 2" xfId="22935" xr:uid="{F524A706-2EE9-41AA-BEA7-DCD876924763}"/>
    <cellStyle name="Normal 18 3 6 2 2" xfId="45219" xr:uid="{6A3C47CB-A61A-40FE-92E9-9D1D32186892}"/>
    <cellStyle name="Normal 18 3 6 3" xfId="35571" xr:uid="{41281297-8EF3-41D9-B07E-BC9ECFC0278A}"/>
    <cellStyle name="Normal 18 3 7" xfId="17988" xr:uid="{6732E086-FB47-41CC-9D74-8EE328F8C4B2}"/>
    <cellStyle name="Normal 18 3 7 2" xfId="40391" xr:uid="{8DD9118F-3DFA-45D3-A603-988ED7E1982D}"/>
    <cellStyle name="Normal 18 3 8" xfId="30745" xr:uid="{7A451AA3-2317-44AA-9463-147D5E10E3DA}"/>
    <cellStyle name="Normal 18 4" xfId="6673" xr:uid="{666AA431-1CB4-4783-AA2B-79D36D0A6464}"/>
    <cellStyle name="Normal 18 4 2" xfId="6674" xr:uid="{F092B1C0-BE94-4419-8617-BB167CFDE790}"/>
    <cellStyle name="Normal 18 4 3" xfId="6675" xr:uid="{6DF8C6B3-EBCA-4811-A694-81DD2265A6D6}"/>
    <cellStyle name="Normal 18 4 3 2" xfId="12212" xr:uid="{312ECF3C-340C-491F-882F-86FB83D38E3B}"/>
    <cellStyle name="Normal 18 4 3 2 2" xfId="17338" xr:uid="{7BDD2F59-B8A2-4E7C-919B-D7657A266233}"/>
    <cellStyle name="Normal 18 4 3 2 2 2" xfId="27267" xr:uid="{6A8C242C-65D5-4E82-99D1-24E90336E444}"/>
    <cellStyle name="Normal 18 4 3 2 2 2 2" xfId="49474" xr:uid="{68F445E1-3555-4E2C-812F-DDC35D8F9250}"/>
    <cellStyle name="Normal 18 4 3 2 2 3" xfId="39826" xr:uid="{A20290AF-0A11-4D76-B696-F1B68D1020F1}"/>
    <cellStyle name="Normal 18 4 3 2 3" xfId="22309" xr:uid="{F97D44BA-AEA7-4AB3-B92D-429A1E58B41B}"/>
    <cellStyle name="Normal 18 4 3 2 3 2" xfId="44644" xr:uid="{08E8946A-557E-48BD-A3B5-B503CA4E15AE}"/>
    <cellStyle name="Normal 18 4 3 2 4" xfId="34996" xr:uid="{5AE4CB16-1676-4F23-A7BA-010D5365AD1C}"/>
    <cellStyle name="Normal 18 4 3 3" xfId="14873" xr:uid="{FC2A1133-3560-4F4E-A95F-64F7A20FF0BA}"/>
    <cellStyle name="Normal 18 4 3 3 2" xfId="24815" xr:uid="{35E28177-60FE-42F2-AC32-44FD5211CC87}"/>
    <cellStyle name="Normal 18 4 3 3 2 2" xfId="47062" xr:uid="{FB59B992-E907-4A98-AB63-8E0D7E969FA8}"/>
    <cellStyle name="Normal 18 4 3 3 3" xfId="37414" xr:uid="{58937600-A2E6-40D9-B90B-5E64603D438A}"/>
    <cellStyle name="Normal 18 4 3 4" xfId="19840" xr:uid="{EDD1A5ED-08B6-44F7-AEA3-427D44157403}"/>
    <cellStyle name="Normal 18 4 3 4 2" xfId="42234" xr:uid="{A658EF6A-4586-422D-BA5C-E482892DA70B}"/>
    <cellStyle name="Normal 18 4 3 5" xfId="32586" xr:uid="{E8598223-BE8C-44B6-A54F-D2F457900199}"/>
    <cellStyle name="Normal 18 5" xfId="6676" xr:uid="{813A5858-8DB0-446E-957A-47D5C0096CF4}"/>
    <cellStyle name="Normal 18 5 2" xfId="12213" xr:uid="{F2D0C0F5-93DB-4C19-A49B-0119BF02C55D}"/>
    <cellStyle name="Normal 18 5 2 2" xfId="17339" xr:uid="{7073354C-201A-4155-B8CE-AAA545F44AA6}"/>
    <cellStyle name="Normal 18 5 2 2 2" xfId="27268" xr:uid="{10B2EAC4-F4D5-4957-8B08-C4BD2814A8D9}"/>
    <cellStyle name="Normal 18 5 2 2 2 2" xfId="49475" xr:uid="{8DCDD3EA-6447-481A-BD9B-89A25BEDBA70}"/>
    <cellStyle name="Normal 18 5 2 2 3" xfId="39827" xr:uid="{1AE1C098-B597-4464-979B-7D58374525A8}"/>
    <cellStyle name="Normal 18 5 2 3" xfId="22310" xr:uid="{CBBE49A4-6B46-4B15-84B9-776A14C17161}"/>
    <cellStyle name="Normal 18 5 2 3 2" xfId="44645" xr:uid="{82811035-4C84-4A3A-AB9D-7311153D7A55}"/>
    <cellStyle name="Normal 18 5 2 4" xfId="34997" xr:uid="{01EC5519-0D69-42BE-8785-6693666404B0}"/>
    <cellStyle name="Normal 18 5 3" xfId="14874" xr:uid="{76BE19AA-4AE3-4C19-8D92-967D62B2327C}"/>
    <cellStyle name="Normal 18 5 3 2" xfId="24816" xr:uid="{35143384-A24E-4AFF-8709-AF826931C4B4}"/>
    <cellStyle name="Normal 18 5 3 2 2" xfId="47063" xr:uid="{E62F4413-5A9B-42C2-ACD0-A3456273E7EB}"/>
    <cellStyle name="Normal 18 5 3 3" xfId="37415" xr:uid="{69FD4C5C-3BF1-45A8-AA4A-B8FAFBD0B2AA}"/>
    <cellStyle name="Normal 18 5 4" xfId="19841" xr:uid="{9F5A5CC1-2DB7-47BB-84FF-EFEFB6812F27}"/>
    <cellStyle name="Normal 18 5 4 2" xfId="42235" xr:uid="{11322A94-DF49-4C24-ADB8-A95CC4E16CEB}"/>
    <cellStyle name="Normal 18 5 5" xfId="32587" xr:uid="{7C801C22-501B-4D28-B501-2D054899AE1B}"/>
    <cellStyle name="Normal 18 6" xfId="6677" xr:uid="{5A9B078E-AA6C-4367-B903-284CAAA9BD77}"/>
    <cellStyle name="Normal 18 7" xfId="6678" xr:uid="{574CDD21-F0B4-4ED5-9667-F407704DD84C}"/>
    <cellStyle name="Normal 18 7 2" xfId="12214" xr:uid="{3A9272B3-A397-4B2B-A93A-EF9B0A647CDA}"/>
    <cellStyle name="Normal 18 7 2 2" xfId="17340" xr:uid="{42567DD3-862E-4C45-A185-B24EA1E2547C}"/>
    <cellStyle name="Normal 18 7 2 2 2" xfId="27269" xr:uid="{68B0B9A7-B8B2-4A2A-AE77-C42E1D430BA3}"/>
    <cellStyle name="Normal 18 7 2 2 2 2" xfId="49476" xr:uid="{6EF32775-DB7A-4C56-B9DD-1AD61918B925}"/>
    <cellStyle name="Normal 18 7 2 2 3" xfId="39828" xr:uid="{154174F1-174B-4686-B8EF-25C1CD4117AD}"/>
    <cellStyle name="Normal 18 7 2 3" xfId="22311" xr:uid="{FA576EC8-180F-45F4-A1C4-80D0F1A02C61}"/>
    <cellStyle name="Normal 18 7 2 3 2" xfId="44646" xr:uid="{93E6A720-096A-4987-A2E6-E1C388174538}"/>
    <cellStyle name="Normal 18 7 2 4" xfId="34998" xr:uid="{AADC4916-E41A-4DDC-AADD-7FB792AAD091}"/>
    <cellStyle name="Normal 18 7 3" xfId="14875" xr:uid="{064CD597-8EE5-4527-AB68-AD8FFFA730C4}"/>
    <cellStyle name="Normal 18 7 3 2" xfId="24817" xr:uid="{E75CA7F9-AF1B-4C94-A161-E8DF3E346F6C}"/>
    <cellStyle name="Normal 18 7 3 2 2" xfId="47064" xr:uid="{AA149A5D-C3DE-430E-AAFA-10990AD313D5}"/>
    <cellStyle name="Normal 18 7 3 3" xfId="37416" xr:uid="{BBA9D966-C53C-4E49-9408-9A9F624F0A28}"/>
    <cellStyle name="Normal 18 7 4" xfId="19842" xr:uid="{81CA537A-B714-4FBE-A9B9-8442D47C9636}"/>
    <cellStyle name="Normal 18 7 4 2" xfId="42236" xr:uid="{20A420D3-44F0-46FD-B35E-201E9384E57B}"/>
    <cellStyle name="Normal 18 7 5" xfId="32588" xr:uid="{FBC4FA62-1502-4337-8A4F-27C80C83B3E3}"/>
    <cellStyle name="Normal 18 8" xfId="6679" xr:uid="{93DC2E55-0C34-4BC6-88D9-D18997B07698}"/>
    <cellStyle name="Normal 18 8 2" xfId="12215" xr:uid="{C74F5148-CA7C-4A21-AC67-6FB38A1F8D24}"/>
    <cellStyle name="Normal 18 8 2 2" xfId="17341" xr:uid="{3FC340FA-4AC0-4D79-B170-E47CDF566A8E}"/>
    <cellStyle name="Normal 18 8 2 2 2" xfId="27270" xr:uid="{9DE098A1-D111-46FD-A330-A5161D9F81EA}"/>
    <cellStyle name="Normal 18 8 2 2 2 2" xfId="49477" xr:uid="{EE5DC2FE-7454-4EFF-BB7B-044C41CC57C2}"/>
    <cellStyle name="Normal 18 8 2 2 3" xfId="39829" xr:uid="{EB61EE5F-4207-4D91-82A6-FE33AFB49C11}"/>
    <cellStyle name="Normal 18 8 2 3" xfId="22312" xr:uid="{09E8FC39-60DA-4E33-8400-1FDC678EC99E}"/>
    <cellStyle name="Normal 18 8 2 3 2" xfId="44647" xr:uid="{259D17EB-7946-4EB9-B9EA-2FE15D02D549}"/>
    <cellStyle name="Normal 18 8 2 4" xfId="34999" xr:uid="{FD73245C-2B5E-4DB8-9BC2-2BABC7FCB7BA}"/>
    <cellStyle name="Normal 18 8 3" xfId="14876" xr:uid="{705E1041-277D-40CD-956D-B421737D9A67}"/>
    <cellStyle name="Normal 18 8 3 2" xfId="24818" xr:uid="{0C33E9A2-07C3-4A20-B0B3-D8A26EA5B9F3}"/>
    <cellStyle name="Normal 18 8 3 2 2" xfId="47065" xr:uid="{53E49DC0-623B-4CC8-83AF-770ADD8D6925}"/>
    <cellStyle name="Normal 18 8 3 3" xfId="37417" xr:uid="{57832274-153C-4466-942C-08A60BA6B04F}"/>
    <cellStyle name="Normal 18 8 4" xfId="19843" xr:uid="{FA03F720-159B-4A1A-87FB-D843456AA2F0}"/>
    <cellStyle name="Normal 18 8 4 2" xfId="42237" xr:uid="{0077116D-CC2F-4691-8581-35C660464A29}"/>
    <cellStyle name="Normal 18 8 5" xfId="32589" xr:uid="{B838FCB0-5F62-4CFB-900F-0CDD0F0FF864}"/>
    <cellStyle name="Normal 18 9" xfId="1227" xr:uid="{D17ED5F3-4F90-4584-BC44-B563C4F4ADDD}"/>
    <cellStyle name="Normal 180" xfId="9738" xr:uid="{0E2C41B8-1CC8-439E-876E-7A0894F97AAD}"/>
    <cellStyle name="Normal 180 2" xfId="9739" xr:uid="{A889DD96-86D0-4FF6-A2F0-8302298786A9}"/>
    <cellStyle name="Normal 181" xfId="9740" xr:uid="{FA3206C3-0753-4067-A1A2-D23D4FCF541A}"/>
    <cellStyle name="Normal 181 2" xfId="9741" xr:uid="{36351DE4-4165-4C66-BF86-54975B48A398}"/>
    <cellStyle name="Normal 182" xfId="9742" xr:uid="{BE3693B2-AB1D-499F-970E-4596CCC3DA23}"/>
    <cellStyle name="Normal 182 2" xfId="9743" xr:uid="{C04D21FE-60B7-48BA-8696-5B2B6872FA08}"/>
    <cellStyle name="Normal 183" xfId="9744" xr:uid="{B733FF6B-F597-4054-8468-4B13ED713E02}"/>
    <cellStyle name="Normal 184" xfId="9745" xr:uid="{CA43DE29-7783-44A3-B665-6227DC40A4A9}"/>
    <cellStyle name="Normal 185" xfId="9746" xr:uid="{E86A302D-17B2-4937-AB1E-80AEBE5DAB19}"/>
    <cellStyle name="Normal 186" xfId="9747" xr:uid="{47EEC310-DBCB-4F71-A27E-FF7A4DEC9B2F}"/>
    <cellStyle name="Normal 187" xfId="9748" xr:uid="{B2CA1F80-E6A5-4FF5-9CC1-EDB7C14E74B1}"/>
    <cellStyle name="Normal 188" xfId="9749" xr:uid="{125CA24B-463B-4D02-8B26-3C0616D73382}"/>
    <cellStyle name="Normal 189" xfId="9750" xr:uid="{A4258F73-B6C4-4728-8432-347C2FC4C569}"/>
    <cellStyle name="Normal 19" xfId="148" xr:uid="{FF794DB5-E110-40D9-B91E-5712AD184353}"/>
    <cellStyle name="Normal 19 10" xfId="30626" xr:uid="{3C904B3C-88E4-4A4E-A1C1-F23BCAEBFBC9}"/>
    <cellStyle name="Normal 19 2" xfId="219" xr:uid="{C7CC9DFE-23CD-4709-AEB3-41034A6F90E8}"/>
    <cellStyle name="Normal 19 2 2" xfId="6680" xr:uid="{A182E030-9037-4FAC-B9BD-369610DA5961}"/>
    <cellStyle name="Normal 19 2 2 2" xfId="9752" xr:uid="{44A168B0-C9B8-4825-8B88-62B1CC7BB059}"/>
    <cellStyle name="Normal 19 2 3" xfId="9751" xr:uid="{731845D0-7C75-4F66-BA67-939D56D461D6}"/>
    <cellStyle name="Normal 19 3" xfId="432" xr:uid="{D02E25DD-816B-411E-84F1-054E0DA5A9BB}"/>
    <cellStyle name="Normal 19 3 2" xfId="6681" xr:uid="{A853AF76-0CDB-4B8D-B084-9D3430DFE5D3}"/>
    <cellStyle name="Normal 19 3 2 2" xfId="9754" xr:uid="{E9BDE7E4-1559-43E9-B478-6A2D976F1471}"/>
    <cellStyle name="Normal 19 3 2 2 2" xfId="27868" xr:uid="{9D383C13-9799-4EE7-9621-FB8298C7B548}"/>
    <cellStyle name="Normal 19 3 2 2 2 2" xfId="49970" xr:uid="{03E2AFBA-71F6-4F80-BD04-6672E1D933AE}"/>
    <cellStyle name="Normal 19 3 2 3" xfId="12216" xr:uid="{AE4AE5B3-D0B5-4C75-94C1-8BC73E05B86A}"/>
    <cellStyle name="Normal 19 3 2 3 2" xfId="17342" xr:uid="{15C7B16F-BCF7-42D9-88F2-C1C164F055C6}"/>
    <cellStyle name="Normal 19 3 2 3 2 2" xfId="27271" xr:uid="{8C9D3D3E-7760-40A8-B7EC-68FD0E96A29A}"/>
    <cellStyle name="Normal 19 3 2 3 2 2 2" xfId="49478" xr:uid="{153E670F-3AAD-488E-9931-ADEEDA0BC9FC}"/>
    <cellStyle name="Normal 19 3 2 3 2 3" xfId="39830" xr:uid="{523374F0-EC58-420E-B652-4980D7459068}"/>
    <cellStyle name="Normal 19 3 2 3 3" xfId="22313" xr:uid="{5DBE10C2-A0F6-467B-815A-D10C9542F86C}"/>
    <cellStyle name="Normal 19 3 2 3 3 2" xfId="44648" xr:uid="{770DD26B-FD00-4E13-AEF5-D4DD09037F7F}"/>
    <cellStyle name="Normal 19 3 2 3 4" xfId="35000" xr:uid="{0FED86E4-13F9-4050-B9AC-4603E913EBED}"/>
    <cellStyle name="Normal 19 3 2 4" xfId="14877" xr:uid="{4A0451F9-38B6-4FB2-B9EF-378CAC54C098}"/>
    <cellStyle name="Normal 19 3 2 4 2" xfId="24819" xr:uid="{E57AC797-F676-4B34-AAA0-6114D88A9B01}"/>
    <cellStyle name="Normal 19 3 2 4 2 2" xfId="47066" xr:uid="{4B8FE40E-6B6B-4BE7-A8EA-1405E9E78912}"/>
    <cellStyle name="Normal 19 3 2 4 3" xfId="37418" xr:uid="{F6455539-9FA5-4673-9716-0F8C7F0FCB7F}"/>
    <cellStyle name="Normal 19 3 2 5" xfId="19844" xr:uid="{8A56EF7E-3782-40F3-BBBB-573DC5788995}"/>
    <cellStyle name="Normal 19 3 2 5 2" xfId="42238" xr:uid="{EF538A30-B6EF-4C53-909B-E1F5214EEA49}"/>
    <cellStyle name="Normal 19 3 2 6" xfId="32590" xr:uid="{E77DF915-0522-4659-A750-1C5F5A06A210}"/>
    <cellStyle name="Normal 19 3 3" xfId="9753" xr:uid="{D4D9843A-9FE3-429B-9609-7846ADFCC386}"/>
    <cellStyle name="Normal 19 3 3 2" xfId="27851" xr:uid="{6D850407-6984-469C-AF3B-53810DE9DF65}"/>
    <cellStyle name="Normal 19 3 3 2 2" xfId="49953" xr:uid="{49B1409E-3963-456C-A810-6681AA83E015}"/>
    <cellStyle name="Normal 19 3 4" xfId="10366" xr:uid="{1256CCA6-58E4-4CC1-9D79-8683ABADEDD0}"/>
    <cellStyle name="Normal 19 3 4 2" xfId="15495" xr:uid="{A413FC20-C4CF-4C84-ACC4-474CEF1F3016}"/>
    <cellStyle name="Normal 19 3 4 2 2" xfId="25424" xr:uid="{F2E9CF26-DC29-49C2-85D4-25C8E9F7DC42}"/>
    <cellStyle name="Normal 19 3 4 2 2 2" xfId="47631" xr:uid="{9408A96A-E6C6-47E5-AA97-7C3291BD3951}"/>
    <cellStyle name="Normal 19 3 4 2 3" xfId="37983" xr:uid="{DC4ABEB3-49F4-4126-B318-2C28C4809407}"/>
    <cellStyle name="Normal 19 3 4 3" xfId="20468" xr:uid="{A975D7AD-8631-417E-875E-217AA99C7DF6}"/>
    <cellStyle name="Normal 19 3 4 3 2" xfId="42803" xr:uid="{693FE6E6-6F03-41A2-998A-3712A41A7F79}"/>
    <cellStyle name="Normal 19 3 4 4" xfId="33155" xr:uid="{0DA60AC3-7512-4160-949D-39C975F9AE0E}"/>
    <cellStyle name="Normal 19 3 5" xfId="12984" xr:uid="{5C07996A-608F-4F83-9AFB-7BF3551A5BE5}"/>
    <cellStyle name="Normal 19 3 5 2" xfId="22937" xr:uid="{7CA0EF19-6C63-4984-A5F7-19988A98B286}"/>
    <cellStyle name="Normal 19 3 5 2 2" xfId="45221" xr:uid="{29453196-0594-4306-811D-0635FC69434C}"/>
    <cellStyle name="Normal 19 3 5 3" xfId="35573" xr:uid="{E4C99E4B-7A21-4A54-9B4C-5FCB8CE1A5C7}"/>
    <cellStyle name="Normal 19 3 6" xfId="17990" xr:uid="{874EEF54-DA90-4BA2-90F7-BAE1EA6F6CAB}"/>
    <cellStyle name="Normal 19 3 6 2" xfId="40393" xr:uid="{DF5F0237-A9F2-4CE2-833E-6D15E713D7EF}"/>
    <cellStyle name="Normal 19 3 7" xfId="30747" xr:uid="{9DC97A8F-FB6C-462A-9973-960182FAFDF6}"/>
    <cellStyle name="Normal 19 4" xfId="6682" xr:uid="{A3761200-FC0D-4BDA-A469-E7D90CB4C6F8}"/>
    <cellStyle name="Normal 19 5" xfId="6683" xr:uid="{6A64182E-1413-4081-98AA-897419A8726F}"/>
    <cellStyle name="Normal 19 6" xfId="6684" xr:uid="{5600BA53-4E77-4AD0-8482-7ACC0C625223}"/>
    <cellStyle name="Normal 19 7" xfId="10235" xr:uid="{25B55735-7A1A-423F-BDA4-DDEF52F153DF}"/>
    <cellStyle name="Normal 19 7 2" xfId="15368" xr:uid="{CC30F657-B5E9-46D2-A796-BA2DD6264F49}"/>
    <cellStyle name="Normal 19 7 2 2" xfId="25301" xr:uid="{DB4BC5B6-D52B-42D7-A6EC-6CDD6C1D54E0}"/>
    <cellStyle name="Normal 19 7 2 2 2" xfId="47508" xr:uid="{97C2E767-C363-48BD-8670-C6FF38EBC435}"/>
    <cellStyle name="Normal 19 7 2 3" xfId="37860" xr:uid="{1E7D84F5-4C47-4C59-956A-9936D314C6E4}"/>
    <cellStyle name="Normal 19 7 3" xfId="20345" xr:uid="{16DFB0DB-3505-4DB0-AFF8-B0DC8314118B}"/>
    <cellStyle name="Normal 19 7 3 2" xfId="42680" xr:uid="{26F7D1AC-28E3-44A3-9836-BC2F2C97131C}"/>
    <cellStyle name="Normal 19 7 4" xfId="33032" xr:uid="{9B8037A2-5C8D-4DDA-BCDB-3FCAFFD4B43A}"/>
    <cellStyle name="Normal 19 8" xfId="12863" xr:uid="{D4318881-6786-4809-9067-3929CD1947B8}"/>
    <cellStyle name="Normal 19 8 2" xfId="22816" xr:uid="{01605652-65F1-40BF-9B24-E53EF84C7ED1}"/>
    <cellStyle name="Normal 19 8 2 2" xfId="45100" xr:uid="{6B297DB7-D6A7-474A-9CB4-92DE741879F4}"/>
    <cellStyle name="Normal 19 8 3" xfId="35452" xr:uid="{7AB29CA9-0E28-442B-BB34-F3571DBFCC2B}"/>
    <cellStyle name="Normal 19 9" xfId="17869" xr:uid="{4FF28314-CC58-42CA-9991-7114DE626621}"/>
    <cellStyle name="Normal 19 9 2" xfId="40272" xr:uid="{DDB47865-B12C-417A-A5A6-E7D70C31B6CA}"/>
    <cellStyle name="Normal 190" xfId="9755" xr:uid="{C8A2C99D-D52B-4CDE-9292-1C3640E0D1BE}"/>
    <cellStyle name="Normal 191" xfId="9756" xr:uid="{9E66A6DB-609C-409B-B246-DD7B0C31F6F4}"/>
    <cellStyle name="Normal 192" xfId="9757" xr:uid="{E49CFF1E-9431-4057-AF61-C4E3265D7FC5}"/>
    <cellStyle name="Normal 193" xfId="9758" xr:uid="{F8385E61-4DB3-4BC3-BCE0-A62A38116D23}"/>
    <cellStyle name="Normal 194" xfId="9759" xr:uid="{12B268F6-5E2C-45C1-9DA7-CDBC13906ECE}"/>
    <cellStyle name="Normal 195" xfId="9760" xr:uid="{31485673-15F1-4A15-8595-DFBA42516B03}"/>
    <cellStyle name="Normal 196" xfId="9761" xr:uid="{96426CDC-1D3A-4295-A50F-0AAD3D596FE1}"/>
    <cellStyle name="Normal 197" xfId="9762" xr:uid="{7C32C297-135B-4008-AFD4-0F6CC03C66FF}"/>
    <cellStyle name="Normal 198" xfId="9763" xr:uid="{8CD506FB-3B9F-4E23-99BA-2324B8D2560C}"/>
    <cellStyle name="Normal 199" xfId="9764" xr:uid="{FF235E45-DAB0-43E3-AE45-B45C2E5B985B}"/>
    <cellStyle name="Normal 2" xfId="3" xr:uid="{00000000-0005-0000-0000-000002000000}"/>
    <cellStyle name="Normal 2 10" xfId="6685" xr:uid="{13696782-1D1B-4570-81A2-98EBF21E37B4}"/>
    <cellStyle name="Normal 2 10 2" xfId="6686" xr:uid="{B306988F-9966-4841-9479-AA55508041F5}"/>
    <cellStyle name="Normal 2 10 3" xfId="6687" xr:uid="{E05E7EEF-8DD6-4B7E-BCA0-E1385E5E4143}"/>
    <cellStyle name="Normal 2 10 4" xfId="9765" xr:uid="{F8FC9824-A31A-4379-91E8-FCE57189C5E6}"/>
    <cellStyle name="Normal 2 10 4 2" xfId="15307" xr:uid="{10B6B478-1021-438A-98FC-72310054F1EE}"/>
    <cellStyle name="Normal 2 10 4 2 2" xfId="25243" xr:uid="{E3713401-2045-4352-BD3B-4DFFD5B1D4E0}"/>
    <cellStyle name="Normal 2 10 4 2 2 2" xfId="47450" xr:uid="{F7CA0D4E-28D6-4F86-BA69-97F28F0CF983}"/>
    <cellStyle name="Normal 2 10 4 2 3" xfId="37802" xr:uid="{625FC674-5A10-44E0-BB08-8B618ED65E99}"/>
    <cellStyle name="Normal 2 10 4 3" xfId="20287" xr:uid="{0CBC1ED0-49B4-4B24-B080-676A8C1C077C}"/>
    <cellStyle name="Normal 2 10 4 3 2" xfId="42622" xr:uid="{F5E36CAC-F8B1-45E5-8151-4C0EE2D0DA55}"/>
    <cellStyle name="Normal 2 10 4 4" xfId="32974" xr:uid="{38019728-2123-423E-BA8D-7C1E1BE174AF}"/>
    <cellStyle name="Normal 2 11" xfId="84" xr:uid="{F76982FD-4640-4561-941C-ABB06526C9A7}"/>
    <cellStyle name="Normal 2 11 2" xfId="6688" xr:uid="{42784C46-27AD-4A53-8091-83A4610329EB}"/>
    <cellStyle name="Normal 2 11 3" xfId="6689" xr:uid="{1C444846-185F-4DA3-A900-620390B695D6}"/>
    <cellStyle name="Normal 2 12" xfId="6690" xr:uid="{396741A8-6C54-4134-9167-B648275AC19B}"/>
    <cellStyle name="Normal 2 12 2" xfId="6691" xr:uid="{EB825A66-300B-4723-BF12-4DF024B84FB8}"/>
    <cellStyle name="Normal 2 12 2 2" xfId="6692" xr:uid="{1D22D99E-ACEF-4909-8BE6-671EDE005AF2}"/>
    <cellStyle name="Normal 2 12 3" xfId="9766" xr:uid="{9A63793B-9357-409C-BE44-03F60745AD83}"/>
    <cellStyle name="Normal 2 12 3 2" xfId="15308" xr:uid="{1591B41F-93B9-4CEA-9A48-C6216FBF76E9}"/>
    <cellStyle name="Normal 2 12 3 2 2" xfId="25244" xr:uid="{3E7DB18E-54D8-4B5D-B853-82550F51B24F}"/>
    <cellStyle name="Normal 2 12 3 2 2 2" xfId="47451" xr:uid="{667C6EDA-B4FC-4B66-AF65-31DCF1CF648F}"/>
    <cellStyle name="Normal 2 12 3 2 3" xfId="37803" xr:uid="{9D7C5714-021C-4D3E-A434-53509A5F67AA}"/>
    <cellStyle name="Normal 2 12 3 3" xfId="20288" xr:uid="{9EADCA9A-E021-46F3-8FD7-5FAB987A8FCC}"/>
    <cellStyle name="Normal 2 12 3 3 2" xfId="42623" xr:uid="{FE7710E4-08C4-4CCA-8538-810B720591DE}"/>
    <cellStyle name="Normal 2 12 3 4" xfId="32975" xr:uid="{AE72271B-7EA2-42D9-8A61-062B208711CC}"/>
    <cellStyle name="Normal 2 12 4" xfId="14878" xr:uid="{8A7637BE-6572-4FE3-85C4-A36042A027C6}"/>
    <cellStyle name="Normal 2 12 4 2" xfId="24820" xr:uid="{5B84BD90-AF84-4F59-B19B-83166790ED57}"/>
    <cellStyle name="Normal 2 12 4 2 2" xfId="47067" xr:uid="{1174B1C8-EE2E-49D1-ABFF-0AB9F91DAE6D}"/>
    <cellStyle name="Normal 2 12 4 3" xfId="37419" xr:uid="{919D00C7-648D-4E2C-9011-E096ACBFB940}"/>
    <cellStyle name="Normal 2 12 5" xfId="19845" xr:uid="{CD026398-2B63-4120-812B-AC3A55446FA2}"/>
    <cellStyle name="Normal 2 12 5 2" xfId="42239" xr:uid="{6B9DB94C-DF27-4444-A968-0D81FC929156}"/>
    <cellStyle name="Normal 2 12 6" xfId="32591" xr:uid="{D8990340-4986-43BA-B510-E41C32CB43CF}"/>
    <cellStyle name="Normal 2 13" xfId="6693" xr:uid="{FF5BAAA4-A15C-4621-87BB-9286B0E17235}"/>
    <cellStyle name="Normal 2 13 2" xfId="9767" xr:uid="{9FAF4E2A-E90F-4ED5-964B-63B70D8EF132}"/>
    <cellStyle name="Normal 2 14" xfId="6694" xr:uid="{381AA149-C5A0-4E3D-8C7A-2FB66051B4BD}"/>
    <cellStyle name="Normal 2 14 2" xfId="9768" xr:uid="{615E79FB-7DE2-4055-8CD7-2949DDBDCA6D}"/>
    <cellStyle name="Normal 2 15" xfId="6695" xr:uid="{1EE13222-16EF-407E-B5B4-2450D032765C}"/>
    <cellStyle name="Normal 2 15 2" xfId="10150" xr:uid="{F121B5FC-AD5E-48A6-A3EF-2CA1B13346CA}"/>
    <cellStyle name="Normal 2 16" xfId="6696" xr:uid="{5303C4EE-6F49-4DD3-893B-B06E38A93D60}"/>
    <cellStyle name="Normal 2 17" xfId="6697" xr:uid="{E1D8666B-BA29-43B4-9612-4EEB4ACD36E1}"/>
    <cellStyle name="Normal 2 18" xfId="6698" xr:uid="{E7F3E2B2-777B-478E-8E02-B45A59551850}"/>
    <cellStyle name="Normal 2 19" xfId="6699" xr:uid="{1F91B1FD-A08D-4128-A791-58754D63A6C0}"/>
    <cellStyle name="Normal 2 2" xfId="4" xr:uid="{00000000-0005-0000-0000-000003000000}"/>
    <cellStyle name="Normal 2 2 10" xfId="6700" xr:uid="{134FF179-777F-456D-8E23-5B6A5F56453D}"/>
    <cellStyle name="Normal 2 2 11" xfId="6701" xr:uid="{68F05DB1-3ED2-4362-BB63-5761F52EDCEC}"/>
    <cellStyle name="Normal 2 2 12" xfId="6702" xr:uid="{B671F2AE-E1DE-444E-8EAD-71A9490AD431}"/>
    <cellStyle name="Normal 2 2 13" xfId="6703" xr:uid="{BBE4D4EC-0523-4AD3-9250-36ACFFFD9E42}"/>
    <cellStyle name="Normal 2 2 14" xfId="12716" xr:uid="{77DD2373-405B-44E9-B249-AD7AB0566CA3}"/>
    <cellStyle name="Normal 2 2 15" xfId="17791" xr:uid="{E75CCE63-D457-4075-B485-65DFEB96E0C6}"/>
    <cellStyle name="Normal 2 2 15 2" xfId="27791" xr:uid="{2F093016-4747-4E7B-ACF4-BC692E3686A6}"/>
    <cellStyle name="Normal 2 2 15 2 2" xfId="49893" xr:uid="{6FBE2F61-9BEB-4DFD-B2E2-81CAA031E307}"/>
    <cellStyle name="Normal 2 2 16" xfId="27788" xr:uid="{2EE2A153-03AA-4C15-9535-B2150B94B415}"/>
    <cellStyle name="Normal 2 2 16 2" xfId="49890" xr:uid="{4B438C47-4E57-429A-B97D-77EEF6088793}"/>
    <cellStyle name="Normal 2 2 2" xfId="118" xr:uid="{9CB34EB9-161D-461D-898C-B8262967ED60}"/>
    <cellStyle name="Normal 2 2 2 10" xfId="6704" xr:uid="{91CE69BC-9361-4EA3-A946-877656A5B9FA}"/>
    <cellStyle name="Normal 2 2 2 11" xfId="6705" xr:uid="{EFB3A848-C277-4E12-AB7A-220D3A0C8CA5}"/>
    <cellStyle name="Normal 2 2 2 11 2" xfId="6706" xr:uid="{CF2B8062-7E22-40E1-B216-91EC2B3170F5}"/>
    <cellStyle name="Normal 2 2 2 12" xfId="6707" xr:uid="{5DA20EA9-B0A0-4D04-82E9-4453E2F5A346}"/>
    <cellStyle name="Normal 2 2 2 12 2" xfId="12217" xr:uid="{A7C4FC68-7A3A-435B-B36E-BBD6D7F49F26}"/>
    <cellStyle name="Normal 2 2 2 12 2 2" xfId="17343" xr:uid="{44976F1E-3EBB-4E91-8165-71033169CFD0}"/>
    <cellStyle name="Normal 2 2 2 12 2 2 2" xfId="27272" xr:uid="{9FDBC10F-4F39-466A-B952-B861384C48E5}"/>
    <cellStyle name="Normal 2 2 2 12 2 2 2 2" xfId="49479" xr:uid="{3BD2AE6C-6EC2-48E6-9685-1C24963BA3F0}"/>
    <cellStyle name="Normal 2 2 2 12 2 2 3" xfId="39831" xr:uid="{17BFDC74-316B-48F9-A8B1-8F6D4F936FD5}"/>
    <cellStyle name="Normal 2 2 2 12 2 3" xfId="22314" xr:uid="{61FD49E0-AA3A-4951-96ED-109464766634}"/>
    <cellStyle name="Normal 2 2 2 12 2 3 2" xfId="44649" xr:uid="{5A53FEC3-2EFD-4397-85FD-8E35572ADB7F}"/>
    <cellStyle name="Normal 2 2 2 12 2 4" xfId="35001" xr:uid="{E876BF86-7D6E-47F9-AC36-D66159990786}"/>
    <cellStyle name="Normal 2 2 2 12 3" xfId="14879" xr:uid="{68363CCA-E21E-4A39-80E2-E9C8C532FCA2}"/>
    <cellStyle name="Normal 2 2 2 12 3 2" xfId="24821" xr:uid="{244B8C7E-F6E0-48DF-A940-3390117B664A}"/>
    <cellStyle name="Normal 2 2 2 12 3 2 2" xfId="47068" xr:uid="{4A25D15B-D0D1-460D-872F-66BBBE83112E}"/>
    <cellStyle name="Normal 2 2 2 12 3 3" xfId="37420" xr:uid="{17A2C94A-FD0B-41C0-B418-A2B646C6B29D}"/>
    <cellStyle name="Normal 2 2 2 12 4" xfId="19846" xr:uid="{580AB178-234B-4145-8CA8-3EF50FF83E63}"/>
    <cellStyle name="Normal 2 2 2 12 4 2" xfId="42240" xr:uid="{76F2CC90-51B9-48DB-9E8C-9537EBF11351}"/>
    <cellStyle name="Normal 2 2 2 12 5" xfId="32592" xr:uid="{6D37947E-34DE-4B97-BD22-B54A93F9BF07}"/>
    <cellStyle name="Normal 2 2 2 13" xfId="946" xr:uid="{D3EBF7C5-5A2C-41C5-AE4B-17FFE4EAF9B5}"/>
    <cellStyle name="Normal 2 2 2 14" xfId="10174" xr:uid="{631619EC-1E2F-4DED-BAA1-5E4705E6FF42}"/>
    <cellStyle name="Normal 2 2 2 14 2" xfId="15321" xr:uid="{ABDCC411-CD8E-4988-82F4-526043684F84}"/>
    <cellStyle name="Normal 2 2 2 14 2 2" xfId="25256" xr:uid="{A9C5BFB9-0297-4FDD-9CDC-D225C647C284}"/>
    <cellStyle name="Normal 2 2 2 14 2 2 2" xfId="47463" xr:uid="{FE44B8A6-1562-46CC-B1EC-1DAC3728593C}"/>
    <cellStyle name="Normal 2 2 2 14 2 3" xfId="37815" xr:uid="{345DC863-DCFA-4A96-B4E1-BDDF26D938C5}"/>
    <cellStyle name="Normal 2 2 2 14 3" xfId="20300" xr:uid="{9FF60507-2632-4AD5-B33E-E9F44E44C21B}"/>
    <cellStyle name="Normal 2 2 2 14 3 2" xfId="42635" xr:uid="{3C7C6F1C-DC6E-4617-B6D5-38DA3EBF9D7D}"/>
    <cellStyle name="Normal 2 2 2 14 4" xfId="32987" xr:uid="{9BEF12A8-09EF-413F-B54E-701F5BF7F18D}"/>
    <cellStyle name="Normal 2 2 2 15" xfId="12845" xr:uid="{5B7AA1A1-FC53-4E5C-A19D-EF340577A4FC}"/>
    <cellStyle name="Normal 2 2 2 15 2" xfId="22798" xr:uid="{8061F579-80C4-46C7-87D9-7256F0D4CD54}"/>
    <cellStyle name="Normal 2 2 2 15 2 2" xfId="45082" xr:uid="{2D008B32-4C0A-4348-B33B-E1A32C8F5A22}"/>
    <cellStyle name="Normal 2 2 2 15 3" xfId="35434" xr:uid="{B57EB4A9-F07C-478D-8148-926C8386B10A}"/>
    <cellStyle name="Normal 2 2 2 16" xfId="17851" xr:uid="{60F29904-6302-4D0C-9D58-4136C95ADE58}"/>
    <cellStyle name="Normal 2 2 2 16 2" xfId="40254" xr:uid="{9718AF15-87F7-46C6-87AC-5B3883F26781}"/>
    <cellStyle name="Normal 2 2 2 17" xfId="30608" xr:uid="{8111FD83-50D3-4AA5-8654-7F5F02CC0E2F}"/>
    <cellStyle name="Normal 2 2 2 2" xfId="119" xr:uid="{0E14BE1F-8BF8-407C-9780-EA3A01CFF860}"/>
    <cellStyle name="Normal 2 2 2 2 10" xfId="6708" xr:uid="{A430D393-E344-4C5D-9C31-4CAAC545DA6F}"/>
    <cellStyle name="Normal 2 2 2 2 11" xfId="6709" xr:uid="{D0DFFA6B-EB56-4210-B3D3-79995C6D028E}"/>
    <cellStyle name="Normal 2 2 2 2 12" xfId="1234" xr:uid="{DEE8739D-CBF3-4C7A-8FDA-2ECDB28C9001}"/>
    <cellStyle name="Normal 2 2 2 2 13" xfId="9769" xr:uid="{FEE640AA-E418-40EF-B6A1-4CDCB3D7B17E}"/>
    <cellStyle name="Normal 2 2 2 2 2" xfId="141" xr:uid="{A2E7051C-CE97-448B-A165-24FB3C663206}"/>
    <cellStyle name="Normal 2 2 2 2 2 2" xfId="6711" xr:uid="{D4B395DA-2075-4DCC-B64C-5EE7B3ACF974}"/>
    <cellStyle name="Normal 2 2 2 2 2 2 2" xfId="9771" xr:uid="{E0554EF1-DD4C-44EB-8672-EAC27998991A}"/>
    <cellStyle name="Normal 2 2 2 2 2 3" xfId="6712" xr:uid="{91DA7367-D7A2-499D-947F-0CF9C9F25D05}"/>
    <cellStyle name="Normal 2 2 2 2 2 3 2" xfId="9772" xr:uid="{F13A8BC3-2EF2-481D-A34A-E806C782813D}"/>
    <cellStyle name="Normal 2 2 2 2 2 4" xfId="6710" xr:uid="{BC7D816E-4334-4E2D-95B6-16211D00EB69}"/>
    <cellStyle name="Normal 2 2 2 2 2 5" xfId="9770" xr:uid="{863B5074-4AF3-4990-B384-4D0ECFB541C5}"/>
    <cellStyle name="Normal 2 2 2 2 3" xfId="555" xr:uid="{B37F73FA-6F57-4A97-8484-551BAC877A3B}"/>
    <cellStyle name="Normal 2 2 2 2 3 2" xfId="6714" xr:uid="{6217E36A-F62C-423B-8EAB-963155C12C36}"/>
    <cellStyle name="Normal 2 2 2 2 3 3" xfId="6715" xr:uid="{DBFA228C-0419-4FEE-B04B-4797966888FD}"/>
    <cellStyle name="Normal 2 2 2 2 3 4" xfId="6713" xr:uid="{F330CC17-D0BD-4FB8-8B59-9C1A852A623C}"/>
    <cellStyle name="Normal 2 2 2 2 3 5" xfId="9773" xr:uid="{8A4E151A-C9FA-4710-9EA4-6A306B855CC2}"/>
    <cellStyle name="Normal 2 2 2 2 4" xfId="6716" xr:uid="{0E532914-FCBF-4E80-93C1-E313D39625C8}"/>
    <cellStyle name="Normal 2 2 2 2 4 2" xfId="6717" xr:uid="{5E620024-2FF5-4A5C-9FC8-90B6FDBE26F6}"/>
    <cellStyle name="Normal 2 2 2 2 4 3" xfId="6718" xr:uid="{23EDCBED-89C3-4802-B086-C9606C1B302E}"/>
    <cellStyle name="Normal 2 2 2 2 4 4" xfId="9774" xr:uid="{2243D762-3D14-4A64-A4D6-E71F2841C38C}"/>
    <cellStyle name="Normal 2 2 2 2 5" xfId="6719" xr:uid="{443A56FB-FD22-478A-AE5B-29C53D365885}"/>
    <cellStyle name="Normal 2 2 2 2 5 2" xfId="6720" xr:uid="{09B05E33-5014-40AD-99E9-9EA60DCA024C}"/>
    <cellStyle name="Normal 2 2 2 2 5 3" xfId="6721" xr:uid="{3015CB3C-C57B-4285-ABF4-D58A247DAD6F}"/>
    <cellStyle name="Normal 2 2 2 2 6" xfId="6722" xr:uid="{F38CB66A-64AE-4FE8-8C53-40BE4B2B2BC8}"/>
    <cellStyle name="Normal 2 2 2 2 7" xfId="6723" xr:uid="{9F0ACB35-26E8-4201-A4BB-9EB4B6D8C56C}"/>
    <cellStyle name="Normal 2 2 2 2 8" xfId="6724" xr:uid="{33C87F57-928D-42BF-8911-7916807AB36A}"/>
    <cellStyle name="Normal 2 2 2 2 9" xfId="6725" xr:uid="{965F54FB-220E-4DCB-BF05-F1401AA72F51}"/>
    <cellStyle name="Normal 2 2 2 3" xfId="153" xr:uid="{09C74AFA-7E0B-48C8-BB95-0A986167A471}"/>
    <cellStyle name="Normal 2 2 2 3 2" xfId="6727" xr:uid="{5BF789F6-4EEB-4DF2-AF5C-92BD6C54EE72}"/>
    <cellStyle name="Normal 2 2 2 3 3" xfId="6728" xr:uid="{E418D495-37D3-4617-A938-81475888F77D}"/>
    <cellStyle name="Normal 2 2 2 3 4" xfId="6726" xr:uid="{B8E088A4-B943-47CD-BAC6-F6978B0D2071}"/>
    <cellStyle name="Normal 2 2 2 3 5" xfId="9775" xr:uid="{929724CB-47B8-4F72-AFCD-054D188B6B12}"/>
    <cellStyle name="Normal 2 2 2 4" xfId="413" xr:uid="{CD17377E-3A54-4D87-BA47-C1DFFA139A27}"/>
    <cellStyle name="Normal 2 2 2 4 2" xfId="6730" xr:uid="{3BAE907F-EEA3-440C-A19A-2AD8F45E69EA}"/>
    <cellStyle name="Normal 2 2 2 4 3" xfId="6731" xr:uid="{7D491FA9-187A-464C-A71C-E97C3A938FF3}"/>
    <cellStyle name="Normal 2 2 2 4 4" xfId="6729" xr:uid="{CC76A50A-19FF-4221-8A32-E6AE8F803FA9}"/>
    <cellStyle name="Normal 2 2 2 4 5" xfId="9776" xr:uid="{1D70BB62-DF71-4801-A631-204AA3F3D1DA}"/>
    <cellStyle name="Normal 2 2 2 4 5 2" xfId="27846" xr:uid="{A20C4295-91C6-4F1A-B4D5-76B0491B20F1}"/>
    <cellStyle name="Normal 2 2 2 4 5 2 2" xfId="49948" xr:uid="{6BFDC0EB-F2E2-42AC-AD2A-9EE242F2C225}"/>
    <cellStyle name="Normal 2 2 2 4 6" xfId="10347" xr:uid="{9518913B-7DFE-4731-BF51-9402CBD48A64}"/>
    <cellStyle name="Normal 2 2 2 4 6 2" xfId="15476" xr:uid="{8076430F-40EE-4BD7-A91B-F9A6361CB333}"/>
    <cellStyle name="Normal 2 2 2 4 6 2 2" xfId="25405" xr:uid="{6E7DE09E-C5C5-49A9-B0E1-EF650362161C}"/>
    <cellStyle name="Normal 2 2 2 4 6 2 2 2" xfId="47612" xr:uid="{3C9193E7-5F90-4D25-A0D2-EBD9BACF2A26}"/>
    <cellStyle name="Normal 2 2 2 4 6 2 3" xfId="37964" xr:uid="{6898ED8A-7158-44FC-9E43-B3F31FC501F9}"/>
    <cellStyle name="Normal 2 2 2 4 6 3" xfId="20449" xr:uid="{B92E6AA4-2A9A-4968-855C-F0BC96DC8393}"/>
    <cellStyle name="Normal 2 2 2 4 6 3 2" xfId="42784" xr:uid="{E522DC29-FE4C-4D20-9211-4EE43F8A9F88}"/>
    <cellStyle name="Normal 2 2 2 4 6 4" xfId="33136" xr:uid="{953D6305-6A4B-4D03-997C-5C983CF96FE5}"/>
    <cellStyle name="Normal 2 2 2 4 7" xfId="12965" xr:uid="{FFF0EFCB-507C-4473-8F36-1A96AAB4EB0C}"/>
    <cellStyle name="Normal 2 2 2 4 7 2" xfId="22918" xr:uid="{EC75BE09-CD85-4F11-88E2-9E4BECE992E2}"/>
    <cellStyle name="Normal 2 2 2 4 7 2 2" xfId="45202" xr:uid="{6CC4C34D-E22C-44F2-91CA-C5FA1F8929FD}"/>
    <cellStyle name="Normal 2 2 2 4 7 3" xfId="35554" xr:uid="{0C746A7E-6A70-4B05-B252-540778C26A2C}"/>
    <cellStyle name="Normal 2 2 2 4 8" xfId="17971" xr:uid="{AB819F72-B795-4340-84CE-C1CB2757B0EB}"/>
    <cellStyle name="Normal 2 2 2 4 8 2" xfId="40374" xr:uid="{A097B050-0FA1-424E-957C-87C701395EF7}"/>
    <cellStyle name="Normal 2 2 2 4 9" xfId="30728" xr:uid="{FE310EEB-DA52-4181-9203-40D2091C5EFC}"/>
    <cellStyle name="Normal 2 2 2 5" xfId="6732" xr:uid="{CA6A0175-5BE3-49A2-ADDD-DEE0ED46456F}"/>
    <cellStyle name="Normal 2 2 2 5 2" xfId="6733" xr:uid="{5D72AEDE-6AA6-4C55-A3FC-8DEA5568E37D}"/>
    <cellStyle name="Normal 2 2 2 5 3" xfId="6734" xr:uid="{AFCA0229-7739-4630-9774-26330821A2EB}"/>
    <cellStyle name="Normal 2 2 2 5 4" xfId="9777" xr:uid="{FAB6A31A-F2FD-4212-B0D9-4A0EC5C60BFB}"/>
    <cellStyle name="Normal 2 2 2 6" xfId="6735" xr:uid="{EBC914A3-41C8-4780-93A0-65CD3071A185}"/>
    <cellStyle name="Normal 2 2 2 6 2" xfId="6736" xr:uid="{4B5D8236-1B1F-4F2E-824D-0A1D3912816D}"/>
    <cellStyle name="Normal 2 2 2 6 3" xfId="6737" xr:uid="{481E4D88-E557-4EEC-A065-73F29F81DB0D}"/>
    <cellStyle name="Normal 2 2 2 6 4" xfId="9778" xr:uid="{DC0C6BAD-ED2F-4152-944B-6CEAA1ADB4AE}"/>
    <cellStyle name="Normal 2 2 2 7" xfId="6738" xr:uid="{A4FB0CF0-AD0F-43F2-90F0-C81AC2B53466}"/>
    <cellStyle name="Normal 2 2 2 7 2" xfId="6739" xr:uid="{AD086249-C126-4CF3-A6AB-3F893FC6D50E}"/>
    <cellStyle name="Normal 2 2 2 7 3" xfId="6740" xr:uid="{08474236-E3EE-476D-BFB0-8823797130A1}"/>
    <cellStyle name="Normal 2 2 2 8" xfId="6741" xr:uid="{BC5E9015-8896-4A05-B63F-7C978F3C13A3}"/>
    <cellStyle name="Normal 2 2 2 9" xfId="6742" xr:uid="{2AA68F0E-9A3F-4365-ACF2-8FB1F04F934E}"/>
    <cellStyle name="Normal 2 2 3" xfId="112" xr:uid="{D9BF9A6E-78CF-4352-8893-91821BE12AF9}"/>
    <cellStyle name="Normal 2 2 3 2" xfId="6743" xr:uid="{D4BE2665-95C7-4712-8595-6A2F7D0AEBEC}"/>
    <cellStyle name="Normal 2 2 3 3" xfId="6744" xr:uid="{0E5BC7E4-0EEA-4815-854A-35CFAC66354C}"/>
    <cellStyle name="Normal 2 2 3 4" xfId="95" xr:uid="{F7A49B75-2F6D-47DB-8CDF-6E30AE715505}"/>
    <cellStyle name="Normal 2 2 3 4 2" xfId="6745" xr:uid="{8D092FD1-91BF-4548-B63D-88460102BE29}"/>
    <cellStyle name="Normal 2 2 3 5" xfId="6746" xr:uid="{B922BC95-300C-46FD-ADC2-C815FF9D5062}"/>
    <cellStyle name="Normal 2 2 3 6" xfId="6747" xr:uid="{98340F4D-A880-47B1-9591-02A826895E0A}"/>
    <cellStyle name="Normal 2 2 3 7" xfId="29649" xr:uid="{3885CD68-ADB9-4B20-8558-0C7CE5BD4EAA}"/>
    <cellStyle name="Normal 2 2 39" xfId="29641" xr:uid="{25FFEAA8-4284-43C4-B84C-ACCF1261CAC1}"/>
    <cellStyle name="Normal 2 2 4" xfId="6748" xr:uid="{52023986-2369-408F-99BB-2784521656CD}"/>
    <cellStyle name="Normal 2 2 4 10" xfId="19847" xr:uid="{D0263C8A-CE01-4015-9E62-C32D2992E6F3}"/>
    <cellStyle name="Normal 2 2 4 10 2" xfId="42241" xr:uid="{F5074980-B95D-4CBB-9BC2-2CF00FB72025}"/>
    <cellStyle name="Normal 2 2 4 11" xfId="32593" xr:uid="{6A8C432B-2990-4D2A-8F5C-71BF043A06BD}"/>
    <cellStyle name="Normal 2 2 4 2" xfId="6749" xr:uid="{6891898A-9AD3-4A96-AAFD-7E2149383AF8}"/>
    <cellStyle name="Normal 2 2 4 2 2" xfId="6750" xr:uid="{1159436E-6CDC-47E8-8A60-4E878DA5317E}"/>
    <cellStyle name="Normal 2 2 4 2 3" xfId="6751" xr:uid="{D5D7A451-8CE2-4EE1-AF14-F79C27F75AE2}"/>
    <cellStyle name="Normal 2 2 4 3" xfId="6752" xr:uid="{E12BED4F-3017-4229-8008-8AF8CFFB6C8E}"/>
    <cellStyle name="Normal 2 2 4 4" xfId="6753" xr:uid="{E3AE3B2D-1E6C-45AE-99FD-CFF9B7689C30}"/>
    <cellStyle name="Normal 2 2 4 5" xfId="6754" xr:uid="{2945F382-29C3-4C1E-BAE4-FF8DC02EEE84}"/>
    <cellStyle name="Normal 2 2 4 6" xfId="6755" xr:uid="{4A5CBAF4-7603-4628-84E8-DA4D7CEB9F27}"/>
    <cellStyle name="Normal 2 2 4 7" xfId="6756" xr:uid="{A6B9721B-D11E-4DEF-8032-88D2CF87334E}"/>
    <cellStyle name="Normal 2 2 4 7 2" xfId="12219" xr:uid="{F35B1B9D-D090-4B04-BC54-78810FCA3D2A}"/>
    <cellStyle name="Normal 2 2 4 7 2 2" xfId="17345" xr:uid="{207921C8-FFDA-4002-AC7A-DACB89EC87A3}"/>
    <cellStyle name="Normal 2 2 4 7 2 2 2" xfId="27274" xr:uid="{C4759440-C30E-49C7-8B7A-80EF65BA6467}"/>
    <cellStyle name="Normal 2 2 4 7 2 2 2 2" xfId="49481" xr:uid="{3338FDEE-3E5A-44AA-8B7C-903C5B91B54E}"/>
    <cellStyle name="Normal 2 2 4 7 2 2 3" xfId="39833" xr:uid="{0A5CBE78-A8C6-4CAB-BA8D-69E2341A8F48}"/>
    <cellStyle name="Normal 2 2 4 7 2 3" xfId="22316" xr:uid="{04873E4B-20EF-43A1-9A7D-A35B0AD799E0}"/>
    <cellStyle name="Normal 2 2 4 7 2 3 2" xfId="44651" xr:uid="{E61AF113-185F-4EAA-8D74-89391A484FD1}"/>
    <cellStyle name="Normal 2 2 4 7 2 4" xfId="35003" xr:uid="{EA696407-1922-4A84-9690-63EC6D82F8F2}"/>
    <cellStyle name="Normal 2 2 4 7 3" xfId="14881" xr:uid="{B61DD192-F7DC-416C-ABCF-BDA3EE8A034B}"/>
    <cellStyle name="Normal 2 2 4 7 3 2" xfId="24823" xr:uid="{BDF4FC91-4B3C-4EA6-A4F4-31A31D00F00C}"/>
    <cellStyle name="Normal 2 2 4 7 3 2 2" xfId="47070" xr:uid="{6C96FA97-FBC3-43DF-AFA9-1C238CB0D5DD}"/>
    <cellStyle name="Normal 2 2 4 7 3 3" xfId="37422" xr:uid="{D07307AD-A890-49FE-B52B-93D201571B17}"/>
    <cellStyle name="Normal 2 2 4 7 4" xfId="19848" xr:uid="{6923A9BF-FBC6-4D31-BCB7-6FAC48E21253}"/>
    <cellStyle name="Normal 2 2 4 7 4 2" xfId="42242" xr:uid="{10F3D396-B3BD-4546-9E55-61F78C86AED3}"/>
    <cellStyle name="Normal 2 2 4 7 5" xfId="32594" xr:uid="{2C8F7108-EAE5-4DEB-BA8C-178393CCBC76}"/>
    <cellStyle name="Normal 2 2 4 8" xfId="12218" xr:uid="{5A5607D1-C6E2-4C2E-A848-08DB5305C0F6}"/>
    <cellStyle name="Normal 2 2 4 8 2" xfId="17344" xr:uid="{3E8DC8DA-8256-4820-AC93-52BB08EC8020}"/>
    <cellStyle name="Normal 2 2 4 8 2 2" xfId="27273" xr:uid="{4A631E68-C9DF-4E93-B03D-6E859092362F}"/>
    <cellStyle name="Normal 2 2 4 8 2 2 2" xfId="49480" xr:uid="{023ED041-4BCB-456B-8685-A7E873D2D71A}"/>
    <cellStyle name="Normal 2 2 4 8 2 3" xfId="39832" xr:uid="{140E2298-DD7B-4C96-B9A8-FCACE2C47088}"/>
    <cellStyle name="Normal 2 2 4 8 3" xfId="22315" xr:uid="{D55CD6C4-D3A1-4F11-9569-A6D0455C3C87}"/>
    <cellStyle name="Normal 2 2 4 8 3 2" xfId="44650" xr:uid="{1451877C-3347-4B66-8886-692CAF4E3F2F}"/>
    <cellStyle name="Normal 2 2 4 8 4" xfId="35002" xr:uid="{1F790972-FAD0-448B-959B-2211A54C9DE7}"/>
    <cellStyle name="Normal 2 2 4 9" xfId="14880" xr:uid="{702933F3-1988-4C74-BFD9-6FD9A1473E6C}"/>
    <cellStyle name="Normal 2 2 4 9 2" xfId="24822" xr:uid="{E6773081-3A2B-47AC-898E-F519A08179C8}"/>
    <cellStyle name="Normal 2 2 4 9 2 2" xfId="47069" xr:uid="{8C22DD3D-9392-4B1B-A534-5F8F8F15DEE4}"/>
    <cellStyle name="Normal 2 2 4 9 3" xfId="37421" xr:uid="{8498E959-D5CE-469D-A7BF-C22607F9E7B6}"/>
    <cellStyle name="Normal 2 2 5" xfId="6757" xr:uid="{8A597846-01E7-4647-AD8A-A8F9EC063078}"/>
    <cellStyle name="Normal 2 2 5 2" xfId="6758" xr:uid="{CEDC050D-128F-4680-B9B3-8B3C116F83DB}"/>
    <cellStyle name="Normal 2 2 5 3" xfId="6759" xr:uid="{6E39AF3D-1403-46C1-91C3-D1E5218BD755}"/>
    <cellStyle name="Normal 2 2 5 4" xfId="9779" xr:uid="{C8A0629B-CAA6-4165-B877-4D9AC113B90D}"/>
    <cellStyle name="Normal 2 2 6" xfId="6760" xr:uid="{F3D5C5E5-7FC0-436C-AFA5-D24CF231DA36}"/>
    <cellStyle name="Normal 2 2 6 2" xfId="6761" xr:uid="{59D528DD-1C38-4D4E-8FDC-AC77B2C56C0E}"/>
    <cellStyle name="Normal 2 2 6 3" xfId="6762" xr:uid="{3FC9ABCD-F580-4A70-B686-3470934EC9C2}"/>
    <cellStyle name="Normal 2 2 6 4" xfId="9780" xr:uid="{A03FD8DD-F0BE-41EB-BB70-21ABEBC6593F}"/>
    <cellStyle name="Normal 2 2 6 4 2" xfId="15309" xr:uid="{3F636438-484A-4FB7-901C-F85CE9BB4849}"/>
    <cellStyle name="Normal 2 2 6 4 2 2" xfId="25245" xr:uid="{539F8DF1-CC7F-400D-9686-F9D063BCAEAA}"/>
    <cellStyle name="Normal 2 2 6 4 2 2 2" xfId="47452" xr:uid="{D77C46B2-1255-4549-A295-84B4565AAC58}"/>
    <cellStyle name="Normal 2 2 6 4 2 3" xfId="37804" xr:uid="{BEA87224-992B-40ED-89BC-6CCE83659A9E}"/>
    <cellStyle name="Normal 2 2 6 4 3" xfId="20289" xr:uid="{D66D8E29-EC98-4599-BA12-3275E2AF0285}"/>
    <cellStyle name="Normal 2 2 6 4 3 2" xfId="42624" xr:uid="{E1BC4A94-D771-4452-8E50-E99E449FD86C}"/>
    <cellStyle name="Normal 2 2 6 4 4" xfId="32976" xr:uid="{ECC1F6D3-CD32-434C-95CD-770EDC5771A3}"/>
    <cellStyle name="Normal 2 2 7" xfId="6763" xr:uid="{A6FB708E-6CA6-43B5-839D-00257DE1655C}"/>
    <cellStyle name="Normal 2 2 7 2" xfId="6764" xr:uid="{ACBA5867-86E4-4D4E-8935-F020597F0A72}"/>
    <cellStyle name="Normal 2 2 7 3" xfId="6765" xr:uid="{D46588C7-D1BE-455C-BA67-DD43A536D961}"/>
    <cellStyle name="Normal 2 2 8" xfId="6766" xr:uid="{D7A01BE2-E220-4510-9CB9-A51753D7BAB8}"/>
    <cellStyle name="Normal 2 2 8 2" xfId="6767" xr:uid="{75F2F9C0-21FF-498E-AA60-3F31CDE8913B}"/>
    <cellStyle name="Normal 2 2 8 2 2" xfId="12220" xr:uid="{364DD768-1010-442A-BE5A-AA83688A8E02}"/>
    <cellStyle name="Normal 2 2 8 2 2 2" xfId="17346" xr:uid="{1EA6603B-0FDF-4236-9AFF-6B388F3C19DA}"/>
    <cellStyle name="Normal 2 2 8 2 2 2 2" xfId="27275" xr:uid="{DF76F121-F7EA-481A-B91F-8393BB838CA6}"/>
    <cellStyle name="Normal 2 2 8 2 2 2 2 2" xfId="49482" xr:uid="{19BBD953-6839-48F0-90AC-D32F6E799EED}"/>
    <cellStyle name="Normal 2 2 8 2 2 2 3" xfId="39834" xr:uid="{78B05D40-ED33-491B-B647-578488449E98}"/>
    <cellStyle name="Normal 2 2 8 2 2 3" xfId="22317" xr:uid="{F594FFE8-FEF0-4EA9-9D1D-6610D6696D51}"/>
    <cellStyle name="Normal 2 2 8 2 2 3 2" xfId="44652" xr:uid="{96FA32A2-6151-4B38-A098-C801D639FDFC}"/>
    <cellStyle name="Normal 2 2 8 2 2 4" xfId="35004" xr:uid="{75F41A55-C63A-4521-B557-909BF719D839}"/>
    <cellStyle name="Normal 2 2 8 2 3" xfId="14882" xr:uid="{B8B335AB-8C15-47F5-B127-1406B47730DB}"/>
    <cellStyle name="Normal 2 2 8 2 3 2" xfId="24824" xr:uid="{DA7D217E-B8ED-4C0B-A236-0E62519E2ABD}"/>
    <cellStyle name="Normal 2 2 8 2 3 2 2" xfId="47071" xr:uid="{44DEE832-4B12-4261-88A0-4669A33ABC8F}"/>
    <cellStyle name="Normal 2 2 8 2 3 3" xfId="37423" xr:uid="{5F4532FE-B246-4DFC-A784-5A28F7DDFEB3}"/>
    <cellStyle name="Normal 2 2 8 2 4" xfId="19849" xr:uid="{8F501D0E-105B-48F3-A503-60D72B78E8BB}"/>
    <cellStyle name="Normal 2 2 8 2 4 2" xfId="42243" xr:uid="{06333C68-840A-40EE-A3A0-53C6010D3596}"/>
    <cellStyle name="Normal 2 2 8 2 5" xfId="32595" xr:uid="{D2750518-5D61-4C88-B4DF-EDE13D8512E4}"/>
    <cellStyle name="Normal 2 2 8 3" xfId="6768" xr:uid="{E2155CB8-8497-4AC1-B8BD-11AF6A0306DF}"/>
    <cellStyle name="Normal 2 2 9" xfId="6769" xr:uid="{340C70F3-8E53-40AB-9173-3F71C14D910A}"/>
    <cellStyle name="Normal 2 2_WP(BS)-System" xfId="947" xr:uid="{65BC0BE7-AFEA-4E1D-A62C-9849748688EC}"/>
    <cellStyle name="Normal 2 20" xfId="6770" xr:uid="{E6A71C63-B030-4961-B5A8-EA90F492969B}"/>
    <cellStyle name="Normal 2 21" xfId="6771" xr:uid="{DC258703-0F13-4F4D-A6E7-736E002CDEC9}"/>
    <cellStyle name="Normal 2 22" xfId="6772" xr:uid="{8AA199F0-8C26-4C3C-AD38-B14D044D4E65}"/>
    <cellStyle name="Normal 2 23" xfId="6773" xr:uid="{55FF01A1-94B7-496C-AF9D-E24515A6FBED}"/>
    <cellStyle name="Normal 2 24" xfId="6774" xr:uid="{25601D31-5817-4011-8EF9-C2CF1335828D}"/>
    <cellStyle name="Normal 2 25" xfId="6775" xr:uid="{F5C86764-4A41-49A0-9470-D81021066CF3}"/>
    <cellStyle name="Normal 2 26" xfId="6776" xr:uid="{058279A0-D5B2-4C64-A956-2983A79D8594}"/>
    <cellStyle name="Normal 2 27" xfId="6777" xr:uid="{BA6DEAAC-5BB8-4ECF-AE68-D9B5E6D48720}"/>
    <cellStyle name="Normal 2 28" xfId="6778" xr:uid="{669C8D84-38DF-4969-9C65-1F4D1B141FF2}"/>
    <cellStyle name="Normal 2 29" xfId="6779" xr:uid="{32356831-68B9-47A6-92A5-3106F8EE5BD7}"/>
    <cellStyle name="Normal 2 3" xfId="5" xr:uid="{00000000-0005-0000-0000-000004000000}"/>
    <cellStyle name="Normal 2 3 10" xfId="115" xr:uid="{E9C551C8-7BB1-4597-B285-9A9F63D5C77A}"/>
    <cellStyle name="Normal 2 3 11" xfId="30568" xr:uid="{8ECDA74A-FEA0-49CE-8D95-8E4C01DD0649}"/>
    <cellStyle name="Normal 2 3 2" xfId="7" xr:uid="{9F75D342-9E70-45B3-8CE2-6400037B8106}"/>
    <cellStyle name="Normal 2 3 2 10" xfId="6780" xr:uid="{C05E4493-A977-45C1-99FB-021401B8560C}"/>
    <cellStyle name="Normal 2 3 2 11" xfId="30570" xr:uid="{65BEC463-0ACC-4C2F-9DC7-A46FBE6400F3}"/>
    <cellStyle name="Normal 2 3 2 2" xfId="6781" xr:uid="{713F9A3B-E874-40F9-97CE-6042BD06FCED}"/>
    <cellStyle name="Normal 2 3 2 2 2" xfId="142" xr:uid="{0EC31103-6053-4438-BFDB-BC5083AC0B2B}"/>
    <cellStyle name="Normal 2 3 2 2 2 2" xfId="6782" xr:uid="{59F4F305-A728-4D49-BAC9-2554987D31AF}"/>
    <cellStyle name="Normal 2 3 2 2 2 2 2" xfId="12222" xr:uid="{ECC9F51F-6A5C-421F-9A55-EC88BEEDEA68}"/>
    <cellStyle name="Normal 2 3 2 2 2 2 2 2" xfId="17348" xr:uid="{99A6C94B-12C5-417C-8192-3D8AB7014B99}"/>
    <cellStyle name="Normal 2 3 2 2 2 2 2 2 2" xfId="27277" xr:uid="{E9E766CE-D625-41DB-B54A-30ADF4032957}"/>
    <cellStyle name="Normal 2 3 2 2 2 2 2 2 2 2" xfId="49484" xr:uid="{36F40B36-6F6F-47C0-B331-B09CFE864417}"/>
    <cellStyle name="Normal 2 3 2 2 2 2 2 2 3" xfId="39836" xr:uid="{FAE6BF3B-D4E1-4E78-A404-295523C6A5F6}"/>
    <cellStyle name="Normal 2 3 2 2 2 2 2 3" xfId="22319" xr:uid="{C0C0D893-27A8-43E0-8173-659FF55FABD9}"/>
    <cellStyle name="Normal 2 3 2 2 2 2 2 3 2" xfId="44654" xr:uid="{00C0E0AF-D255-4E70-8B58-2A609B3C8E50}"/>
    <cellStyle name="Normal 2 3 2 2 2 2 2 4" xfId="35006" xr:uid="{9CC6AE36-923B-4252-9D95-E5C0361E9C04}"/>
    <cellStyle name="Normal 2 3 2 2 2 2 3" xfId="14884" xr:uid="{215A0C8A-6AE1-497A-8AC9-94EC59C7F4D6}"/>
    <cellStyle name="Normal 2 3 2 2 2 2 3 2" xfId="24826" xr:uid="{91873D1C-7260-45B0-828E-43D8A06A682C}"/>
    <cellStyle name="Normal 2 3 2 2 2 2 3 2 2" xfId="47073" xr:uid="{CA1A6E7C-5256-4F6F-9B2B-BB3C9C7E382B}"/>
    <cellStyle name="Normal 2 3 2 2 2 2 3 3" xfId="37425" xr:uid="{5423C7EC-B875-42AD-B5E9-598E311EBA9C}"/>
    <cellStyle name="Normal 2 3 2 2 2 2 4" xfId="19851" xr:uid="{611201FD-B75C-423D-A3FF-139DD255A125}"/>
    <cellStyle name="Normal 2 3 2 2 2 2 4 2" xfId="42245" xr:uid="{A15EBCFE-1A12-4E09-9622-C1D71451111F}"/>
    <cellStyle name="Normal 2 3 2 2 2 2 5" xfId="32597" xr:uid="{81944CDE-A4EF-4D79-9994-F329B5FCC5D5}"/>
    <cellStyle name="Normal 2 3 2 2 3" xfId="6783" xr:uid="{D6B5E3A2-B169-4B51-BC32-5A8B9BA7CE40}"/>
    <cellStyle name="Normal 2 3 2 2 3 2" xfId="12223" xr:uid="{1717C981-3158-444F-ADE1-419B2C6234B5}"/>
    <cellStyle name="Normal 2 3 2 2 3 2 2" xfId="17349" xr:uid="{005EB796-EE4B-4929-B262-F44ABC3EE463}"/>
    <cellStyle name="Normal 2 3 2 2 3 2 2 2" xfId="27278" xr:uid="{3FE989C4-52EC-45FF-9788-E19ADC3CAE87}"/>
    <cellStyle name="Normal 2 3 2 2 3 2 2 2 2" xfId="49485" xr:uid="{4C9FA84C-20D8-490A-90F5-F851EF3D30C0}"/>
    <cellStyle name="Normal 2 3 2 2 3 2 2 3" xfId="39837" xr:uid="{2187CEFC-4823-48D6-A08C-3CE77F3E4817}"/>
    <cellStyle name="Normal 2 3 2 2 3 2 3" xfId="22320" xr:uid="{13A369F1-4C9D-419B-A8FB-0E70530D26AD}"/>
    <cellStyle name="Normal 2 3 2 2 3 2 3 2" xfId="44655" xr:uid="{BBC6DA09-946B-4DA8-B5C3-DA853B429487}"/>
    <cellStyle name="Normal 2 3 2 2 3 2 4" xfId="35007" xr:uid="{97BB4846-AE9D-4D41-9F56-35C960740BEB}"/>
    <cellStyle name="Normal 2 3 2 2 3 3" xfId="14885" xr:uid="{518B7C97-A6FA-4EFA-B2DA-56D5B0769C33}"/>
    <cellStyle name="Normal 2 3 2 2 3 3 2" xfId="24827" xr:uid="{8D86B14A-B998-4481-B907-AE7CD35FCEE7}"/>
    <cellStyle name="Normal 2 3 2 2 3 3 2 2" xfId="47074" xr:uid="{04CA779F-807D-4C53-8654-701EE53046F1}"/>
    <cellStyle name="Normal 2 3 2 2 3 3 3" xfId="37426" xr:uid="{84647CC9-2E46-4803-B4CE-D72A79426A92}"/>
    <cellStyle name="Normal 2 3 2 2 3 4" xfId="19852" xr:uid="{5D55D8A2-50AB-4780-9F45-80C29E976B9F}"/>
    <cellStyle name="Normal 2 3 2 2 3 4 2" xfId="42246" xr:uid="{7AC424F9-4619-4C11-8FA0-D0FF11E972EC}"/>
    <cellStyle name="Normal 2 3 2 2 3 5" xfId="32598" xr:uid="{54BE2915-BA69-4A9D-B027-9296B80288E2}"/>
    <cellStyle name="Normal 2 3 2 2 4" xfId="6784" xr:uid="{18577E8F-8B4A-42E6-9ED6-2CD5EC3CFBE2}"/>
    <cellStyle name="Normal 2 3 2 2 4 2" xfId="12224" xr:uid="{3BD76D6E-7CDD-4C94-9DC7-B1DE5165510D}"/>
    <cellStyle name="Normal 2 3 2 2 4 2 2" xfId="17350" xr:uid="{21DD6678-E851-41FC-BC5D-5C2F2EED3A26}"/>
    <cellStyle name="Normal 2 3 2 2 4 2 2 2" xfId="27279" xr:uid="{33BE67FB-25E4-4BDE-885C-F663B6375BFF}"/>
    <cellStyle name="Normal 2 3 2 2 4 2 2 2 2" xfId="49486" xr:uid="{AB6E924F-4477-4407-8FF2-274939446815}"/>
    <cellStyle name="Normal 2 3 2 2 4 2 2 3" xfId="39838" xr:uid="{2E215A8F-FED3-4550-9EDB-504DFBCE457D}"/>
    <cellStyle name="Normal 2 3 2 2 4 2 3" xfId="22321" xr:uid="{1B91FFB9-56B3-405E-8706-592E335E1C62}"/>
    <cellStyle name="Normal 2 3 2 2 4 2 3 2" xfId="44656" xr:uid="{20931085-DD58-4BCB-87FD-BF9097844226}"/>
    <cellStyle name="Normal 2 3 2 2 4 2 4" xfId="35008" xr:uid="{A0F54741-89C8-4FCA-8EE8-B53C1A4FE68C}"/>
    <cellStyle name="Normal 2 3 2 2 4 3" xfId="14886" xr:uid="{A1BF8C2F-F990-4473-90AD-FC10035A8F00}"/>
    <cellStyle name="Normal 2 3 2 2 4 3 2" xfId="24828" xr:uid="{ECA86BE3-6562-44B0-9E89-BD4B89F6BF3C}"/>
    <cellStyle name="Normal 2 3 2 2 4 3 2 2" xfId="47075" xr:uid="{CE350952-80F2-4BF6-9CCB-8418E47C6631}"/>
    <cellStyle name="Normal 2 3 2 2 4 3 3" xfId="37427" xr:uid="{DA461333-7D7E-40DA-BD60-C27DBCC497CB}"/>
    <cellStyle name="Normal 2 3 2 2 4 4" xfId="19853" xr:uid="{2C758EF7-4F2D-4BF4-A49A-27F4FDF29EC1}"/>
    <cellStyle name="Normal 2 3 2 2 4 4 2" xfId="42247" xr:uid="{8BD8C18D-4011-461A-8C84-F7FB1F1AADDC}"/>
    <cellStyle name="Normal 2 3 2 2 4 5" xfId="32599" xr:uid="{FCD7341B-53F8-41C7-8AF8-9439525646F0}"/>
    <cellStyle name="Normal 2 3 2 2 5" xfId="12221" xr:uid="{288DCF61-3D91-4864-95AA-731159E36114}"/>
    <cellStyle name="Normal 2 3 2 2 5 2" xfId="17347" xr:uid="{304669E9-87BA-415C-A13E-42E89BBD8B7F}"/>
    <cellStyle name="Normal 2 3 2 2 5 2 2" xfId="27276" xr:uid="{878D8E5A-55A5-454A-BE19-565C7CFE6EAE}"/>
    <cellStyle name="Normal 2 3 2 2 5 2 2 2" xfId="49483" xr:uid="{3741A7DE-860C-46E3-9B03-20D362C7DCDC}"/>
    <cellStyle name="Normal 2 3 2 2 5 2 3" xfId="39835" xr:uid="{A5026B65-50AF-42E4-9C22-635C325AEBCD}"/>
    <cellStyle name="Normal 2 3 2 2 5 3" xfId="22318" xr:uid="{223FE3CE-F1B7-4553-BDCE-D0293D70622F}"/>
    <cellStyle name="Normal 2 3 2 2 5 3 2" xfId="44653" xr:uid="{2925F91F-CFCD-4C34-B043-1A8C5739576A}"/>
    <cellStyle name="Normal 2 3 2 2 5 4" xfId="35005" xr:uid="{F99D4D22-BB7C-4D64-A5FF-8B764200EA53}"/>
    <cellStyle name="Normal 2 3 2 2 6" xfId="14883" xr:uid="{FC7C47C1-18FD-4C09-8F93-CF776378A521}"/>
    <cellStyle name="Normal 2 3 2 2 6 2" xfId="24825" xr:uid="{EC72854E-A392-4924-9867-176DCDBA5F41}"/>
    <cellStyle name="Normal 2 3 2 2 6 2 2" xfId="47072" xr:uid="{D004EDBA-DA26-4CE3-A29D-734F37B73FF5}"/>
    <cellStyle name="Normal 2 3 2 2 6 3" xfId="37424" xr:uid="{0898B1BD-FB7C-479F-AAE7-BF6493F58ED8}"/>
    <cellStyle name="Normal 2 3 2 2 7" xfId="19850" xr:uid="{27BAF7CB-4AF2-4EA4-905C-4A7B5D14CE4A}"/>
    <cellStyle name="Normal 2 3 2 2 7 2" xfId="42244" xr:uid="{2B43E4F3-385B-4738-AB34-841446D061DF}"/>
    <cellStyle name="Normal 2 3 2 2 8" xfId="32596" xr:uid="{B95FBB07-C80A-42A4-B05D-2A809054E193}"/>
    <cellStyle name="Normal 2 3 2 3" xfId="6785" xr:uid="{62C6484E-B5EB-499D-85F3-3961B385557E}"/>
    <cellStyle name="Normal 2 3 2 3 2" xfId="12225" xr:uid="{19FA0E62-3035-4620-BEF9-0516A015CA24}"/>
    <cellStyle name="Normal 2 3 2 3 2 2" xfId="17351" xr:uid="{8529AEF9-A68D-4C1D-95CF-C11A88FDF394}"/>
    <cellStyle name="Normal 2 3 2 3 2 2 2" xfId="27280" xr:uid="{A4000BC2-2C17-43A2-B204-A1DBE9180EB0}"/>
    <cellStyle name="Normal 2 3 2 3 2 2 2 2" xfId="49487" xr:uid="{1893D7FF-B882-4F67-9DFB-78F1F4FDFEFC}"/>
    <cellStyle name="Normal 2 3 2 3 2 2 3" xfId="39839" xr:uid="{D8AE84DC-DA8D-45C2-ADEF-0E4D0F15A457}"/>
    <cellStyle name="Normal 2 3 2 3 2 3" xfId="22322" xr:uid="{B032D832-BE78-416B-BA7D-A0A68088E9DA}"/>
    <cellStyle name="Normal 2 3 2 3 2 3 2" xfId="44657" xr:uid="{C5181D65-D28C-4A10-97F7-CB171E3A7B11}"/>
    <cellStyle name="Normal 2 3 2 3 2 4" xfId="35009" xr:uid="{F28F4D90-F772-4458-B071-BA3A3ED59B9B}"/>
    <cellStyle name="Normal 2 3 2 3 3" xfId="14887" xr:uid="{BF075DE9-EA3B-4068-9A88-95E58CE532E7}"/>
    <cellStyle name="Normal 2 3 2 3 3 2" xfId="24829" xr:uid="{D25FB517-2E38-4113-BBB1-5CF162A9AB0F}"/>
    <cellStyle name="Normal 2 3 2 3 3 2 2" xfId="47076" xr:uid="{2DC7B2A9-F628-44FC-9AEF-5A10D63A26DC}"/>
    <cellStyle name="Normal 2 3 2 3 3 3" xfId="37428" xr:uid="{786E6EC8-F09B-4CD2-AAFA-B85128CA9ABE}"/>
    <cellStyle name="Normal 2 3 2 3 4" xfId="19854" xr:uid="{F0A1AAEB-D598-4E31-B42F-4D8E0C6CA770}"/>
    <cellStyle name="Normal 2 3 2 3 4 2" xfId="42248" xr:uid="{73AB97F7-8B11-4587-A550-EBC33E9FBBD8}"/>
    <cellStyle name="Normal 2 3 2 3 5" xfId="32600" xr:uid="{5D7ADA5C-08A2-4CBE-8DF1-3CA6F86F55E0}"/>
    <cellStyle name="Normal 2 3 2 4" xfId="6786" xr:uid="{B838F313-B91C-4DAC-8BB0-45C5B7EBCB16}"/>
    <cellStyle name="Normal 2 3 2 4 2" xfId="12226" xr:uid="{B4B32D27-8366-47E9-A958-E7CAC6BC66D3}"/>
    <cellStyle name="Normal 2 3 2 4 2 2" xfId="17352" xr:uid="{C61D1A43-6561-4491-B281-1A43B0995F41}"/>
    <cellStyle name="Normal 2 3 2 4 2 2 2" xfId="27281" xr:uid="{EF57C31E-8720-4CBC-AE2E-D5478B32A9A4}"/>
    <cellStyle name="Normal 2 3 2 4 2 2 2 2" xfId="49488" xr:uid="{B006EB13-563F-4F2B-A066-93B3D08C0A2A}"/>
    <cellStyle name="Normal 2 3 2 4 2 2 3" xfId="39840" xr:uid="{39444CB7-4F46-4978-8CDC-46D3550171C5}"/>
    <cellStyle name="Normal 2 3 2 4 2 3" xfId="22323" xr:uid="{EB80CBAA-EC77-4814-8BF1-8B2A180FC835}"/>
    <cellStyle name="Normal 2 3 2 4 2 3 2" xfId="44658" xr:uid="{97076FBD-506D-48CA-AD1F-2DFC6059A131}"/>
    <cellStyle name="Normal 2 3 2 4 2 4" xfId="35010" xr:uid="{A4EB91C4-75CE-454B-91C9-4CEA4FB0063E}"/>
    <cellStyle name="Normal 2 3 2 4 3" xfId="14888" xr:uid="{472C307F-210E-4B4A-BBBC-5772C141C035}"/>
    <cellStyle name="Normal 2 3 2 4 3 2" xfId="24830" xr:uid="{18733566-239A-4CEE-81FC-E4300C3A7BDD}"/>
    <cellStyle name="Normal 2 3 2 4 3 2 2" xfId="47077" xr:uid="{A98EB416-5A95-454D-944F-073A8338AF86}"/>
    <cellStyle name="Normal 2 3 2 4 3 3" xfId="37429" xr:uid="{7EAE8CDA-7F39-4ED4-9AFE-DE5B4555B3A1}"/>
    <cellStyle name="Normal 2 3 2 4 4" xfId="19855" xr:uid="{18E35B06-F73B-4CF9-A803-8B27300E803B}"/>
    <cellStyle name="Normal 2 3 2 4 4 2" xfId="42249" xr:uid="{2B76BFE3-13B1-4D7D-AB23-6C8072916DB0}"/>
    <cellStyle name="Normal 2 3 2 4 5" xfId="32601" xr:uid="{7D3C4E47-D957-48EC-8EF9-5EABCAFDF328}"/>
    <cellStyle name="Normal 2 3 2 5" xfId="6787" xr:uid="{C1E87C87-89E3-4DFE-84FD-E47EFA39056D}"/>
    <cellStyle name="Normal 2 3 2 5 2" xfId="12227" xr:uid="{E8DFA740-9111-4D5A-A448-FB5CA816DC87}"/>
    <cellStyle name="Normal 2 3 2 5 2 2" xfId="17353" xr:uid="{58FEE98F-5A86-4695-8D07-6F0A4809C1E6}"/>
    <cellStyle name="Normal 2 3 2 5 2 2 2" xfId="27282" xr:uid="{56896DF0-19CE-4DAE-82F9-81BD45F68F34}"/>
    <cellStyle name="Normal 2 3 2 5 2 2 2 2" xfId="49489" xr:uid="{6D77A64F-3B08-43E5-9160-8C4ABB04D1D3}"/>
    <cellStyle name="Normal 2 3 2 5 2 2 3" xfId="39841" xr:uid="{5D9FBDA4-8900-4F03-908D-0307B100D5E5}"/>
    <cellStyle name="Normal 2 3 2 5 2 3" xfId="22324" xr:uid="{4CE00BB4-7A08-4FFF-8A0A-E44055553A7A}"/>
    <cellStyle name="Normal 2 3 2 5 2 3 2" xfId="44659" xr:uid="{C7BDCBCA-23FB-4FC5-8E83-A6CD61EE3F3A}"/>
    <cellStyle name="Normal 2 3 2 5 2 4" xfId="35011" xr:uid="{336FABFE-80E4-4760-B786-5DCDF2976FD1}"/>
    <cellStyle name="Normal 2 3 2 5 3" xfId="14889" xr:uid="{7DE9F535-407A-49BC-805E-A675F2C819B4}"/>
    <cellStyle name="Normal 2 3 2 5 3 2" xfId="24831" xr:uid="{27575027-5ACD-49EE-9F47-27E569AC05A7}"/>
    <cellStyle name="Normal 2 3 2 5 3 2 2" xfId="47078" xr:uid="{27B92176-D5D8-4192-9C75-25245F71142B}"/>
    <cellStyle name="Normal 2 3 2 5 3 3" xfId="37430" xr:uid="{7408E2DB-6E1F-49D3-8852-A0B7BA937546}"/>
    <cellStyle name="Normal 2 3 2 5 4" xfId="19856" xr:uid="{BE998779-7B92-433E-863B-BD15832A057F}"/>
    <cellStyle name="Normal 2 3 2 5 4 2" xfId="42250" xr:uid="{1F3E9D02-A1E3-4814-9F2B-8CC482750138}"/>
    <cellStyle name="Normal 2 3 2 5 5" xfId="32602" xr:uid="{5273E8F8-C4D0-433E-8D7C-7D9776211947}"/>
    <cellStyle name="Normal 2 3 2 6" xfId="6788" xr:uid="{3D876DFD-8507-453E-BA6A-39C6C28E3305}"/>
    <cellStyle name="Normal 2 3 2 6 2" xfId="12228" xr:uid="{B76B459D-B0BB-45D1-91EA-FA9F92B6EB7C}"/>
    <cellStyle name="Normal 2 3 2 6 2 2" xfId="17354" xr:uid="{8E8945F8-D779-4020-BBC0-7219F8BFF827}"/>
    <cellStyle name="Normal 2 3 2 6 2 2 2" xfId="27283" xr:uid="{3882E09C-A430-4DDE-B494-98FE9BEA13F0}"/>
    <cellStyle name="Normal 2 3 2 6 2 2 2 2" xfId="49490" xr:uid="{8AC8DEEA-105A-4346-8DB7-195B5D15AAB3}"/>
    <cellStyle name="Normal 2 3 2 6 2 2 3" xfId="39842" xr:uid="{375F063F-AF59-431F-88AA-B88C6FFCCCB2}"/>
    <cellStyle name="Normal 2 3 2 6 2 3" xfId="22325" xr:uid="{0BE4EFF1-D110-4A69-AC34-F0258E0135C2}"/>
    <cellStyle name="Normal 2 3 2 6 2 3 2" xfId="44660" xr:uid="{D8586A5C-F39B-4E50-B5C3-99D8AF1B0FDC}"/>
    <cellStyle name="Normal 2 3 2 6 2 4" xfId="35012" xr:uid="{B4274B3F-2260-414E-94E4-863BF9C33537}"/>
    <cellStyle name="Normal 2 3 2 6 3" xfId="14890" xr:uid="{2E1AE023-7BB6-4AB3-8E48-820FB05088C9}"/>
    <cellStyle name="Normal 2 3 2 6 3 2" xfId="24832" xr:uid="{2520ED5F-C88D-49BF-8A69-A5C381EEDEBD}"/>
    <cellStyle name="Normal 2 3 2 6 3 2 2" xfId="47079" xr:uid="{1FA0E414-5D9B-435A-BAD6-2EE8FEF42E5F}"/>
    <cellStyle name="Normal 2 3 2 6 3 3" xfId="37431" xr:uid="{F14C9608-DFAD-4401-BD2A-BFA33911A30A}"/>
    <cellStyle name="Normal 2 3 2 6 4" xfId="19857" xr:uid="{A338097D-5CC9-449F-8B98-418E8ADA6890}"/>
    <cellStyle name="Normal 2 3 2 6 4 2" xfId="42251" xr:uid="{4701746B-8D26-42F5-8A09-9AC10DC70F59}"/>
    <cellStyle name="Normal 2 3 2 6 5" xfId="32603" xr:uid="{E876E2A8-1755-43AD-8BDC-CE41751D20A3}"/>
    <cellStyle name="Normal 2 3 2 7" xfId="6789" xr:uid="{3DE66ADF-3513-4F9B-AC92-9ABF0A50CF3C}"/>
    <cellStyle name="Normal 2 3 2 8" xfId="27744" xr:uid="{792B04BE-0A4B-4AD5-B90E-5EB8D96819E1}"/>
    <cellStyle name="Normal 2 3 2 9" xfId="27793" xr:uid="{DA8E3992-15F9-42C2-B414-A162B71213EA}"/>
    <cellStyle name="Normal 2 3 2 9 2" xfId="49895" xr:uid="{77DB946D-EBCA-40E7-9268-DFDB189AF24F}"/>
    <cellStyle name="Normal 2 3 3" xfId="8" xr:uid="{D61A9FD8-BB0C-4FCB-A0D4-E2F13123DBF1}"/>
    <cellStyle name="Normal 2 3 3 2" xfId="10" xr:uid="{FF05C04B-ECCE-4D85-B8A3-F0F6E9DC5C4C}"/>
    <cellStyle name="Normal 2 3 3 2 2" xfId="11" xr:uid="{38D0A01D-7B69-49B1-A877-3D7AD62C2489}"/>
    <cellStyle name="Normal 2 3 3 2 2 2" xfId="22752" xr:uid="{DC14F045-D488-4522-BD2C-DD6877749D88}"/>
    <cellStyle name="Normal 2 3 3 2 2 2 2" xfId="45036" xr:uid="{A74C9862-362D-4BAD-BD3B-CCBA5839C64C}"/>
    <cellStyle name="Normal 2 3 3 2 2 3" xfId="12786" xr:uid="{EE27A172-F494-4395-A926-47AC6D9FC997}"/>
    <cellStyle name="Normal 2 3 3 2 2 3 2" xfId="35388" xr:uid="{8ACCD095-401C-4031-A890-C0BB36D717B6}"/>
    <cellStyle name="Normal 2 3 3 2 2 4" xfId="30573" xr:uid="{28EB3F25-CAA9-491C-BCC2-1B3C75839266}"/>
    <cellStyle name="Normal 2 3 3 2 3" xfId="6791" xr:uid="{E88EA067-3D4D-4B60-9A3D-DBB88A99693A}"/>
    <cellStyle name="Normal 2 3 3 2 4" xfId="30572" xr:uid="{753CCAB8-056E-4226-93B2-2B72B9026FA5}"/>
    <cellStyle name="Normal 2 3 3 3" xfId="6792" xr:uid="{41B314B5-9601-487C-A9F5-46B2B84508FE}"/>
    <cellStyle name="Normal 2 3 3 4" xfId="12787" xr:uid="{7D281E88-3C33-496C-B7A4-3E718F476843}"/>
    <cellStyle name="Normal 2 3 3 4 2" xfId="22753" xr:uid="{7B043747-B710-4DA0-A21C-B11EEA5EAEEC}"/>
    <cellStyle name="Normal 2 3 3 4 2 2" xfId="45037" xr:uid="{F1979210-FE3E-460B-A177-64B5F55E4C54}"/>
    <cellStyle name="Normal 2 3 3 4 3" xfId="35389" xr:uid="{3C9042B9-8F76-4AE6-8FA1-C522209196A6}"/>
    <cellStyle name="Normal 2 3 3 5" xfId="6790" xr:uid="{FC5E5D50-DC44-4B85-B89E-DAFB904F40B9}"/>
    <cellStyle name="Normal 2 3 3 6" xfId="30571" xr:uid="{39A8EBBD-FF67-4137-9FE3-BE457952493A}"/>
    <cellStyle name="Normal 2 3 4" xfId="6793" xr:uid="{6FF08FEB-6921-445C-A0AA-4615154C5A92}"/>
    <cellStyle name="Normal 2 3 4 2" xfId="6794" xr:uid="{DEB155BE-05AE-427D-9188-733574515651}"/>
    <cellStyle name="Normal 2 3 4 2 2" xfId="12229" xr:uid="{7BE1BE59-1298-4DDB-90DD-911C200A2ADC}"/>
    <cellStyle name="Normal 2 3 4 2 2 2" xfId="17355" xr:uid="{B76EC66A-DEEE-4F02-BCA2-32F19910A3B9}"/>
    <cellStyle name="Normal 2 3 4 2 2 2 2" xfId="27284" xr:uid="{16CDEA87-0488-4CB3-99D4-5EFF907D1BD7}"/>
    <cellStyle name="Normal 2 3 4 2 2 2 2 2" xfId="49491" xr:uid="{DA016247-D465-459C-AE01-071C65D05D2E}"/>
    <cellStyle name="Normal 2 3 4 2 2 2 3" xfId="39843" xr:uid="{33AEF9A3-DA00-4A51-BEA9-52C47A100273}"/>
    <cellStyle name="Normal 2 3 4 2 2 3" xfId="22326" xr:uid="{2F8E9BC8-60B2-4AF3-AFA2-19CD604FB84E}"/>
    <cellStyle name="Normal 2 3 4 2 2 3 2" xfId="44661" xr:uid="{708DD341-DC56-4563-A0B8-641BA5F9C7AA}"/>
    <cellStyle name="Normal 2 3 4 2 2 4" xfId="35013" xr:uid="{245EFF0E-5C1D-4ADF-B7DA-3CDA374CBA7A}"/>
    <cellStyle name="Normal 2 3 4 2 3" xfId="14891" xr:uid="{46CED502-E8A4-4068-914F-FB8DC30C7719}"/>
    <cellStyle name="Normal 2 3 4 2 3 2" xfId="24833" xr:uid="{F2F0152C-E63C-49A3-B8B5-2A82D642ED4D}"/>
    <cellStyle name="Normal 2 3 4 2 3 2 2" xfId="47080" xr:uid="{CA413A0F-9749-4D2D-96EE-3AFD1C81D26E}"/>
    <cellStyle name="Normal 2 3 4 2 3 3" xfId="37432" xr:uid="{3230EF29-D4CC-4FC1-AEB2-F3360971AA3E}"/>
    <cellStyle name="Normal 2 3 4 2 4" xfId="19858" xr:uid="{FE43AD48-62DB-4EE7-BD13-27B631177B8D}"/>
    <cellStyle name="Normal 2 3 4 2 4 2" xfId="42252" xr:uid="{F04A558D-7523-4324-ADA3-D7CA5E79FCC8}"/>
    <cellStyle name="Normal 2 3 4 2 5" xfId="32604" xr:uid="{404DDD56-E210-4B18-91CE-81EF1FD23E5A}"/>
    <cellStyle name="Normal 2 3 4 3" xfId="6795" xr:uid="{936BD1B0-664E-4A10-B2BC-8C1C37359250}"/>
    <cellStyle name="Normal 2 3 5" xfId="6796" xr:uid="{0F8B22D1-5E3E-4E4D-8527-23523BB4809B}"/>
    <cellStyle name="Normal 2 3 5 2" xfId="6797" xr:uid="{AE05D8ED-3B00-43BE-BE6A-18B7F1A1A05F}"/>
    <cellStyle name="Normal 2 3 5 2 2" xfId="6798" xr:uid="{53467189-661C-4855-A152-89955F54257B}"/>
    <cellStyle name="Normal 2 3 5 2 3" xfId="6799" xr:uid="{AE541E7E-9969-4CD6-AF00-DFB313120989}"/>
    <cellStyle name="Normal 2 3 6" xfId="27725" xr:uid="{F88C5B09-FF0A-47D2-8E5B-91B2A922935E}"/>
    <cellStyle name="Normal 2 3 7" xfId="27789" xr:uid="{218E48FF-845C-4C64-9B4D-8576859DD88A}"/>
    <cellStyle name="Normal 2 3 7 2" xfId="49891" xr:uid="{A3013554-BF2E-4BA8-955F-54D200A98F1B}"/>
    <cellStyle name="Normal 2 3 8" xfId="27786" xr:uid="{F9BE226C-60CC-443F-B7E4-C6179E7A2FEA}"/>
    <cellStyle name="Normal 2 3 8 2" xfId="49888" xr:uid="{851C78FB-8BC8-4450-9C3E-8DED3D8D6F72}"/>
    <cellStyle name="Normal 2 3 9" xfId="29637" xr:uid="{C054A58D-F088-4AF7-B962-4413DCB54465}"/>
    <cellStyle name="Normal 2 30" xfId="6800" xr:uid="{BB5519AA-91C4-4BEE-B8FA-8BCB1585E26E}"/>
    <cellStyle name="Normal 2 31" xfId="6801" xr:uid="{7FE6063E-8529-42EF-8268-08269D5DAEA6}"/>
    <cellStyle name="Normal 2 32" xfId="6802" xr:uid="{2FA86743-A1C7-4695-97D8-155F18046807}"/>
    <cellStyle name="Normal 2 33" xfId="6803" xr:uid="{C54160C9-8F3F-483F-8292-9C488FA9B5EC}"/>
    <cellStyle name="Normal 2 34" xfId="6804" xr:uid="{940BAB67-D922-41A0-9BB3-C45BB0681224}"/>
    <cellStyle name="Normal 2 35" xfId="6805" xr:uid="{F85D5AFA-946A-4A2A-B414-3ED8D9386179}"/>
    <cellStyle name="Normal 2 36" xfId="6806" xr:uid="{BC1A56DE-BE0B-42B1-AA9D-D6A6FB1F02F1}"/>
    <cellStyle name="Normal 2 37" xfId="6807" xr:uid="{0BA8B7DC-04AA-4199-BB3C-A798E62EF1E0}"/>
    <cellStyle name="Normal 2 38" xfId="6808" xr:uid="{3F32D079-4377-44F8-9588-3D748DD8D710}"/>
    <cellStyle name="Normal 2 39" xfId="6809" xr:uid="{A57400E6-EE36-4682-A5B0-6C1A41B5968E}"/>
    <cellStyle name="Normal 2 4" xfId="6" xr:uid="{BF3896F9-3ABA-4B0F-9769-42E53A475369}"/>
    <cellStyle name="Normal 2 4 10" xfId="6810" xr:uid="{DB90395F-A697-4917-8CF3-2344110FB195}"/>
    <cellStyle name="Normal 2 4 11" xfId="6811" xr:uid="{FD468AA7-46F8-404C-B315-E397DACE88A6}"/>
    <cellStyle name="Normal 2 4 12" xfId="948" xr:uid="{87067DCC-D01C-4F89-B4A2-36B13A39AC76}"/>
    <cellStyle name="Normal 2 4 13" xfId="28283" xr:uid="{8A3EF023-C1CD-4439-AEEB-B5652E82CB74}"/>
    <cellStyle name="Normal 2 4 13 2" xfId="50053" xr:uid="{E7E866BE-59D8-4ED4-8DEF-82B7B7B03399}"/>
    <cellStyle name="Normal 2 4 14" xfId="554" xr:uid="{D30ADD54-F4B6-437D-94EF-39245BA5AFC5}"/>
    <cellStyle name="Normal 2 4 15" xfId="30569" xr:uid="{9358B688-23CA-4B53-8B9B-ACF31A20A126}"/>
    <cellStyle name="Normal 2 4 2" xfId="6812" xr:uid="{43E7EB1F-946B-4BCB-8AB8-0DB6683BF4A4}"/>
    <cellStyle name="Normal 2 4 2 2" xfId="6813" xr:uid="{0C357DCA-060A-4BFD-B428-B1C9AECAFEF0}"/>
    <cellStyle name="Normal 2 4 2 2 2" xfId="6814" xr:uid="{C5CC6297-2472-4D7D-A568-7CD375CB7BA0}"/>
    <cellStyle name="Normal 2 4 2 2 2 2" xfId="6815" xr:uid="{DA4A8F1A-ADD3-4D49-BBC6-1F2839BED45A}"/>
    <cellStyle name="Normal 2 4 2 2 2 2 2" xfId="6816" xr:uid="{92DBB9C9-34C0-4F43-A8D5-7006AF54B069}"/>
    <cellStyle name="Normal 2 4 2 2 2 3" xfId="6817" xr:uid="{3E1D214D-575D-4118-A4DD-B9472FE94A00}"/>
    <cellStyle name="Normal 2 4 2 2 2 3 2" xfId="6818" xr:uid="{DF33B704-093E-4A7A-89BF-D3CAECB66967}"/>
    <cellStyle name="Normal 2 4 2 2 2 4" xfId="6819" xr:uid="{DD653585-831E-4DE1-823D-772C1FAF11FF}"/>
    <cellStyle name="Normal 2 4 2 2 3" xfId="6820" xr:uid="{83ED4641-1A26-47D9-AD89-23CC51593CCC}"/>
    <cellStyle name="Normal 2 4 2 2 3 2" xfId="6821" xr:uid="{BFADCBAB-3506-41DE-B8F9-A9125C7CA1AA}"/>
    <cellStyle name="Normal 2 4 2 2 4" xfId="6822" xr:uid="{0A4F8140-24BA-46C1-B620-EEB0D28F59BD}"/>
    <cellStyle name="Normal 2 4 2 2 4 2" xfId="6823" xr:uid="{0AA3F5E7-87AA-4E5E-AF66-9AEE11808EEA}"/>
    <cellStyle name="Normal 2 4 2 2 5" xfId="6824" xr:uid="{7E408B23-49DC-4082-BAA0-2048788BE224}"/>
    <cellStyle name="Normal 2 4 2 3" xfId="6825" xr:uid="{5B367080-7DB7-48D6-820E-0BA98C99A1B6}"/>
    <cellStyle name="Normal 2 4 2 3 2" xfId="6826" xr:uid="{ACF14E12-45FD-4A4B-B915-072546D7A524}"/>
    <cellStyle name="Normal 2 4 2 3 2 2" xfId="6827" xr:uid="{872684C9-03DD-482C-A106-A46EEC61D3B2}"/>
    <cellStyle name="Normal 2 4 2 3 3" xfId="6828" xr:uid="{4917EB82-4546-4A4A-B995-76F3DFC2C42B}"/>
    <cellStyle name="Normal 2 4 2 3 3 2" xfId="6829" xr:uid="{3CC9F67F-9DFA-4113-96D6-2F077771C731}"/>
    <cellStyle name="Normal 2 4 2 3 4" xfId="6830" xr:uid="{3B8EFD42-FB46-4D7B-83A4-86A91845A2EC}"/>
    <cellStyle name="Normal 2 4 2 4" xfId="6831" xr:uid="{8280C939-5432-4C39-9540-1F7F3A690456}"/>
    <cellStyle name="Normal 2 4 2 4 2" xfId="6832" xr:uid="{77AE52C6-D918-4BAA-9A32-F08E7CA2BA87}"/>
    <cellStyle name="Normal 2 4 2 5" xfId="6833" xr:uid="{B457D523-2E57-4F7E-AB12-40684576D339}"/>
    <cellStyle name="Normal 2 4 2 5 2" xfId="6834" xr:uid="{B9364CCA-D8B5-44E2-B74C-68233EC3C6B3}"/>
    <cellStyle name="Normal 2 4 2 6" xfId="6835" xr:uid="{053BC859-2C2E-46FB-B25C-7FD8A0619431}"/>
    <cellStyle name="Normal 2 4 2 6 2" xfId="6836" xr:uid="{C2ED5471-8B00-467F-8637-D08E1C6D17FF}"/>
    <cellStyle name="Normal 2 4 2 7" xfId="6837" xr:uid="{8C40A374-CCB4-40AC-B3AC-FD8063657DF5}"/>
    <cellStyle name="Normal 2 4 2 8" xfId="6838" xr:uid="{81035193-9523-485A-9765-AA1BE780ADA7}"/>
    <cellStyle name="Normal 2 4 3" xfId="6839" xr:uid="{B8739812-6919-4A0A-82AA-B83EC1290181}"/>
    <cellStyle name="Normal 2 4 3 2" xfId="6840" xr:uid="{D359B080-E441-4FF4-992F-31296247E763}"/>
    <cellStyle name="Normal 2 4 3 3" xfId="6841" xr:uid="{6B9A4361-AABF-47F3-94D7-6C430BBCBE89}"/>
    <cellStyle name="Normal 2 4 4" xfId="6842" xr:uid="{77FEB5C7-7B2C-4C61-A6A5-65D3B551F5DA}"/>
    <cellStyle name="Normal 2 4 4 2" xfId="6843" xr:uid="{DE91C2A0-35B5-45CC-B80D-9C0A1DB999F7}"/>
    <cellStyle name="Normal 2 4 4 3" xfId="6844" xr:uid="{DCBE1872-8F3B-408F-92E9-B9D8634D9375}"/>
    <cellStyle name="Normal 2 4 5" xfId="6845" xr:uid="{068CB385-AAAE-4119-856E-9DF71CB7ED74}"/>
    <cellStyle name="Normal 2 4 5 2" xfId="6846" xr:uid="{AAE77642-E0AD-41FD-AA3F-EBC424F41C79}"/>
    <cellStyle name="Normal 2 4 5 3" xfId="6847" xr:uid="{B5F80C07-39CE-42C7-AE3E-F70D4F49D69E}"/>
    <cellStyle name="Normal 2 4 6" xfId="6848" xr:uid="{59B06622-3785-4C93-8E1B-16A57D9EF7EC}"/>
    <cellStyle name="Normal 2 4 6 2" xfId="6849" xr:uid="{C24E326E-2F2C-411B-B14E-9F8481A80590}"/>
    <cellStyle name="Normal 2 4 7" xfId="6850" xr:uid="{C5E596BA-0269-4C94-9447-D080271611B5}"/>
    <cellStyle name="Normal 2 4 8" xfId="6851" xr:uid="{0B3B9A02-900E-47C1-BE4F-60B8A48B6210}"/>
    <cellStyle name="Normal 2 4 9" xfId="6852" xr:uid="{AF39C4D2-5FC5-4092-9812-3F53C0E1F978}"/>
    <cellStyle name="Normal 2 40" xfId="6853" xr:uid="{683D079C-0E3D-41CB-8851-F5FAC0EDF2A6}"/>
    <cellStyle name="Normal 2 41" xfId="6854" xr:uid="{DB34E46F-38E4-4FCA-826E-A3B0BD79E373}"/>
    <cellStyle name="Normal 2 42" xfId="6855" xr:uid="{7559ED08-B3FC-41A0-B806-3CDA3155238F}"/>
    <cellStyle name="Normal 2 43" xfId="6856" xr:uid="{EBA553FD-DC65-4E7F-8CE8-69B20EF92F2C}"/>
    <cellStyle name="Normal 2 44" xfId="6857" xr:uid="{F95A3B85-FC53-4348-AB97-42A3E6B4EB9E}"/>
    <cellStyle name="Normal 2 45" xfId="6858" xr:uid="{0BBCF13A-BEE9-4308-A522-5A9948473329}"/>
    <cellStyle name="Normal 2 46" xfId="6859" xr:uid="{0FA837BB-F1C4-48F4-A443-F013A3DE2B13}"/>
    <cellStyle name="Normal 2 47" xfId="6860" xr:uid="{770B3062-BAE2-42D5-97AF-87AFBE37B5CC}"/>
    <cellStyle name="Normal 2 48" xfId="6861" xr:uid="{73D47F84-820C-4C3A-9B3E-CDAE8F6377EC}"/>
    <cellStyle name="Normal 2 49" xfId="6862" xr:uid="{34164541-600C-46B2-9DDC-29B0F0DE08A0}"/>
    <cellStyle name="Normal 2 5" xfId="949" xr:uid="{2884465C-926F-4D86-9115-24FB7D5B1AB7}"/>
    <cellStyle name="Normal 2 5 2" xfId="6863" xr:uid="{452ED6B6-65E3-47E6-BF26-43856768CE71}"/>
    <cellStyle name="Normal 2 5 2 2" xfId="6864" xr:uid="{46CB3669-06C5-4A9D-AB3D-F145F5665686}"/>
    <cellStyle name="Normal 2 5 2 3" xfId="6865" xr:uid="{8CE74A1C-0BD3-416F-A078-6BF8785A08AD}"/>
    <cellStyle name="Normal 2 5 3" xfId="6866" xr:uid="{63AC516C-CDE1-49EB-8705-EBBEBD96E984}"/>
    <cellStyle name="Normal 2 5 3 2" xfId="6867" xr:uid="{7C04684A-09A7-41F8-9263-D1A077FC9CE7}"/>
    <cellStyle name="Normal 2 5 3 2 2" xfId="6868" xr:uid="{9234D95D-ED2F-4707-BDAC-5D529FC35E02}"/>
    <cellStyle name="Normal 2 5 3 2 3" xfId="6869" xr:uid="{00DBCF53-38F6-42D6-A50D-5D636DF2738F}"/>
    <cellStyle name="Normal 2 5 4" xfId="6870" xr:uid="{10C64423-9066-4377-9E03-7A87B9611E4F}"/>
    <cellStyle name="Normal 2 5 5" xfId="6871" xr:uid="{14A577DA-AA89-4229-B26B-EFC9CFA67BC7}"/>
    <cellStyle name="Normal 2 5 6" xfId="9783" xr:uid="{9681477B-43DF-41EA-8C5B-FFC31093539E}"/>
    <cellStyle name="Normal 2 5 7" xfId="29650" xr:uid="{CD74DF92-44DF-4387-A1D2-7BB5DBE00049}"/>
    <cellStyle name="Normal 2 5 7 2" xfId="50104" xr:uid="{C5E6F4BB-0252-4BCE-BDCE-5FA1B055B907}"/>
    <cellStyle name="Normal 2 50" xfId="6872" xr:uid="{6B74FC75-1916-4170-A7E7-4C5E0C9C6798}"/>
    <cellStyle name="Normal 2 51" xfId="6873" xr:uid="{D1D0AA8F-3D78-4680-AAB8-23F23AF18EB2}"/>
    <cellStyle name="Normal 2 52" xfId="6874" xr:uid="{AE6035C2-FC54-4B52-AD35-ABA7F11093D9}"/>
    <cellStyle name="Normal 2 52 2" xfId="6875" xr:uid="{7187A1C0-F25F-433D-AA59-54B1D3C7CBFD}"/>
    <cellStyle name="Normal 2 53" xfId="6876" xr:uid="{BF0A9419-5327-415D-9DD2-18F3A903C932}"/>
    <cellStyle name="Normal 2 54" xfId="6877" xr:uid="{D8650E59-CF1A-4470-9912-AB9002526E15}"/>
    <cellStyle name="Normal 2 55" xfId="6878" xr:uid="{F9502D77-216C-4620-B903-DE601BCACC68}"/>
    <cellStyle name="Normal 2 56" xfId="6879" xr:uid="{29300EB7-705C-4FD9-B60A-42B5DCDDC1CB}"/>
    <cellStyle name="Normal 2 57" xfId="9283" xr:uid="{8E2630B8-8B2E-46A2-95D1-C018DB8BC343}"/>
    <cellStyle name="Normal 2 57 2" xfId="15289" xr:uid="{8EF1DE65-15AE-43AC-B7AD-B75F45A729FC}"/>
    <cellStyle name="Normal 2 57 2 2" xfId="25225" xr:uid="{C641D8E7-3E55-467E-95DA-0DE7854FB945}"/>
    <cellStyle name="Normal 2 57 2 2 2" xfId="47433" xr:uid="{8E5D2881-5CB5-4895-A8EF-772EFE3F78D5}"/>
    <cellStyle name="Normal 2 57 2 3" xfId="37785" xr:uid="{A4643CA4-E21D-44B2-B4A2-816455A0A6EA}"/>
    <cellStyle name="Normal 2 57 3" xfId="20270" xr:uid="{9AF4DACA-9E9E-4F94-8199-DB4BE9FC58C0}"/>
    <cellStyle name="Normal 2 57 3 2" xfId="42605" xr:uid="{A54421AE-94C1-4B88-B2C2-65ACB772F8EF}"/>
    <cellStyle name="Normal 2 57 4" xfId="32957" xr:uid="{71C2BCE8-23F1-4E57-9085-8A8B5387902B}"/>
    <cellStyle name="Normal 2 58" xfId="87" xr:uid="{38F27EC2-3D47-45EB-8720-B4AEFBFEDFF9}"/>
    <cellStyle name="Normal 2 59" xfId="58" xr:uid="{5E5A1701-B107-40BE-9CFC-A383379E3DA3}"/>
    <cellStyle name="Normal 2 6" xfId="950" xr:uid="{B2FE7B2E-CD8B-478B-92A8-5F1C67795511}"/>
    <cellStyle name="Normal 2 6 2" xfId="6880" xr:uid="{A4D642F3-AB9A-4B81-A6B9-44423EBC8AF1}"/>
    <cellStyle name="Normal 2 6 3" xfId="6881" xr:uid="{CCC5DB78-FBEB-496D-9545-8F7F484BCAA5}"/>
    <cellStyle name="Normal 2 6 4" xfId="9784" xr:uid="{851CCC99-E7DA-4095-B7FC-5A1D2EA9D913}"/>
    <cellStyle name="Normal 2 60" xfId="30567" xr:uid="{B41AE158-546D-476E-A9D7-E633F75610D0}"/>
    <cellStyle name="Normal 2 7" xfId="6882" xr:uid="{5AB6CB06-4845-4BEA-BE22-4E2C6DFF2627}"/>
    <cellStyle name="Normal 2 7 2" xfId="6883" xr:uid="{A55565C6-704B-4F28-94E5-1D2C3024206E}"/>
    <cellStyle name="Normal 2 7 3" xfId="6884" xr:uid="{96A9E043-3CB7-44EA-AC09-EFA9704EF873}"/>
    <cellStyle name="Normal 2 7 4" xfId="6885" xr:uid="{3D14D7A1-64D1-40AB-9512-D4285A386B7A}"/>
    <cellStyle name="Normal 2 7 5" xfId="9785" xr:uid="{F6A0B964-D566-4393-9EAA-1B111C91D482}"/>
    <cellStyle name="Normal 2 8" xfId="6886" xr:uid="{2E0C7AB4-58DE-49DF-AB06-459122F3D9F1}"/>
    <cellStyle name="Normal 2 8 2" xfId="6887" xr:uid="{AF1947DE-FBAC-454C-8751-A8B8DBFB59E6}"/>
    <cellStyle name="Normal 2 8 2 2" xfId="6888" xr:uid="{50071D09-96BB-41FB-BE6E-2463516D2A2A}"/>
    <cellStyle name="Normal 2 8 2 2 2" xfId="12231" xr:uid="{92646484-EE35-40D5-B2A6-A01FDAE9D724}"/>
    <cellStyle name="Normal 2 8 2 2 2 2" xfId="17357" xr:uid="{30D803F5-DF47-48A8-8D49-F561E79BFAAB}"/>
    <cellStyle name="Normal 2 8 2 2 2 2 2" xfId="27286" xr:uid="{43F90184-C076-4A11-A3AE-4457DC617015}"/>
    <cellStyle name="Normal 2 8 2 2 2 2 2 2" xfId="49493" xr:uid="{13E09917-403F-4F5C-A8A4-018AADE89483}"/>
    <cellStyle name="Normal 2 8 2 2 2 2 3" xfId="39845" xr:uid="{1255CC0D-BA75-4A98-B263-0D0190F9272E}"/>
    <cellStyle name="Normal 2 8 2 2 2 3" xfId="22328" xr:uid="{EA6B45DF-48D1-4334-89EC-7C6AF9AA2C1D}"/>
    <cellStyle name="Normal 2 8 2 2 2 3 2" xfId="44663" xr:uid="{0DCF0525-16AF-41F8-BD5D-47ABD853CB46}"/>
    <cellStyle name="Normal 2 8 2 2 2 4" xfId="35015" xr:uid="{F2B7EBD0-B801-4883-A248-ED893A20E0A0}"/>
    <cellStyle name="Normal 2 8 2 2 3" xfId="14893" xr:uid="{60E3A388-10AA-4BD7-95D2-B56B0DE60A0F}"/>
    <cellStyle name="Normal 2 8 2 2 3 2" xfId="24835" xr:uid="{966BDEAC-6D40-4C4B-BB14-DAECAA2AABFD}"/>
    <cellStyle name="Normal 2 8 2 2 3 2 2" xfId="47082" xr:uid="{281161A0-D3C9-4D0E-8D31-E84A70F2288D}"/>
    <cellStyle name="Normal 2 8 2 2 3 3" xfId="37434" xr:uid="{550082E6-A29E-44DE-AC1E-802984E477A9}"/>
    <cellStyle name="Normal 2 8 2 2 4" xfId="19860" xr:uid="{F88F4D0B-75D5-42DB-8F79-AFDA9729529D}"/>
    <cellStyle name="Normal 2 8 2 2 4 2" xfId="42254" xr:uid="{76A6E158-153B-4DC7-8C1E-87EBE0B1BA74}"/>
    <cellStyle name="Normal 2 8 2 2 5" xfId="32606" xr:uid="{6A1468F6-5001-41F3-9D75-44737E0BD334}"/>
    <cellStyle name="Normal 2 8 2 3" xfId="6889" xr:uid="{0798AC07-64A2-4D51-9FE9-3B1D50EC9621}"/>
    <cellStyle name="Normal 2 8 2 3 2" xfId="12232" xr:uid="{41C4288A-4530-4014-A2DA-92FED4394028}"/>
    <cellStyle name="Normal 2 8 2 3 2 2" xfId="17358" xr:uid="{6EAAC6B2-00CE-4E62-A3CC-4129DCE14CF5}"/>
    <cellStyle name="Normal 2 8 2 3 2 2 2" xfId="27287" xr:uid="{3E92A74D-9FE1-4F53-B419-B2E0576513B6}"/>
    <cellStyle name="Normal 2 8 2 3 2 2 2 2" xfId="49494" xr:uid="{2B56E6F5-09B3-45A2-A557-D4DAA705D316}"/>
    <cellStyle name="Normal 2 8 2 3 2 2 3" xfId="39846" xr:uid="{4E22592F-DF85-4DF2-8B25-B4FF3D498094}"/>
    <cellStyle name="Normal 2 8 2 3 2 3" xfId="22329" xr:uid="{EBAE62C0-A32F-4861-823B-FFE97B56A2E5}"/>
    <cellStyle name="Normal 2 8 2 3 2 3 2" xfId="44664" xr:uid="{E624F666-FFE6-4675-9F8D-DA5D4345EBC0}"/>
    <cellStyle name="Normal 2 8 2 3 2 4" xfId="35016" xr:uid="{458BA1B2-2773-4A41-A33F-A8129EFC7D9A}"/>
    <cellStyle name="Normal 2 8 2 3 3" xfId="14894" xr:uid="{82C25004-E842-4F3E-88FA-C1BBC8C67950}"/>
    <cellStyle name="Normal 2 8 2 3 3 2" xfId="24836" xr:uid="{BD5F21B7-FEAD-4513-8ABF-BC7D9D4D1318}"/>
    <cellStyle name="Normal 2 8 2 3 3 2 2" xfId="47083" xr:uid="{401B9500-C014-45B1-B920-BAFC301E8516}"/>
    <cellStyle name="Normal 2 8 2 3 3 3" xfId="37435" xr:uid="{A0E71B23-89E5-4BAC-A59B-29CCD9AB1309}"/>
    <cellStyle name="Normal 2 8 2 3 4" xfId="19861" xr:uid="{7F6E0091-1ED4-45C2-8546-C786A93440A8}"/>
    <cellStyle name="Normal 2 8 2 3 4 2" xfId="42255" xr:uid="{46085A8A-9D63-4E5B-979D-7D508A876813}"/>
    <cellStyle name="Normal 2 8 2 3 5" xfId="32607" xr:uid="{C21D1CF6-3D19-4EF2-927C-42D68B28F4C4}"/>
    <cellStyle name="Normal 2 8 2 4" xfId="6890" xr:uid="{8A093730-E891-422F-BB8D-0D082361B0EA}"/>
    <cellStyle name="Normal 2 8 2 4 2" xfId="12233" xr:uid="{3A728AFF-07BB-47FC-8764-49AC04B40E88}"/>
    <cellStyle name="Normal 2 8 2 4 2 2" xfId="17359" xr:uid="{5EFF7E9C-5F88-46D7-B45C-C821A569DFF1}"/>
    <cellStyle name="Normal 2 8 2 4 2 2 2" xfId="27288" xr:uid="{3F3442A5-1AE0-4C52-B4D7-CC1E1DFC7F95}"/>
    <cellStyle name="Normal 2 8 2 4 2 2 2 2" xfId="49495" xr:uid="{7E73D36F-1493-440B-A526-9AB89A24919D}"/>
    <cellStyle name="Normal 2 8 2 4 2 2 3" xfId="39847" xr:uid="{F07DCAA8-2E11-4AEE-A4BE-4A750F7D1E19}"/>
    <cellStyle name="Normal 2 8 2 4 2 3" xfId="22330" xr:uid="{E09A4765-7362-4E42-B5BE-319F88485342}"/>
    <cellStyle name="Normal 2 8 2 4 2 3 2" xfId="44665" xr:uid="{EF7D26F2-4E0B-4167-93CC-2F472D2975F3}"/>
    <cellStyle name="Normal 2 8 2 4 2 4" xfId="35017" xr:uid="{CEC65FE8-AC99-453D-A018-5AE4F8B1282A}"/>
    <cellStyle name="Normal 2 8 2 4 3" xfId="14895" xr:uid="{A14A1A5E-E915-4F1F-9D6B-DF2043EBB0E3}"/>
    <cellStyle name="Normal 2 8 2 4 3 2" xfId="24837" xr:uid="{6DDFBA43-748E-49D4-A94D-C93D072B32E6}"/>
    <cellStyle name="Normal 2 8 2 4 3 2 2" xfId="47084" xr:uid="{9933F6D1-7522-4C85-846D-A2074C72D02F}"/>
    <cellStyle name="Normal 2 8 2 4 3 3" xfId="37436" xr:uid="{85C3F868-3B34-4AD2-B955-1DAEE69ECCFA}"/>
    <cellStyle name="Normal 2 8 2 4 4" xfId="19862" xr:uid="{D0E47C29-0742-4631-8CC3-A7D704C2F5E5}"/>
    <cellStyle name="Normal 2 8 2 4 4 2" xfId="42256" xr:uid="{B6A62A67-5DBB-4303-99D3-89D8ED3342A1}"/>
    <cellStyle name="Normal 2 8 2 4 5" xfId="32608" xr:uid="{60A0488E-D3C7-49F1-9316-4690E829CE42}"/>
    <cellStyle name="Normal 2 8 2 5" xfId="12230" xr:uid="{54BC11D5-27B2-4187-8ED1-1185C72ED57D}"/>
    <cellStyle name="Normal 2 8 2 5 2" xfId="17356" xr:uid="{48CAF0AE-D45C-49B4-A0B4-9F9985E8E00C}"/>
    <cellStyle name="Normal 2 8 2 5 2 2" xfId="27285" xr:uid="{3A9EF232-CB96-4509-9B03-21FF25DB534E}"/>
    <cellStyle name="Normal 2 8 2 5 2 2 2" xfId="49492" xr:uid="{02620ABE-BB0B-45A8-86AD-5C81814FF89A}"/>
    <cellStyle name="Normal 2 8 2 5 2 3" xfId="39844" xr:uid="{728F745E-4CD9-4CAB-B1DC-CEE505C35B5E}"/>
    <cellStyle name="Normal 2 8 2 5 3" xfId="22327" xr:uid="{39D56703-5D09-44D0-AA7F-4EE3C5E23D82}"/>
    <cellStyle name="Normal 2 8 2 5 3 2" xfId="44662" xr:uid="{1B7BC2D0-1D7C-4510-9705-79EA43D65A82}"/>
    <cellStyle name="Normal 2 8 2 5 4" xfId="35014" xr:uid="{508ECA5C-83BB-4C1A-A476-721533B4681D}"/>
    <cellStyle name="Normal 2 8 2 6" xfId="14892" xr:uid="{45F2D3E3-94D6-4EE2-B0BF-504ABF6AD216}"/>
    <cellStyle name="Normal 2 8 2 6 2" xfId="24834" xr:uid="{61573DD9-E275-4F6E-AD9F-3A56183B9FC0}"/>
    <cellStyle name="Normal 2 8 2 6 2 2" xfId="47081" xr:uid="{AA99751B-CD35-4D15-AC48-9BCE8BB52F5D}"/>
    <cellStyle name="Normal 2 8 2 6 3" xfId="37433" xr:uid="{EE4CB3C4-E28E-463B-B639-280F127C6C60}"/>
    <cellStyle name="Normal 2 8 2 7" xfId="19859" xr:uid="{40A6D996-BDB5-4D67-BBF4-00D79F457AAF}"/>
    <cellStyle name="Normal 2 8 2 7 2" xfId="42253" xr:uid="{D66CCF91-CABB-49F1-8A55-F9C77A9E4862}"/>
    <cellStyle name="Normal 2 8 2 8" xfId="32605" xr:uid="{2DA272D6-6EC2-4DC7-B474-79CA0213781B}"/>
    <cellStyle name="Normal 2 8 3" xfId="6891" xr:uid="{82F9E007-4B20-42F0-94E1-7202E1F787C3}"/>
    <cellStyle name="Normal 2 8 3 2" xfId="12234" xr:uid="{36501D1B-C294-4C80-85EC-1D4290D60737}"/>
    <cellStyle name="Normal 2 8 3 2 2" xfId="17360" xr:uid="{7148A45A-1F9F-4B67-9FDD-BC319C6CB0B8}"/>
    <cellStyle name="Normal 2 8 3 2 2 2" xfId="27289" xr:uid="{6AC4D7B6-1DD7-45F1-8CA5-8726B337CF9F}"/>
    <cellStyle name="Normal 2 8 3 2 2 2 2" xfId="49496" xr:uid="{7E9DB1BF-0838-422F-91AA-9D86C3685789}"/>
    <cellStyle name="Normal 2 8 3 2 2 3" xfId="39848" xr:uid="{D0B20676-64BE-4781-95F5-6F07EB944868}"/>
    <cellStyle name="Normal 2 8 3 2 3" xfId="22331" xr:uid="{6E79D773-B437-4128-B02A-1626F4D9A819}"/>
    <cellStyle name="Normal 2 8 3 2 3 2" xfId="44666" xr:uid="{74EFC1DC-094F-4EE9-B724-4A6F8D54B7E6}"/>
    <cellStyle name="Normal 2 8 3 2 4" xfId="35018" xr:uid="{34DC5BC5-C9DD-4E56-B779-DDF3666A8920}"/>
    <cellStyle name="Normal 2 8 3 3" xfId="14896" xr:uid="{6D82256A-CDB6-4CC7-8DA5-85D2C6AF870D}"/>
    <cellStyle name="Normal 2 8 3 3 2" xfId="24838" xr:uid="{41CADB2F-EB1B-4487-BE94-889A597708B9}"/>
    <cellStyle name="Normal 2 8 3 3 2 2" xfId="47085" xr:uid="{B96982D4-6F3D-4BDF-9F15-ABCA8A49911D}"/>
    <cellStyle name="Normal 2 8 3 3 3" xfId="37437" xr:uid="{428BB23E-F875-49B7-89F3-297B63912A3E}"/>
    <cellStyle name="Normal 2 8 3 4" xfId="19863" xr:uid="{346EEE6C-D897-442B-902E-6E09E4F48715}"/>
    <cellStyle name="Normal 2 8 3 4 2" xfId="42257" xr:uid="{7F061BD7-0B11-4246-B394-560F4A9EEB64}"/>
    <cellStyle name="Normal 2 8 3 5" xfId="32609" xr:uid="{E38BDD08-7EDE-480D-952D-7FE882C5EAE6}"/>
    <cellStyle name="Normal 2 8 4" xfId="6892" xr:uid="{C569CF97-674D-44CF-A40F-B9CA680F9F62}"/>
    <cellStyle name="Normal 2 8 4 2" xfId="12235" xr:uid="{66413A26-4269-416D-9D77-4D82C2C47415}"/>
    <cellStyle name="Normal 2 8 4 2 2" xfId="17361" xr:uid="{507C644C-3BEF-4A37-939D-D8856E92B4B7}"/>
    <cellStyle name="Normal 2 8 4 2 2 2" xfId="27290" xr:uid="{B7A8F6C7-7620-47D4-819C-F5D4DDBE67D2}"/>
    <cellStyle name="Normal 2 8 4 2 2 2 2" xfId="49497" xr:uid="{EE231727-0DDA-4015-BCC9-C45DD0F51D4A}"/>
    <cellStyle name="Normal 2 8 4 2 2 3" xfId="39849" xr:uid="{ED3E9D34-250E-47B3-89D1-F9D2D4775561}"/>
    <cellStyle name="Normal 2 8 4 2 3" xfId="22332" xr:uid="{E71AB5E8-C757-4DDB-B87D-733ED991ED81}"/>
    <cellStyle name="Normal 2 8 4 2 3 2" xfId="44667" xr:uid="{C976974B-A0BE-4D08-9B49-7A245961ADB9}"/>
    <cellStyle name="Normal 2 8 4 2 4" xfId="35019" xr:uid="{E04428F9-E285-474F-97EC-152E1A6E9367}"/>
    <cellStyle name="Normal 2 8 4 3" xfId="14897" xr:uid="{BCB81FD9-B99E-4019-9882-455DB3F4E980}"/>
    <cellStyle name="Normal 2 8 4 3 2" xfId="24839" xr:uid="{B4BF6895-60DD-476F-B500-E0EB48484B8A}"/>
    <cellStyle name="Normal 2 8 4 3 2 2" xfId="47086" xr:uid="{301045CB-AD0E-45C3-845F-8866F5BFEC7A}"/>
    <cellStyle name="Normal 2 8 4 3 3" xfId="37438" xr:uid="{4186EC2D-B71E-4553-A53B-97D8F903D696}"/>
    <cellStyle name="Normal 2 8 4 4" xfId="19864" xr:uid="{D499AA40-D5F2-43E2-BED2-03673075E234}"/>
    <cellStyle name="Normal 2 8 4 4 2" xfId="42258" xr:uid="{35F9498F-53B6-402E-8FC1-D44F6C70862D}"/>
    <cellStyle name="Normal 2 8 4 5" xfId="32610" xr:uid="{1EA7ADB4-9B74-42AE-A419-33B264F6C837}"/>
    <cellStyle name="Normal 2 8 5" xfId="6893" xr:uid="{EC5FBA59-34C9-4A51-BB08-1FF89C8E68A5}"/>
    <cellStyle name="Normal 2 8 6" xfId="6894" xr:uid="{D958EC39-1032-4027-A0C4-87ED88ED2275}"/>
    <cellStyle name="Normal 2 8 6 2" xfId="12236" xr:uid="{B0B19893-F55E-492A-966F-1847298BF646}"/>
    <cellStyle name="Normal 2 8 6 2 2" xfId="17362" xr:uid="{C2240175-3692-44B7-AD75-2DAB92FDE9AE}"/>
    <cellStyle name="Normal 2 8 6 2 2 2" xfId="27291" xr:uid="{F84DFC64-987D-4271-9A45-7F3A94055DCE}"/>
    <cellStyle name="Normal 2 8 6 2 2 2 2" xfId="49498" xr:uid="{C941B53A-B96F-45CC-BC4F-A11532D4F5B1}"/>
    <cellStyle name="Normal 2 8 6 2 2 3" xfId="39850" xr:uid="{DA4B5965-E635-4C65-9053-C87D8A140664}"/>
    <cellStyle name="Normal 2 8 6 2 3" xfId="22333" xr:uid="{5F165EAE-4CA4-4BFF-9F8F-C476EA1883DB}"/>
    <cellStyle name="Normal 2 8 6 2 3 2" xfId="44668" xr:uid="{1A3DDD6C-919F-45B4-9829-7EFE48886ACA}"/>
    <cellStyle name="Normal 2 8 6 2 4" xfId="35020" xr:uid="{FE25B1D8-6871-45AF-AB52-2BFFB866C9EF}"/>
    <cellStyle name="Normal 2 8 6 3" xfId="14898" xr:uid="{2CA1FE8C-EAF8-476E-9332-1FA46C076B55}"/>
    <cellStyle name="Normal 2 8 6 3 2" xfId="24840" xr:uid="{289C6CF5-DDA4-4FEA-B24E-8F31B3004122}"/>
    <cellStyle name="Normal 2 8 6 3 2 2" xfId="47087" xr:uid="{24E3A40A-46FF-4D53-AEE6-3F4087DD0EE7}"/>
    <cellStyle name="Normal 2 8 6 3 3" xfId="37439" xr:uid="{BDB799B0-59B8-4050-A532-017A99F7ADC7}"/>
    <cellStyle name="Normal 2 8 6 4" xfId="19865" xr:uid="{7A5E5E7C-C0E8-4571-9054-2F033E4D521F}"/>
    <cellStyle name="Normal 2 8 6 4 2" xfId="42259" xr:uid="{99B677A7-A53B-4DC0-8376-B68F0FADAACE}"/>
    <cellStyle name="Normal 2 8 6 5" xfId="32611" xr:uid="{BE6E58CD-3FAB-4B61-90A0-573A71E372AB}"/>
    <cellStyle name="Normal 2 8 7" xfId="6895" xr:uid="{D52FAD68-CC4E-4E72-A808-D686C1B2C7DA}"/>
    <cellStyle name="Normal 2 8 7 2" xfId="12237" xr:uid="{283AC1D7-B308-4A9D-805F-3204298CB610}"/>
    <cellStyle name="Normal 2 8 7 2 2" xfId="17363" xr:uid="{AD0217E1-E714-4ABF-A146-517A416664EE}"/>
    <cellStyle name="Normal 2 8 7 2 2 2" xfId="27292" xr:uid="{9F0AAEB7-659E-4669-B455-F8FAC53FBE8C}"/>
    <cellStyle name="Normal 2 8 7 2 2 2 2" xfId="49499" xr:uid="{056C2CEA-40C5-4EBE-9010-84C4B1920953}"/>
    <cellStyle name="Normal 2 8 7 2 2 3" xfId="39851" xr:uid="{54177950-3BC4-4BEB-BC17-F5DEFCBAE97C}"/>
    <cellStyle name="Normal 2 8 7 2 3" xfId="22334" xr:uid="{73B36833-095C-43C8-9E3E-F69E375480B8}"/>
    <cellStyle name="Normal 2 8 7 2 3 2" xfId="44669" xr:uid="{C6C0DD65-3C2A-4701-8B2E-40F1864AFBA2}"/>
    <cellStyle name="Normal 2 8 7 2 4" xfId="35021" xr:uid="{C2FDBCB1-CAA9-4EA8-BEEC-81CD8FB09A87}"/>
    <cellStyle name="Normal 2 8 7 3" xfId="14899" xr:uid="{1A1B94FC-14C1-4559-9273-B30F991D0A87}"/>
    <cellStyle name="Normal 2 8 7 3 2" xfId="24841" xr:uid="{0C63E0F4-C2C6-409C-BE21-6032A22AF1DC}"/>
    <cellStyle name="Normal 2 8 7 3 2 2" xfId="47088" xr:uid="{B40C7C25-430F-4B23-BE33-013D98626894}"/>
    <cellStyle name="Normal 2 8 7 3 3" xfId="37440" xr:uid="{02276670-6D9B-413B-8E23-3B347FB54B4D}"/>
    <cellStyle name="Normal 2 8 7 4" xfId="19866" xr:uid="{CADE52DE-EC12-445C-BA59-06CF391F094A}"/>
    <cellStyle name="Normal 2 8 7 4 2" xfId="42260" xr:uid="{40A0C207-2090-4A02-BDC9-735ED59D909D}"/>
    <cellStyle name="Normal 2 8 7 5" xfId="32612" xr:uid="{91A09DA0-9614-42FC-8CE9-871342E7CF7F}"/>
    <cellStyle name="Normal 2 8 8" xfId="6896" xr:uid="{690C3CCD-029A-4C4D-BC04-2D10B6738FC3}"/>
    <cellStyle name="Normal 2 8 9" xfId="9786" xr:uid="{A575DE1A-0BE9-4F3B-A01E-C3AFA5CA77F3}"/>
    <cellStyle name="Normal 2 9" xfId="6897" xr:uid="{883CD774-5ECF-4A03-ADDE-1840C5E86C50}"/>
    <cellStyle name="Normal 2 9 2" xfId="6898" xr:uid="{1E11FB65-DA19-46E2-9AF2-5DD97B475B5A}"/>
    <cellStyle name="Normal 2 9 3" xfId="6899" xr:uid="{1F1B56A1-1FFE-4909-8A0F-FE71F0F2F988}"/>
    <cellStyle name="Normal 2 9 4" xfId="6900" xr:uid="{BE7B21F2-D3F2-4919-9FF1-611209BC2B69}"/>
    <cellStyle name="Normal 2 9 4 2" xfId="12239" xr:uid="{D7005FC5-705E-450B-9AA8-C2E86F639A46}"/>
    <cellStyle name="Normal 2 9 4 2 2" xfId="17365" xr:uid="{821D7466-3EBB-4C16-9C64-BB9834F775EA}"/>
    <cellStyle name="Normal 2 9 4 2 2 2" xfId="27294" xr:uid="{1467E5CD-E29D-4A7B-9115-31C485856BAD}"/>
    <cellStyle name="Normal 2 9 4 2 2 2 2" xfId="49501" xr:uid="{7C5476D4-5AE4-49D1-9FB0-509369103C58}"/>
    <cellStyle name="Normal 2 9 4 2 2 3" xfId="39853" xr:uid="{C424F797-0E3D-464E-9EE6-112E09D8B0C2}"/>
    <cellStyle name="Normal 2 9 4 2 3" xfId="22336" xr:uid="{DCEBADD9-6AB0-4802-B084-4BE84904195D}"/>
    <cellStyle name="Normal 2 9 4 2 3 2" xfId="44671" xr:uid="{A73F3BF7-CBFD-4B1D-A693-171F605BE81E}"/>
    <cellStyle name="Normal 2 9 4 2 4" xfId="35023" xr:uid="{645B21A7-41B9-450A-BBD5-8A751401E1C1}"/>
    <cellStyle name="Normal 2 9 4 3" xfId="14901" xr:uid="{AD9ADC12-F610-4CDA-A946-3C0A156AA73C}"/>
    <cellStyle name="Normal 2 9 4 3 2" xfId="24843" xr:uid="{24DE46A7-8353-43D5-8772-16357DDDFDD2}"/>
    <cellStyle name="Normal 2 9 4 3 2 2" xfId="47090" xr:uid="{E2816481-5E2B-49ED-8816-2EF9C8CBFCF1}"/>
    <cellStyle name="Normal 2 9 4 3 3" xfId="37442" xr:uid="{DC9E2723-06D1-4D6B-A4CC-DC5C69EE6D64}"/>
    <cellStyle name="Normal 2 9 4 4" xfId="19868" xr:uid="{4B1DE7B3-AB30-4E5B-BEC3-C1075E63779D}"/>
    <cellStyle name="Normal 2 9 4 4 2" xfId="42262" xr:uid="{40668AFD-70AF-43DF-A4E7-B6730E8BC956}"/>
    <cellStyle name="Normal 2 9 4 5" xfId="32614" xr:uid="{DD3B12D5-0FF1-45BE-A2EF-748F3F76FED4}"/>
    <cellStyle name="Normal 2 9 5" xfId="9787" xr:uid="{107CF00F-3B7D-4C33-84D3-C51E2497A221}"/>
    <cellStyle name="Normal 2 9 5 2" xfId="27869" xr:uid="{4F9C34BC-5C7E-44BA-AE42-CCBAAE708A64}"/>
    <cellStyle name="Normal 2 9 5 2 2" xfId="49971" xr:uid="{2CE06DA1-F2B4-4CC8-826B-8C5587467716}"/>
    <cellStyle name="Normal 2 9 6" xfId="12238" xr:uid="{E89AC6A9-AA5C-44DE-A4DE-A12D7D2C8A79}"/>
    <cellStyle name="Normal 2 9 6 2" xfId="17364" xr:uid="{14DBBB4D-40D9-477C-BC7C-4BD495A01BDB}"/>
    <cellStyle name="Normal 2 9 6 2 2" xfId="27293" xr:uid="{C7A2CE4D-481B-49A1-A52E-57AD5235FC47}"/>
    <cellStyle name="Normal 2 9 6 2 2 2" xfId="49500" xr:uid="{4F8F5E2A-530C-41F0-BE09-DCF818DB28BC}"/>
    <cellStyle name="Normal 2 9 6 2 3" xfId="39852" xr:uid="{D391936C-4BE7-4CDC-B6A3-A662D5C17985}"/>
    <cellStyle name="Normal 2 9 6 3" xfId="22335" xr:uid="{827CEF8D-FC73-4992-ADE3-83D4EA736549}"/>
    <cellStyle name="Normal 2 9 6 3 2" xfId="44670" xr:uid="{24F90928-7F9A-41CA-B8D2-59CDB3849D33}"/>
    <cellStyle name="Normal 2 9 6 4" xfId="35022" xr:uid="{EAF6454C-D1F4-469A-9015-A962C036FF99}"/>
    <cellStyle name="Normal 2 9 7" xfId="14900" xr:uid="{EB392735-9EDC-4EA9-A183-8F623089D8F1}"/>
    <cellStyle name="Normal 2 9 7 2" xfId="24842" xr:uid="{054B76E8-7C46-4C12-A30D-899430476545}"/>
    <cellStyle name="Normal 2 9 7 2 2" xfId="47089" xr:uid="{05B74949-6E0E-4955-A0D5-217F18EDEC39}"/>
    <cellStyle name="Normal 2 9 7 3" xfId="37441" xr:uid="{2ED735A4-F6FE-4BFC-845B-00B1B024DA50}"/>
    <cellStyle name="Normal 2 9 8" xfId="19867" xr:uid="{F8613083-B07E-4EA1-88E9-C988F525A83B}"/>
    <cellStyle name="Normal 2 9 8 2" xfId="42261" xr:uid="{04D4E785-7083-4AC5-AB9F-890B70CFAEAE}"/>
    <cellStyle name="Normal 2 9 9" xfId="32613" xr:uid="{43932274-FC9D-4F7E-A7E2-42B283A86750}"/>
    <cellStyle name="Normal 2_AGING" xfId="6901" xr:uid="{F62E50DE-9E0F-4654-9CA2-5A741C7D60E6}"/>
    <cellStyle name="Normal 20" xfId="154" xr:uid="{CB3B5490-EA11-41B1-9FA0-9D2AE23429AB}"/>
    <cellStyle name="Normal 20 10" xfId="9788" xr:uid="{49BDF1CC-BFAA-4D47-AFD9-4637B7F62B8E}"/>
    <cellStyle name="Normal 20 10 2" xfId="27805" xr:uid="{D42AAD94-34CA-4ABF-A567-2ABBA0A5461B}"/>
    <cellStyle name="Normal 20 10 2 2" xfId="49907" xr:uid="{2B74AF0A-1E45-4B98-9380-A7AA3E1E9E57}"/>
    <cellStyle name="Normal 20 11" xfId="10251" xr:uid="{A5FBCE11-A041-4A1F-8C8E-6035B50FF85C}"/>
    <cellStyle name="Normal 20 11 2" xfId="15380" xr:uid="{29D5ECB1-96E2-4436-B02F-683A79247914}"/>
    <cellStyle name="Normal 20 11 2 2" xfId="25309" xr:uid="{CAEB33A5-D454-4984-9A0D-FE83F9CE1DB7}"/>
    <cellStyle name="Normal 20 11 2 2 2" xfId="47516" xr:uid="{3D99C711-3F71-4916-AB7D-332AD186694B}"/>
    <cellStyle name="Normal 20 11 2 3" xfId="37868" xr:uid="{71DCB387-DD06-45C0-B336-3BD10399E5B1}"/>
    <cellStyle name="Normal 20 11 3" xfId="20353" xr:uid="{6C234197-A834-414A-B96E-B18568A165A8}"/>
    <cellStyle name="Normal 20 11 3 2" xfId="42688" xr:uid="{709B7205-6601-4FC9-8BD4-C2332E7D6320}"/>
    <cellStyle name="Normal 20 11 4" xfId="33040" xr:uid="{5BA92B6F-D9A0-49FF-8452-C0111CB1BA24}"/>
    <cellStyle name="Normal 20 12" xfId="12868" xr:uid="{30012C90-F831-4E90-90EC-9AE92285B2FF}"/>
    <cellStyle name="Normal 20 12 2" xfId="22821" xr:uid="{B485F5AB-8323-46D9-BE51-285DCBFDA7C0}"/>
    <cellStyle name="Normal 20 12 2 2" xfId="45105" xr:uid="{CCF283A3-EB59-4C28-9B0B-43BCC603103E}"/>
    <cellStyle name="Normal 20 12 3" xfId="35457" xr:uid="{4026E7EE-1ED7-4618-8F71-0BCE13FCFCFA}"/>
    <cellStyle name="Normal 20 13" xfId="17874" xr:uid="{5CC4451D-3BDE-4BF3-A84C-AE7526868132}"/>
    <cellStyle name="Normal 20 13 2" xfId="40277" xr:uid="{B1A32C0A-43F0-442A-92A1-446F69985BC3}"/>
    <cellStyle name="Normal 20 14" xfId="30631" xr:uid="{7D2DB890-9B96-4354-8CF2-4DD8F0210F06}"/>
    <cellStyle name="Normal 20 2" xfId="163" xr:uid="{6683D828-9DFA-4F7F-973B-08E65ED55EBC}"/>
    <cellStyle name="Normal 20 2 10" xfId="30635" xr:uid="{FC5AE230-77D7-4AE9-A1EB-BF0CC474F38D}"/>
    <cellStyle name="Normal 20 2 2" xfId="441" xr:uid="{6DB80A84-BE6E-4A8F-BA8C-F25EB4B7BF5F}"/>
    <cellStyle name="Normal 20 2 2 2" xfId="6904" xr:uid="{B8BBAB35-22F1-49CE-9588-3F3B0F72C4D9}"/>
    <cellStyle name="Normal 20 2 2 2 2" xfId="12241" xr:uid="{762B2C5E-DFA1-498E-9464-C22520F1EB8B}"/>
    <cellStyle name="Normal 20 2 2 2 2 2" xfId="17367" xr:uid="{C3E891B2-CCC5-4208-994B-131C3DD9891A}"/>
    <cellStyle name="Normal 20 2 2 2 2 2 2" xfId="27296" xr:uid="{88D8E422-FEC3-4B12-A00B-027A5CE61D33}"/>
    <cellStyle name="Normal 20 2 2 2 2 2 2 2" xfId="49503" xr:uid="{EADC0D3F-22C7-4D32-B3F5-03D2D9850501}"/>
    <cellStyle name="Normal 20 2 2 2 2 2 3" xfId="39855" xr:uid="{985F2227-75B7-4B1F-A2F3-F6E48FDAB5A4}"/>
    <cellStyle name="Normal 20 2 2 2 2 3" xfId="22338" xr:uid="{E798BD95-7FBA-44D9-847A-81EB85757045}"/>
    <cellStyle name="Normal 20 2 2 2 2 3 2" xfId="44673" xr:uid="{E8C716E6-4D3D-4FAB-8CA1-CF4B906A260B}"/>
    <cellStyle name="Normal 20 2 2 2 2 4" xfId="35025" xr:uid="{8E6862FD-16FE-46C6-BF0C-5FA75E22AEC0}"/>
    <cellStyle name="Normal 20 2 2 2 3" xfId="14903" xr:uid="{4E677643-F20C-4D36-B15D-59C6BBE3B080}"/>
    <cellStyle name="Normal 20 2 2 2 3 2" xfId="24845" xr:uid="{F8B42F9E-2D02-49B3-A7F2-520BC9F06FF9}"/>
    <cellStyle name="Normal 20 2 2 2 3 2 2" xfId="47092" xr:uid="{DEC21912-2794-473C-945B-DF69CEF5815C}"/>
    <cellStyle name="Normal 20 2 2 2 3 3" xfId="37444" xr:uid="{F019A91D-4616-4B4C-91C0-DCFFFF35137C}"/>
    <cellStyle name="Normal 20 2 2 2 4" xfId="19870" xr:uid="{AE99D9E4-B6A8-41E3-B7FC-3AB4E5CC2253}"/>
    <cellStyle name="Normal 20 2 2 2 4 2" xfId="42264" xr:uid="{85451F19-7C0E-4F15-9D69-078F5A314D14}"/>
    <cellStyle name="Normal 20 2 2 2 5" xfId="32616" xr:uid="{3A6CFFB5-1E20-4AF2-9025-E358E3EEBC14}"/>
    <cellStyle name="Normal 20 2 2 3" xfId="10375" xr:uid="{591901EA-5825-44AB-8E71-B7DBC0174111}"/>
    <cellStyle name="Normal 20 2 2 3 2" xfId="15504" xr:uid="{E4BDCCA0-0371-4B6B-B877-38D0F51E6D9D}"/>
    <cellStyle name="Normal 20 2 2 3 2 2" xfId="25433" xr:uid="{34065060-E91F-4494-889D-53F4E1775310}"/>
    <cellStyle name="Normal 20 2 2 3 2 2 2" xfId="47640" xr:uid="{118670F3-585E-4EB7-A200-9AE9AA72CAD5}"/>
    <cellStyle name="Normal 20 2 2 3 2 3" xfId="37992" xr:uid="{35E86F7B-2F3F-460E-ABEC-ACA7661E9012}"/>
    <cellStyle name="Normal 20 2 2 3 3" xfId="20477" xr:uid="{D856922B-530B-490A-99A8-349B5C78DC90}"/>
    <cellStyle name="Normal 20 2 2 3 3 2" xfId="42812" xr:uid="{7D343FCA-6BB6-46F2-92AC-B5248E540A6B}"/>
    <cellStyle name="Normal 20 2 2 3 4" xfId="33164" xr:uid="{D35EE054-65C4-4C4B-9C39-FC24F8EFEC57}"/>
    <cellStyle name="Normal 20 2 2 4" xfId="12993" xr:uid="{EE7BDD3F-9242-461B-98D3-2A538700DC95}"/>
    <cellStyle name="Normal 20 2 2 4 2" xfId="22946" xr:uid="{6EA649EE-5B4A-409A-B59F-865D5FA21AA6}"/>
    <cellStyle name="Normal 20 2 2 4 2 2" xfId="45230" xr:uid="{6E522AA4-3864-4111-AE56-ECD8984B382E}"/>
    <cellStyle name="Normal 20 2 2 4 3" xfId="35582" xr:uid="{F4F4F8C4-0129-40BF-A2E3-FE7B9D9127B2}"/>
    <cellStyle name="Normal 20 2 2 5" xfId="17999" xr:uid="{E489EA15-256B-4205-8669-FA12CB9BEAC9}"/>
    <cellStyle name="Normal 20 2 2 5 2" xfId="40402" xr:uid="{A6EAE8F3-DB59-446B-B7C9-D94F1480DB17}"/>
    <cellStyle name="Normal 20 2 2 6" xfId="30756" xr:uid="{89492628-7D4E-4183-94BE-686FC2B4A04E}"/>
    <cellStyle name="Normal 20 2 3" xfId="6905" xr:uid="{2D8707F2-1622-4ABD-8AA2-3A326FDABC30}"/>
    <cellStyle name="Normal 20 2 3 2" xfId="12242" xr:uid="{49630006-EE77-49F1-998B-9951F70FA7E7}"/>
    <cellStyle name="Normal 20 2 3 2 2" xfId="17368" xr:uid="{F92CFC9A-73BB-4DEA-9E60-53F5D3EDC95C}"/>
    <cellStyle name="Normal 20 2 3 2 2 2" xfId="27297" xr:uid="{FEF9FDD7-7044-4786-A01E-AE8291F1367C}"/>
    <cellStyle name="Normal 20 2 3 2 2 2 2" xfId="49504" xr:uid="{F26710C3-4D3D-4749-A1B0-C41EFCDA223A}"/>
    <cellStyle name="Normal 20 2 3 2 2 3" xfId="39856" xr:uid="{458101FE-36A6-4F0A-BA49-289CFEA8CB2E}"/>
    <cellStyle name="Normal 20 2 3 2 3" xfId="22339" xr:uid="{DBEBF1DA-766E-45CD-9E05-90FC9E6B00FC}"/>
    <cellStyle name="Normal 20 2 3 2 3 2" xfId="44674" xr:uid="{E6398A43-62A4-40BF-B324-58E4D651BE9C}"/>
    <cellStyle name="Normal 20 2 3 2 4" xfId="35026" xr:uid="{5CCF68CA-E2C6-4530-AADC-57349E356C88}"/>
    <cellStyle name="Normal 20 2 3 3" xfId="14904" xr:uid="{60E83344-08A6-406E-9573-E1FC39DB90D0}"/>
    <cellStyle name="Normal 20 2 3 3 2" xfId="24846" xr:uid="{51AE73DD-1392-4B04-BB55-F2C6B1B5EE37}"/>
    <cellStyle name="Normal 20 2 3 3 2 2" xfId="47093" xr:uid="{FB0D5ED0-8094-4887-898A-F306F3DC8F9B}"/>
    <cellStyle name="Normal 20 2 3 3 3" xfId="37445" xr:uid="{9D99B4CC-2106-4196-AACE-6D1431F5FB09}"/>
    <cellStyle name="Normal 20 2 3 4" xfId="19871" xr:uid="{DCC31DC0-B786-4B22-8353-1CD3DC16BB50}"/>
    <cellStyle name="Normal 20 2 3 4 2" xfId="42265" xr:uid="{BB2FD008-E689-469C-B430-4272D122ABD6}"/>
    <cellStyle name="Normal 20 2 3 5" xfId="32617" xr:uid="{37A245DB-E78B-477B-9964-761A05903A82}"/>
    <cellStyle name="Normal 20 2 4" xfId="6906" xr:uid="{DF22A46A-3580-48F4-9C57-519AC109B139}"/>
    <cellStyle name="Normal 20 2 4 2" xfId="12243" xr:uid="{9DD79690-F075-4B92-BB2C-8E1ECCD48DFC}"/>
    <cellStyle name="Normal 20 2 4 2 2" xfId="17369" xr:uid="{A78E4E7B-23F9-4D99-9A83-CE7720A7FFCC}"/>
    <cellStyle name="Normal 20 2 4 2 2 2" xfId="27298" xr:uid="{C0F04EE9-77DE-4BE6-B2FE-A0DD9E2293DC}"/>
    <cellStyle name="Normal 20 2 4 2 2 2 2" xfId="49505" xr:uid="{42D5C12E-74C6-476A-8BE0-F9116311D6BE}"/>
    <cellStyle name="Normal 20 2 4 2 2 3" xfId="39857" xr:uid="{45FA5314-B6EE-4CD8-B73A-7A37358F0F7C}"/>
    <cellStyle name="Normal 20 2 4 2 3" xfId="22340" xr:uid="{FA63D702-8111-43E2-9722-CBD24E4D9720}"/>
    <cellStyle name="Normal 20 2 4 2 3 2" xfId="44675" xr:uid="{FA0981D1-8E48-4EAB-9C9B-1BB5DC00747F}"/>
    <cellStyle name="Normal 20 2 4 2 4" xfId="35027" xr:uid="{8D0BD1D7-ABA2-41C6-8D5F-23AC150EA7E9}"/>
    <cellStyle name="Normal 20 2 4 3" xfId="14905" xr:uid="{5C424D6C-8C2A-4C37-880B-ED7A8F5D45B1}"/>
    <cellStyle name="Normal 20 2 4 3 2" xfId="24847" xr:uid="{5E0564B6-F1BD-4AC1-8018-258A5FB926A4}"/>
    <cellStyle name="Normal 20 2 4 3 2 2" xfId="47094" xr:uid="{E21E1BF3-12F2-434E-B222-44E9977DC700}"/>
    <cellStyle name="Normal 20 2 4 3 3" xfId="37446" xr:uid="{5BF3DE83-5E47-400D-8F8A-47198BC901D7}"/>
    <cellStyle name="Normal 20 2 4 4" xfId="19872" xr:uid="{5C67587E-C6CA-4C80-A5DD-4551844A926B}"/>
    <cellStyle name="Normal 20 2 4 4 2" xfId="42266" xr:uid="{82724FE0-8A12-449D-89A4-DC7C9E6B3003}"/>
    <cellStyle name="Normal 20 2 4 5" xfId="32618" xr:uid="{9E725D94-C053-40B3-97E5-8DE05F4541D6}"/>
    <cellStyle name="Normal 20 2 5" xfId="6903" xr:uid="{091CA15F-7D73-4C48-AC5A-E14A35D43E39}"/>
    <cellStyle name="Normal 20 2 5 2" xfId="12240" xr:uid="{49FBA2A0-1BA1-4836-8D80-10E428DED2E2}"/>
    <cellStyle name="Normal 20 2 5 2 2" xfId="17366" xr:uid="{D21A8504-7D9A-4CA1-B646-34ED115721C7}"/>
    <cellStyle name="Normal 20 2 5 2 2 2" xfId="27295" xr:uid="{2CCF2F35-C308-4148-9A33-67F0E62F1B28}"/>
    <cellStyle name="Normal 20 2 5 2 2 2 2" xfId="49502" xr:uid="{AC967C52-49A8-48C5-8D6D-FC88A42B7573}"/>
    <cellStyle name="Normal 20 2 5 2 2 3" xfId="39854" xr:uid="{574CFB17-FF37-4E88-BB11-6C8E8665E29B}"/>
    <cellStyle name="Normal 20 2 5 2 3" xfId="22337" xr:uid="{210C68BA-4F32-4B52-93B2-B74611CD35EF}"/>
    <cellStyle name="Normal 20 2 5 2 3 2" xfId="44672" xr:uid="{C54D625A-4D2C-496B-8D79-76CE6FC96224}"/>
    <cellStyle name="Normal 20 2 5 2 4" xfId="35024" xr:uid="{3F5FF55D-6736-4931-B1A6-26847538B930}"/>
    <cellStyle name="Normal 20 2 5 3" xfId="14902" xr:uid="{4F465F52-B5AD-4874-9EAE-0E1562597C60}"/>
    <cellStyle name="Normal 20 2 5 3 2" xfId="24844" xr:uid="{D5D99BEA-F825-4A9C-8809-9602101E7A73}"/>
    <cellStyle name="Normal 20 2 5 3 2 2" xfId="47091" xr:uid="{31A0DE85-9FE3-4FCE-A05B-10CD7D925984}"/>
    <cellStyle name="Normal 20 2 5 3 3" xfId="37443" xr:uid="{04FB02B5-E31D-4D10-8096-5FB8C398E281}"/>
    <cellStyle name="Normal 20 2 5 4" xfId="19869" xr:uid="{7C0DA1D5-5229-4364-BC0D-C4DEF420D5D3}"/>
    <cellStyle name="Normal 20 2 5 4 2" xfId="42263" xr:uid="{476136C9-F742-480A-A37F-D5AF3E9ECC74}"/>
    <cellStyle name="Normal 20 2 5 5" xfId="32615" xr:uid="{292B9B80-6E55-472A-BA5B-C373AA8BCB36}"/>
    <cellStyle name="Normal 20 2 6" xfId="9789" xr:uid="{A008BDE1-E77D-4774-AB79-75619F4D7A8F}"/>
    <cellStyle name="Normal 20 2 6 2" xfId="27808" xr:uid="{16B3B8C3-6DAE-479D-95C8-26905D49B370}"/>
    <cellStyle name="Normal 20 2 6 2 2" xfId="49910" xr:uid="{712D074F-6AAF-4667-B8E3-41BF003809E3}"/>
    <cellStyle name="Normal 20 2 7" xfId="10255" xr:uid="{2C5FE2A7-5206-4E67-8EA8-E874FA3B4BCA}"/>
    <cellStyle name="Normal 20 2 7 2" xfId="15384" xr:uid="{C03E9A01-C5DC-4563-BF8D-5758A18E65CF}"/>
    <cellStyle name="Normal 20 2 7 2 2" xfId="25313" xr:uid="{6AD694BF-32B8-426F-8A1E-06155FB4DCC5}"/>
    <cellStyle name="Normal 20 2 7 2 2 2" xfId="47520" xr:uid="{A4050D13-96A3-446B-96A3-3A5934B1EC83}"/>
    <cellStyle name="Normal 20 2 7 2 3" xfId="37872" xr:uid="{B2418D9D-A62C-4E8F-B087-94A4D4DF4DA3}"/>
    <cellStyle name="Normal 20 2 7 3" xfId="20357" xr:uid="{B42F9CEE-4C3D-4B2F-BA7C-77706307E102}"/>
    <cellStyle name="Normal 20 2 7 3 2" xfId="42692" xr:uid="{F6375243-FDF6-43E4-9609-46A45C96CFC4}"/>
    <cellStyle name="Normal 20 2 7 4" xfId="33044" xr:uid="{945FA0AD-78C9-4E5F-9B8C-2B618D842DDC}"/>
    <cellStyle name="Normal 20 2 8" xfId="12872" xr:uid="{EAB31D88-2F81-47CB-9324-E133D587B346}"/>
    <cellStyle name="Normal 20 2 8 2" xfId="22825" xr:uid="{2285C987-8BBA-4C63-9DFF-2BDC155CEA8A}"/>
    <cellStyle name="Normal 20 2 8 2 2" xfId="45109" xr:uid="{F6B9B3D2-25F9-4447-AF04-5FE8B1010556}"/>
    <cellStyle name="Normal 20 2 8 3" xfId="35461" xr:uid="{A399C507-2E2E-4E95-A39E-96E4F2CFF73B}"/>
    <cellStyle name="Normal 20 2 9" xfId="17878" xr:uid="{614EDE08-083A-47C3-8784-8A82242B2A8D}"/>
    <cellStyle name="Normal 20 2 9 2" xfId="40281" xr:uid="{733D4342-E177-4B18-A9C2-7B3E94708BDE}"/>
    <cellStyle name="Normal 20 3" xfId="193" xr:uid="{CB0857C4-A194-4F79-AE0D-17A5EF05BA8E}"/>
    <cellStyle name="Normal 20 3 2" xfId="466" xr:uid="{8245422A-1BDB-4C03-8BD0-21A51122C2F0}"/>
    <cellStyle name="Normal 20 3 2 2" xfId="10400" xr:uid="{6159E413-223F-416A-9863-0B0899F00921}"/>
    <cellStyle name="Normal 20 3 2 2 2" xfId="15529" xr:uid="{B0FD4CE2-6BCC-40E0-AB8D-4C52B3B3F2B6}"/>
    <cellStyle name="Normal 20 3 2 2 2 2" xfId="25458" xr:uid="{50E8D89D-F291-4AA2-A7DF-6C4E4F41D211}"/>
    <cellStyle name="Normal 20 3 2 2 2 2 2" xfId="47665" xr:uid="{9ADB4ED3-7E2A-41CA-8521-2BC8D01B8203}"/>
    <cellStyle name="Normal 20 3 2 2 2 3" xfId="38017" xr:uid="{DE3CC971-0C78-49AD-83B1-2EFAD38F2544}"/>
    <cellStyle name="Normal 20 3 2 2 3" xfId="20502" xr:uid="{96CE2A29-9C61-4E3F-9058-8AA7797912D9}"/>
    <cellStyle name="Normal 20 3 2 2 3 2" xfId="42837" xr:uid="{697CE1DD-F876-4674-853E-0BFF8F5B5674}"/>
    <cellStyle name="Normal 20 3 2 2 4" xfId="33189" xr:uid="{37120473-7EC0-4171-8D8F-0F14E2D48C64}"/>
    <cellStyle name="Normal 20 3 2 3" xfId="13018" xr:uid="{ABF2867D-F04A-4EAB-BE3C-DE9422CB045E}"/>
    <cellStyle name="Normal 20 3 2 3 2" xfId="22971" xr:uid="{E844B495-DCF5-4F3C-8096-572081C591F9}"/>
    <cellStyle name="Normal 20 3 2 3 2 2" xfId="45255" xr:uid="{9F58B5B2-2236-4D78-8E50-BD96C6024035}"/>
    <cellStyle name="Normal 20 3 2 3 3" xfId="35607" xr:uid="{B1389924-1B4B-4DE4-AD7B-BE56D14806DC}"/>
    <cellStyle name="Normal 20 3 2 4" xfId="18024" xr:uid="{12155FC4-E523-4BB5-BC68-E1C918C5C2C9}"/>
    <cellStyle name="Normal 20 3 2 4 2" xfId="40427" xr:uid="{941E4404-C6B2-4023-B3FD-B2C802F051DA}"/>
    <cellStyle name="Normal 20 3 2 5" xfId="30781" xr:uid="{BB1972A5-6261-481A-8C8B-2FED0BBDF9DD}"/>
    <cellStyle name="Normal 20 3 3" xfId="6907" xr:uid="{5F598733-E5C2-4292-8CD3-F0AD31E4FEAC}"/>
    <cellStyle name="Normal 20 3 3 2" xfId="12244" xr:uid="{2FC22A9D-944D-415F-BBB3-0FDC7E3B9D85}"/>
    <cellStyle name="Normal 20 3 3 2 2" xfId="17370" xr:uid="{9AC0AD23-799F-4775-8845-465574A7A4A2}"/>
    <cellStyle name="Normal 20 3 3 2 2 2" xfId="27299" xr:uid="{2B735EE7-EB72-444A-B5A9-5FF2BCB3A376}"/>
    <cellStyle name="Normal 20 3 3 2 2 2 2" xfId="49506" xr:uid="{01FEB43B-D6D8-43A6-9542-07F9A233E334}"/>
    <cellStyle name="Normal 20 3 3 2 2 3" xfId="39858" xr:uid="{53772D18-1D45-41D3-A6EE-D76E1F3A621F}"/>
    <cellStyle name="Normal 20 3 3 2 3" xfId="22341" xr:uid="{FFA18A60-BF9B-4A02-B77C-5D7A668EA011}"/>
    <cellStyle name="Normal 20 3 3 2 3 2" xfId="44676" xr:uid="{139BCEC3-5406-4D5F-9E93-0033ADA9BD9B}"/>
    <cellStyle name="Normal 20 3 3 2 4" xfId="35028" xr:uid="{8EE8ACDD-6FDA-4094-8F59-5209110FFE56}"/>
    <cellStyle name="Normal 20 3 3 3" xfId="14906" xr:uid="{9097BD67-ED9B-468A-8E65-2FCB3FA7E76D}"/>
    <cellStyle name="Normal 20 3 3 3 2" xfId="24848" xr:uid="{3AAA4BAA-A51B-4F42-BD43-7F650345223F}"/>
    <cellStyle name="Normal 20 3 3 3 2 2" xfId="47095" xr:uid="{2C94B397-B8FF-4D24-8DFB-564FFD8B4B54}"/>
    <cellStyle name="Normal 20 3 3 3 3" xfId="37447" xr:uid="{5838D4D9-91C7-47BF-B579-CA216041713B}"/>
    <cellStyle name="Normal 20 3 3 4" xfId="19873" xr:uid="{51E1EC70-A7D8-403A-9ACF-9667A34C5010}"/>
    <cellStyle name="Normal 20 3 3 4 2" xfId="42267" xr:uid="{6369B629-8DFC-4F85-A397-349FB53EF2DB}"/>
    <cellStyle name="Normal 20 3 3 5" xfId="32619" xr:uid="{4FBEB87D-F484-41C4-B598-E91C87944382}"/>
    <cellStyle name="Normal 20 3 4" xfId="10280" xr:uid="{FD986444-BA5C-40CA-BD69-21D207F3391A}"/>
    <cellStyle name="Normal 20 3 4 2" xfId="15409" xr:uid="{776F6292-BF6D-495D-B344-3A27C7E0338F}"/>
    <cellStyle name="Normal 20 3 4 2 2" xfId="25338" xr:uid="{C58E92A0-9926-4CCF-AD03-5BF63A411D6E}"/>
    <cellStyle name="Normal 20 3 4 2 2 2" xfId="47545" xr:uid="{AACBD481-6275-48B2-A8AC-A81165A19A82}"/>
    <cellStyle name="Normal 20 3 4 2 3" xfId="37897" xr:uid="{AC3DD856-E7F2-4649-B6BB-9B6CFC66F319}"/>
    <cellStyle name="Normal 20 3 4 3" xfId="20382" xr:uid="{09062BD3-4AB5-4269-8677-B40D627AAA03}"/>
    <cellStyle name="Normal 20 3 4 3 2" xfId="42717" xr:uid="{8C83908A-3244-487F-8795-3E0CCCDB1378}"/>
    <cellStyle name="Normal 20 3 4 4" xfId="33069" xr:uid="{FE4D1E48-48BF-4EA2-B4A8-2134983BED5F}"/>
    <cellStyle name="Normal 20 3 5" xfId="12897" xr:uid="{8EAF508A-F374-4CE9-B170-0C5352E96ADD}"/>
    <cellStyle name="Normal 20 3 5 2" xfId="22850" xr:uid="{3949D6B3-3159-4E7A-BFD1-A3AFEA207811}"/>
    <cellStyle name="Normal 20 3 5 2 2" xfId="45134" xr:uid="{EE381371-D9A7-4BFB-81AD-7DCE9D690002}"/>
    <cellStyle name="Normal 20 3 5 3" xfId="35486" xr:uid="{29797167-D4FA-4FD7-B5E9-EBC047BBF546}"/>
    <cellStyle name="Normal 20 3 6" xfId="17903" xr:uid="{3D3FD729-D88F-437A-A282-58C0FC144432}"/>
    <cellStyle name="Normal 20 3 6 2" xfId="40306" xr:uid="{08B57114-2393-4CD1-86C2-99CF539B02B2}"/>
    <cellStyle name="Normal 20 3 7" xfId="30660" xr:uid="{1DDC0FDA-1C94-4763-998C-6768E3DB2BF2}"/>
    <cellStyle name="Normal 20 4" xfId="222" xr:uid="{9A75030A-1C78-4D30-BF3B-DE25772FEC09}"/>
    <cellStyle name="Normal 20 4 2" xfId="473" xr:uid="{A13B0D4A-0833-4052-99CA-C3D73BE5FCC3}"/>
    <cellStyle name="Normal 20 4 2 2" xfId="10407" xr:uid="{AAD550B6-5D18-4504-990D-57244DED8065}"/>
    <cellStyle name="Normal 20 4 2 2 2" xfId="15536" xr:uid="{86EB74B0-7766-47C1-BD0D-7F4587D092F7}"/>
    <cellStyle name="Normal 20 4 2 2 2 2" xfId="25465" xr:uid="{66E225E1-3EDB-4628-ABB0-AA14DA38EAEB}"/>
    <cellStyle name="Normal 20 4 2 2 2 2 2" xfId="47672" xr:uid="{F5232C3A-5EAF-4A3B-9054-5CA22240B352}"/>
    <cellStyle name="Normal 20 4 2 2 2 3" xfId="38024" xr:uid="{8C8D0731-5DFA-4971-A62B-54222942C1EC}"/>
    <cellStyle name="Normal 20 4 2 2 3" xfId="20509" xr:uid="{6ACBC0F9-29DF-4397-8374-ADFC84870D3E}"/>
    <cellStyle name="Normal 20 4 2 2 3 2" xfId="42844" xr:uid="{D57B32B8-D5D2-43B5-B5DF-F150A858772F}"/>
    <cellStyle name="Normal 20 4 2 2 4" xfId="33196" xr:uid="{777C53B5-7648-460F-8C78-6DCE8C2B81BE}"/>
    <cellStyle name="Normal 20 4 2 3" xfId="13025" xr:uid="{F94E96B3-2A04-4EA5-87E7-1E47B9DD8DB9}"/>
    <cellStyle name="Normal 20 4 2 3 2" xfId="22978" xr:uid="{DD01BCB0-1EE2-446B-A2A2-640692E8E368}"/>
    <cellStyle name="Normal 20 4 2 3 2 2" xfId="45262" xr:uid="{B5A5C1C2-7402-4D96-AED4-0EBCD57A4DE8}"/>
    <cellStyle name="Normal 20 4 2 3 3" xfId="35614" xr:uid="{4E3E1EC4-300C-4B8B-B9C6-C4C2899363CE}"/>
    <cellStyle name="Normal 20 4 2 4" xfId="18031" xr:uid="{61F411BD-655D-47BE-841F-6D90A011A1B6}"/>
    <cellStyle name="Normal 20 4 2 4 2" xfId="40434" xr:uid="{D26D75BF-00B6-46E6-8771-A4E7058DD776}"/>
    <cellStyle name="Normal 20 4 2 5" xfId="30788" xr:uid="{3951E681-02C4-47F0-9269-3C36C887C78A}"/>
    <cellStyle name="Normal 20 4 3" xfId="6908" xr:uid="{137FAACC-FED3-48E5-8171-25A4C0BE769E}"/>
    <cellStyle name="Normal 20 4 3 2" xfId="12245" xr:uid="{9E4B841C-E101-477E-8F50-F7EC80A602D8}"/>
    <cellStyle name="Normal 20 4 3 2 2" xfId="17371" xr:uid="{AEDEF6AD-3961-43A1-B416-440A9D7F2634}"/>
    <cellStyle name="Normal 20 4 3 2 2 2" xfId="27300" xr:uid="{00CF0013-A58F-4F0B-B49C-C8EF0533FAE1}"/>
    <cellStyle name="Normal 20 4 3 2 2 2 2" xfId="49507" xr:uid="{C57786C9-9E6E-4DED-971F-CF8C14FD4FF4}"/>
    <cellStyle name="Normal 20 4 3 2 2 3" xfId="39859" xr:uid="{0C1F1F78-1F5E-4FDC-AE42-A13AE33F8D4A}"/>
    <cellStyle name="Normal 20 4 3 2 3" xfId="22342" xr:uid="{209BBABB-3F5A-4008-87FF-F877B0695CFB}"/>
    <cellStyle name="Normal 20 4 3 2 3 2" xfId="44677" xr:uid="{7A122691-E199-4422-81CA-0C0F3D9DE08F}"/>
    <cellStyle name="Normal 20 4 3 2 4" xfId="35029" xr:uid="{2D6ADC75-3C33-441C-8B66-09A5EB81A11A}"/>
    <cellStyle name="Normal 20 4 3 3" xfId="14907" xr:uid="{01ED3E43-9E80-4AC3-AAE4-2AF6731B1ACA}"/>
    <cellStyle name="Normal 20 4 3 3 2" xfId="24849" xr:uid="{BDCC092D-B2B4-4CBB-90B2-0B7B79F1CDF4}"/>
    <cellStyle name="Normal 20 4 3 3 2 2" xfId="47096" xr:uid="{C77099C9-D0C4-4068-9A7C-B7B3DEB77E3B}"/>
    <cellStyle name="Normal 20 4 3 3 3" xfId="37448" xr:uid="{499954BE-A6B9-4E89-B25C-3260C4DAF2DC}"/>
    <cellStyle name="Normal 20 4 3 4" xfId="19874" xr:uid="{1F127DFD-6EC5-40D0-B9E5-91A0DF5787A9}"/>
    <cellStyle name="Normal 20 4 3 4 2" xfId="42268" xr:uid="{25926632-E841-4720-BC19-1515C2B21087}"/>
    <cellStyle name="Normal 20 4 3 5" xfId="32620" xr:uid="{054D0973-9B31-44E2-8A59-9B052181AAB3}"/>
    <cellStyle name="Normal 20 4 4" xfId="10287" xr:uid="{CD55F98D-8755-4643-B725-49E3C4130354}"/>
    <cellStyle name="Normal 20 4 4 2" xfId="15416" xr:uid="{A3543354-88D6-43AA-8AE2-743A7369B67B}"/>
    <cellStyle name="Normal 20 4 4 2 2" xfId="25345" xr:uid="{0C0EED1A-1669-4B76-9F6B-D9A7A1C3A641}"/>
    <cellStyle name="Normal 20 4 4 2 2 2" xfId="47552" xr:uid="{84284DE1-7507-44DE-8264-9AECD4945AFC}"/>
    <cellStyle name="Normal 20 4 4 2 3" xfId="37904" xr:uid="{104A5A2F-2750-4292-8552-8F823A51E656}"/>
    <cellStyle name="Normal 20 4 4 3" xfId="20389" xr:uid="{7D5D5793-DE2C-487B-A960-30163733BD28}"/>
    <cellStyle name="Normal 20 4 4 3 2" xfId="42724" xr:uid="{33A8F5F5-A72F-4783-BAAD-A6A13DD5DCBE}"/>
    <cellStyle name="Normal 20 4 4 4" xfId="33076" xr:uid="{05E99D4F-AECE-49D1-BE61-C7F452302AB3}"/>
    <cellStyle name="Normal 20 4 5" xfId="12904" xr:uid="{EE3CCD74-6E9D-4E82-B89D-0204AEB0CD27}"/>
    <cellStyle name="Normal 20 4 5 2" xfId="22857" xr:uid="{A3309644-2593-403F-ADA7-39919F5450A2}"/>
    <cellStyle name="Normal 20 4 5 2 2" xfId="45141" xr:uid="{38B178FC-87BD-49BB-B62D-879678F9490C}"/>
    <cellStyle name="Normal 20 4 5 3" xfId="35493" xr:uid="{EF35A1B9-F7F4-4702-8CAA-6F8DC37AF5CE}"/>
    <cellStyle name="Normal 20 4 6" xfId="17910" xr:uid="{55A7B03B-5FEB-443F-A6AC-BCCFCD6EF7F7}"/>
    <cellStyle name="Normal 20 4 6 2" xfId="40313" xr:uid="{A834F9B7-6D43-428C-AA69-3170BECE7221}"/>
    <cellStyle name="Normal 20 4 7" xfId="30667" xr:uid="{B0E8987E-B392-44CA-B528-06C5AEC103D7}"/>
    <cellStyle name="Normal 20 5" xfId="437" xr:uid="{815864D6-B639-4C8E-8099-F7DE20643D86}"/>
    <cellStyle name="Normal 20 5 2" xfId="6909" xr:uid="{F55E31E8-4EAD-420E-B685-F7A492F62562}"/>
    <cellStyle name="Normal 20 5 2 2" xfId="12246" xr:uid="{015133C0-8F2A-4E1C-980E-503C06FE469A}"/>
    <cellStyle name="Normal 20 5 2 2 2" xfId="17372" xr:uid="{7EE93551-1710-49E9-8BE7-639FC6259E90}"/>
    <cellStyle name="Normal 20 5 2 2 2 2" xfId="27301" xr:uid="{219C7D8C-FC1D-4D55-8403-40BF55FDBCC3}"/>
    <cellStyle name="Normal 20 5 2 2 2 2 2" xfId="49508" xr:uid="{76D8481A-7262-4319-A87C-4D2B1D90AC96}"/>
    <cellStyle name="Normal 20 5 2 2 2 3" xfId="39860" xr:uid="{93B198FB-B2F1-4407-A7DB-B5DF855BD3B8}"/>
    <cellStyle name="Normal 20 5 2 2 3" xfId="22343" xr:uid="{86C0A3CB-554C-4DE0-A968-8A6B8E709E4F}"/>
    <cellStyle name="Normal 20 5 2 2 3 2" xfId="44678" xr:uid="{94A4B145-8C82-46B1-A075-41A4815399D7}"/>
    <cellStyle name="Normal 20 5 2 2 4" xfId="35030" xr:uid="{6A3F30C1-11B5-45A7-8E03-81E7B58BE79B}"/>
    <cellStyle name="Normal 20 5 2 3" xfId="14908" xr:uid="{3FAE99A6-F188-4ABA-B1A8-8CB7765AD30B}"/>
    <cellStyle name="Normal 20 5 2 3 2" xfId="24850" xr:uid="{3CBC4713-0B19-44B0-B7B1-01B45513337D}"/>
    <cellStyle name="Normal 20 5 2 3 2 2" xfId="47097" xr:uid="{06F87945-01BB-4456-9621-5ADA0E76BCAE}"/>
    <cellStyle name="Normal 20 5 2 3 3" xfId="37449" xr:uid="{8686C45F-8D26-4BDF-9498-AAEE87F33D26}"/>
    <cellStyle name="Normal 20 5 2 4" xfId="19875" xr:uid="{ED9C822B-E198-4836-B8BA-B182F267C385}"/>
    <cellStyle name="Normal 20 5 2 4 2" xfId="42269" xr:uid="{2E7F3F9C-FCB3-4AB1-B392-D36CBD1ED248}"/>
    <cellStyle name="Normal 20 5 2 5" xfId="32621" xr:uid="{E46B5E42-06E9-4D2E-B158-B547FD20857B}"/>
    <cellStyle name="Normal 20 5 3" xfId="10371" xr:uid="{47E9EA99-813A-44F9-8AAF-239744464930}"/>
    <cellStyle name="Normal 20 5 3 2" xfId="15500" xr:uid="{07BD544F-49D8-4EB9-B1C1-AEF38F09BBA5}"/>
    <cellStyle name="Normal 20 5 3 2 2" xfId="25429" xr:uid="{BB401862-0282-4F4E-AE2A-A514CE292059}"/>
    <cellStyle name="Normal 20 5 3 2 2 2" xfId="47636" xr:uid="{E7BFEFF3-6FE1-4467-A382-438481118958}"/>
    <cellStyle name="Normal 20 5 3 2 3" xfId="37988" xr:uid="{3143B148-784D-4847-87E0-8006F4BA5218}"/>
    <cellStyle name="Normal 20 5 3 3" xfId="20473" xr:uid="{74B3DB0B-E43B-4D9E-8575-479EA9545A98}"/>
    <cellStyle name="Normal 20 5 3 3 2" xfId="42808" xr:uid="{5D1D8780-5B1A-4BDF-9946-261C206052E8}"/>
    <cellStyle name="Normal 20 5 3 4" xfId="33160" xr:uid="{60BBCD7E-1931-4CFD-9AAE-F823EA3928C0}"/>
    <cellStyle name="Normal 20 5 4" xfId="12989" xr:uid="{E5251C3E-2B3B-4B5B-B570-222C3982117E}"/>
    <cellStyle name="Normal 20 5 4 2" xfId="22942" xr:uid="{0B46A8BB-83AE-4A26-A44E-D7F241197287}"/>
    <cellStyle name="Normal 20 5 4 2 2" xfId="45226" xr:uid="{4E314746-6320-47B4-94DA-4B84C4BC4CB0}"/>
    <cellStyle name="Normal 20 5 4 3" xfId="35578" xr:uid="{70C1B6DE-925B-4313-B220-205606D5BC8C}"/>
    <cellStyle name="Normal 20 5 5" xfId="17995" xr:uid="{2A3EA8B4-9250-45C8-871D-079ABBA64AFC}"/>
    <cellStyle name="Normal 20 5 5 2" xfId="40398" xr:uid="{D6A8F1EB-FA21-4600-B0DA-AE8DED2F4B9A}"/>
    <cellStyle name="Normal 20 5 6" xfId="30752" xr:uid="{F30FDDE7-9F81-4A9F-AD21-AE79B1621E34}"/>
    <cellStyle name="Normal 20 6" xfId="6910" xr:uid="{CE1EADB2-3F84-42FF-9CA7-2A72D1F348FF}"/>
    <cellStyle name="Normal 20 6 2" xfId="12247" xr:uid="{02201BFF-3BC0-442F-80AC-20F286DEC255}"/>
    <cellStyle name="Normal 20 6 2 2" xfId="17373" xr:uid="{5234821D-395D-4732-8CEE-118F3B9BF988}"/>
    <cellStyle name="Normal 20 6 2 2 2" xfId="27302" xr:uid="{69E6E202-D7A2-4D8B-A240-23FE644356B5}"/>
    <cellStyle name="Normal 20 6 2 2 2 2" xfId="49509" xr:uid="{139FA74B-5BDB-4271-9414-BE5AD6CD6B9C}"/>
    <cellStyle name="Normal 20 6 2 2 3" xfId="39861" xr:uid="{F91914D1-00D8-4FD3-8663-A8CDCA2C10B5}"/>
    <cellStyle name="Normal 20 6 2 3" xfId="22344" xr:uid="{E9F0D737-8947-4276-9DD5-0D72A9EA2DCD}"/>
    <cellStyle name="Normal 20 6 2 3 2" xfId="44679" xr:uid="{C8429E7F-C81B-4BC5-9D1E-FCCB891DA2FE}"/>
    <cellStyle name="Normal 20 6 2 4" xfId="35031" xr:uid="{B2A684D1-7309-4FBB-8717-FE014201614E}"/>
    <cellStyle name="Normal 20 6 3" xfId="14909" xr:uid="{42170F15-A1BE-40BB-A8F4-A622592BCDD0}"/>
    <cellStyle name="Normal 20 6 3 2" xfId="24851" xr:uid="{F70C2397-7F0D-4ECC-B129-B45CEF948DAC}"/>
    <cellStyle name="Normal 20 6 3 2 2" xfId="47098" xr:uid="{963D3512-85D3-438C-AB30-27B83CD28C3C}"/>
    <cellStyle name="Normal 20 6 3 3" xfId="37450" xr:uid="{15AE1DD1-C7DD-406D-AA87-8E8F9EBAED24}"/>
    <cellStyle name="Normal 20 6 4" xfId="19876" xr:uid="{6F644326-D2DF-4C4E-87FA-E7ED7C7F9874}"/>
    <cellStyle name="Normal 20 6 4 2" xfId="42270" xr:uid="{B22440E6-DFEC-4687-8779-1DF6E21E8190}"/>
    <cellStyle name="Normal 20 6 5" xfId="32622" xr:uid="{D4B254ED-CE9A-45AB-834A-B31C91479BAF}"/>
    <cellStyle name="Normal 20 7" xfId="6911" xr:uid="{086C286E-72C5-4C5B-A956-720CB24640F5}"/>
    <cellStyle name="Normal 20 7 2" xfId="12248" xr:uid="{2B719D3C-18B8-4863-94D2-BBB94519C6C6}"/>
    <cellStyle name="Normal 20 7 2 2" xfId="17374" xr:uid="{C9E82D0F-63AF-4979-8C82-0A4ADD5F46AB}"/>
    <cellStyle name="Normal 20 7 2 2 2" xfId="27303" xr:uid="{8ABC052A-1EF6-4C74-AB69-6A7A8A649E7A}"/>
    <cellStyle name="Normal 20 7 2 2 2 2" xfId="49510" xr:uid="{6C3C3AE5-DDE2-4F45-977D-3B81BB9B6125}"/>
    <cellStyle name="Normal 20 7 2 2 3" xfId="39862" xr:uid="{2969D2A1-E2EF-4F85-9E85-1B2900185993}"/>
    <cellStyle name="Normal 20 7 2 3" xfId="22345" xr:uid="{ADBF732A-13D5-442C-A908-AAFCD71A14E4}"/>
    <cellStyle name="Normal 20 7 2 3 2" xfId="44680" xr:uid="{8479DD22-1881-43E0-A4C2-EBEB94B6094E}"/>
    <cellStyle name="Normal 20 7 2 4" xfId="35032" xr:uid="{E51569AA-C91F-4D0C-9431-1CD814A6AD1A}"/>
    <cellStyle name="Normal 20 7 3" xfId="14910" xr:uid="{E0758D7A-F33A-466A-A246-CF2F2DA4243B}"/>
    <cellStyle name="Normal 20 7 3 2" xfId="24852" xr:uid="{49A00A1D-33F0-475D-8EB5-CFCB7CBEE14B}"/>
    <cellStyle name="Normal 20 7 3 2 2" xfId="47099" xr:uid="{9C9234DB-073D-47F5-A6FE-97DD84401AF2}"/>
    <cellStyle name="Normal 20 7 3 3" xfId="37451" xr:uid="{9E249158-483C-47E1-8441-5CF6C3BAEADA}"/>
    <cellStyle name="Normal 20 7 4" xfId="19877" xr:uid="{A189AEFF-2639-444A-9655-55320239ADAD}"/>
    <cellStyle name="Normal 20 7 4 2" xfId="42271" xr:uid="{B8CBEF2D-16C2-4A4B-BA74-13FAE20418B3}"/>
    <cellStyle name="Normal 20 7 5" xfId="32623" xr:uid="{20B44EF6-553A-4010-8CC9-1082801E2233}"/>
    <cellStyle name="Normal 20 8" xfId="6912" xr:uid="{51AAFA1F-1203-4552-B004-22809AAD130B}"/>
    <cellStyle name="Normal 20 9" xfId="6902" xr:uid="{68C7FE6F-A103-4E68-ACE4-0AC4A193E65E}"/>
    <cellStyle name="Normal 200" xfId="9790" xr:uid="{80531110-42D1-47B0-B04B-D633A097852C}"/>
    <cellStyle name="Normal 201" xfId="9791" xr:uid="{A465AC15-1951-4D70-8B5B-D585B22BDD9A}"/>
    <cellStyle name="Normal 202" xfId="9792" xr:uid="{59BDFF06-FD7A-4239-94D8-C2CC9EE1E72E}"/>
    <cellStyle name="Normal 202 2" xfId="9793" xr:uid="{55D654A3-E73E-4A62-BC34-C8CF7F517EC0}"/>
    <cellStyle name="Normal 203" xfId="9794" xr:uid="{7EAD872E-CF6E-4C61-8451-8CFE79C0DEAB}"/>
    <cellStyle name="Normal 203 2" xfId="9795" xr:uid="{CB84A93B-2438-4CE2-8A30-5F5B96FB1388}"/>
    <cellStyle name="Normal 204" xfId="9796" xr:uid="{AC821DEA-10D4-48BC-9BAC-AFD483E91EA9}"/>
    <cellStyle name="Normal 204 2" xfId="9797" xr:uid="{F4F44C87-683E-4BF8-98DD-0FFFB29D3CBC}"/>
    <cellStyle name="Normal 205" xfId="9798" xr:uid="{5059D279-151B-405E-A2A6-EAB1A051DEBA}"/>
    <cellStyle name="Normal 205 2" xfId="9799" xr:uid="{F182F37D-8B9C-47D8-827F-C27B675F379D}"/>
    <cellStyle name="Normal 206" xfId="9800" xr:uid="{232FA206-4A14-4125-B10D-AAF3C1FBECE9}"/>
    <cellStyle name="Normal 206 2" xfId="9801" xr:uid="{BA656969-F26C-476D-9DE2-320911697CF3}"/>
    <cellStyle name="Normal 207" xfId="9802" xr:uid="{39E71CB9-5E7D-4753-99C2-B8AA3B598924}"/>
    <cellStyle name="Normal 207 2" xfId="9803" xr:uid="{9CF1D4A1-BA5A-4E7C-8C06-A5C0BC4366F5}"/>
    <cellStyle name="Normal 208" xfId="9804" xr:uid="{B4B97FD0-0E78-4667-81F7-FC69FED42E0F}"/>
    <cellStyle name="Normal 208 2" xfId="9805" xr:uid="{CE091384-8782-496D-BB8B-A5629BF9C4E0}"/>
    <cellStyle name="Normal 209" xfId="9806" xr:uid="{535A73A6-E35A-4505-B86C-DBCAE5EF067C}"/>
    <cellStyle name="Normal 209 2" xfId="9807" xr:uid="{BCD0FD38-698E-49EE-8F73-093FD9C04F4F}"/>
    <cellStyle name="Normal 21" xfId="158" xr:uid="{86810C8C-25C4-430F-AC2E-8C3F42BE33BF}"/>
    <cellStyle name="Normal 21 13 2" xfId="8519" xr:uid="{19D5F6B3-04DE-42AC-8D08-D829066EF7B6}"/>
    <cellStyle name="Normal 21 2" xfId="274" xr:uid="{11EEA8CD-BA56-44F5-BDA5-7B23C614184F}"/>
    <cellStyle name="Normal 21 2 2" xfId="490" xr:uid="{2BB2A079-2C6A-4210-A177-E295BD675627}"/>
    <cellStyle name="Normal 21 2 2 2" xfId="10424" xr:uid="{A318CDA6-60A8-498E-9EBF-61C10C01373B}"/>
    <cellStyle name="Normal 21 2 2 2 2" xfId="15553" xr:uid="{F945A46F-9A4B-4E4F-9E8D-911D868799C8}"/>
    <cellStyle name="Normal 21 2 2 2 2 2" xfId="25482" xr:uid="{36E189E3-3D20-4634-B616-94BDC83ED4EF}"/>
    <cellStyle name="Normal 21 2 2 2 2 2 2" xfId="47689" xr:uid="{79A1886E-5959-4D8B-B956-D499642F15B9}"/>
    <cellStyle name="Normal 21 2 2 2 2 3" xfId="38041" xr:uid="{53AE084D-BA6F-4EEB-B555-20D9A62B3171}"/>
    <cellStyle name="Normal 21 2 2 2 3" xfId="20526" xr:uid="{A229BE55-E82D-4F89-9C36-C441952CE67B}"/>
    <cellStyle name="Normal 21 2 2 2 3 2" xfId="42861" xr:uid="{1095A4CE-EEA4-4AA4-A336-24D9D9291861}"/>
    <cellStyle name="Normal 21 2 2 2 4" xfId="33213" xr:uid="{C2BAB75D-8542-43B5-A3DE-AB742A31C1BF}"/>
    <cellStyle name="Normal 21 2 2 3" xfId="13042" xr:uid="{AD9023F6-A76C-49C5-A9E9-28E7CFDC4E4A}"/>
    <cellStyle name="Normal 21 2 2 3 2" xfId="22995" xr:uid="{987DEC22-D93E-4645-A6AD-BB052331C4D8}"/>
    <cellStyle name="Normal 21 2 2 3 2 2" xfId="45279" xr:uid="{A02F185E-FD9F-4DA3-BEC0-610D3A472D7E}"/>
    <cellStyle name="Normal 21 2 2 3 3" xfId="35631" xr:uid="{A8AFB7D2-F595-4C07-9280-73505F853C0D}"/>
    <cellStyle name="Normal 21 2 2 4" xfId="18048" xr:uid="{293F9A17-4EA5-4298-8041-AB7C402DEC63}"/>
    <cellStyle name="Normal 21 2 2 4 2" xfId="40451" xr:uid="{13CCA244-2CA1-4360-843A-4DA09C7FDF66}"/>
    <cellStyle name="Normal 21 2 2 5" xfId="30805" xr:uid="{AF2AD336-E446-4057-BFF1-B525311BFFF3}"/>
    <cellStyle name="Normal 21 2 3" xfId="6913" xr:uid="{496EF3D9-201C-4227-B3FC-13C1548CCA3F}"/>
    <cellStyle name="Normal 21 2 3 2" xfId="12249" xr:uid="{299C4B6C-B5D0-4117-A1C5-77EDE8ADD342}"/>
    <cellStyle name="Normal 21 2 3 2 2" xfId="17375" xr:uid="{13F0DCCD-D7A8-48A6-8C45-F7CD970FE930}"/>
    <cellStyle name="Normal 21 2 3 2 2 2" xfId="27304" xr:uid="{4B8F0624-2BEB-4E25-B536-2A040E19726C}"/>
    <cellStyle name="Normal 21 2 3 2 2 2 2" xfId="49511" xr:uid="{4468DF3E-D98A-4608-BEEC-FA36621ACCC5}"/>
    <cellStyle name="Normal 21 2 3 2 2 3" xfId="39863" xr:uid="{44034DCC-0172-438F-9871-59963ED03A38}"/>
    <cellStyle name="Normal 21 2 3 2 3" xfId="22346" xr:uid="{0DED1271-30DB-40E5-B4A1-4C189C2E0D9D}"/>
    <cellStyle name="Normal 21 2 3 2 3 2" xfId="44681" xr:uid="{46C0C353-11A1-4F1F-B0FC-D1F72FE1DA6E}"/>
    <cellStyle name="Normal 21 2 3 2 4" xfId="35033" xr:uid="{D8A5E1B8-992E-4A59-B97B-946C72FBCF86}"/>
    <cellStyle name="Normal 21 2 3 3" xfId="14911" xr:uid="{E19D4AFB-F01B-4D59-AD68-41B5DB0F89D8}"/>
    <cellStyle name="Normal 21 2 3 3 2" xfId="24853" xr:uid="{0DC20DEA-6596-405F-BE4E-7211949F86EE}"/>
    <cellStyle name="Normal 21 2 3 3 2 2" xfId="47100" xr:uid="{A0E31EC9-A40B-4DE4-8E6F-903E96EBE981}"/>
    <cellStyle name="Normal 21 2 3 3 3" xfId="37452" xr:uid="{67E70B75-BC74-4273-B3AA-16A14ECF9397}"/>
    <cellStyle name="Normal 21 2 3 4" xfId="19878" xr:uid="{CA208F49-8D17-42F1-9F10-259BEE41E202}"/>
    <cellStyle name="Normal 21 2 3 4 2" xfId="42272" xr:uid="{E517356C-6C4B-46B0-8169-8269CC6C4499}"/>
    <cellStyle name="Normal 21 2 3 5" xfId="32624" xr:uid="{AC188E68-072A-4349-AAF7-2AB3295A1972}"/>
    <cellStyle name="Normal 21 2 4" xfId="9808" xr:uid="{87E57A51-8EFA-497D-8743-F6E290DBFCE2}"/>
    <cellStyle name="Normal 21 2 4 2" xfId="27840" xr:uid="{7F466EDF-64FB-4BAC-AAB3-80FC97E0B5BA}"/>
    <cellStyle name="Normal 21 2 4 2 2" xfId="49942" xr:uid="{4D59C1EC-C7DA-4DE4-BD93-EAAB10C03E87}"/>
    <cellStyle name="Normal 21 2 5" xfId="10304" xr:uid="{B148DD24-3979-4039-BBB9-272E3F9C205D}"/>
    <cellStyle name="Normal 21 2 5 2" xfId="15433" xr:uid="{6B72CCCF-46FF-4CE8-A8BB-CDFF229D7DED}"/>
    <cellStyle name="Normal 21 2 5 2 2" xfId="25362" xr:uid="{348974B3-D97C-4156-B20D-2A5E713D073A}"/>
    <cellStyle name="Normal 21 2 5 2 2 2" xfId="47569" xr:uid="{64397660-9007-4512-A1B5-F55B1F344AD1}"/>
    <cellStyle name="Normal 21 2 5 2 3" xfId="37921" xr:uid="{BDC896E5-E4E5-41E0-B90D-E51BCFDB8211}"/>
    <cellStyle name="Normal 21 2 5 3" xfId="20406" xr:uid="{4EA8EEFC-E0D4-4F76-815A-9E3E4472E07F}"/>
    <cellStyle name="Normal 21 2 5 3 2" xfId="42741" xr:uid="{274C7575-285C-4D98-A601-0FA8D3E5CC30}"/>
    <cellStyle name="Normal 21 2 5 4" xfId="33093" xr:uid="{5881EF2A-FE9B-4FCE-A2ED-DD46EA19A479}"/>
    <cellStyle name="Normal 21 2 6" xfId="12921" xr:uid="{3B59F945-9086-4E39-8E3A-F9CDC39AE825}"/>
    <cellStyle name="Normal 21 2 6 2" xfId="22874" xr:uid="{ABCD63E9-454A-461A-9B9B-D767EFB94B42}"/>
    <cellStyle name="Normal 21 2 6 2 2" xfId="45158" xr:uid="{546C46B7-1032-4E6D-B3DB-9B5E735A6605}"/>
    <cellStyle name="Normal 21 2 6 3" xfId="35510" xr:uid="{421775F7-B674-428D-9731-A29988B372FA}"/>
    <cellStyle name="Normal 21 2 7" xfId="17927" xr:uid="{5BCF6A25-FE18-4D31-BE7F-C91DE2C1FD31}"/>
    <cellStyle name="Normal 21 2 7 2" xfId="40330" xr:uid="{35EC0477-E720-46EE-8BF9-66B86E934CFE}"/>
    <cellStyle name="Normal 21 2 8" xfId="30684" xr:uid="{C03281D7-AA7D-4C8D-996B-F189B0476C35}"/>
    <cellStyle name="Normal 21 3" xfId="221" xr:uid="{BEE1697B-05F2-400A-8917-FAF6B21B5941}"/>
    <cellStyle name="Normal 210" xfId="9809" xr:uid="{AD3385F4-67A8-4EA0-8E71-7E387F0B031D}"/>
    <cellStyle name="Normal 210 2" xfId="9810" xr:uid="{F3B442CB-E601-4774-86E0-384CF24AD652}"/>
    <cellStyle name="Normal 211" xfId="9811" xr:uid="{B8742654-0D52-406F-9BC2-6BBD1AFC8B63}"/>
    <cellStyle name="Normal 211 2" xfId="9812" xr:uid="{2AB3861C-D2AA-4E5B-915F-A0C46338F952}"/>
    <cellStyle name="Normal 212" xfId="9813" xr:uid="{7DC4E2DB-02FE-4EA8-8E67-2061103D2C20}"/>
    <cellStyle name="Normal 212 2" xfId="9814" xr:uid="{13DACD60-E337-43F3-8698-E87F48ED3D98}"/>
    <cellStyle name="Normal 213" xfId="9815" xr:uid="{9892429E-2425-4C7F-8D94-803BB2C723D9}"/>
    <cellStyle name="Normal 213 2" xfId="9816" xr:uid="{EF9A293F-C848-463D-875A-3251D2828C62}"/>
    <cellStyle name="Normal 214" xfId="9817" xr:uid="{B1A5C86B-E814-4809-94AD-41B43626C1EB}"/>
    <cellStyle name="Normal 214 2" xfId="9818" xr:uid="{447DA71B-12FB-40B3-8F23-C2EDFCBCDDCA}"/>
    <cellStyle name="Normal 215" xfId="9819" xr:uid="{DC68F00E-44E4-46B9-AC67-80B999459773}"/>
    <cellStyle name="Normal 215 2" xfId="9820" xr:uid="{869EC7A5-5224-4A86-BAE9-31C24944684D}"/>
    <cellStyle name="Normal 216" xfId="10167" xr:uid="{ACCB15B3-CC34-48BA-AFEC-D4C6BA656F4D}"/>
    <cellStyle name="Normal 216 2" xfId="9821" xr:uid="{B3F55E46-0D26-4F8F-8EAE-715939EBCB2D}"/>
    <cellStyle name="Normal 217" xfId="9610" xr:uid="{17424CA1-BCF4-4D20-9EFE-52605881455B}"/>
    <cellStyle name="Normal 217 2" xfId="9822" xr:uid="{4316109D-707F-4B79-B1F0-2BC6DA39397F}"/>
    <cellStyle name="Normal 218" xfId="10165" xr:uid="{76E2AB3E-66E2-456A-9BFA-E22585772A59}"/>
    <cellStyle name="Normal 218 2" xfId="15320" xr:uid="{AC3CE602-D6D9-4271-BC3B-71ACCE903788}"/>
    <cellStyle name="Normal 218 2 2" xfId="25255" xr:uid="{B4AA1EB6-D0A7-41B9-8DC1-9499A2230DCC}"/>
    <cellStyle name="Normal 218 2 2 2" xfId="47462" xr:uid="{8EEBBD40-C7BF-4F6A-96ED-5EB4937CC5BE}"/>
    <cellStyle name="Normal 218 2 3" xfId="37814" xr:uid="{049CDC00-8449-41F1-B2D2-935FB4567E88}"/>
    <cellStyle name="Normal 218 3" xfId="20299" xr:uid="{269D6461-1EFA-4C3D-8B5B-6B8791595A69}"/>
    <cellStyle name="Normal 218 3 2" xfId="42634" xr:uid="{A11F8730-6E32-4B74-AA53-BC01B7877AAD}"/>
    <cellStyle name="Normal 218 4" xfId="32986" xr:uid="{E10E7BE4-F223-4693-836E-AEB0350FDE04}"/>
    <cellStyle name="Normal 219" xfId="10160" xr:uid="{34971F62-F964-435F-9BDF-578B602B61CD}"/>
    <cellStyle name="Normal 219 2" xfId="9823" xr:uid="{60915180-B185-435B-AC37-495A46F0A8A4}"/>
    <cellStyle name="Normal 219 3" xfId="15318" xr:uid="{89C740F2-F868-4EA4-BD9E-4DECCE3CBD8C}"/>
    <cellStyle name="Normal 219 3 2" xfId="25253" xr:uid="{3D70FEBC-8659-4C88-8F93-CE0576FA1259}"/>
    <cellStyle name="Normal 219 3 2 2" xfId="47460" xr:uid="{D7668101-BD0F-4717-8F12-90FF57FD835F}"/>
    <cellStyle name="Normal 219 3 3" xfId="37812" xr:uid="{3C2B2461-AACA-4A9F-A971-6AFA377B4BDC}"/>
    <cellStyle name="Normal 219 4" xfId="20297" xr:uid="{25F3F14D-6FDE-4FC6-B8E2-594250ADED39}"/>
    <cellStyle name="Normal 219 4 2" xfId="42632" xr:uid="{A7AE8FAA-D60F-4693-8CD5-481CE61EFE9A}"/>
    <cellStyle name="Normal 219 5" xfId="32984" xr:uid="{F00DFB90-D8A0-47AA-B366-5B6BA58745BC}"/>
    <cellStyle name="Normal 22" xfId="165" xr:uid="{B90B5A2C-F915-439D-A54E-552400FA442F}"/>
    <cellStyle name="Normal 22 2" xfId="272" xr:uid="{9565D8FD-88A8-4592-B4A5-303F9388E641}"/>
    <cellStyle name="Normal 22 2 2" xfId="6916" xr:uid="{0E557747-851A-4C4B-AB50-809B8AFDDA54}"/>
    <cellStyle name="Normal 22 2 2 2" xfId="9826" xr:uid="{72A13D3F-0611-452E-A720-2FD70F210183}"/>
    <cellStyle name="Normal 22 2 2 2 2" xfId="27870" xr:uid="{69835487-9196-484D-B223-D9AB01C73A61}"/>
    <cellStyle name="Normal 22 2 2 2 2 2" xfId="49972" xr:uid="{08EF54F6-A0FC-407D-B0BF-34EFA11096D7}"/>
    <cellStyle name="Normal 22 2 2 3" xfId="12252" xr:uid="{DAA596AF-135A-45B6-9A17-1E72BC217246}"/>
    <cellStyle name="Normal 22 2 2 3 2" xfId="17378" xr:uid="{763FC8DC-ACF0-4745-99E6-666A67EBCA1D}"/>
    <cellStyle name="Normal 22 2 2 3 2 2" xfId="27307" xr:uid="{4A369F45-4E0F-40A3-801A-18C69504C5B6}"/>
    <cellStyle name="Normal 22 2 2 3 2 2 2" xfId="49514" xr:uid="{56D75970-14A7-489A-A6D9-CC017D01579A}"/>
    <cellStyle name="Normal 22 2 2 3 2 3" xfId="39866" xr:uid="{7265AA16-8A8E-4156-BE0F-AFF9764D8EF6}"/>
    <cellStyle name="Normal 22 2 2 3 3" xfId="22349" xr:uid="{78BC3CAD-E1E1-47ED-AE75-83E0C1D5613D}"/>
    <cellStyle name="Normal 22 2 2 3 3 2" xfId="44684" xr:uid="{1CE309B0-490C-4968-AE13-9F01B949FB36}"/>
    <cellStyle name="Normal 22 2 2 3 4" xfId="35036" xr:uid="{C933A9A4-B8E9-4EEA-8C76-31B269FC2A72}"/>
    <cellStyle name="Normal 22 2 2 4" xfId="14914" xr:uid="{3C7A4990-E7F3-4490-8C01-C0151E8BA107}"/>
    <cellStyle name="Normal 22 2 2 4 2" xfId="24856" xr:uid="{660A2662-7682-4200-83A9-DFBBBF69AC50}"/>
    <cellStyle name="Normal 22 2 2 4 2 2" xfId="47103" xr:uid="{B64E3D43-6D5D-498E-B3C3-0EB711359D87}"/>
    <cellStyle name="Normal 22 2 2 4 3" xfId="37455" xr:uid="{E0CBEC38-C282-4577-A7FB-F9D7B59DA9F7}"/>
    <cellStyle name="Normal 22 2 2 5" xfId="19881" xr:uid="{361CB980-D558-4862-897D-AC992FB5817D}"/>
    <cellStyle name="Normal 22 2 2 5 2" xfId="42275" xr:uid="{42B2E408-BC83-447A-85BD-15A9011043F6}"/>
    <cellStyle name="Normal 22 2 2 6" xfId="32627" xr:uid="{052E85B6-E93A-42A5-8D41-DDAF8690DC65}"/>
    <cellStyle name="Normal 22 2 3" xfId="6917" xr:uid="{6E735C33-DFBD-47D6-A6EA-99A572F8F537}"/>
    <cellStyle name="Normal 22 2 3 2" xfId="12253" xr:uid="{5D93EF77-031B-454F-91D6-996F2BE9B349}"/>
    <cellStyle name="Normal 22 2 3 2 2" xfId="17379" xr:uid="{70CE7A87-A378-420E-80C6-7520536058F6}"/>
    <cellStyle name="Normal 22 2 3 2 2 2" xfId="27308" xr:uid="{27BBEA2E-CBB6-4F1D-9F92-3D387B97F301}"/>
    <cellStyle name="Normal 22 2 3 2 2 2 2" xfId="49515" xr:uid="{DC1FED44-EDAD-4D85-AEE0-359330D88C04}"/>
    <cellStyle name="Normal 22 2 3 2 2 3" xfId="39867" xr:uid="{A3CD4F45-2B59-4ED2-960F-7F93D05D644B}"/>
    <cellStyle name="Normal 22 2 3 2 3" xfId="22350" xr:uid="{2C72C3A4-0F9F-4B09-894F-56DE88B7FE70}"/>
    <cellStyle name="Normal 22 2 3 2 3 2" xfId="44685" xr:uid="{80F88B7C-7EE3-45A3-B9D0-1B66A9699FC0}"/>
    <cellStyle name="Normal 22 2 3 2 4" xfId="35037" xr:uid="{EA0295DA-0773-4D8C-BC66-C79283334854}"/>
    <cellStyle name="Normal 22 2 3 3" xfId="14915" xr:uid="{F3944E76-1EF8-4E9B-BE81-BE6BD09E10AB}"/>
    <cellStyle name="Normal 22 2 3 3 2" xfId="24857" xr:uid="{F6867027-6C50-4CCC-8D2C-BF31F424F7BB}"/>
    <cellStyle name="Normal 22 2 3 3 2 2" xfId="47104" xr:uid="{8897DF92-E59D-4B2E-9569-63729F49C57C}"/>
    <cellStyle name="Normal 22 2 3 3 3" xfId="37456" xr:uid="{4485E572-39F1-4754-AFC5-0748937FF485}"/>
    <cellStyle name="Normal 22 2 3 4" xfId="19882" xr:uid="{19F2AE34-C2E9-48E6-A634-880FD65C8A88}"/>
    <cellStyle name="Normal 22 2 3 4 2" xfId="42276" xr:uid="{FAB2DC19-D744-419E-9940-70F01CD9024C}"/>
    <cellStyle name="Normal 22 2 3 5" xfId="32628" xr:uid="{0919BD84-366F-47F0-9340-153004BE6E70}"/>
    <cellStyle name="Normal 22 2 4" xfId="6918" xr:uid="{DCE128B8-C934-4D56-A448-0250B74DE652}"/>
    <cellStyle name="Normal 22 2 4 2" xfId="12254" xr:uid="{E7F1DA50-395F-44D8-91D7-99576ECEDE12}"/>
    <cellStyle name="Normal 22 2 4 2 2" xfId="17380" xr:uid="{E4017D24-0472-47AB-8D23-D7FEC88A3DD0}"/>
    <cellStyle name="Normal 22 2 4 2 2 2" xfId="27309" xr:uid="{62E1000A-0693-44FF-BE46-2DA3584A20EC}"/>
    <cellStyle name="Normal 22 2 4 2 2 2 2" xfId="49516" xr:uid="{794E061C-1C55-4B61-97B4-EAC712EDAF82}"/>
    <cellStyle name="Normal 22 2 4 2 2 3" xfId="39868" xr:uid="{A66AF4E2-89AC-4B35-A3E6-3B110B2F00AA}"/>
    <cellStyle name="Normal 22 2 4 2 3" xfId="22351" xr:uid="{5452F121-1A61-4C53-A2F7-397AE51D214B}"/>
    <cellStyle name="Normal 22 2 4 2 3 2" xfId="44686" xr:uid="{A0384787-6A11-4EC6-9661-A93E5FFC7ADD}"/>
    <cellStyle name="Normal 22 2 4 2 4" xfId="35038" xr:uid="{82C615A3-7D5F-4466-9534-853B15430FAD}"/>
    <cellStyle name="Normal 22 2 4 3" xfId="14916" xr:uid="{A666AB68-80DB-49AD-ABD4-981643B98A29}"/>
    <cellStyle name="Normal 22 2 4 3 2" xfId="24858" xr:uid="{834FF4EC-6719-4863-8364-FA26B6A98A5B}"/>
    <cellStyle name="Normal 22 2 4 3 2 2" xfId="47105" xr:uid="{7C3A6AC8-A766-438A-BB5E-8DF75B8F4A4F}"/>
    <cellStyle name="Normal 22 2 4 3 3" xfId="37457" xr:uid="{81260E81-D518-4629-9640-872FB70387BC}"/>
    <cellStyle name="Normal 22 2 4 4" xfId="19883" xr:uid="{7079F77C-0808-4466-88E6-218BE8E768B8}"/>
    <cellStyle name="Normal 22 2 4 4 2" xfId="42277" xr:uid="{8C096392-319D-4A3F-A22F-84711E2DE85A}"/>
    <cellStyle name="Normal 22 2 4 5" xfId="32629" xr:uid="{1BF3881E-8AC4-4FA6-A548-96A80426C374}"/>
    <cellStyle name="Normal 22 2 5" xfId="6915" xr:uid="{8E389396-E493-40CF-BA1E-38BEFB5EEF63}"/>
    <cellStyle name="Normal 22 2 5 2" xfId="12251" xr:uid="{43892A00-6534-4FE6-BDFE-81969B444EEF}"/>
    <cellStyle name="Normal 22 2 5 2 2" xfId="17377" xr:uid="{1C26DDD5-6494-4311-9DBF-A7C696D2682F}"/>
    <cellStyle name="Normal 22 2 5 2 2 2" xfId="27306" xr:uid="{3C35702E-69C6-4218-9F79-FCFBE07D389E}"/>
    <cellStyle name="Normal 22 2 5 2 2 2 2" xfId="49513" xr:uid="{26EFFFA4-2143-4F51-B18B-A8E155685E15}"/>
    <cellStyle name="Normal 22 2 5 2 2 3" xfId="39865" xr:uid="{974B8F9F-503C-4BFF-AAE4-F92338E77872}"/>
    <cellStyle name="Normal 22 2 5 2 3" xfId="22348" xr:uid="{2BA56078-8121-4CEF-B23D-6860E3671C18}"/>
    <cellStyle name="Normal 22 2 5 2 3 2" xfId="44683" xr:uid="{3C7EF81C-F87E-4681-8C74-1DDD76161758}"/>
    <cellStyle name="Normal 22 2 5 2 4" xfId="35035" xr:uid="{309CB5D8-D50D-4E7E-AFA8-08B1633BA8B8}"/>
    <cellStyle name="Normal 22 2 5 3" xfId="14913" xr:uid="{38049952-3032-400B-A379-39485CA296AB}"/>
    <cellStyle name="Normal 22 2 5 3 2" xfId="24855" xr:uid="{B1F6B57E-E9A2-444D-BD90-AA1428F1DB97}"/>
    <cellStyle name="Normal 22 2 5 3 2 2" xfId="47102" xr:uid="{1C23BFF9-A961-409D-877D-2E11624E1D0C}"/>
    <cellStyle name="Normal 22 2 5 3 3" xfId="37454" xr:uid="{A747D7C1-CB63-47FD-8CB0-637DB0D3EC3E}"/>
    <cellStyle name="Normal 22 2 5 4" xfId="19880" xr:uid="{874BA589-EC15-4C50-A57B-6E224DB6E4F3}"/>
    <cellStyle name="Normal 22 2 5 4 2" xfId="42274" xr:uid="{A8040192-4E1A-40D6-9884-0B3FD28C2AC0}"/>
    <cellStyle name="Normal 22 2 5 5" xfId="32626" xr:uid="{48EFFEB7-4E3F-48BF-B268-C46C92954A64}"/>
    <cellStyle name="Normal 22 2 6" xfId="9825" xr:uid="{85670E67-ABE6-4A2F-8146-096E292E47D1}"/>
    <cellStyle name="Normal 22 3" xfId="6919" xr:uid="{C41F6E59-2636-468D-B3BE-72212F3AD69A}"/>
    <cellStyle name="Normal 22 3 2" xfId="12255" xr:uid="{D708ABED-D773-4B6E-A68A-DADA32E38060}"/>
    <cellStyle name="Normal 22 3 2 2" xfId="17381" xr:uid="{EDF31B1A-744D-462F-85F7-05B9059EA747}"/>
    <cellStyle name="Normal 22 3 2 2 2" xfId="27310" xr:uid="{E792CD70-B313-4B26-A1C2-47671091E7B5}"/>
    <cellStyle name="Normal 22 3 2 2 2 2" xfId="49517" xr:uid="{F9A088D6-2A56-4318-AAFF-E908E8EE54D8}"/>
    <cellStyle name="Normal 22 3 2 2 3" xfId="39869" xr:uid="{154AC43E-4110-4AF0-A005-F3A4FECFE70A}"/>
    <cellStyle name="Normal 22 3 2 3" xfId="22352" xr:uid="{71E4703E-8D34-4F69-B2C8-A6C26C14EA0A}"/>
    <cellStyle name="Normal 22 3 2 3 2" xfId="44687" xr:uid="{BA03CDAA-D308-44B0-A045-1CF1ADF8642D}"/>
    <cellStyle name="Normal 22 3 2 4" xfId="35039" xr:uid="{E44416EF-7E07-4B60-9932-652409CE1BFC}"/>
    <cellStyle name="Normal 22 3 3" xfId="14917" xr:uid="{912FEADA-2A02-4CE1-9B0E-48FF7A0C740B}"/>
    <cellStyle name="Normal 22 3 3 2" xfId="24859" xr:uid="{FDBB562D-AB11-4F8B-B1C4-FAE51D29A163}"/>
    <cellStyle name="Normal 22 3 3 2 2" xfId="47106" xr:uid="{AFFD8016-905D-430A-96B9-9BD6DBC7AC64}"/>
    <cellStyle name="Normal 22 3 3 3" xfId="37458" xr:uid="{2AC9EC57-767C-4223-9100-E9CB78437CA0}"/>
    <cellStyle name="Normal 22 3 4" xfId="19884" xr:uid="{680EB6B2-FC3A-4B1A-BE23-FB9944493357}"/>
    <cellStyle name="Normal 22 3 4 2" xfId="42278" xr:uid="{701A1C6A-83E2-47E3-82B2-FCA74A410AB5}"/>
    <cellStyle name="Normal 22 3 5" xfId="32630" xr:uid="{0F06CFA7-B968-489C-85A8-D8A9F615105B}"/>
    <cellStyle name="Normal 22 4" xfId="6920" xr:uid="{3EE51774-4045-4C25-B58D-10DD4592413D}"/>
    <cellStyle name="Normal 22 4 2" xfId="12256" xr:uid="{050A8246-CABB-4077-897A-DF024926AB4F}"/>
    <cellStyle name="Normal 22 4 2 2" xfId="17382" xr:uid="{AF054B1F-6B80-46BE-9CFB-88D33A75C9E6}"/>
    <cellStyle name="Normal 22 4 2 2 2" xfId="27311" xr:uid="{AFA3A430-EC52-4A2A-9783-BEDE60EC9055}"/>
    <cellStyle name="Normal 22 4 2 2 2 2" xfId="49518" xr:uid="{0D4C12ED-94F7-4772-A68B-2819F3683CFD}"/>
    <cellStyle name="Normal 22 4 2 2 3" xfId="39870" xr:uid="{B9AC698A-EC6F-4732-A198-820913ADE209}"/>
    <cellStyle name="Normal 22 4 2 3" xfId="22353" xr:uid="{6A41BA41-E807-4B39-8A10-A31B7DF09605}"/>
    <cellStyle name="Normal 22 4 2 3 2" xfId="44688" xr:uid="{8C69D9CF-4585-4D37-9A0C-F925DDB79F52}"/>
    <cellStyle name="Normal 22 4 2 4" xfId="35040" xr:uid="{C754F688-2CDE-4857-9C98-A742D00F642E}"/>
    <cellStyle name="Normal 22 4 3" xfId="14918" xr:uid="{1D7659F9-7A0A-4305-B473-FA134622C046}"/>
    <cellStyle name="Normal 22 4 3 2" xfId="24860" xr:uid="{9F22D7DF-D600-4785-AF99-68FD6D525ED4}"/>
    <cellStyle name="Normal 22 4 3 2 2" xfId="47107" xr:uid="{A7BB46BF-BE49-4078-9B0C-5AE3052A2CBA}"/>
    <cellStyle name="Normal 22 4 3 3" xfId="37459" xr:uid="{FFA46EA6-A2B2-4781-A0B9-83B944D7EA56}"/>
    <cellStyle name="Normal 22 4 4" xfId="19885" xr:uid="{310492D3-554C-40E7-BC4F-BDEED00B117C}"/>
    <cellStyle name="Normal 22 4 4 2" xfId="42279" xr:uid="{18530F09-D478-4A73-8E93-95E0EAED8D64}"/>
    <cellStyle name="Normal 22 4 5" xfId="32631" xr:uid="{9EC3D737-3790-422B-9734-354BD7F9F7B6}"/>
    <cellStyle name="Normal 22 5" xfId="6921" xr:uid="{B30E2126-6E65-4732-891F-42F1F6EFF578}"/>
    <cellStyle name="Normal 22 5 2" xfId="12257" xr:uid="{014C97F5-51B0-485B-95EA-BFBE14E81621}"/>
    <cellStyle name="Normal 22 5 2 2" xfId="17383" xr:uid="{562AEA98-FE70-4606-8CD1-6B52F7963D9E}"/>
    <cellStyle name="Normal 22 5 2 2 2" xfId="27312" xr:uid="{142532FF-BE2A-415B-8A57-9D03A6EB51E7}"/>
    <cellStyle name="Normal 22 5 2 2 2 2" xfId="49519" xr:uid="{6F5B7E94-F05A-4ABF-85BB-9CA6E21D55D4}"/>
    <cellStyle name="Normal 22 5 2 2 3" xfId="39871" xr:uid="{BA5837FA-AC0F-4F84-8488-2086B6614D37}"/>
    <cellStyle name="Normal 22 5 2 3" xfId="22354" xr:uid="{C16800A1-3CC7-4AED-8C82-D71477BBA93C}"/>
    <cellStyle name="Normal 22 5 2 3 2" xfId="44689" xr:uid="{368949E4-CFBF-4AA9-AC6B-21DCB5E4B0BB}"/>
    <cellStyle name="Normal 22 5 2 4" xfId="35041" xr:uid="{BD0BE459-9597-4A3C-8F57-0819C4D9394A}"/>
    <cellStyle name="Normal 22 5 3" xfId="14919" xr:uid="{674C184B-019B-4B91-B586-C879E7B0B50D}"/>
    <cellStyle name="Normal 22 5 3 2" xfId="24861" xr:uid="{DBFB98B6-8DA9-4755-96DB-8A64C70806E2}"/>
    <cellStyle name="Normal 22 5 3 2 2" xfId="47108" xr:uid="{367430C8-B3FE-40F0-B366-7D62BDAAAE9B}"/>
    <cellStyle name="Normal 22 5 3 3" xfId="37460" xr:uid="{AE3B75B8-63F0-4CAD-A3CB-7C67C436CDA6}"/>
    <cellStyle name="Normal 22 5 4" xfId="19886" xr:uid="{9EA4EF0B-2D74-4817-B185-168C7B38E080}"/>
    <cellStyle name="Normal 22 5 4 2" xfId="42280" xr:uid="{0843DFFC-F07D-40FB-913F-858C83F03BB2}"/>
    <cellStyle name="Normal 22 5 5" xfId="32632" xr:uid="{052D76A1-8F96-4FE9-822E-CF9804084210}"/>
    <cellStyle name="Normal 22 6" xfId="6922" xr:uid="{2A8A0A0E-4EEB-44A8-98FD-072CEA250FB3}"/>
    <cellStyle name="Normal 22 7" xfId="6923" xr:uid="{61C624BF-A8CF-4E43-AD82-B6B4D48595A7}"/>
    <cellStyle name="Normal 22 7 2" xfId="12258" xr:uid="{1449E1A2-B96B-4FCF-BA57-C3057DA1EACF}"/>
    <cellStyle name="Normal 22 7 2 2" xfId="17384" xr:uid="{6C03B2C3-EDA9-467B-9977-46D25D1F7E7C}"/>
    <cellStyle name="Normal 22 7 2 2 2" xfId="27313" xr:uid="{B60B92B4-FB36-4641-A0A2-71AF5B736E13}"/>
    <cellStyle name="Normal 22 7 2 2 2 2" xfId="49520" xr:uid="{43643A5C-16C7-49EA-9128-72CE7895C80B}"/>
    <cellStyle name="Normal 22 7 2 2 3" xfId="39872" xr:uid="{F77BC747-EC1A-45D0-91C1-B314A9507EFE}"/>
    <cellStyle name="Normal 22 7 2 3" xfId="22355" xr:uid="{DCE3A2AD-09B6-4A39-B55D-77A57AF54462}"/>
    <cellStyle name="Normal 22 7 2 3 2" xfId="44690" xr:uid="{62FC1AB8-AEF5-4E45-81FB-BEB46E04EB15}"/>
    <cellStyle name="Normal 22 7 2 4" xfId="35042" xr:uid="{F394BE3D-EF3C-41EB-B737-FEACFC183776}"/>
    <cellStyle name="Normal 22 7 3" xfId="14920" xr:uid="{989E0869-3F94-413B-9E04-2DF1F30B9467}"/>
    <cellStyle name="Normal 22 7 3 2" xfId="24862" xr:uid="{F9622517-591E-4033-9FE0-DD285C33E97A}"/>
    <cellStyle name="Normal 22 7 3 2 2" xfId="47109" xr:uid="{3AD609BA-5A6D-4F02-B55C-545093FACA8E}"/>
    <cellStyle name="Normal 22 7 3 3" xfId="37461" xr:uid="{B1FEE2A5-D186-4E8C-97AD-0F2A4C6484C2}"/>
    <cellStyle name="Normal 22 7 4" xfId="19887" xr:uid="{5FCF8D1E-3644-4686-A0F3-F3487DE9C88C}"/>
    <cellStyle name="Normal 22 7 4 2" xfId="42281" xr:uid="{5D64E999-E068-4285-9D0F-9F7C044FD6CF}"/>
    <cellStyle name="Normal 22 7 5" xfId="32633" xr:uid="{AAE64F76-647A-4A02-8A79-0002AC80C56F}"/>
    <cellStyle name="Normal 22 8" xfId="6914" xr:uid="{E192A34B-05CA-489E-A16D-DB243CFD4FEC}"/>
    <cellStyle name="Normal 22 8 2" xfId="12250" xr:uid="{09830167-9D1D-41CE-A4C0-053DC8CD492D}"/>
    <cellStyle name="Normal 22 8 2 2" xfId="17376" xr:uid="{5BC786AF-D7FB-4CB7-A8DD-90AA12A0E37C}"/>
    <cellStyle name="Normal 22 8 2 2 2" xfId="27305" xr:uid="{9A71E571-AE0C-4D08-B916-108BC68A2BA2}"/>
    <cellStyle name="Normal 22 8 2 2 2 2" xfId="49512" xr:uid="{0D20C5F7-A586-4EF9-A5A5-A0774DF5FF5A}"/>
    <cellStyle name="Normal 22 8 2 2 3" xfId="39864" xr:uid="{6A496C4A-2687-4C86-BCC5-99944536DEC9}"/>
    <cellStyle name="Normal 22 8 2 3" xfId="22347" xr:uid="{43451C75-7C32-42B6-B6B9-D5BC4C9D8D51}"/>
    <cellStyle name="Normal 22 8 2 3 2" xfId="44682" xr:uid="{8EDF039D-4667-4966-935F-7886B9712C4B}"/>
    <cellStyle name="Normal 22 8 2 4" xfId="35034" xr:uid="{B2AC0764-6EFE-468F-B6C0-DFB11199DA45}"/>
    <cellStyle name="Normal 22 8 3" xfId="14912" xr:uid="{A3793F30-04A5-481B-BE5F-F52BFE16B87F}"/>
    <cellStyle name="Normal 22 8 3 2" xfId="24854" xr:uid="{3E0629E1-973B-4609-95ED-3CE8EC8E4725}"/>
    <cellStyle name="Normal 22 8 3 2 2" xfId="47101" xr:uid="{5D3EE9E9-E6B0-4C5F-9453-D972E927E320}"/>
    <cellStyle name="Normal 22 8 3 3" xfId="37453" xr:uid="{45DD8280-2C00-4278-A525-6B70581CD0E1}"/>
    <cellStyle name="Normal 22 8 4" xfId="19879" xr:uid="{5F6DD7FF-275C-482B-88AB-DFAEF70DFF38}"/>
    <cellStyle name="Normal 22 8 4 2" xfId="42273" xr:uid="{7BF0CBAE-B09C-44DF-BE4C-AA2D337F354B}"/>
    <cellStyle name="Normal 22 8 5" xfId="32625" xr:uid="{EEAECF83-13D9-4E05-9FDD-0DCF4ADB1E1B}"/>
    <cellStyle name="Normal 22 9" xfId="9824" xr:uid="{6DEA96CA-0070-4D86-A87F-3EFF6CF319E6}"/>
    <cellStyle name="Normal 220" xfId="10159" xr:uid="{67F8951C-C04F-449F-8C11-1638CFE873E1}"/>
    <cellStyle name="Normal 221" xfId="10186" xr:uid="{FD48ED53-5279-40FD-9DFD-A9143B26F1DA}"/>
    <cellStyle name="Normal 221 2" xfId="15325" xr:uid="{7B7DA316-D275-4697-B671-2C50221990DE}"/>
    <cellStyle name="Normal 221 2 2" xfId="25260" xr:uid="{A1804EC1-C56B-4416-9900-6CF1991653E5}"/>
    <cellStyle name="Normal 221 2 2 2" xfId="47467" xr:uid="{3E53BCEA-B1B7-4BAB-A031-5A76494CFDE6}"/>
    <cellStyle name="Normal 221 2 3" xfId="37819" xr:uid="{A62B8DE4-EB85-4293-A37E-21B2559147E6}"/>
    <cellStyle name="Normal 221 3" xfId="20304" xr:uid="{0C61727E-DE8E-4D18-84E9-B4232FE3064D}"/>
    <cellStyle name="Normal 221 3 2" xfId="42639" xr:uid="{25B6B91F-1148-4C98-9F87-EAFB66295BDE}"/>
    <cellStyle name="Normal 221 4" xfId="32991" xr:uid="{701BA3A8-A3DA-4FF3-A618-1E8E07F85A87}"/>
    <cellStyle name="Normal 222" xfId="10179" xr:uid="{DEB316F4-FEF8-4915-B22F-B5A6708BA44E}"/>
    <cellStyle name="Normal 222 2" xfId="15323" xr:uid="{B4458355-3518-45D1-BD4E-7361A7CC8B3D}"/>
    <cellStyle name="Normal 222 2 2" xfId="25258" xr:uid="{F57EE98E-B192-4D1C-A768-33BBFEAC68F7}"/>
    <cellStyle name="Normal 222 2 2 2" xfId="47465" xr:uid="{023FD98B-9A53-49AF-8E7A-B0995EA7B577}"/>
    <cellStyle name="Normal 222 2 3" xfId="37817" xr:uid="{4BA79876-ACFB-4659-941D-25B2F33A9E4A}"/>
    <cellStyle name="Normal 222 3" xfId="20302" xr:uid="{048ECA62-5685-43F9-9310-E25777F9365D}"/>
    <cellStyle name="Normal 222 3 2" xfId="42637" xr:uid="{520F93AA-1E65-4399-9F60-645CCACDD535}"/>
    <cellStyle name="Normal 222 4" xfId="32989" xr:uid="{E2F15476-48C4-48BC-8621-EF4548270AFD}"/>
    <cellStyle name="Normal 223" xfId="10180" xr:uid="{5BF91792-D74B-4A84-93DB-F0F7CADAAB30}"/>
    <cellStyle name="Normal 224" xfId="10190" xr:uid="{DF3C57D6-75E0-4D72-957C-E2E64662C326}"/>
    <cellStyle name="Normal 225" xfId="10176" xr:uid="{7FB33999-FF40-47F8-8A5F-14C14DD2EB59}"/>
    <cellStyle name="Normal 225 2" xfId="15322" xr:uid="{442BB73B-F79C-4AA2-B5AE-0EE0251D088C}"/>
    <cellStyle name="Normal 225 2 2" xfId="25257" xr:uid="{E64B2182-1DBE-4D8F-9D93-712B38B320BB}"/>
    <cellStyle name="Normal 225 2 2 2" xfId="47464" xr:uid="{173A1BFE-01A6-4F44-8EF1-00B2F7E7DCC2}"/>
    <cellStyle name="Normal 225 2 3" xfId="37816" xr:uid="{3CE69B43-2AF8-4AE5-A333-D343168D8132}"/>
    <cellStyle name="Normal 225 3" xfId="20301" xr:uid="{48B69910-5743-44F6-AFD7-ED2D40831E09}"/>
    <cellStyle name="Normal 225 3 2" xfId="42636" xr:uid="{B225950C-A2E0-4BF2-ABBC-DEC780191C47}"/>
    <cellStyle name="Normal 225 4" xfId="32988" xr:uid="{AA130D4B-A4CF-42CD-9804-9745F37B717D}"/>
    <cellStyle name="Normal 226" xfId="10173" xr:uid="{4B3917FF-DD30-430E-9490-6C75040F23D4}"/>
    <cellStyle name="Normal 227" xfId="10245" xr:uid="{5306E5F0-5225-4CCA-843A-D68010DC3CAF}"/>
    <cellStyle name="Normal 227 2" xfId="15377" xr:uid="{8FA858D5-4EFA-4637-BA48-89040A7146A3}"/>
    <cellStyle name="Normal 227 2 2" xfId="25308" xr:uid="{A186A021-E13B-4438-A70C-B9C73C2B1BF7}"/>
    <cellStyle name="Normal 227 2 2 2" xfId="47515" xr:uid="{53A5029F-B0A5-4A41-86CF-548566E38E0D}"/>
    <cellStyle name="Normal 227 2 3" xfId="37867" xr:uid="{53D88B1C-267C-41DF-B49A-65137BCCA8A1}"/>
    <cellStyle name="Normal 227 3" xfId="20352" xr:uid="{A9CF77FF-FC84-4368-BFF2-C45013127A33}"/>
    <cellStyle name="Normal 227 3 2" xfId="42687" xr:uid="{DE77BFE8-D951-43A3-8F1C-4566C0F4B2C7}"/>
    <cellStyle name="Normal 227 4" xfId="33039" xr:uid="{CB0A8DCA-33B7-45BA-B809-5684133961DE}"/>
    <cellStyle name="Normal 228" xfId="10244" xr:uid="{4E40A127-DD9C-4F4B-B59F-546C793711B7}"/>
    <cellStyle name="Normal 228 2" xfId="9827" xr:uid="{4D82E359-9629-4B8C-8830-D5265A7924AE}"/>
    <cellStyle name="Normal 229" xfId="10249" xr:uid="{FCACB185-03BE-48FE-B4CE-F5B2384CE05D}"/>
    <cellStyle name="Normal 229 2" xfId="9828" xr:uid="{5719327C-5891-41D0-A633-849A31124C74}"/>
    <cellStyle name="Normal 229 3" xfId="15379" xr:uid="{86BFAB18-51BB-4627-B5F8-B34CEF50655F}"/>
    <cellStyle name="Normal 23" xfId="185" xr:uid="{E8A3F3F9-1011-4FE7-B50F-1E1DDB78B223}"/>
    <cellStyle name="Normal 23 10" xfId="10276" xr:uid="{EC17E75A-C2B4-4549-9918-D88AE5378FCE}"/>
    <cellStyle name="Normal 23 10 2" xfId="15405" xr:uid="{E6EE95D4-44E0-4F43-B5D7-7F5BB021545D}"/>
    <cellStyle name="Normal 23 10 2 2" xfId="25334" xr:uid="{92DB0BA7-56E4-4531-A0C0-7E2E32C7B9D4}"/>
    <cellStyle name="Normal 23 10 2 2 2" xfId="47541" xr:uid="{A14C25DE-529D-4B92-8148-DDE7C9C887CD}"/>
    <cellStyle name="Normal 23 10 2 3" xfId="37893" xr:uid="{F2D2A3DD-8E20-41D2-8C3B-1F4A6FD5303E}"/>
    <cellStyle name="Normal 23 10 3" xfId="20378" xr:uid="{D78F6070-AF93-479A-87A1-6B8C6CAC62EB}"/>
    <cellStyle name="Normal 23 10 3 2" xfId="42713" xr:uid="{1320C90B-C87E-4AFE-83FF-0CEF4FE14A7B}"/>
    <cellStyle name="Normal 23 10 4" xfId="33065" xr:uid="{3BEB8548-F38A-4A41-8386-A5B6DB01ECE3}"/>
    <cellStyle name="Normal 23 11" xfId="12893" xr:uid="{6285B552-5EFC-40B6-A1B5-30B2BBBDAFBD}"/>
    <cellStyle name="Normal 23 11 2" xfId="22846" xr:uid="{38D5245B-7462-4FD2-AA91-6C77A1AD047F}"/>
    <cellStyle name="Normal 23 11 2 2" xfId="45130" xr:uid="{E1433154-6B19-444A-9D9B-FCC302092281}"/>
    <cellStyle name="Normal 23 11 3" xfId="35482" xr:uid="{5E436F36-8934-41E0-9637-D339C879846D}"/>
    <cellStyle name="Normal 23 12" xfId="17899" xr:uid="{F1B3950A-199B-443E-B974-AEF1F6AD9F75}"/>
    <cellStyle name="Normal 23 12 2" xfId="40302" xr:uid="{81D36395-2E47-43A0-B4F6-EF69A021E7D3}"/>
    <cellStyle name="Normal 23 13" xfId="30656" xr:uid="{2E25D24C-3961-4E40-A469-FF55F095845C}"/>
    <cellStyle name="Normal 23 2" xfId="273" xr:uid="{E2AF5DEF-6CDB-4BED-A38D-B0317AC70C36}"/>
    <cellStyle name="Normal 23 2 2" xfId="6926" xr:uid="{814D31EC-384D-43CF-9ECC-3F9C5F464949}"/>
    <cellStyle name="Normal 23 2 2 2" xfId="12261" xr:uid="{5F82592A-B987-4ADD-8C85-BCD1E9512153}"/>
    <cellStyle name="Normal 23 2 2 2 2" xfId="17387" xr:uid="{5C9670ED-628A-4507-9386-C8236B65EF1C}"/>
    <cellStyle name="Normal 23 2 2 2 2 2" xfId="27316" xr:uid="{30E35355-7F02-4C77-B34F-898B88752750}"/>
    <cellStyle name="Normal 23 2 2 2 2 2 2" xfId="49523" xr:uid="{50C048EE-DF93-4218-B156-E9B765B12004}"/>
    <cellStyle name="Normal 23 2 2 2 2 3" xfId="39875" xr:uid="{BA009D5C-E7A7-4965-9CAD-DA1F1AC6DBC0}"/>
    <cellStyle name="Normal 23 2 2 2 3" xfId="22358" xr:uid="{049E9D87-E7B5-4DFB-A810-89F16868BB3B}"/>
    <cellStyle name="Normal 23 2 2 2 3 2" xfId="44693" xr:uid="{AEA849A9-DD2E-4BF5-92FA-5CFDD009F2A9}"/>
    <cellStyle name="Normal 23 2 2 2 4" xfId="35045" xr:uid="{BAD22E72-2447-471B-AD87-2F9CF4379EB7}"/>
    <cellStyle name="Normal 23 2 2 3" xfId="14923" xr:uid="{40BD8403-D2D8-44FE-B118-1991E9B10A82}"/>
    <cellStyle name="Normal 23 2 2 3 2" xfId="24865" xr:uid="{11AD8B34-9F46-4703-9D9A-73C2D0238D1B}"/>
    <cellStyle name="Normal 23 2 2 3 2 2" xfId="47112" xr:uid="{AA5578E7-CFB6-44FE-8FDA-74534DAFA62B}"/>
    <cellStyle name="Normal 23 2 2 3 3" xfId="37464" xr:uid="{012655EC-AE44-42C1-AA02-415C235A2F51}"/>
    <cellStyle name="Normal 23 2 2 4" xfId="19890" xr:uid="{B6B66D4C-62A7-4D42-8431-FDD5C74519A4}"/>
    <cellStyle name="Normal 23 2 2 4 2" xfId="42284" xr:uid="{7C539D30-FED4-45A8-9F54-5B63CEF5CD3D}"/>
    <cellStyle name="Normal 23 2 2 5" xfId="32636" xr:uid="{89E0C3EA-B74C-4557-B4AE-CB5BF9FC7746}"/>
    <cellStyle name="Normal 23 2 3" xfId="6927" xr:uid="{BD35D2D7-C85F-4444-BFCD-DE8B26DE229D}"/>
    <cellStyle name="Normal 23 2 3 2" xfId="12262" xr:uid="{6D0C6CC6-F187-4C4D-A2E6-7892B725DC78}"/>
    <cellStyle name="Normal 23 2 3 2 2" xfId="17388" xr:uid="{6DBB3DCF-0CE3-4AD0-B4B4-52F5407F5AF8}"/>
    <cellStyle name="Normal 23 2 3 2 2 2" xfId="27317" xr:uid="{289A3EA3-C2FD-4B8A-BEE4-F4A64F1FB99D}"/>
    <cellStyle name="Normal 23 2 3 2 2 2 2" xfId="49524" xr:uid="{378CEFE0-2F44-45C4-84BB-BE4D614E987C}"/>
    <cellStyle name="Normal 23 2 3 2 2 3" xfId="39876" xr:uid="{9086ABB5-BEFA-4AD1-9B30-79235454A567}"/>
    <cellStyle name="Normal 23 2 3 2 3" xfId="22359" xr:uid="{DB601756-EC94-4669-B212-43E42813DB70}"/>
    <cellStyle name="Normal 23 2 3 2 3 2" xfId="44694" xr:uid="{A5E19D2D-B497-4521-B030-C8A4FE615CF2}"/>
    <cellStyle name="Normal 23 2 3 2 4" xfId="35046" xr:uid="{7007BD1E-3ECF-4B67-AFCD-4480EC7B7FF6}"/>
    <cellStyle name="Normal 23 2 3 3" xfId="14924" xr:uid="{2775F689-BEFD-4716-9D0E-88E522570071}"/>
    <cellStyle name="Normal 23 2 3 3 2" xfId="24866" xr:uid="{8D20C228-E056-43FB-B7FA-6DBDF08A37DC}"/>
    <cellStyle name="Normal 23 2 3 3 2 2" xfId="47113" xr:uid="{75BE256A-7063-4A42-8F7D-DF944C943866}"/>
    <cellStyle name="Normal 23 2 3 3 3" xfId="37465" xr:uid="{B9401178-8F94-49F3-91EB-D2D4EDD3CBA0}"/>
    <cellStyle name="Normal 23 2 3 4" xfId="19891" xr:uid="{B2155EC3-544F-41BD-8EC7-0C6735B94D56}"/>
    <cellStyle name="Normal 23 2 3 4 2" xfId="42285" xr:uid="{49A6C476-E200-4AA5-B6B2-AB512D5241B4}"/>
    <cellStyle name="Normal 23 2 3 5" xfId="32637" xr:uid="{3FC5BE19-849A-4549-A21F-1F9AF94FAA7B}"/>
    <cellStyle name="Normal 23 2 4" xfId="6928" xr:uid="{78BBD0EF-13FF-453A-A50F-06A40818FE4D}"/>
    <cellStyle name="Normal 23 2 4 2" xfId="12263" xr:uid="{DE40749D-D5D1-4030-8C3B-A0C54C0744C7}"/>
    <cellStyle name="Normal 23 2 4 2 2" xfId="17389" xr:uid="{D672BA9B-3520-4297-897B-AF4BC167CAB4}"/>
    <cellStyle name="Normal 23 2 4 2 2 2" xfId="27318" xr:uid="{A2B7FD21-49A6-4AF1-B41D-491D25B1D28C}"/>
    <cellStyle name="Normal 23 2 4 2 2 2 2" xfId="49525" xr:uid="{2B612972-E5B4-4A7B-9A2A-4256952C51F4}"/>
    <cellStyle name="Normal 23 2 4 2 2 3" xfId="39877" xr:uid="{6E5BD40B-8D33-4C3E-B96A-CCCF80E201DB}"/>
    <cellStyle name="Normal 23 2 4 2 3" xfId="22360" xr:uid="{594FDA59-89F9-4BF4-BE84-F02998B177F8}"/>
    <cellStyle name="Normal 23 2 4 2 3 2" xfId="44695" xr:uid="{C71F0594-1C89-4BE6-B284-230EBFCC3ADD}"/>
    <cellStyle name="Normal 23 2 4 2 4" xfId="35047" xr:uid="{7A2D1382-AEAF-477C-B1B4-CD62279BD891}"/>
    <cellStyle name="Normal 23 2 4 3" xfId="14925" xr:uid="{7188CF6D-90FB-4B7D-AE33-9EEE04D8523E}"/>
    <cellStyle name="Normal 23 2 4 3 2" xfId="24867" xr:uid="{EE22D371-248E-403D-87FF-317CB67BEF84}"/>
    <cellStyle name="Normal 23 2 4 3 2 2" xfId="47114" xr:uid="{4D35A579-49B7-42BF-AEF7-E6F36B564FC7}"/>
    <cellStyle name="Normal 23 2 4 3 3" xfId="37466" xr:uid="{741513B3-37C6-466A-BB00-A4E2575039D0}"/>
    <cellStyle name="Normal 23 2 4 4" xfId="19892" xr:uid="{C7670AA9-F038-4405-A5CD-EFE97F2B14AD}"/>
    <cellStyle name="Normal 23 2 4 4 2" xfId="42286" xr:uid="{3DB37EE9-109F-409A-87B0-EF0229D60C3F}"/>
    <cellStyle name="Normal 23 2 4 5" xfId="32638" xr:uid="{BCC0BF8B-DED0-4815-9525-C4F6CCD9549D}"/>
    <cellStyle name="Normal 23 2 5" xfId="6925" xr:uid="{840BC1EE-8FCB-4AF1-BBCA-DB30AD1AA5CC}"/>
    <cellStyle name="Normal 23 2 5 2" xfId="12260" xr:uid="{37D639EA-1021-4892-9564-2AABED5A2FD7}"/>
    <cellStyle name="Normal 23 2 5 2 2" xfId="17386" xr:uid="{1AAACEB0-2AD3-45EC-919B-7D0A4F630B4B}"/>
    <cellStyle name="Normal 23 2 5 2 2 2" xfId="27315" xr:uid="{9A1D3E1C-74D2-4638-8DB1-88D050DFA5B2}"/>
    <cellStyle name="Normal 23 2 5 2 2 2 2" xfId="49522" xr:uid="{03628BF3-42F4-4431-B8CC-09D2D2AE2E81}"/>
    <cellStyle name="Normal 23 2 5 2 2 3" xfId="39874" xr:uid="{DDA6C139-ECC7-4B95-839A-D2DDFD12FE92}"/>
    <cellStyle name="Normal 23 2 5 2 3" xfId="22357" xr:uid="{2006E4ED-B55E-439A-84CB-62EC5377F398}"/>
    <cellStyle name="Normal 23 2 5 2 3 2" xfId="44692" xr:uid="{7E90B476-328F-4A04-BFDA-5C939EF6FD6C}"/>
    <cellStyle name="Normal 23 2 5 2 4" xfId="35044" xr:uid="{C3A9561C-C721-464E-B89B-09440E440C53}"/>
    <cellStyle name="Normal 23 2 5 3" xfId="14922" xr:uid="{F2D9B49F-B551-4529-AF40-7F3B6D28C6FF}"/>
    <cellStyle name="Normal 23 2 5 3 2" xfId="24864" xr:uid="{F1EE2633-DD10-4C2D-912D-37119D334698}"/>
    <cellStyle name="Normal 23 2 5 3 2 2" xfId="47111" xr:uid="{BCC31DCF-4AB1-4056-A07E-4000FC41AE95}"/>
    <cellStyle name="Normal 23 2 5 3 3" xfId="37463" xr:uid="{A536D462-B662-41FC-BB48-FA78A1A29124}"/>
    <cellStyle name="Normal 23 2 5 4" xfId="19889" xr:uid="{2CF91C3C-A8DE-46FD-9205-524E915CBAEA}"/>
    <cellStyle name="Normal 23 2 5 4 2" xfId="42283" xr:uid="{C702B96E-D0E5-4771-B353-4647D833948F}"/>
    <cellStyle name="Normal 23 2 5 5" xfId="32635" xr:uid="{409DD050-CDE2-4EE5-9F65-BE714C36C1CF}"/>
    <cellStyle name="Normal 23 2 6" xfId="9830" xr:uid="{D81ECAAA-5405-48E1-AE2A-5A93ED46E1B1}"/>
    <cellStyle name="Normal 23 3" xfId="462" xr:uid="{47C93F22-B8FB-493F-81CE-080C3A6D26B2}"/>
    <cellStyle name="Normal 23 3 2" xfId="6929" xr:uid="{3A30F658-AFA5-4120-83C1-FB5C928B016F}"/>
    <cellStyle name="Normal 23 3 2 2" xfId="12264" xr:uid="{16EB98EF-01A3-47D5-9FE1-E4E0185B75D4}"/>
    <cellStyle name="Normal 23 3 2 2 2" xfId="17390" xr:uid="{2754A18D-C5AE-4D1B-BADC-2F8A8A17D4C9}"/>
    <cellStyle name="Normal 23 3 2 2 2 2" xfId="27319" xr:uid="{964B892F-3C0C-4A89-8631-DA43B3B3D50B}"/>
    <cellStyle name="Normal 23 3 2 2 2 2 2" xfId="49526" xr:uid="{AEB7F167-2ABE-4285-872C-A83D18846F41}"/>
    <cellStyle name="Normal 23 3 2 2 2 3" xfId="39878" xr:uid="{98116F01-E898-4A2C-BE94-12074C8303FA}"/>
    <cellStyle name="Normal 23 3 2 2 3" xfId="22361" xr:uid="{42396F6F-64F2-488C-A28F-05CB620BA46F}"/>
    <cellStyle name="Normal 23 3 2 2 3 2" xfId="44696" xr:uid="{817A296D-15FB-42C5-BA2A-F1348794870F}"/>
    <cellStyle name="Normal 23 3 2 2 4" xfId="35048" xr:uid="{BD2D1DA9-816D-48BB-A04D-B27870C4C56F}"/>
    <cellStyle name="Normal 23 3 2 3" xfId="14926" xr:uid="{3110ADBE-0EFB-4721-8A94-AB1B1C812FB2}"/>
    <cellStyle name="Normal 23 3 2 3 2" xfId="24868" xr:uid="{8DF5541B-FB56-456A-A525-C1B0D803AE22}"/>
    <cellStyle name="Normal 23 3 2 3 2 2" xfId="47115" xr:uid="{A2425F63-C3C9-4EF9-A3A1-06397D4D0FC7}"/>
    <cellStyle name="Normal 23 3 2 3 3" xfId="37467" xr:uid="{CD89A89F-1ACF-46AC-9780-6CE847344D5E}"/>
    <cellStyle name="Normal 23 3 2 4" xfId="19893" xr:uid="{10188558-994B-4C72-9E1E-9B1AC759522E}"/>
    <cellStyle name="Normal 23 3 2 4 2" xfId="42287" xr:uid="{FC914FC2-5EED-403B-BEC0-C8135CE7740D}"/>
    <cellStyle name="Normal 23 3 2 5" xfId="32639" xr:uid="{F61B9E8D-1581-49CC-9A80-AB0DE8AC6789}"/>
    <cellStyle name="Normal 23 3 3" xfId="10396" xr:uid="{326BDC33-D73B-4D42-A53F-7EC7DAF3FB7A}"/>
    <cellStyle name="Normal 23 3 3 2" xfId="15525" xr:uid="{6896FA6C-FD41-4BD6-BC9C-1E4726267009}"/>
    <cellStyle name="Normal 23 3 3 2 2" xfId="25454" xr:uid="{E08C50F5-B440-4906-A60D-B5B9CDA53243}"/>
    <cellStyle name="Normal 23 3 3 2 2 2" xfId="47661" xr:uid="{9F60C174-ED22-408A-B213-3BDE1D372287}"/>
    <cellStyle name="Normal 23 3 3 2 3" xfId="38013" xr:uid="{EB8D1A70-AFB2-4DFB-833A-F3ABC08EA569}"/>
    <cellStyle name="Normal 23 3 3 3" xfId="20498" xr:uid="{FD85569D-58B8-4FFE-837E-5AB6E7F915C9}"/>
    <cellStyle name="Normal 23 3 3 3 2" xfId="42833" xr:uid="{00A0020A-7A2F-45EC-B1F8-C3224F0CC27B}"/>
    <cellStyle name="Normal 23 3 3 4" xfId="33185" xr:uid="{C95DB6FA-4EE1-41DD-A0C6-B0388E7035E2}"/>
    <cellStyle name="Normal 23 3 4" xfId="13014" xr:uid="{B7EC95EC-FDE2-43DB-A6AB-A50ED670347D}"/>
    <cellStyle name="Normal 23 3 4 2" xfId="22967" xr:uid="{7D9DC295-58D2-4F15-8714-0A997C0C7446}"/>
    <cellStyle name="Normal 23 3 4 2 2" xfId="45251" xr:uid="{C15316D7-D345-4A99-8F72-FD878A97D248}"/>
    <cellStyle name="Normal 23 3 4 3" xfId="35603" xr:uid="{A359D88E-5570-4D63-8A8F-8C4A4B027E5B}"/>
    <cellStyle name="Normal 23 3 5" xfId="18020" xr:uid="{30807652-1CB0-4565-AD01-7BF9D39CF7B5}"/>
    <cellStyle name="Normal 23 3 5 2" xfId="40423" xr:uid="{433BC2E4-E633-4912-8BDF-8FF213FD01CD}"/>
    <cellStyle name="Normal 23 3 6" xfId="30777" xr:uid="{297FE650-60BA-48A2-9AE4-0E7BCDDB15A5}"/>
    <cellStyle name="Normal 23 4" xfId="6930" xr:uid="{B524E261-A644-4873-BFB8-770A7223C6A7}"/>
    <cellStyle name="Normal 23 4 2" xfId="12265" xr:uid="{42BBDF4D-59AE-4F21-9928-55B546D1CE05}"/>
    <cellStyle name="Normal 23 4 2 2" xfId="17391" xr:uid="{1E78F30A-A251-483C-BA48-99DE1E4770BC}"/>
    <cellStyle name="Normal 23 4 2 2 2" xfId="27320" xr:uid="{1FE5EF4B-68E8-4B25-9225-F07E3F4A6C35}"/>
    <cellStyle name="Normal 23 4 2 2 2 2" xfId="49527" xr:uid="{07060BDB-8519-4889-A195-4B678430BDEF}"/>
    <cellStyle name="Normal 23 4 2 2 3" xfId="39879" xr:uid="{B8F797C2-E32A-47A8-BC0E-34C588F54FAE}"/>
    <cellStyle name="Normal 23 4 2 3" xfId="22362" xr:uid="{0C6D18E4-5F6A-4977-89BB-2573A3B52C2F}"/>
    <cellStyle name="Normal 23 4 2 3 2" xfId="44697" xr:uid="{B9B69170-E454-44D0-9F1E-DCAF24F3C9BD}"/>
    <cellStyle name="Normal 23 4 2 4" xfId="35049" xr:uid="{6CFD6541-C18F-4713-A5FE-F356E7E13E65}"/>
    <cellStyle name="Normal 23 4 3" xfId="14927" xr:uid="{E4D733AE-0910-4EFE-80E0-6A19C953E522}"/>
    <cellStyle name="Normal 23 4 3 2" xfId="24869" xr:uid="{B3EC8CD1-3B8E-4CEC-A530-C6D5D9DFB664}"/>
    <cellStyle name="Normal 23 4 3 2 2" xfId="47116" xr:uid="{D27F9124-3AAA-49E3-8075-FC5A8FDD7EBF}"/>
    <cellStyle name="Normal 23 4 3 3" xfId="37468" xr:uid="{C107F664-AB1E-41F0-867A-23DFA10F9E12}"/>
    <cellStyle name="Normal 23 4 4" xfId="19894" xr:uid="{A3F791F2-26F2-46F9-B00D-80983924B962}"/>
    <cellStyle name="Normal 23 4 4 2" xfId="42288" xr:uid="{65E9DB1A-603A-46A1-AFA5-4261FD262267}"/>
    <cellStyle name="Normal 23 4 5" xfId="32640" xr:uid="{E4414DF0-7EF3-4871-B424-D6AF70BB7AB0}"/>
    <cellStyle name="Normal 23 5" xfId="6931" xr:uid="{884C300B-4973-46A3-86A1-9A62C25D3BC7}"/>
    <cellStyle name="Normal 23 5 2" xfId="12266" xr:uid="{D012F063-54EE-4F1A-B65E-7C2FB0D165BF}"/>
    <cellStyle name="Normal 23 5 2 2" xfId="17392" xr:uid="{C21ED5FF-DC1E-4CCF-B272-DCD950D69863}"/>
    <cellStyle name="Normal 23 5 2 2 2" xfId="27321" xr:uid="{2E4D1406-CB33-40DE-BF40-E7CE52B8EF75}"/>
    <cellStyle name="Normal 23 5 2 2 2 2" xfId="49528" xr:uid="{88D04EDA-57CA-4540-81FA-D4867E412B65}"/>
    <cellStyle name="Normal 23 5 2 2 3" xfId="39880" xr:uid="{A78CA693-74C5-4CB0-AD22-9D70FE559EEA}"/>
    <cellStyle name="Normal 23 5 2 3" xfId="22363" xr:uid="{8A636F55-6944-4EE8-BBDC-976CFBE243CF}"/>
    <cellStyle name="Normal 23 5 2 3 2" xfId="44698" xr:uid="{F2672C1B-8FED-4CAC-8F0A-388AD0B34A50}"/>
    <cellStyle name="Normal 23 5 2 4" xfId="35050" xr:uid="{6C99D6ED-90B9-4A07-B00F-DBEC50A7E8EF}"/>
    <cellStyle name="Normal 23 5 3" xfId="14928" xr:uid="{B5D43444-07A8-4718-8670-43FAE288723E}"/>
    <cellStyle name="Normal 23 5 3 2" xfId="24870" xr:uid="{63852549-5DD0-4160-BD07-3DF62D20AB74}"/>
    <cellStyle name="Normal 23 5 3 2 2" xfId="47117" xr:uid="{44B85137-E570-4A48-B1F0-0EA9E8F1C83D}"/>
    <cellStyle name="Normal 23 5 3 3" xfId="37469" xr:uid="{68AD9EE4-548F-4EC4-94A0-A7116D6054C5}"/>
    <cellStyle name="Normal 23 5 4" xfId="19895" xr:uid="{22CAFEBC-7306-4D2C-A2D1-861371CFD689}"/>
    <cellStyle name="Normal 23 5 4 2" xfId="42289" xr:uid="{FED3C4FC-8924-4DAD-8FB6-0FEBDBA4030F}"/>
    <cellStyle name="Normal 23 5 5" xfId="32641" xr:uid="{885D5B52-F22B-4AE8-9DA9-FDC159A48B97}"/>
    <cellStyle name="Normal 23 6" xfId="6932" xr:uid="{2F2A21F4-665C-4E56-AEA3-76420313339B}"/>
    <cellStyle name="Normal 23 7" xfId="6933" xr:uid="{8994C10E-99F3-451D-810D-A2CC5D8E65E6}"/>
    <cellStyle name="Normal 23 7 2" xfId="12267" xr:uid="{169B5A98-0A13-464C-803D-2DDDF6960B58}"/>
    <cellStyle name="Normal 23 7 2 2" xfId="17393" xr:uid="{5B242518-ABD1-4E87-8A6A-12C33DFBC164}"/>
    <cellStyle name="Normal 23 7 2 2 2" xfId="27322" xr:uid="{8C1251AA-9DF4-4295-B36B-99110F1D18D0}"/>
    <cellStyle name="Normal 23 7 2 2 2 2" xfId="49529" xr:uid="{AB756278-FF5E-4227-AA33-1255F086A38B}"/>
    <cellStyle name="Normal 23 7 2 2 3" xfId="39881" xr:uid="{E7139707-30A8-4966-9E36-D0CFE60452ED}"/>
    <cellStyle name="Normal 23 7 2 3" xfId="22364" xr:uid="{10718083-71C0-4409-869B-ED77E0E5DBC5}"/>
    <cellStyle name="Normal 23 7 2 3 2" xfId="44699" xr:uid="{D4720E92-E998-4B85-835C-6EFB59C4E700}"/>
    <cellStyle name="Normal 23 7 2 4" xfId="35051" xr:uid="{08EF4235-56EC-4309-8264-63AEB5426734}"/>
    <cellStyle name="Normal 23 7 3" xfId="14929" xr:uid="{F21B92ED-2C2B-4A5F-83D9-0910AC368D5F}"/>
    <cellStyle name="Normal 23 7 3 2" xfId="24871" xr:uid="{E719D6F3-9177-46E7-8BB1-24AA4FE946E7}"/>
    <cellStyle name="Normal 23 7 3 2 2" xfId="47118" xr:uid="{86D3AD83-4E1C-479D-87AE-E8F0A7B78A68}"/>
    <cellStyle name="Normal 23 7 3 3" xfId="37470" xr:uid="{3CABB155-87F3-429B-9EF1-C73EF557B6E0}"/>
    <cellStyle name="Normal 23 7 4" xfId="19896" xr:uid="{AA5B9FCB-1361-4684-89E8-556BAA954820}"/>
    <cellStyle name="Normal 23 7 4 2" xfId="42290" xr:uid="{B9FDDC47-D9FE-40CC-A87D-74F06957042E}"/>
    <cellStyle name="Normal 23 7 5" xfId="32642" xr:uid="{5E9301B2-154D-4ECE-848F-02D551A719EE}"/>
    <cellStyle name="Normal 23 8" xfId="6924" xr:uid="{829E7247-0DFD-4695-99DF-6C96FF5A6BAE}"/>
    <cellStyle name="Normal 23 8 2" xfId="12259" xr:uid="{3331081C-E559-482E-BA95-624B0C3BA97C}"/>
    <cellStyle name="Normal 23 8 2 2" xfId="17385" xr:uid="{82CB76C0-55BC-44A3-84CF-6038C4054A50}"/>
    <cellStyle name="Normal 23 8 2 2 2" xfId="27314" xr:uid="{0C33D4E8-34F7-4295-8B7D-9C46AB4ECF91}"/>
    <cellStyle name="Normal 23 8 2 2 2 2" xfId="49521" xr:uid="{C1D1DB8D-EB81-4F61-A0C6-710B309AC972}"/>
    <cellStyle name="Normal 23 8 2 2 3" xfId="39873" xr:uid="{46AE41FD-984F-407F-9EDE-FF956141F586}"/>
    <cellStyle name="Normal 23 8 2 3" xfId="22356" xr:uid="{EA0C08D4-3359-438E-85E1-F4CD50343AC2}"/>
    <cellStyle name="Normal 23 8 2 3 2" xfId="44691" xr:uid="{F61B6EBB-C9A7-41A8-98AF-54E96D74C3FD}"/>
    <cellStyle name="Normal 23 8 2 4" xfId="35043" xr:uid="{C6E80D3F-513D-47B4-B65F-6EE6A8889FC7}"/>
    <cellStyle name="Normal 23 8 3" xfId="14921" xr:uid="{75A37142-6BED-4844-8792-CD94B4E300F4}"/>
    <cellStyle name="Normal 23 8 3 2" xfId="24863" xr:uid="{E59AFE44-5AFB-4755-BB77-8C9F912976A2}"/>
    <cellStyle name="Normal 23 8 3 2 2" xfId="47110" xr:uid="{D70D202F-8818-4F58-9CB8-1EDE5567CCF8}"/>
    <cellStyle name="Normal 23 8 3 3" xfId="37462" xr:uid="{6021283B-D81A-438B-8EE4-06D641F7FD30}"/>
    <cellStyle name="Normal 23 8 4" xfId="19888" xr:uid="{A675809F-F94B-4116-9A5F-995EDD32155B}"/>
    <cellStyle name="Normal 23 8 4 2" xfId="42282" xr:uid="{6CCFCA17-C0F6-4008-BEA9-5ABC8DE8D30C}"/>
    <cellStyle name="Normal 23 8 5" xfId="32634" xr:uid="{D4141F44-5ED6-46D8-9C08-B14CA6063AD3}"/>
    <cellStyle name="Normal 23 9" xfId="9829" xr:uid="{FA33A6E7-511F-491B-8CCF-30F94D63FDAF}"/>
    <cellStyle name="Normal 23 9 2" xfId="27828" xr:uid="{E9D8F5C6-59FD-4F18-8964-587C99E9D88A}"/>
    <cellStyle name="Normal 23 9 2 2" xfId="49930" xr:uid="{0E337B5C-4F92-4111-9635-94F7C934468B}"/>
    <cellStyle name="Normal 230" xfId="10247" xr:uid="{EFFE8E40-04D1-4327-8B70-EEA72CFD1AF9}"/>
    <cellStyle name="Normal 230 2" xfId="9831" xr:uid="{75B9DB23-3138-4C12-955E-25FEB827C9A2}"/>
    <cellStyle name="Normal 230 3" xfId="12618" xr:uid="{DBE06869-EC6A-47EB-A03F-0B4F674CEA0B}"/>
    <cellStyle name="Normal 231" xfId="10188" xr:uid="{D9F07108-A825-4B04-B05F-FB98FD81EA2E}"/>
    <cellStyle name="Normal 231 2" xfId="15326" xr:uid="{9AE6938B-537E-43E8-A30F-BF6CF416A9EA}"/>
    <cellStyle name="Normal 232" xfId="10210" xr:uid="{E8279B1B-C797-413E-9FA3-E98EDCFF64F9}"/>
    <cellStyle name="Normal 233" xfId="10243" xr:uid="{B24F8F81-32EE-4081-A961-AE66FBE109BC}"/>
    <cellStyle name="Normal 233 2" xfId="15376" xr:uid="{29CEE651-44BB-4CF2-ACAD-D022C0E21897}"/>
    <cellStyle name="Normal 234" xfId="12574" xr:uid="{D4C8AB6A-1FC6-423E-8E5C-60F9B880F680}"/>
    <cellStyle name="Normal 234 2" xfId="17690" xr:uid="{9AC3561C-137A-4133-AFCD-52F2BA319410}"/>
    <cellStyle name="Normal 235" xfId="10460" xr:uid="{DF48D4B7-4627-42B4-A6A6-2BCDB21E8F9E}"/>
    <cellStyle name="Normal 235 2" xfId="9832" xr:uid="{5317B8AB-3912-4134-BE50-F2E9455ACFBE}"/>
    <cellStyle name="Normal 236" xfId="9833" xr:uid="{996DAC97-882B-46E0-A249-AE878A315654}"/>
    <cellStyle name="Normal 237" xfId="9834" xr:uid="{22E76C54-F92D-4AD0-8236-DEF8F428A837}"/>
    <cellStyle name="Normal 238" xfId="9835" xr:uid="{2A263E34-8E6A-4879-8C7A-D85B81196B58}"/>
    <cellStyle name="Normal 239" xfId="9836" xr:uid="{22C00954-CD75-4C33-ACD4-1C07688675F5}"/>
    <cellStyle name="Normal 24" xfId="191" xr:uid="{C34F532A-B507-4277-96A4-9803068D2A07}"/>
    <cellStyle name="Normal 24 10" xfId="12895" xr:uid="{88E42E7A-BB18-412B-A872-B7FF15A025B7}"/>
    <cellStyle name="Normal 24 10 2" xfId="22848" xr:uid="{82B832FE-FB8D-46FA-91C6-39C90B570A7F}"/>
    <cellStyle name="Normal 24 10 2 2" xfId="45132" xr:uid="{4591166E-C821-4B6B-93F4-BC6DB442EC66}"/>
    <cellStyle name="Normal 24 10 3" xfId="35484" xr:uid="{C2D06AFC-5E55-488A-97A4-AB71D3B5D337}"/>
    <cellStyle name="Normal 24 11" xfId="17901" xr:uid="{CB2DA3AF-4969-4A66-8852-4B99EAFF809C}"/>
    <cellStyle name="Normal 24 11 2" xfId="40304" xr:uid="{696A27A6-5C49-420E-97D2-8D449AB6E958}"/>
    <cellStyle name="Normal 24 12" xfId="30658" xr:uid="{C5C94CEA-DA01-4F8C-9AEF-1D6D18AE66DD}"/>
    <cellStyle name="Normal 24 2" xfId="292" xr:uid="{F883703B-0519-4AA4-85E4-060CE79EF8BE}"/>
    <cellStyle name="Normal 24 2 2" xfId="6936" xr:uid="{7050DF22-521F-467E-B54F-7FC4CBC893C0}"/>
    <cellStyle name="Normal 24 2 2 2" xfId="12270" xr:uid="{D8DE0206-DB07-4074-95E1-4006C2181FD1}"/>
    <cellStyle name="Normal 24 2 2 2 2" xfId="17396" xr:uid="{4774AF15-4EFC-432A-A7BC-0710930E2B32}"/>
    <cellStyle name="Normal 24 2 2 2 2 2" xfId="27325" xr:uid="{38D474A1-FCF0-41FF-B5B7-A1257CF6F884}"/>
    <cellStyle name="Normal 24 2 2 2 2 2 2" xfId="49532" xr:uid="{8DF5BA4C-48B9-4DE5-B495-BD16CE736A79}"/>
    <cellStyle name="Normal 24 2 2 2 2 3" xfId="39884" xr:uid="{36234130-03DB-4456-B8E8-8F8374C6DC5C}"/>
    <cellStyle name="Normal 24 2 2 2 3" xfId="22367" xr:uid="{23453E2F-5810-450B-BFF8-B7C0F9D4C342}"/>
    <cellStyle name="Normal 24 2 2 2 3 2" xfId="44702" xr:uid="{CA325F47-6697-4F76-8E4B-35AC6B166364}"/>
    <cellStyle name="Normal 24 2 2 2 4" xfId="35054" xr:uid="{4ACD7F38-0E6F-4891-9C41-EF1AE5068C36}"/>
    <cellStyle name="Normal 24 2 2 3" xfId="14932" xr:uid="{8E22C432-10CB-457C-A0D9-A4F721DD60A5}"/>
    <cellStyle name="Normal 24 2 2 3 2" xfId="24874" xr:uid="{D21A5186-08D3-47F3-8929-39B85B0BD1D0}"/>
    <cellStyle name="Normal 24 2 2 3 2 2" xfId="47121" xr:uid="{7EB46404-F991-4CE0-ADB5-B03BDF3511EF}"/>
    <cellStyle name="Normal 24 2 2 3 3" xfId="37473" xr:uid="{044E712D-6E14-4EA3-8EE9-9C592433BBEA}"/>
    <cellStyle name="Normal 24 2 2 4" xfId="19899" xr:uid="{D989546A-7748-4E8F-BC35-2784594875FF}"/>
    <cellStyle name="Normal 24 2 2 4 2" xfId="42293" xr:uid="{01C1E46A-39C5-415B-850E-8F106FDED571}"/>
    <cellStyle name="Normal 24 2 2 5" xfId="32645" xr:uid="{CFA362A9-3C53-41E8-A1EB-B5A3CB6D15EB}"/>
    <cellStyle name="Normal 24 2 3" xfId="6937" xr:uid="{C1E6B778-02A2-4D31-8EF8-B8BC74D8C27C}"/>
    <cellStyle name="Normal 24 2 3 2" xfId="12271" xr:uid="{1CBB1AFC-10B4-4754-A70C-BD62380BEBE3}"/>
    <cellStyle name="Normal 24 2 3 2 2" xfId="17397" xr:uid="{16605B0F-E38F-449E-BC60-AAC242F1436D}"/>
    <cellStyle name="Normal 24 2 3 2 2 2" xfId="27326" xr:uid="{0569658A-FB38-4BCE-AF2E-C8691F624614}"/>
    <cellStyle name="Normal 24 2 3 2 2 2 2" xfId="49533" xr:uid="{8750D124-6FE6-4031-BD77-21430B7B824D}"/>
    <cellStyle name="Normal 24 2 3 2 2 3" xfId="39885" xr:uid="{A758408C-98A6-40D7-B23C-ED7B69E1F581}"/>
    <cellStyle name="Normal 24 2 3 2 3" xfId="22368" xr:uid="{9B7C9C6E-2EBA-4837-BD78-EF8C2327B4D6}"/>
    <cellStyle name="Normal 24 2 3 2 3 2" xfId="44703" xr:uid="{DFB52B19-D727-4FE1-86AF-C5EE67AEFDE1}"/>
    <cellStyle name="Normal 24 2 3 2 4" xfId="35055" xr:uid="{32940C4B-922A-4AAE-BA7E-F914E1BA3621}"/>
    <cellStyle name="Normal 24 2 3 3" xfId="14933" xr:uid="{241256A5-8E46-413C-AE31-B7259EA233FE}"/>
    <cellStyle name="Normal 24 2 3 3 2" xfId="24875" xr:uid="{DCDF7F02-97D1-4E38-B33E-71B8BAC2AC1C}"/>
    <cellStyle name="Normal 24 2 3 3 2 2" xfId="47122" xr:uid="{69DE66AD-FED2-47AF-A32F-6D1433B40C79}"/>
    <cellStyle name="Normal 24 2 3 3 3" xfId="37474" xr:uid="{64B7041A-A7CC-4353-AF26-40D2F573D822}"/>
    <cellStyle name="Normal 24 2 3 4" xfId="19900" xr:uid="{F1C07AB2-9B6E-4C62-B597-FBD89F812879}"/>
    <cellStyle name="Normal 24 2 3 4 2" xfId="42294" xr:uid="{C45CF13E-78D9-43F2-A927-EE8EAA101055}"/>
    <cellStyle name="Normal 24 2 3 5" xfId="32646" xr:uid="{F609885F-9CD5-4B9A-A1AF-6E4BAEA95F2B}"/>
    <cellStyle name="Normal 24 2 4" xfId="6938" xr:uid="{BE9649D3-24D0-4164-A8ED-B2242E55A9B6}"/>
    <cellStyle name="Normal 24 2 4 2" xfId="12272" xr:uid="{41AA1F9D-B948-4434-ACFC-BA5674EE9150}"/>
    <cellStyle name="Normal 24 2 4 2 2" xfId="17398" xr:uid="{6D1D1863-9A5F-412F-AC32-9A1427FDE28E}"/>
    <cellStyle name="Normal 24 2 4 2 2 2" xfId="27327" xr:uid="{905995F1-1454-4E6B-81DC-527B8BABB376}"/>
    <cellStyle name="Normal 24 2 4 2 2 2 2" xfId="49534" xr:uid="{E7B80A97-4E67-4BE0-85AE-DC22FCBB560F}"/>
    <cellStyle name="Normal 24 2 4 2 2 3" xfId="39886" xr:uid="{0C003AA5-B1C4-440E-AE28-B1C785E4D54E}"/>
    <cellStyle name="Normal 24 2 4 2 3" xfId="22369" xr:uid="{72EC985C-125C-4967-AA02-09C271565897}"/>
    <cellStyle name="Normal 24 2 4 2 3 2" xfId="44704" xr:uid="{17087118-586D-4DDC-89BF-95E3ED1EDBAD}"/>
    <cellStyle name="Normal 24 2 4 2 4" xfId="35056" xr:uid="{CE65DFBE-8B46-465E-98CD-09D5B21485A8}"/>
    <cellStyle name="Normal 24 2 4 3" xfId="14934" xr:uid="{6690F11B-8DBA-4F31-9A90-63AA239F474F}"/>
    <cellStyle name="Normal 24 2 4 3 2" xfId="24876" xr:uid="{CA95CA02-2856-409F-B406-96FA9ACCC3CD}"/>
    <cellStyle name="Normal 24 2 4 3 2 2" xfId="47123" xr:uid="{F5F3643A-53EF-4494-B2A3-92DC8707779D}"/>
    <cellStyle name="Normal 24 2 4 3 3" xfId="37475" xr:uid="{044F19F9-B42F-4874-A661-1F62BCC5A5F1}"/>
    <cellStyle name="Normal 24 2 4 4" xfId="19901" xr:uid="{D7167029-7B81-4DCB-97C5-271D124A4CBC}"/>
    <cellStyle name="Normal 24 2 4 4 2" xfId="42295" xr:uid="{093A7761-4316-4B92-ABC7-A48D4C33B5E3}"/>
    <cellStyle name="Normal 24 2 4 5" xfId="32647" xr:uid="{C5B24A62-F13E-4BB4-BADF-F4284E94E42C}"/>
    <cellStyle name="Normal 24 2 5" xfId="6939" xr:uid="{278CD1BB-F597-42DD-AAD3-26F2CA77CB90}"/>
    <cellStyle name="Normal 24 2 5 2" xfId="12273" xr:uid="{9921660C-9898-4CB8-B6FA-25237510E06B}"/>
    <cellStyle name="Normal 24 2 5 2 2" xfId="17399" xr:uid="{7122CA94-1E10-4F7D-9D12-73CFBE14B67F}"/>
    <cellStyle name="Normal 24 2 5 2 2 2" xfId="27328" xr:uid="{7979D154-87AC-4F67-8D06-91178AE8D022}"/>
    <cellStyle name="Normal 24 2 5 2 2 2 2" xfId="49535" xr:uid="{9E6A1FBA-907E-4EFA-B29A-FD3209FAC93B}"/>
    <cellStyle name="Normal 24 2 5 2 2 3" xfId="39887" xr:uid="{A5897F21-5599-49B1-93C7-8AE01B929E35}"/>
    <cellStyle name="Normal 24 2 5 2 3" xfId="22370" xr:uid="{A020B63E-0B38-439C-9338-38FFEF4F4704}"/>
    <cellStyle name="Normal 24 2 5 2 3 2" xfId="44705" xr:uid="{D45AFCB5-2744-46E1-9E43-952AAD72AC8D}"/>
    <cellStyle name="Normal 24 2 5 2 4" xfId="35057" xr:uid="{BE1C0DC1-27D5-45C7-9512-1CE9C791A306}"/>
    <cellStyle name="Normal 24 2 5 3" xfId="14935" xr:uid="{575362C0-9250-4D4B-872A-F201A01A5711}"/>
    <cellStyle name="Normal 24 2 5 3 2" xfId="24877" xr:uid="{7A3AF05C-F499-443E-9FAA-38B18D7A804F}"/>
    <cellStyle name="Normal 24 2 5 3 2 2" xfId="47124" xr:uid="{6CB36AF1-0E0E-428A-B5D9-13F66862DACB}"/>
    <cellStyle name="Normal 24 2 5 3 3" xfId="37476" xr:uid="{D62F2DFF-A01D-4054-85F7-BE532FF83F5A}"/>
    <cellStyle name="Normal 24 2 5 4" xfId="19902" xr:uid="{87A5D425-CB27-4C83-ACE6-77B0CA99602A}"/>
    <cellStyle name="Normal 24 2 5 4 2" xfId="42296" xr:uid="{47F26501-62EE-45B9-B67C-CD68B8E48214}"/>
    <cellStyle name="Normal 24 2 5 5" xfId="32648" xr:uid="{F36F7EE7-EA79-41AC-8896-E9C76F6EE8C5}"/>
    <cellStyle name="Normal 24 2 6" xfId="6935" xr:uid="{DC6995C6-B79C-4527-A280-25E36E133B14}"/>
    <cellStyle name="Normal 24 2 6 2" xfId="12269" xr:uid="{BB3DF2F2-8CD0-4C55-A9D7-99B8E90A3615}"/>
    <cellStyle name="Normal 24 2 6 2 2" xfId="17395" xr:uid="{C3295FFD-59E7-4EA5-A448-DCA009821411}"/>
    <cellStyle name="Normal 24 2 6 2 2 2" xfId="27324" xr:uid="{34072E46-8FD8-4907-93FA-A066539FE97C}"/>
    <cellStyle name="Normal 24 2 6 2 2 2 2" xfId="49531" xr:uid="{2CBC85C1-5C3B-42B1-83AE-7730D27F7E70}"/>
    <cellStyle name="Normal 24 2 6 2 2 3" xfId="39883" xr:uid="{83639083-7D40-4DAC-9F59-0D3398C85D3F}"/>
    <cellStyle name="Normal 24 2 6 2 3" xfId="22366" xr:uid="{5EB14483-F0EC-44F6-A08C-59DB4CD6B44C}"/>
    <cellStyle name="Normal 24 2 6 2 3 2" xfId="44701" xr:uid="{69504AE0-046C-406E-ABFD-23437D85676C}"/>
    <cellStyle name="Normal 24 2 6 2 4" xfId="35053" xr:uid="{C88087C7-0247-4A49-9B64-45416DAEEE06}"/>
    <cellStyle name="Normal 24 2 6 3" xfId="14931" xr:uid="{A19926A5-AE8D-4C73-989A-64CB01D231E7}"/>
    <cellStyle name="Normal 24 2 6 3 2" xfId="24873" xr:uid="{5B75A490-5B0E-46D5-98B2-D1465EF469C6}"/>
    <cellStyle name="Normal 24 2 6 3 2 2" xfId="47120" xr:uid="{FE5B2CAC-3386-4FB6-A01D-823C8A4517FF}"/>
    <cellStyle name="Normal 24 2 6 3 3" xfId="37472" xr:uid="{331E8527-FD0A-4F60-A541-53435793A675}"/>
    <cellStyle name="Normal 24 2 6 4" xfId="19898" xr:uid="{85A137B3-5ADE-40B7-A5F0-D673C8A9A9CD}"/>
    <cellStyle name="Normal 24 2 6 4 2" xfId="42292" xr:uid="{178D9FA5-9E4C-4EF5-9E6F-63ECD182FA57}"/>
    <cellStyle name="Normal 24 2 6 5" xfId="32644" xr:uid="{A512B61A-40C3-49C6-B5D3-97049AC13021}"/>
    <cellStyle name="Normal 24 2 7" xfId="9838" xr:uid="{3DC008A1-9659-4A91-93CB-550FED71C2BB}"/>
    <cellStyle name="Normal 24 3" xfId="464" xr:uid="{85E22066-9304-41AD-BE72-FDE40F10D73A}"/>
    <cellStyle name="Normal 24 3 2" xfId="6940" xr:uid="{4DDFF7F9-062A-4F0E-A96F-FA2FFD3BDF35}"/>
    <cellStyle name="Normal 24 3 3" xfId="10398" xr:uid="{F1B20476-7B5D-439A-9C9B-F5B2EA766FD2}"/>
    <cellStyle name="Normal 24 3 3 2" xfId="15527" xr:uid="{C18A5FC2-910C-4616-88C3-6442C8AC0A2A}"/>
    <cellStyle name="Normal 24 3 3 2 2" xfId="25456" xr:uid="{9D421307-EE8E-4FF7-9493-6B89DE9DCC09}"/>
    <cellStyle name="Normal 24 3 3 2 2 2" xfId="47663" xr:uid="{DD47ACC0-9086-4A22-A5DB-737BD8D57D1F}"/>
    <cellStyle name="Normal 24 3 3 2 3" xfId="38015" xr:uid="{D277E310-B17C-44B2-AE7D-9C5B656FC794}"/>
    <cellStyle name="Normal 24 3 3 3" xfId="20500" xr:uid="{52EDD068-4F19-4865-9E3F-64737FB08ABA}"/>
    <cellStyle name="Normal 24 3 3 3 2" xfId="42835" xr:uid="{3D227C52-0F05-472E-A873-6CB06D01C7C6}"/>
    <cellStyle name="Normal 24 3 3 4" xfId="33187" xr:uid="{7196F6ED-523F-485A-B5C5-9848BA0A3EAE}"/>
    <cellStyle name="Normal 24 3 4" xfId="13016" xr:uid="{6FE48E1B-726D-4198-B17F-70752A5842DC}"/>
    <cellStyle name="Normal 24 3 4 2" xfId="22969" xr:uid="{A9E8C764-BADA-4A37-B9D9-E8D6F22A977E}"/>
    <cellStyle name="Normal 24 3 4 2 2" xfId="45253" xr:uid="{2EE0E531-4661-4AEA-A428-3565351ADCA2}"/>
    <cellStyle name="Normal 24 3 4 3" xfId="35605" xr:uid="{A43771CA-67F5-4B06-BF39-EDEF5D6922C7}"/>
    <cellStyle name="Normal 24 3 5" xfId="18022" xr:uid="{84453A26-59E6-44F3-B730-EC5383FF4209}"/>
    <cellStyle name="Normal 24 3 5 2" xfId="40425" xr:uid="{060AF580-159C-47E4-BE8B-C91D46A34E8D}"/>
    <cellStyle name="Normal 24 3 6" xfId="30779" xr:uid="{E715CC1D-17EC-405E-9E89-82E81F931666}"/>
    <cellStyle name="Normal 24 4" xfId="6941" xr:uid="{3AF13587-8FFF-4D34-B37C-8237FDC1FB6A}"/>
    <cellStyle name="Normal 24 4 2" xfId="12274" xr:uid="{9B0FD63B-F1A2-4C1D-8422-11C76E33BAE4}"/>
    <cellStyle name="Normal 24 4 2 2" xfId="17400" xr:uid="{F0A2FD7D-1403-4422-A26B-E235389FD734}"/>
    <cellStyle name="Normal 24 4 2 2 2" xfId="27329" xr:uid="{F2B262F7-AA2B-4264-94ED-3B9F6A24B102}"/>
    <cellStyle name="Normal 24 4 2 2 2 2" xfId="49536" xr:uid="{D9B00EC5-3944-4A06-AC39-AE9C6F9BB588}"/>
    <cellStyle name="Normal 24 4 2 2 3" xfId="39888" xr:uid="{A493CAF7-5994-408B-A92C-DE2ADE1873B9}"/>
    <cellStyle name="Normal 24 4 2 3" xfId="22371" xr:uid="{CDDC2FE5-D398-4492-98AA-EE858CB10908}"/>
    <cellStyle name="Normal 24 4 2 3 2" xfId="44706" xr:uid="{FC392016-0FB1-49FB-96D0-44FB71A83471}"/>
    <cellStyle name="Normal 24 4 2 4" xfId="35058" xr:uid="{BFE97360-03EC-47CA-817C-2CD5B3BF1A4D}"/>
    <cellStyle name="Normal 24 4 3" xfId="14936" xr:uid="{984E2EFD-4105-4DAD-9B91-385109154C48}"/>
    <cellStyle name="Normal 24 4 3 2" xfId="24878" xr:uid="{0E79F679-DAD1-4477-98B4-59EB5C7C2FD8}"/>
    <cellStyle name="Normal 24 4 3 2 2" xfId="47125" xr:uid="{2123B760-6B5F-43EE-BD37-E7878027F9C0}"/>
    <cellStyle name="Normal 24 4 3 3" xfId="37477" xr:uid="{71533370-6851-4F72-9B39-71DEB898CFD9}"/>
    <cellStyle name="Normal 24 4 4" xfId="19903" xr:uid="{E6ACFE69-A45D-4EF6-8819-AC7825D4F816}"/>
    <cellStyle name="Normal 24 4 4 2" xfId="42297" xr:uid="{57B38E0E-364E-4E3C-BFA6-C12135E9AFEC}"/>
    <cellStyle name="Normal 24 4 5" xfId="32649" xr:uid="{7FDAB42E-066F-456E-9C72-D5B5978066CF}"/>
    <cellStyle name="Normal 24 5" xfId="6942" xr:uid="{E1142C71-C105-47EC-8787-C76246B6E712}"/>
    <cellStyle name="Normal 24 5 2" xfId="12275" xr:uid="{BCB233A0-997C-421D-8FC7-F6355446715F}"/>
    <cellStyle name="Normal 24 5 2 2" xfId="17401" xr:uid="{0BF40E9E-DB5B-4E86-BC03-0A981C003CC2}"/>
    <cellStyle name="Normal 24 5 2 2 2" xfId="27330" xr:uid="{124CF297-8459-409E-80C0-90328CD3A8CC}"/>
    <cellStyle name="Normal 24 5 2 2 2 2" xfId="49537" xr:uid="{306FA913-BB14-4993-B20E-50F0D9B0857F}"/>
    <cellStyle name="Normal 24 5 2 2 3" xfId="39889" xr:uid="{F3BC4790-67FA-4C9E-B511-F8D106B44E02}"/>
    <cellStyle name="Normal 24 5 2 3" xfId="22372" xr:uid="{E691FCF8-4EFA-4AD6-A0D1-0585278DBF0C}"/>
    <cellStyle name="Normal 24 5 2 3 2" xfId="44707" xr:uid="{D469B14A-72C9-44EB-824E-23C2F1F79AF7}"/>
    <cellStyle name="Normal 24 5 2 4" xfId="35059" xr:uid="{1F5FB15E-BC7A-487C-9952-EF1BC135CE41}"/>
    <cellStyle name="Normal 24 5 3" xfId="14937" xr:uid="{5743A543-CC6E-4454-ADA2-9221B3F4434C}"/>
    <cellStyle name="Normal 24 5 3 2" xfId="24879" xr:uid="{EF0FFF38-A4E0-427A-9466-17978C6A1012}"/>
    <cellStyle name="Normal 24 5 3 2 2" xfId="47126" xr:uid="{02FC21B6-7C62-46BF-9D05-7D795AE92008}"/>
    <cellStyle name="Normal 24 5 3 3" xfId="37478" xr:uid="{3C2228AA-6807-4DF3-AF95-92EEE53EB4EA}"/>
    <cellStyle name="Normal 24 5 4" xfId="19904" xr:uid="{47BEC2AB-AE42-4A85-BBF7-0916C1EB1A1B}"/>
    <cellStyle name="Normal 24 5 4 2" xfId="42298" xr:uid="{EEA69CA5-7114-4241-8FF1-842F9DD56F51}"/>
    <cellStyle name="Normal 24 5 5" xfId="32650" xr:uid="{D8E2F3FB-039D-45AB-9E49-F17EBB9AEF9B}"/>
    <cellStyle name="Normal 24 6" xfId="6943" xr:uid="{5C5014E1-FE02-4436-BF92-FC3B85F83F68}"/>
    <cellStyle name="Normal 24 6 2" xfId="12276" xr:uid="{E2AAEE45-5CCC-4088-B3D2-54A4D14D27C0}"/>
    <cellStyle name="Normal 24 6 2 2" xfId="17402" xr:uid="{B987B253-3A85-44A2-A42D-0C501230784F}"/>
    <cellStyle name="Normal 24 6 2 2 2" xfId="27331" xr:uid="{359A8283-D290-42C9-87EE-8DB3F549A4D4}"/>
    <cellStyle name="Normal 24 6 2 2 2 2" xfId="49538" xr:uid="{F1938ED9-8CA6-466F-8D02-4E4DFA6DD66A}"/>
    <cellStyle name="Normal 24 6 2 2 3" xfId="39890" xr:uid="{9DF89EDC-C690-4268-8D8C-3F0F8AAEC222}"/>
    <cellStyle name="Normal 24 6 2 3" xfId="22373" xr:uid="{AC415CB9-09F4-4DFA-95B4-734C01B219F9}"/>
    <cellStyle name="Normal 24 6 2 3 2" xfId="44708" xr:uid="{D180F7AF-A1E0-4734-B9CB-E8492914E816}"/>
    <cellStyle name="Normal 24 6 2 4" xfId="35060" xr:uid="{57B8A0CE-D717-48A9-BB96-8D1671AE7BC2}"/>
    <cellStyle name="Normal 24 6 3" xfId="14938" xr:uid="{F37676CC-E06E-4F84-9FEB-702C165E7019}"/>
    <cellStyle name="Normal 24 6 3 2" xfId="24880" xr:uid="{A8425E83-F996-4692-A952-52BB156074FA}"/>
    <cellStyle name="Normal 24 6 3 2 2" xfId="47127" xr:uid="{058A1A08-9D45-4AC5-9092-6C1A9FCA8FF5}"/>
    <cellStyle name="Normal 24 6 3 3" xfId="37479" xr:uid="{0405E268-64B6-493C-AB04-D75A3FA56A90}"/>
    <cellStyle name="Normal 24 6 4" xfId="19905" xr:uid="{15A5F62D-B6D5-47E5-BB23-1543389D78E8}"/>
    <cellStyle name="Normal 24 6 4 2" xfId="42299" xr:uid="{DABE7BB6-AD0F-4E16-B06D-00E493E6DD2B}"/>
    <cellStyle name="Normal 24 6 5" xfId="32651" xr:uid="{0B278F49-49BC-4A98-8BE9-9DBE803E2EB8}"/>
    <cellStyle name="Normal 24 7" xfId="6934" xr:uid="{44FF332B-A3A7-4EE7-A64E-E5E647BF8AE7}"/>
    <cellStyle name="Normal 24 7 2" xfId="12268" xr:uid="{B9E41C30-2C5D-42C2-964C-A70A251A8423}"/>
    <cellStyle name="Normal 24 7 2 2" xfId="17394" xr:uid="{C70CAD91-242B-4D95-9BAD-2DCF4A733D6E}"/>
    <cellStyle name="Normal 24 7 2 2 2" xfId="27323" xr:uid="{9E12284E-A974-454D-A2D8-90E9B24CC5D6}"/>
    <cellStyle name="Normal 24 7 2 2 2 2" xfId="49530" xr:uid="{C91D41CA-AD78-4C8B-9133-65F990D563AB}"/>
    <cellStyle name="Normal 24 7 2 2 3" xfId="39882" xr:uid="{B688B58C-B40A-4687-80DC-B583D92DE7C6}"/>
    <cellStyle name="Normal 24 7 2 3" xfId="22365" xr:uid="{46E7F6D4-1070-4175-A68F-44B2B4F68649}"/>
    <cellStyle name="Normal 24 7 2 3 2" xfId="44700" xr:uid="{8EE44EBC-B46A-4AAA-9372-97D2ED65F918}"/>
    <cellStyle name="Normal 24 7 2 4" xfId="35052" xr:uid="{9A847A33-9A63-4B45-9A17-6E239364BCAB}"/>
    <cellStyle name="Normal 24 7 3" xfId="14930" xr:uid="{AA118D1E-648F-4E05-B52C-A05B533A3347}"/>
    <cellStyle name="Normal 24 7 3 2" xfId="24872" xr:uid="{5363FBE5-1B27-453C-A0AC-DA6B14483B65}"/>
    <cellStyle name="Normal 24 7 3 2 2" xfId="47119" xr:uid="{CC994A13-9FEE-4601-8D66-54148C7F6BF7}"/>
    <cellStyle name="Normal 24 7 3 3" xfId="37471" xr:uid="{9F697007-012D-4C1C-BCFC-BBEC57DCD6EA}"/>
    <cellStyle name="Normal 24 7 4" xfId="19897" xr:uid="{0A49A8FC-EDEF-48C5-8927-000581ECF655}"/>
    <cellStyle name="Normal 24 7 4 2" xfId="42291" xr:uid="{B6E36A3A-9C61-4ABE-A620-A7ED1CDD86E7}"/>
    <cellStyle name="Normal 24 7 5" xfId="32643" xr:uid="{24890291-1FE0-4A0A-BED6-83E6891AA299}"/>
    <cellStyle name="Normal 24 8" xfId="9837" xr:uid="{9863524E-55F0-4C65-B4DF-F8CEC6355F65}"/>
    <cellStyle name="Normal 24 8 2" xfId="27830" xr:uid="{D497E422-F0D7-46C9-8C77-C117C10F9A6C}"/>
    <cellStyle name="Normal 24 8 2 2" xfId="49932" xr:uid="{48253A01-0FCB-4644-AE1F-433CE653B590}"/>
    <cellStyle name="Normal 24 9" xfId="10278" xr:uid="{94CC747C-72B6-4E58-B120-231655DA35B3}"/>
    <cellStyle name="Normal 24 9 2" xfId="15407" xr:uid="{8EB5841B-5AC3-425E-AAD3-E362FBC09714}"/>
    <cellStyle name="Normal 24 9 2 2" xfId="25336" xr:uid="{3EFB72B2-8839-49FC-B5C2-178E7A237263}"/>
    <cellStyle name="Normal 24 9 2 2 2" xfId="47543" xr:uid="{343B7479-592E-4A01-A67F-E9CE68432171}"/>
    <cellStyle name="Normal 24 9 2 3" xfId="37895" xr:uid="{D137059E-9AC2-40BE-ADE8-CA6B08D54A7D}"/>
    <cellStyle name="Normal 24 9 3" xfId="20380" xr:uid="{D11D1E51-9305-4738-A4D0-D5BCF71B5F1F}"/>
    <cellStyle name="Normal 24 9 3 2" xfId="42715" xr:uid="{98799A76-8AC1-435E-8F55-DE22A0D9ADE3}"/>
    <cellStyle name="Normal 24 9 4" xfId="33067" xr:uid="{A7B3950F-1780-4E60-AE43-8812B7EE32A8}"/>
    <cellStyle name="Normal 240" xfId="9839" xr:uid="{5A099B96-873C-4BA1-AD74-D51DC26646FC}"/>
    <cellStyle name="Normal 241" xfId="9840" xr:uid="{EBCB0796-B510-4E52-98D6-E496E80FA0BE}"/>
    <cellStyle name="Normal 242" xfId="9841" xr:uid="{FA8105FB-53B4-4E49-8396-72997A0AEF37}"/>
    <cellStyle name="Normal 243" xfId="9842" xr:uid="{AE8BB784-10E9-4EF5-B7E0-EAFFF680F01B}"/>
    <cellStyle name="Normal 244" xfId="9843" xr:uid="{779DD1E8-688F-42AA-9C0B-0BA552CE9998}"/>
    <cellStyle name="Normal 245" xfId="9844" xr:uid="{14FC31CC-869B-4629-8695-7325AA1A701E}"/>
    <cellStyle name="Normal 246" xfId="9845" xr:uid="{C4F776C0-9D6B-49ED-BD78-B62CAC7C15A2}"/>
    <cellStyle name="Normal 247" xfId="9846" xr:uid="{60EA7B8C-2D9C-41CA-AB32-ECA589FC612D}"/>
    <cellStyle name="Normal 248" xfId="9847" xr:uid="{20B49029-FB15-42B4-A1C3-9ABB652A7F31}"/>
    <cellStyle name="Normal 249" xfId="9848" xr:uid="{C0D8B75B-175A-4C18-BB09-D1D2A844254A}"/>
    <cellStyle name="Normal 25" xfId="195" xr:uid="{7AB3C100-0026-422F-8C21-0F1A3E25E60D}"/>
    <cellStyle name="Normal 25 10" xfId="12898" xr:uid="{7D36FD43-E175-43A2-A766-7FE5C30FF8EB}"/>
    <cellStyle name="Normal 25 10 2" xfId="22851" xr:uid="{8CFF18CF-F077-49AF-9591-864BEA3DCAE1}"/>
    <cellStyle name="Normal 25 10 2 2" xfId="45135" xr:uid="{A188BAE7-6A1F-45CD-81EE-CB546DBA13C5}"/>
    <cellStyle name="Normal 25 10 3" xfId="35487" xr:uid="{3658D170-52D7-49FB-8340-692881048B67}"/>
    <cellStyle name="Normal 25 11" xfId="17904" xr:uid="{2478C641-F821-4373-B5C4-6278AFBFAA64}"/>
    <cellStyle name="Normal 25 11 2" xfId="40307" xr:uid="{D4039A94-1674-4317-836F-8ADD76EAE8D0}"/>
    <cellStyle name="Normal 25 12" xfId="30661" xr:uid="{4B901DE3-253F-41F6-A192-6DDBD0EFD5DC}"/>
    <cellStyle name="Normal 25 2" xfId="341" xr:uid="{AE71C4E7-64DE-474F-AFD9-222223AD7689}"/>
    <cellStyle name="Normal 25 2 2" xfId="6946" xr:uid="{A254188D-8AA5-4C89-BCA2-4D86B363CB59}"/>
    <cellStyle name="Normal 25 2 2 2" xfId="12279" xr:uid="{317D594B-8FCE-4385-83DC-E52A60269A1C}"/>
    <cellStyle name="Normal 25 2 2 2 2" xfId="17405" xr:uid="{BEBCB7CF-4E39-496B-B791-332F37DD991E}"/>
    <cellStyle name="Normal 25 2 2 2 2 2" xfId="27334" xr:uid="{5960F024-70E1-4497-BA54-A20A0AF43FC0}"/>
    <cellStyle name="Normal 25 2 2 2 2 2 2" xfId="49541" xr:uid="{657A28E4-F300-49AB-A548-4B221C4610FE}"/>
    <cellStyle name="Normal 25 2 2 2 2 3" xfId="39893" xr:uid="{9CE548AC-320B-4DEA-A2FB-99AE028D67AF}"/>
    <cellStyle name="Normal 25 2 2 2 3" xfId="22376" xr:uid="{FE5CEB86-DA7F-4452-9FA5-7F3F21F83321}"/>
    <cellStyle name="Normal 25 2 2 2 3 2" xfId="44711" xr:uid="{A02B6F85-DEB8-4E44-860F-D68496BE3802}"/>
    <cellStyle name="Normal 25 2 2 2 4" xfId="35063" xr:uid="{43658EE6-A0D5-4ED6-A8BD-A7E768B1F5AA}"/>
    <cellStyle name="Normal 25 2 2 3" xfId="14941" xr:uid="{9B101E7A-FB95-4C83-8E7A-77D6C2EA370D}"/>
    <cellStyle name="Normal 25 2 2 3 2" xfId="24883" xr:uid="{BC8CD35E-1D96-424C-A01B-8194F07254F1}"/>
    <cellStyle name="Normal 25 2 2 3 2 2" xfId="47130" xr:uid="{8150150E-4D84-4FAC-A457-9087040454DF}"/>
    <cellStyle name="Normal 25 2 2 3 3" xfId="37482" xr:uid="{CF6A0F2A-DF3D-4C57-A786-873111416E7C}"/>
    <cellStyle name="Normal 25 2 2 4" xfId="19908" xr:uid="{27B3ED39-EC55-49DE-89DD-023AB5A1F60F}"/>
    <cellStyle name="Normal 25 2 2 4 2" xfId="42302" xr:uid="{DAEB31F6-A71A-4A88-8A5D-E77889BFB4B6}"/>
    <cellStyle name="Normal 25 2 2 5" xfId="32654" xr:uid="{8737F2F3-4EDD-4038-86A7-D4EE140BFA48}"/>
    <cellStyle name="Normal 25 2 3" xfId="6947" xr:uid="{797413F2-76DA-4540-A8AC-EC4B60EC5357}"/>
    <cellStyle name="Normal 25 2 3 2" xfId="12280" xr:uid="{F9A9D597-4947-4C28-AA6D-C310DB9CC2EB}"/>
    <cellStyle name="Normal 25 2 3 2 2" xfId="17406" xr:uid="{731B7E65-DD83-4421-A9C2-911C981FA766}"/>
    <cellStyle name="Normal 25 2 3 2 2 2" xfId="27335" xr:uid="{6CA10EF5-6846-4EC2-ACF7-09F057596361}"/>
    <cellStyle name="Normal 25 2 3 2 2 2 2" xfId="49542" xr:uid="{0E598173-7E25-4885-B2C2-3BDBD2AB9106}"/>
    <cellStyle name="Normal 25 2 3 2 2 3" xfId="39894" xr:uid="{46BA2D98-B4E3-479B-8978-DB50D2539824}"/>
    <cellStyle name="Normal 25 2 3 2 3" xfId="22377" xr:uid="{32450E9A-BCD7-4813-A938-86ED131941F9}"/>
    <cellStyle name="Normal 25 2 3 2 3 2" xfId="44712" xr:uid="{782802E8-DAC9-489B-A8D4-20B6F353F631}"/>
    <cellStyle name="Normal 25 2 3 2 4" xfId="35064" xr:uid="{B3479524-C5FE-4D66-BE95-E5438371494B}"/>
    <cellStyle name="Normal 25 2 3 3" xfId="14942" xr:uid="{5E8E9D0A-02CA-4CD4-B373-A6B77CA435DC}"/>
    <cellStyle name="Normal 25 2 3 3 2" xfId="24884" xr:uid="{8FABFDFF-06B5-4ECF-A2D7-A3F3EDC0AD99}"/>
    <cellStyle name="Normal 25 2 3 3 2 2" xfId="47131" xr:uid="{E5667F11-731B-4823-8C7C-D08DAEEEDC86}"/>
    <cellStyle name="Normal 25 2 3 3 3" xfId="37483" xr:uid="{F3C59304-CD14-4F6B-81BF-4BA301160634}"/>
    <cellStyle name="Normal 25 2 3 4" xfId="19909" xr:uid="{2A6C9478-5197-4D38-8190-653F01080530}"/>
    <cellStyle name="Normal 25 2 3 4 2" xfId="42303" xr:uid="{9C7161F1-FA75-4CFE-9C48-503B06F7EE04}"/>
    <cellStyle name="Normal 25 2 3 5" xfId="32655" xr:uid="{CAC1AA8A-FF3E-49B6-A179-F8F1FB1E22C6}"/>
    <cellStyle name="Normal 25 2 4" xfId="6948" xr:uid="{92F2B625-9DB3-4642-87C2-CFD8DA16FA5F}"/>
    <cellStyle name="Normal 25 2 4 2" xfId="12281" xr:uid="{450E786B-32AC-410F-9CD3-377694764E5E}"/>
    <cellStyle name="Normal 25 2 4 2 2" xfId="17407" xr:uid="{0F6599D2-31CB-4184-AD77-F93AB1F5D6C5}"/>
    <cellStyle name="Normal 25 2 4 2 2 2" xfId="27336" xr:uid="{91B70F52-5CFA-4EA2-AD87-13733FF70D17}"/>
    <cellStyle name="Normal 25 2 4 2 2 2 2" xfId="49543" xr:uid="{06FA5952-B517-474A-836F-DEE6853E8B55}"/>
    <cellStyle name="Normal 25 2 4 2 2 3" xfId="39895" xr:uid="{D406513C-8419-4557-9953-626A6EBCC314}"/>
    <cellStyle name="Normal 25 2 4 2 3" xfId="22378" xr:uid="{8188BE01-B8D9-4C71-B200-09A6A34A8125}"/>
    <cellStyle name="Normal 25 2 4 2 3 2" xfId="44713" xr:uid="{D73159AE-7D5A-4CA5-9818-140C368B5122}"/>
    <cellStyle name="Normal 25 2 4 2 4" xfId="35065" xr:uid="{18E17FC8-CBAE-4791-A135-B28A46410B14}"/>
    <cellStyle name="Normal 25 2 4 3" xfId="14943" xr:uid="{36C991A4-EC37-4B95-91B0-E357FDCDD4BE}"/>
    <cellStyle name="Normal 25 2 4 3 2" xfId="24885" xr:uid="{33D8AA76-D9E8-43C3-BD37-B470A942C881}"/>
    <cellStyle name="Normal 25 2 4 3 2 2" xfId="47132" xr:uid="{9A5549DF-CB36-4E21-9B99-6651F53BF9F0}"/>
    <cellStyle name="Normal 25 2 4 3 3" xfId="37484" xr:uid="{63F78199-455B-4A52-B73B-BDE0CFCB6C81}"/>
    <cellStyle name="Normal 25 2 4 4" xfId="19910" xr:uid="{FDDDA7E4-6B5E-45E7-AD30-8670758A043B}"/>
    <cellStyle name="Normal 25 2 4 4 2" xfId="42304" xr:uid="{A6ADD14D-50B8-447E-AB5C-8664F5590F01}"/>
    <cellStyle name="Normal 25 2 4 5" xfId="32656" xr:uid="{DFDD235D-3A2A-49C6-9863-ED3A2460AE96}"/>
    <cellStyle name="Normal 25 2 5" xfId="6945" xr:uid="{0D7D3250-79F9-40B8-846A-4FE06623BAAD}"/>
    <cellStyle name="Normal 25 2 5 2" xfId="12278" xr:uid="{9447EB6C-71C7-4A28-AFA6-3EFB545266BF}"/>
    <cellStyle name="Normal 25 2 5 2 2" xfId="17404" xr:uid="{453FADB7-2777-4EBA-8288-103581C710B0}"/>
    <cellStyle name="Normal 25 2 5 2 2 2" xfId="27333" xr:uid="{71B59A8D-F50B-4EB7-8018-70E3DA768B42}"/>
    <cellStyle name="Normal 25 2 5 2 2 2 2" xfId="49540" xr:uid="{08C795B8-8283-423D-91B6-F828D433EFD3}"/>
    <cellStyle name="Normal 25 2 5 2 2 3" xfId="39892" xr:uid="{28569F8E-7515-440C-A2FB-0E38C43EFC1D}"/>
    <cellStyle name="Normal 25 2 5 2 3" xfId="22375" xr:uid="{9EF690E1-55B8-46D5-8F77-E2805721C33F}"/>
    <cellStyle name="Normal 25 2 5 2 3 2" xfId="44710" xr:uid="{9EB76EFC-F88E-4C90-9E8D-422916D081FB}"/>
    <cellStyle name="Normal 25 2 5 2 4" xfId="35062" xr:uid="{9528FD49-2836-4C52-AA60-9E145674C577}"/>
    <cellStyle name="Normal 25 2 5 3" xfId="14940" xr:uid="{7386EF3C-D926-45F3-87AD-AB045B888B6A}"/>
    <cellStyle name="Normal 25 2 5 3 2" xfId="24882" xr:uid="{30637327-99A8-4327-8B2E-C135F24D983F}"/>
    <cellStyle name="Normal 25 2 5 3 2 2" xfId="47129" xr:uid="{1865753F-1C22-41BE-8489-337E6BA78FA0}"/>
    <cellStyle name="Normal 25 2 5 3 3" xfId="37481" xr:uid="{D73573BA-E198-488D-82A6-A643D777A66A}"/>
    <cellStyle name="Normal 25 2 5 4" xfId="19907" xr:uid="{C12441F9-7946-46FC-A5D4-6F212B15712A}"/>
    <cellStyle name="Normal 25 2 5 4 2" xfId="42301" xr:uid="{81FCCA2B-1240-49C3-853C-1DC493F6C3B0}"/>
    <cellStyle name="Normal 25 2 5 5" xfId="32653" xr:uid="{7AFC485F-4CE1-4DF3-9E18-957AD9AABD64}"/>
    <cellStyle name="Normal 25 2 6" xfId="9850" xr:uid="{3B1DC8B2-BBDC-4E34-801B-293166F86AAE}"/>
    <cellStyle name="Normal 25 3" xfId="467" xr:uid="{2917A2D9-BB9C-484B-9012-8C42246E2017}"/>
    <cellStyle name="Normal 25 3 2" xfId="6949" xr:uid="{BAA610E8-5FBF-448D-BEC3-5BEE489A9933}"/>
    <cellStyle name="Normal 25 3 3" xfId="10401" xr:uid="{1F2D53DD-C2B6-46B5-9F10-712B1AE7D430}"/>
    <cellStyle name="Normal 25 3 3 2" xfId="15530" xr:uid="{7AD55208-3EB2-432A-8EDC-3FC078345DB4}"/>
    <cellStyle name="Normal 25 3 3 2 2" xfId="25459" xr:uid="{F6A262F8-2E90-481A-9831-D6C23BC51ACB}"/>
    <cellStyle name="Normal 25 3 3 2 2 2" xfId="47666" xr:uid="{EDF23C27-4DE7-44DE-A36E-CE67231341C3}"/>
    <cellStyle name="Normal 25 3 3 2 3" xfId="38018" xr:uid="{78F5917F-F5B5-4D5D-8509-36FC356268BE}"/>
    <cellStyle name="Normal 25 3 3 3" xfId="20503" xr:uid="{1BF28903-ED66-4312-97DF-5FCA0AF3A99F}"/>
    <cellStyle name="Normal 25 3 3 3 2" xfId="42838" xr:uid="{2B6A79D1-3AB6-4FC1-9A76-3D8A55C16C7E}"/>
    <cellStyle name="Normal 25 3 3 4" xfId="33190" xr:uid="{5AC060BB-32D2-4EBC-8167-152FFC1933B2}"/>
    <cellStyle name="Normal 25 3 4" xfId="13019" xr:uid="{C6C01D0A-53EB-45F3-9BA3-7C73235370DA}"/>
    <cellStyle name="Normal 25 3 4 2" xfId="22972" xr:uid="{B6C7CAF1-FD9D-41B8-8122-2431096054A5}"/>
    <cellStyle name="Normal 25 3 4 2 2" xfId="45256" xr:uid="{A9C291AA-0B4A-457C-859B-5F39F4D049AF}"/>
    <cellStyle name="Normal 25 3 4 3" xfId="35608" xr:uid="{CE208D3E-C7DB-4085-A8E2-4A0E7095D12F}"/>
    <cellStyle name="Normal 25 3 5" xfId="18025" xr:uid="{86E718B1-86A0-4AE0-A3EA-70784DF0FCAF}"/>
    <cellStyle name="Normal 25 3 5 2" xfId="40428" xr:uid="{B1FECA87-B068-43BC-B423-F243257B55F4}"/>
    <cellStyle name="Normal 25 3 6" xfId="30782" xr:uid="{31438725-373E-46B1-808A-8F8BA8DBEDCC}"/>
    <cellStyle name="Normal 25 4" xfId="6950" xr:uid="{6B30F9A7-8A07-4ECF-BAC4-8F7AA9D2757D}"/>
    <cellStyle name="Normal 25 4 2" xfId="12282" xr:uid="{70DD6EF6-7CAB-48AF-A4A6-0B2222204969}"/>
    <cellStyle name="Normal 25 4 2 2" xfId="17408" xr:uid="{F67475EF-9C84-4374-AD75-5CDA90FB598D}"/>
    <cellStyle name="Normal 25 4 2 2 2" xfId="27337" xr:uid="{371FC6AC-6D84-4B4A-8987-B52B073313E2}"/>
    <cellStyle name="Normal 25 4 2 2 2 2" xfId="49544" xr:uid="{485B9630-0C04-4B97-A32A-C4723FC7FC55}"/>
    <cellStyle name="Normal 25 4 2 2 3" xfId="39896" xr:uid="{8183DDEA-80D6-4429-B2A6-D95DF363E577}"/>
    <cellStyle name="Normal 25 4 2 3" xfId="22379" xr:uid="{CEA7D2DE-B12D-46FF-A4A8-B74FA991366D}"/>
    <cellStyle name="Normal 25 4 2 3 2" xfId="44714" xr:uid="{B3F04420-3F12-4AFB-A05E-6CC48DFAC85B}"/>
    <cellStyle name="Normal 25 4 2 4" xfId="35066" xr:uid="{0BA0B7EB-FCAA-49EB-95DA-9A5323F3C0A2}"/>
    <cellStyle name="Normal 25 4 3" xfId="14944" xr:uid="{F2741B84-5553-406E-994C-6E5C2E78B02B}"/>
    <cellStyle name="Normal 25 4 3 2" xfId="24886" xr:uid="{CAD257B2-D841-4357-9E8A-8CFAD26C50AB}"/>
    <cellStyle name="Normal 25 4 3 2 2" xfId="47133" xr:uid="{04A296F6-74DD-408D-AA77-5001C249C3EE}"/>
    <cellStyle name="Normal 25 4 3 3" xfId="37485" xr:uid="{7D105734-CD56-48F3-88C6-B76D9835B695}"/>
    <cellStyle name="Normal 25 4 4" xfId="19911" xr:uid="{E4EA23C9-3053-4763-A202-56F950B4E6E6}"/>
    <cellStyle name="Normal 25 4 4 2" xfId="42305" xr:uid="{A289A67E-F269-4011-8159-99D57A293F0D}"/>
    <cellStyle name="Normal 25 4 5" xfId="32657" xr:uid="{82CC4DC9-125F-4884-999E-26A560103B26}"/>
    <cellStyle name="Normal 25 5" xfId="6951" xr:uid="{7C14CE66-0FAE-491B-B8C7-A90B0DC96DF6}"/>
    <cellStyle name="Normal 25 5 2" xfId="12283" xr:uid="{06566485-A5D3-4071-BD4E-13CE81B8B188}"/>
    <cellStyle name="Normal 25 5 2 2" xfId="17409" xr:uid="{B02C1E9D-2FAF-4FA0-A99D-8EB283915CC2}"/>
    <cellStyle name="Normal 25 5 2 2 2" xfId="27338" xr:uid="{36C1F111-D3F1-4461-9F75-4A139FA698ED}"/>
    <cellStyle name="Normal 25 5 2 2 2 2" xfId="49545" xr:uid="{2556D568-0CA7-49FE-8A32-845E8BC6A223}"/>
    <cellStyle name="Normal 25 5 2 2 3" xfId="39897" xr:uid="{13BB1CFD-682A-4231-BCBC-B2F8D39F564A}"/>
    <cellStyle name="Normal 25 5 2 3" xfId="22380" xr:uid="{C2F14431-7C5C-4C2C-8673-F936650BEAF9}"/>
    <cellStyle name="Normal 25 5 2 3 2" xfId="44715" xr:uid="{FECACE96-EF2E-4D34-86BF-9F443319ED8F}"/>
    <cellStyle name="Normal 25 5 2 4" xfId="35067" xr:uid="{101CFA64-E0D2-4612-A0D7-6A33DE2AE33F}"/>
    <cellStyle name="Normal 25 5 3" xfId="14945" xr:uid="{877AC499-8E85-4FC3-B008-93D01A56AA2E}"/>
    <cellStyle name="Normal 25 5 3 2" xfId="24887" xr:uid="{C0CF6C58-891D-4F88-9D9C-DD4E427913EB}"/>
    <cellStyle name="Normal 25 5 3 2 2" xfId="47134" xr:uid="{D9C28CC4-A588-4078-8F6A-E29FFBAE668C}"/>
    <cellStyle name="Normal 25 5 3 3" xfId="37486" xr:uid="{7FE88D91-576A-4802-8C91-8A04BD46EB3B}"/>
    <cellStyle name="Normal 25 5 4" xfId="19912" xr:uid="{EE0873AB-904C-426F-B5F7-3CDFF4EA7A28}"/>
    <cellStyle name="Normal 25 5 4 2" xfId="42306" xr:uid="{F26BB161-3001-441B-98F7-BEE2AA780CF2}"/>
    <cellStyle name="Normal 25 5 5" xfId="32658" xr:uid="{9F7DF373-6221-4B34-BDE7-E1B769F3D8D7}"/>
    <cellStyle name="Normal 25 6" xfId="6952" xr:uid="{9ABC48F5-1DE3-4518-A54B-E8D994B2EBB9}"/>
    <cellStyle name="Normal 25 6 2" xfId="12284" xr:uid="{74C8092B-079B-44FE-8670-8B6B1275EA8D}"/>
    <cellStyle name="Normal 25 6 2 2" xfId="17410" xr:uid="{22D57A1E-AE73-4AD4-AE08-EAC5A81DE75B}"/>
    <cellStyle name="Normal 25 6 2 2 2" xfId="27339" xr:uid="{A654A965-CD7D-4E2B-AB07-56406C736B9D}"/>
    <cellStyle name="Normal 25 6 2 2 2 2" xfId="49546" xr:uid="{E3999336-23FC-4B62-B489-428830874B28}"/>
    <cellStyle name="Normal 25 6 2 2 3" xfId="39898" xr:uid="{BE29AB50-BA54-4B75-8420-D5C6A3743A44}"/>
    <cellStyle name="Normal 25 6 2 3" xfId="22381" xr:uid="{C049DB05-897A-4C16-A582-CB36AE6F1F0F}"/>
    <cellStyle name="Normal 25 6 2 3 2" xfId="44716" xr:uid="{2B0D9A00-2086-4264-AAC3-4540A04F161F}"/>
    <cellStyle name="Normal 25 6 2 4" xfId="35068" xr:uid="{C56959B3-F6A7-4D61-A2C6-9A0C9F287242}"/>
    <cellStyle name="Normal 25 6 3" xfId="14946" xr:uid="{33F9C0C9-DA87-438C-9934-B7ECB730CE4D}"/>
    <cellStyle name="Normal 25 6 3 2" xfId="24888" xr:uid="{5B847427-6262-4EC5-9157-3A0809F10BC3}"/>
    <cellStyle name="Normal 25 6 3 2 2" xfId="47135" xr:uid="{9EBA1C11-64C0-457F-B4A6-8BC60DBE7031}"/>
    <cellStyle name="Normal 25 6 3 3" xfId="37487" xr:uid="{B176C565-F25C-46BA-8E64-359DC045D752}"/>
    <cellStyle name="Normal 25 6 4" xfId="19913" xr:uid="{35C13796-A805-4E55-8B86-94CD94162511}"/>
    <cellStyle name="Normal 25 6 4 2" xfId="42307" xr:uid="{3D3281DA-7762-455A-A2D1-01EA2A114AFB}"/>
    <cellStyle name="Normal 25 6 5" xfId="32659" xr:uid="{C256C48E-512B-411F-A53E-232FFD8C6FA4}"/>
    <cellStyle name="Normal 25 7" xfId="6944" xr:uid="{0F42071D-6586-4B7A-89F0-8FE294DB1841}"/>
    <cellStyle name="Normal 25 7 2" xfId="12277" xr:uid="{F65B6ECB-4731-4CB4-ACCC-A7921E07EBCE}"/>
    <cellStyle name="Normal 25 7 2 2" xfId="17403" xr:uid="{9A753652-0341-458A-B75A-B1E85A594E99}"/>
    <cellStyle name="Normal 25 7 2 2 2" xfId="27332" xr:uid="{7A328C4D-E3E2-46D0-BDDB-B5E0C1F39974}"/>
    <cellStyle name="Normal 25 7 2 2 2 2" xfId="49539" xr:uid="{C1E40E78-FE62-4DD3-AFF5-AD4441C02536}"/>
    <cellStyle name="Normal 25 7 2 2 3" xfId="39891" xr:uid="{04D27E93-CB73-416C-9BCC-461B0A0C577A}"/>
    <cellStyle name="Normal 25 7 2 3" xfId="22374" xr:uid="{A1435010-96DE-4A9D-B633-D7D95E124A0B}"/>
    <cellStyle name="Normal 25 7 2 3 2" xfId="44709" xr:uid="{028B36FD-AEFC-4DA1-A9A9-ABB13E473731}"/>
    <cellStyle name="Normal 25 7 2 4" xfId="35061" xr:uid="{3E1CA220-E87D-4B61-9FA4-1C984948B60C}"/>
    <cellStyle name="Normal 25 7 3" xfId="14939" xr:uid="{8D984E6E-BD29-4000-B0E2-5105BF5E87E4}"/>
    <cellStyle name="Normal 25 7 3 2" xfId="24881" xr:uid="{CE2ADB02-84B4-4C28-939C-57E0A894C2C6}"/>
    <cellStyle name="Normal 25 7 3 2 2" xfId="47128" xr:uid="{A25151DB-7117-4DFC-8A4D-82DCC4AFDDB3}"/>
    <cellStyle name="Normal 25 7 3 3" xfId="37480" xr:uid="{959B12FB-E021-45D9-85A0-E27A385935FA}"/>
    <cellStyle name="Normal 25 7 4" xfId="19906" xr:uid="{AD4819B3-6867-4524-8A68-D54A9CE1CE02}"/>
    <cellStyle name="Normal 25 7 4 2" xfId="42300" xr:uid="{074B36D4-E972-44C4-B4D6-1C1DF656F341}"/>
    <cellStyle name="Normal 25 7 5" xfId="32652" xr:uid="{B16C00C0-579C-4277-8971-2F5A4088BC5A}"/>
    <cellStyle name="Normal 25 8" xfId="9849" xr:uid="{8D96ADA5-A9B2-4022-9AEB-3541A76AED91}"/>
    <cellStyle name="Normal 25 8 2" xfId="27832" xr:uid="{5D584FD0-3584-487D-B28E-53E3EC5E6ED7}"/>
    <cellStyle name="Normal 25 8 2 2" xfId="49934" xr:uid="{46DF80AE-24C2-4A6A-98BB-12C8CA47FFF1}"/>
    <cellStyle name="Normal 25 9" xfId="10281" xr:uid="{9F99F8BD-82F8-4748-9C86-1C3044399169}"/>
    <cellStyle name="Normal 25 9 2" xfId="15410" xr:uid="{9EA2FDF9-851A-4989-8692-962D2D3CAF3E}"/>
    <cellStyle name="Normal 25 9 2 2" xfId="25339" xr:uid="{CCC67D08-9504-432F-8AE5-8657DCFCF6F9}"/>
    <cellStyle name="Normal 25 9 2 2 2" xfId="47546" xr:uid="{2C8635F1-3343-464A-A6E7-7F70F9F51C8B}"/>
    <cellStyle name="Normal 25 9 2 3" xfId="37898" xr:uid="{A7E3FB33-1447-4800-AC3D-42A03FE5B0EC}"/>
    <cellStyle name="Normal 25 9 3" xfId="20383" xr:uid="{59F81C14-4BA1-4705-A600-35A4D0F9535B}"/>
    <cellStyle name="Normal 25 9 3 2" xfId="42718" xr:uid="{AD257349-FC96-4600-907C-72BA5163C708}"/>
    <cellStyle name="Normal 25 9 4" xfId="33070" xr:uid="{E51DC23D-940F-4E61-B019-B7EBE56AC79D}"/>
    <cellStyle name="Normal 250" xfId="9851" xr:uid="{A8BE9149-BF5A-4FFB-8AF2-9D82FC7845C8}"/>
    <cellStyle name="Normal 251" xfId="9852" xr:uid="{DBA853B2-F61E-4C1D-80FE-03EA0701A753}"/>
    <cellStyle name="Normal 252" xfId="9853" xr:uid="{91230B7F-2157-4CFE-AB1F-983322D8DAE5}"/>
    <cellStyle name="Normal 253" xfId="9854" xr:uid="{0E3A44D4-80B3-417A-B8AA-8B9D36BF6CC1}"/>
    <cellStyle name="Normal 254" xfId="9855" xr:uid="{8830D26F-A3CA-4F77-B96B-1AA51FA6DDC0}"/>
    <cellStyle name="Normal 255" xfId="9856" xr:uid="{3492DAB0-6D19-4371-8EC6-0E1099048ADD}"/>
    <cellStyle name="Normal 256" xfId="9857" xr:uid="{3A4D617C-C89E-4AD0-832F-ECB49EFF5F7C}"/>
    <cellStyle name="Normal 257" xfId="9858" xr:uid="{C67B4E87-7EA3-4795-8EC8-4475A2C6056C}"/>
    <cellStyle name="Normal 258" xfId="9859" xr:uid="{27BCE3BF-C179-4910-AFB1-9EFE11DD1B7B}"/>
    <cellStyle name="Normal 259" xfId="9860" xr:uid="{F9DE3DA4-AF79-41C1-86B3-EF8758DCAF6E}"/>
    <cellStyle name="Normal 26" xfId="342" xr:uid="{6D8AAA0B-8839-4BCC-A502-A38CBABEB405}"/>
    <cellStyle name="Normal 26 2" xfId="6954" xr:uid="{418303C7-E3C1-4837-BCD1-8F694EB5C9D9}"/>
    <cellStyle name="Normal 26 2 2" xfId="6955" xr:uid="{5E17FFCE-A786-4768-B1DF-93073FA46AEE}"/>
    <cellStyle name="Normal 26 2 2 2" xfId="6956" xr:uid="{371BCC89-FE04-42BC-A1D1-0D68B01CB580}"/>
    <cellStyle name="Normal 26 2 3" xfId="6957" xr:uid="{018B4528-2EAA-49EE-ADD3-9B973ADF82C0}"/>
    <cellStyle name="Normal 26 2 3 2" xfId="6958" xr:uid="{73A62959-4F48-496E-8187-1F3D12A4382B}"/>
    <cellStyle name="Normal 26 2 4" xfId="6959" xr:uid="{6F76B832-53CE-4D9D-97E8-B4482605F1D7}"/>
    <cellStyle name="Normal 26 2 5" xfId="9861" xr:uid="{85D5E585-82E4-4287-80DD-89B9CE33FB2A}"/>
    <cellStyle name="Normal 26 3" xfId="6960" xr:uid="{2971458E-8A11-420F-A4BC-9ACC42E27D48}"/>
    <cellStyle name="Normal 26 3 2" xfId="6961" xr:uid="{6CC2198A-BF48-45D9-B77A-354958A476B5}"/>
    <cellStyle name="Normal 26 4" xfId="6962" xr:uid="{37ADB739-6221-4EC5-BC62-763BB8AD618F}"/>
    <cellStyle name="Normal 26 4 2" xfId="6963" xr:uid="{055B77E4-6461-46F3-B86B-566543316E7C}"/>
    <cellStyle name="Normal 26 5" xfId="6964" xr:uid="{59CD2EA2-5565-4C7C-BFAB-EF59DDF0E322}"/>
    <cellStyle name="Normal 26 6" xfId="6953" xr:uid="{CFA97D1E-BF8B-4334-A5AE-6B1D477467B2}"/>
    <cellStyle name="Normal 260" xfId="9862" xr:uid="{9BA1D4AE-68BD-4F82-9803-99DE2501FA40}"/>
    <cellStyle name="Normal 261" xfId="9863" xr:uid="{3CC8A33D-DB62-4151-9D83-8CBFAFBF73B2}"/>
    <cellStyle name="Normal 262" xfId="9864" xr:uid="{7FEF6A94-6047-4274-B6C4-F1C71F7E92BF}"/>
    <cellStyle name="Normal 263" xfId="9865" xr:uid="{9DF24BE5-93AB-4AB0-828E-A9BC84CE3143}"/>
    <cellStyle name="Normal 264" xfId="9866" xr:uid="{83F3AD50-9740-4B73-A813-48F30A49AA19}"/>
    <cellStyle name="Normal 265" xfId="9867" xr:uid="{C1F5D6AE-CF50-467D-AA0A-22DB364BA48B}"/>
    <cellStyle name="Normal 266" xfId="9868" xr:uid="{3E8C4BC0-38F2-4E3F-9488-ECB67F0D44C5}"/>
    <cellStyle name="Normal 267" xfId="9869" xr:uid="{6028DDF9-8496-4679-8CFC-D948F81A28AC}"/>
    <cellStyle name="Normal 268" xfId="9870" xr:uid="{99A5020B-7F8D-49EB-850C-4E87B1C61054}"/>
    <cellStyle name="Normal 269" xfId="12620" xr:uid="{3029EABE-BC84-4619-AA63-17252DB3A3BD}"/>
    <cellStyle name="Normal 27" xfId="343" xr:uid="{60A8B397-A480-45B6-8F6A-9C32B5853DCD}"/>
    <cellStyle name="Normal 27 2" xfId="6966" xr:uid="{025A002B-3FCD-4965-8F39-3C04A87DB6DB}"/>
    <cellStyle name="Normal 27 2 2" xfId="6967" xr:uid="{F540E110-CBE2-4C9E-B0A5-8A5D9E581B5F}"/>
    <cellStyle name="Normal 27 2 2 2" xfId="12287" xr:uid="{4353EF5C-5B27-4023-9FD5-16EEBA5F9857}"/>
    <cellStyle name="Normal 27 2 2 2 2" xfId="17413" xr:uid="{A763EAEA-F5D1-4B7A-89B1-8C2ADB33FBAF}"/>
    <cellStyle name="Normal 27 2 2 2 2 2" xfId="27342" xr:uid="{AA37506E-4F59-4997-9FBB-65D40925673C}"/>
    <cellStyle name="Normal 27 2 2 2 2 2 2" xfId="49549" xr:uid="{42705CB6-2D04-46FA-8F3D-B3B6A08EA496}"/>
    <cellStyle name="Normal 27 2 2 2 2 3" xfId="39901" xr:uid="{D9C5E7A8-B6FB-42A9-9969-1E455EBFCE03}"/>
    <cellStyle name="Normal 27 2 2 2 3" xfId="22384" xr:uid="{C3B6F916-1808-417C-B642-E4D5B7F0C7E7}"/>
    <cellStyle name="Normal 27 2 2 2 3 2" xfId="44719" xr:uid="{72D41A2A-412F-410D-B7E2-F903919578D2}"/>
    <cellStyle name="Normal 27 2 2 2 4" xfId="35071" xr:uid="{8C7997EE-45EE-415B-B201-6093EB0A53CB}"/>
    <cellStyle name="Normal 27 2 2 3" xfId="14949" xr:uid="{1F2B1EF8-FF3A-4D5D-840E-A46078677B32}"/>
    <cellStyle name="Normal 27 2 2 3 2" xfId="24891" xr:uid="{235B7F81-3C53-4C24-8F83-C71313E7FADB}"/>
    <cellStyle name="Normal 27 2 2 3 2 2" xfId="47138" xr:uid="{236D4717-B575-44EB-93B6-D7D88DF7D36C}"/>
    <cellStyle name="Normal 27 2 2 3 3" xfId="37490" xr:uid="{035D9EA2-5644-47BA-B25C-288875A97F50}"/>
    <cellStyle name="Normal 27 2 2 4" xfId="19916" xr:uid="{73DD87C7-72CE-4B8E-9EE6-D5BDAE324DB6}"/>
    <cellStyle name="Normal 27 2 2 4 2" xfId="42310" xr:uid="{EF626D45-E488-43EC-88CB-E55AF4F30370}"/>
    <cellStyle name="Normal 27 2 2 5" xfId="32662" xr:uid="{167EEE77-3A6F-4514-9E20-DEF61D28D147}"/>
    <cellStyle name="Normal 27 2 3" xfId="6968" xr:uid="{3EB340BF-455E-40EE-A398-ABC70BF2B930}"/>
    <cellStyle name="Normal 27 2 3 2" xfId="12288" xr:uid="{38594670-AF9B-42EF-8516-9B1D6D6393D0}"/>
    <cellStyle name="Normal 27 2 3 2 2" xfId="17414" xr:uid="{F60B7CC1-3717-4F28-9273-306849441454}"/>
    <cellStyle name="Normal 27 2 3 2 2 2" xfId="27343" xr:uid="{FB66A29C-CDD9-4B56-8B77-F061E5755922}"/>
    <cellStyle name="Normal 27 2 3 2 2 2 2" xfId="49550" xr:uid="{BECFFC3F-95C1-4EA8-BDFC-1A2A53A81E71}"/>
    <cellStyle name="Normal 27 2 3 2 2 3" xfId="39902" xr:uid="{915963B9-076E-44B7-BBAD-BDF7A492C1CF}"/>
    <cellStyle name="Normal 27 2 3 2 3" xfId="22385" xr:uid="{A8399D4D-5413-4787-82FC-61D4C8D03D56}"/>
    <cellStyle name="Normal 27 2 3 2 3 2" xfId="44720" xr:uid="{48A458B6-AFB6-470E-AEC5-AF084F6AB516}"/>
    <cellStyle name="Normal 27 2 3 2 4" xfId="35072" xr:uid="{5848578E-311C-43DC-9B74-50FC5204CAEB}"/>
    <cellStyle name="Normal 27 2 3 3" xfId="14950" xr:uid="{42426FDC-662A-4C2F-B299-634160CE3832}"/>
    <cellStyle name="Normal 27 2 3 3 2" xfId="24892" xr:uid="{01744B44-04FE-4E09-8C2D-0E5A56094089}"/>
    <cellStyle name="Normal 27 2 3 3 2 2" xfId="47139" xr:uid="{214DFA6F-6179-41E6-8E58-42646151AF65}"/>
    <cellStyle name="Normal 27 2 3 3 3" xfId="37491" xr:uid="{216588D7-C42F-4D89-A696-502BF6BDF878}"/>
    <cellStyle name="Normal 27 2 3 4" xfId="19917" xr:uid="{F7B1D82D-CC14-4E85-B36C-BCC1BF46729E}"/>
    <cellStyle name="Normal 27 2 3 4 2" xfId="42311" xr:uid="{579A59D1-780C-4249-8BC3-82B15D888652}"/>
    <cellStyle name="Normal 27 2 3 5" xfId="32663" xr:uid="{57116EFD-2277-4BB9-B2D8-1149A8FB8D61}"/>
    <cellStyle name="Normal 27 2 4" xfId="6969" xr:uid="{BF3707FB-A3FB-4A34-B8DD-33089E671648}"/>
    <cellStyle name="Normal 27 2 4 2" xfId="12289" xr:uid="{F0A66BC4-BDA1-4A70-B64E-03139F87AC09}"/>
    <cellStyle name="Normal 27 2 4 2 2" xfId="17415" xr:uid="{66185495-1779-441F-B4BC-975D2110D877}"/>
    <cellStyle name="Normal 27 2 4 2 2 2" xfId="27344" xr:uid="{8A0FE766-1815-479C-92CC-94ADAD9314BF}"/>
    <cellStyle name="Normal 27 2 4 2 2 2 2" xfId="49551" xr:uid="{AF1E1904-FB1F-4409-88BE-71CB64D5F988}"/>
    <cellStyle name="Normal 27 2 4 2 2 3" xfId="39903" xr:uid="{FE6D1EF0-BBDA-421B-9ADB-61C8916C19F1}"/>
    <cellStyle name="Normal 27 2 4 2 3" xfId="22386" xr:uid="{89034417-B20F-4CB3-A27D-A77BB6601438}"/>
    <cellStyle name="Normal 27 2 4 2 3 2" xfId="44721" xr:uid="{F702B278-6E73-4DE5-8B0E-2091B1227ED9}"/>
    <cellStyle name="Normal 27 2 4 2 4" xfId="35073" xr:uid="{5C28D2A2-2F0D-496C-B038-2F021D52E2A5}"/>
    <cellStyle name="Normal 27 2 4 3" xfId="14951" xr:uid="{A6D43A5F-114B-4A07-A6D6-68A12887892F}"/>
    <cellStyle name="Normal 27 2 4 3 2" xfId="24893" xr:uid="{61DA3834-9076-42F5-98C0-CFD6A564723F}"/>
    <cellStyle name="Normal 27 2 4 3 2 2" xfId="47140" xr:uid="{570CCFE0-BE74-4094-90BA-0B7E1DFF1283}"/>
    <cellStyle name="Normal 27 2 4 3 3" xfId="37492" xr:uid="{CABF6D10-9E56-4BFF-B4F9-F99DAD9E208D}"/>
    <cellStyle name="Normal 27 2 4 4" xfId="19918" xr:uid="{6C2751A2-1BB6-4605-B8B5-EC1DC41E78F0}"/>
    <cellStyle name="Normal 27 2 4 4 2" xfId="42312" xr:uid="{63333D9E-E719-4A0E-A038-54A6387B4B23}"/>
    <cellStyle name="Normal 27 2 4 5" xfId="32664" xr:uid="{A3E633C3-6B8E-4322-92DE-FD5CA356CF62}"/>
    <cellStyle name="Normal 27 2 5" xfId="12286" xr:uid="{B3C70499-DCA2-4898-97B0-B860480EE872}"/>
    <cellStyle name="Normal 27 2 5 2" xfId="17412" xr:uid="{98653654-8780-4D82-B807-2D86C066D310}"/>
    <cellStyle name="Normal 27 2 5 2 2" xfId="27341" xr:uid="{31F4597C-D3B5-4C1A-A693-45B7A23B248C}"/>
    <cellStyle name="Normal 27 2 5 2 2 2" xfId="49548" xr:uid="{4F835268-42B1-4891-A85E-AAD95CDD5409}"/>
    <cellStyle name="Normal 27 2 5 2 3" xfId="39900" xr:uid="{86A68348-7741-46F2-9BF6-AFCD6952FFFD}"/>
    <cellStyle name="Normal 27 2 5 3" xfId="22383" xr:uid="{63942CC1-5604-4AE1-8E06-2E83AE8A147C}"/>
    <cellStyle name="Normal 27 2 5 3 2" xfId="44718" xr:uid="{D6431CDA-EAC0-487A-A16C-2A13F402F516}"/>
    <cellStyle name="Normal 27 2 5 4" xfId="35070" xr:uid="{7E914EF3-C13F-437D-BDBE-C441C3319D88}"/>
    <cellStyle name="Normal 27 2 6" xfId="14948" xr:uid="{9359FD6C-2C0C-452D-B271-98987CA53B43}"/>
    <cellStyle name="Normal 27 2 6 2" xfId="24890" xr:uid="{3658ECD0-925B-4276-B314-377A6AA1679E}"/>
    <cellStyle name="Normal 27 2 6 2 2" xfId="47137" xr:uid="{3BFCE698-3989-473A-9241-0A9C989D9828}"/>
    <cellStyle name="Normal 27 2 6 3" xfId="37489" xr:uid="{AB5BCFFA-3891-4C3F-8013-F655C78748EC}"/>
    <cellStyle name="Normal 27 2 7" xfId="19915" xr:uid="{6126CAAC-9A15-4755-B3E7-827F105364FA}"/>
    <cellStyle name="Normal 27 2 7 2" xfId="42309" xr:uid="{C7F991B6-219E-4B4F-9E13-4B78E9A3B847}"/>
    <cellStyle name="Normal 27 2 8" xfId="32661" xr:uid="{74367EB4-B1FD-4D3E-BB97-8BF48A29D642}"/>
    <cellStyle name="Normal 27 3" xfId="6970" xr:uid="{10DED22B-3BBC-4E62-8466-A95C86701D8B}"/>
    <cellStyle name="Normal 27 3 2" xfId="6971" xr:uid="{C01C8C94-AD72-4465-BE90-A01B8DAA6D22}"/>
    <cellStyle name="Normal 27 4" xfId="6972" xr:uid="{1B3D7DA3-B988-4ABF-90C4-A717088F120C}"/>
    <cellStyle name="Normal 27 4 2" xfId="12290" xr:uid="{5EB67F51-FBD7-4585-B338-663AF846A24F}"/>
    <cellStyle name="Normal 27 4 2 2" xfId="17416" xr:uid="{2B523036-F868-4F5B-9F65-E23584DB153B}"/>
    <cellStyle name="Normal 27 4 2 2 2" xfId="27345" xr:uid="{9B84C06B-EBFC-432C-8B0C-7B5215CBDD69}"/>
    <cellStyle name="Normal 27 4 2 2 2 2" xfId="49552" xr:uid="{67F77E7D-8B09-40C8-9D51-BC0A758CACCB}"/>
    <cellStyle name="Normal 27 4 2 2 3" xfId="39904" xr:uid="{F4A18A08-D348-4E61-A8FD-E1FD0048471A}"/>
    <cellStyle name="Normal 27 4 2 3" xfId="22387" xr:uid="{C3274CF2-6856-483B-9154-BB8B603DD921}"/>
    <cellStyle name="Normal 27 4 2 3 2" xfId="44722" xr:uid="{4A518766-1DFB-45B3-B5EB-4455A80A3F76}"/>
    <cellStyle name="Normal 27 4 2 4" xfId="35074" xr:uid="{AC1DCC31-EF99-4606-B8E6-890A62DCCA21}"/>
    <cellStyle name="Normal 27 4 3" xfId="14952" xr:uid="{8952DCAE-063B-49AB-BACE-7B7D303ED358}"/>
    <cellStyle name="Normal 27 4 3 2" xfId="24894" xr:uid="{567FE2D8-1EB0-45A7-979E-8BE4565A5603}"/>
    <cellStyle name="Normal 27 4 3 2 2" xfId="47141" xr:uid="{A29A0FCE-DEDB-445C-B37F-57658BE3F53B}"/>
    <cellStyle name="Normal 27 4 3 3" xfId="37493" xr:uid="{02335677-B996-402B-85BD-3296F043F3D0}"/>
    <cellStyle name="Normal 27 4 4" xfId="19919" xr:uid="{F6EBCC46-D3EB-48C0-B676-D45B00E2E7EC}"/>
    <cellStyle name="Normal 27 4 4 2" xfId="42313" xr:uid="{B2248811-A0C8-4598-8C6F-410E879E11E4}"/>
    <cellStyle name="Normal 27 4 5" xfId="32665" xr:uid="{83327E19-6695-4707-B2E8-430F51BE9A54}"/>
    <cellStyle name="Normal 27 5" xfId="6973" xr:uid="{8DCCC94E-CAEE-4DA1-987F-5D49F972CA77}"/>
    <cellStyle name="Normal 27 5 2" xfId="12291" xr:uid="{5E195D25-4375-40E3-8416-4AFD544E5595}"/>
    <cellStyle name="Normal 27 5 2 2" xfId="17417" xr:uid="{C83F5D5F-9D2D-41B6-BE63-F7146862C001}"/>
    <cellStyle name="Normal 27 5 2 2 2" xfId="27346" xr:uid="{EB4FA98D-8FAF-434E-A1CE-A2DE854D45D6}"/>
    <cellStyle name="Normal 27 5 2 2 2 2" xfId="49553" xr:uid="{9F1E7538-0F2D-45CD-9378-76F70E3B1892}"/>
    <cellStyle name="Normal 27 5 2 2 3" xfId="39905" xr:uid="{F6EE8B55-6285-4A9E-A119-D3FBA3AF948F}"/>
    <cellStyle name="Normal 27 5 2 3" xfId="22388" xr:uid="{568AB818-AAF6-444E-AD37-4838D1C7FF90}"/>
    <cellStyle name="Normal 27 5 2 3 2" xfId="44723" xr:uid="{C244594C-AEDC-4D3F-8251-62AAEB34443C}"/>
    <cellStyle name="Normal 27 5 2 4" xfId="35075" xr:uid="{8F412997-9470-4B7C-B0CB-6C4461104A00}"/>
    <cellStyle name="Normal 27 5 3" xfId="14953" xr:uid="{B262D096-9FC5-4CB7-B042-284F3585F571}"/>
    <cellStyle name="Normal 27 5 3 2" xfId="24895" xr:uid="{724A247A-8A22-41FD-8D03-2FDDC7C93F2A}"/>
    <cellStyle name="Normal 27 5 3 2 2" xfId="47142" xr:uid="{00544F08-0B1F-417C-BE80-C361EDC28649}"/>
    <cellStyle name="Normal 27 5 3 3" xfId="37494" xr:uid="{B5259907-78C8-4F87-A3E8-7092144ED2BA}"/>
    <cellStyle name="Normal 27 5 4" xfId="19920" xr:uid="{EA31FDB4-B4D2-46FF-A24A-B3A23423CA26}"/>
    <cellStyle name="Normal 27 5 4 2" xfId="42314" xr:uid="{8B11A434-481E-4B79-B710-CAC4D68E53F8}"/>
    <cellStyle name="Normal 27 5 5" xfId="32666" xr:uid="{9D57B99C-C404-4320-B744-1CF43FB4410D}"/>
    <cellStyle name="Normal 27 6" xfId="6974" xr:uid="{4A689829-E8CE-417B-93CC-E7E8CEBD12B1}"/>
    <cellStyle name="Normal 27 6 2" xfId="12292" xr:uid="{2AB2EF89-5543-4726-A4BC-A6C0BD311A21}"/>
    <cellStyle name="Normal 27 6 2 2" xfId="17418" xr:uid="{C6963E08-91B0-4A6C-BB4C-32B0B5EEDDCB}"/>
    <cellStyle name="Normal 27 6 2 2 2" xfId="27347" xr:uid="{6423B520-7543-4B35-944A-8E23D168AD7B}"/>
    <cellStyle name="Normal 27 6 2 2 2 2" xfId="49554" xr:uid="{FAF4841A-BDCD-4300-8FD6-E41334FA2A2D}"/>
    <cellStyle name="Normal 27 6 2 2 3" xfId="39906" xr:uid="{468A465C-A29B-4090-8055-81D3F4EF238F}"/>
    <cellStyle name="Normal 27 6 2 3" xfId="22389" xr:uid="{13370E5B-922F-4A6D-9708-3E61E78B6CBA}"/>
    <cellStyle name="Normal 27 6 2 3 2" xfId="44724" xr:uid="{9A4F9477-A5B6-49B4-90E8-83202FBB4790}"/>
    <cellStyle name="Normal 27 6 2 4" xfId="35076" xr:uid="{D5FFCB3C-9ECD-4225-BA5A-C288B220E010}"/>
    <cellStyle name="Normal 27 6 3" xfId="14954" xr:uid="{C8C7AC49-20FF-4813-B022-B711F7A87DD7}"/>
    <cellStyle name="Normal 27 6 3 2" xfId="24896" xr:uid="{5623D8A1-2738-4CD8-93A8-7688964E294A}"/>
    <cellStyle name="Normal 27 6 3 2 2" xfId="47143" xr:uid="{A119E481-0BE8-4AA6-8A60-2AFD9F0E9BFC}"/>
    <cellStyle name="Normal 27 6 3 3" xfId="37495" xr:uid="{EEDEA98D-754D-4D31-AB4D-D2514CCC4382}"/>
    <cellStyle name="Normal 27 6 4" xfId="19921" xr:uid="{CD723CFA-49BC-4B12-B233-74D333E6FAC6}"/>
    <cellStyle name="Normal 27 6 4 2" xfId="42315" xr:uid="{BD33536E-E262-4F1C-8E6A-787E6F9FE578}"/>
    <cellStyle name="Normal 27 6 5" xfId="32667" xr:uid="{8F568B68-D75B-45B3-92F5-7F5AE14ED7A9}"/>
    <cellStyle name="Normal 27 7" xfId="6965" xr:uid="{60CB3550-2DB8-495D-80B7-32A9C22FD7A7}"/>
    <cellStyle name="Normal 27 7 2" xfId="12285" xr:uid="{5E11AB70-C4AE-43CF-95BA-0CC3BCD76853}"/>
    <cellStyle name="Normal 27 7 2 2" xfId="17411" xr:uid="{1433CB0E-B4CB-4CEF-868A-6396B0BC1BD5}"/>
    <cellStyle name="Normal 27 7 2 2 2" xfId="27340" xr:uid="{7A186D2F-265C-47B5-A1B0-941CB54D846A}"/>
    <cellStyle name="Normal 27 7 2 2 2 2" xfId="49547" xr:uid="{3F557EF6-C447-476C-9E46-E9A14304B940}"/>
    <cellStyle name="Normal 27 7 2 2 3" xfId="39899" xr:uid="{0C2F5337-7E57-4130-976E-E1FA303CB6CF}"/>
    <cellStyle name="Normal 27 7 2 3" xfId="22382" xr:uid="{B718B980-E95F-438D-880F-F8EE74D63FB2}"/>
    <cellStyle name="Normal 27 7 2 3 2" xfId="44717" xr:uid="{5F0E26E6-165F-4A18-BB10-3D6D51F482C9}"/>
    <cellStyle name="Normal 27 7 2 4" xfId="35069" xr:uid="{7326D677-2FC3-45CB-AAF1-5D8ADB089C20}"/>
    <cellStyle name="Normal 27 7 3" xfId="14947" xr:uid="{FBC225DC-7ADA-4EF7-BAAC-AE8B975408E9}"/>
    <cellStyle name="Normal 27 7 3 2" xfId="24889" xr:uid="{83FDF146-B26C-4D5C-8679-A1CC1C8626B0}"/>
    <cellStyle name="Normal 27 7 3 2 2" xfId="47136" xr:uid="{F5BA3F66-8F35-4962-85C4-1C4FB68532D3}"/>
    <cellStyle name="Normal 27 7 3 3" xfId="37488" xr:uid="{7B25CAB9-DFC8-4D09-81B0-30ADC3F6D60F}"/>
    <cellStyle name="Normal 27 7 4" xfId="19914" xr:uid="{E0020703-ED86-4C46-9F95-285EABE5C679}"/>
    <cellStyle name="Normal 27 7 4 2" xfId="42308" xr:uid="{900B0632-8BA9-4C1A-B927-65CB7C57DEBF}"/>
    <cellStyle name="Normal 27 7 5" xfId="32660" xr:uid="{33B84B46-9E92-4F38-AE5F-A64F3F83CE5D}"/>
    <cellStyle name="Normal 270" xfId="12631" xr:uid="{AB7564E6-9C3A-4DC5-8791-51443C66D4CE}"/>
    <cellStyle name="Normal 271" xfId="12637" xr:uid="{8E8F012B-E2BF-4A15-AAC1-49B58EACCBAA}"/>
    <cellStyle name="Normal 272" xfId="12639" xr:uid="{914457BA-1824-437B-8D24-6919E64D8568}"/>
    <cellStyle name="Normal 273" xfId="12642" xr:uid="{974956C1-D9F6-41C1-B379-2660D1B121C8}"/>
    <cellStyle name="Normal 274" xfId="12645" xr:uid="{87DB7372-80EE-40B2-B20F-A0587EB806E9}"/>
    <cellStyle name="Normal 275" xfId="12648" xr:uid="{E326A6C1-58FB-4C9A-96F1-7BB18C389B08}"/>
    <cellStyle name="Normal 276" xfId="12665" xr:uid="{30C4429F-9014-47B5-8A5A-327593D4E5CF}"/>
    <cellStyle name="Normal 277" xfId="12717" xr:uid="{9ED71564-B800-42BF-83CD-EA7310137352}"/>
    <cellStyle name="Normal 278" xfId="12718" xr:uid="{20944001-7425-46F6-A061-B1E6176A2EAF}"/>
    <cellStyle name="Normal 279" xfId="12771" xr:uid="{E0E0F683-BFC4-48FE-822A-02237796FF50}"/>
    <cellStyle name="Normal 28" xfId="363" xr:uid="{5C49302D-6DBC-4BCE-B628-C5B807D43548}"/>
    <cellStyle name="Normal 28 10" xfId="9871" xr:uid="{6C293A8C-B04A-4C8E-BB39-7C2CCE2FA50E}"/>
    <cellStyle name="Normal 28 11" xfId="9872" xr:uid="{481A1C73-537E-4A29-ABD1-6108889D1567}"/>
    <cellStyle name="Normal 28 12" xfId="9873" xr:uid="{7068CDEB-BF16-42F5-A199-E7F1A1FC3557}"/>
    <cellStyle name="Normal 28 13" xfId="9874" xr:uid="{461C04DB-8963-4AA4-9CEE-B73212B8EB12}"/>
    <cellStyle name="Normal 28 14" xfId="9875" xr:uid="{50F1C1FB-2AD0-4A01-9530-BEECE2D79776}"/>
    <cellStyle name="Normal 28 15" xfId="9876" xr:uid="{4C71FCB7-7E53-4F4B-8D95-7D5598A73028}"/>
    <cellStyle name="Normal 28 16" xfId="9877" xr:uid="{C45CB496-1F03-4023-9F38-4F1BCD19001B}"/>
    <cellStyle name="Normal 28 17" xfId="9878" xr:uid="{64E7CC85-7A74-4F48-AE99-EBE1E29BEBBC}"/>
    <cellStyle name="Normal 28 18" xfId="9879" xr:uid="{118509C9-FDEC-4A37-9524-3ED773960D6E}"/>
    <cellStyle name="Normal 28 19" xfId="9880" xr:uid="{DD139432-7B3B-464F-BD75-582080C6FEFE}"/>
    <cellStyle name="Normal 28 2" xfId="6976" xr:uid="{CD3B62F9-81BB-4333-86CB-A093529AAFE6}"/>
    <cellStyle name="Normal 28 2 2" xfId="6977" xr:uid="{9F0FDF0D-AF41-4B04-B2C8-AA6B1C8F1856}"/>
    <cellStyle name="Normal 28 2 2 2" xfId="9882" xr:uid="{92FD078E-3A96-4CD6-A424-921B308CE1D9}"/>
    <cellStyle name="Normal 28 2 2 2 2" xfId="27873" xr:uid="{59DE15D2-546E-4E35-926A-C7B3469EF68C}"/>
    <cellStyle name="Normal 28 2 2 2 2 2" xfId="49975" xr:uid="{27FD4B2B-33E6-438C-BFD0-C50DC1A6C44C}"/>
    <cellStyle name="Normal 28 2 2 3" xfId="12295" xr:uid="{FC6E4267-AAAD-4134-A839-777354662858}"/>
    <cellStyle name="Normal 28 2 2 3 2" xfId="17421" xr:uid="{6C546873-EBFD-4B64-B86B-AB50B6BFE100}"/>
    <cellStyle name="Normal 28 2 2 3 2 2" xfId="27350" xr:uid="{2A7AB8AD-3CCA-46ED-AF0A-446F387E8CB6}"/>
    <cellStyle name="Normal 28 2 2 3 2 2 2" xfId="49557" xr:uid="{4EF04D3E-32C4-4BA7-AC66-45857BBBB91D}"/>
    <cellStyle name="Normal 28 2 2 3 2 3" xfId="39909" xr:uid="{7077814D-3DB8-4640-B3B8-307329A490E4}"/>
    <cellStyle name="Normal 28 2 2 3 3" xfId="22392" xr:uid="{E1E32D41-6EFA-43E0-8383-E143D55CDD2E}"/>
    <cellStyle name="Normal 28 2 2 3 3 2" xfId="44727" xr:uid="{13536392-7DF6-4263-9BF7-CDA13884FD2E}"/>
    <cellStyle name="Normal 28 2 2 3 4" xfId="35079" xr:uid="{752364BC-87BD-4EA9-902D-7EF6AAA10D98}"/>
    <cellStyle name="Normal 28 2 2 4" xfId="14957" xr:uid="{E2C60834-3115-4808-B95B-8213EACBBE0D}"/>
    <cellStyle name="Normal 28 2 2 4 2" xfId="24899" xr:uid="{CCA80140-2607-42B4-A4BA-F5CEC30B627F}"/>
    <cellStyle name="Normal 28 2 2 4 2 2" xfId="47146" xr:uid="{D94C804C-FD43-405F-8166-287212EF095A}"/>
    <cellStyle name="Normal 28 2 2 4 3" xfId="37498" xr:uid="{2703CAD6-155C-4CD8-816F-0501D1DD62E0}"/>
    <cellStyle name="Normal 28 2 2 5" xfId="19924" xr:uid="{5B1E3E8B-B48C-4685-A2D4-BCF5325A5D2F}"/>
    <cellStyle name="Normal 28 2 2 5 2" xfId="42318" xr:uid="{8CBC9947-4F87-4EBC-BA56-F01F4A2BE01B}"/>
    <cellStyle name="Normal 28 2 2 6" xfId="32670" xr:uid="{025DF773-68E6-48BC-B71C-1F2F4566FC90}"/>
    <cellStyle name="Normal 28 2 3" xfId="6978" xr:uid="{E0A4568B-9DB9-4CA8-9BF4-F2614BC4CA30}"/>
    <cellStyle name="Normal 28 2 3 2" xfId="12296" xr:uid="{50EDE5C9-8019-44F7-8D83-1BD21DBAC750}"/>
    <cellStyle name="Normal 28 2 3 2 2" xfId="17422" xr:uid="{CB7A6457-647B-4365-9566-31E29C00FC76}"/>
    <cellStyle name="Normal 28 2 3 2 2 2" xfId="27351" xr:uid="{7AFFD7C8-447E-4A1B-9EE5-6C3CA0FDD604}"/>
    <cellStyle name="Normal 28 2 3 2 2 2 2" xfId="49558" xr:uid="{C3CB529C-AA90-4199-A49F-3545348C6608}"/>
    <cellStyle name="Normal 28 2 3 2 2 3" xfId="39910" xr:uid="{FE6C3A9E-CB3C-4E62-9961-58B5F69D8E7D}"/>
    <cellStyle name="Normal 28 2 3 2 3" xfId="22393" xr:uid="{E4DCDD18-19EC-4923-B3ED-6A4FC61E385B}"/>
    <cellStyle name="Normal 28 2 3 2 3 2" xfId="44728" xr:uid="{A0FEA762-FF11-4E90-BE46-4E870C69466E}"/>
    <cellStyle name="Normal 28 2 3 2 4" xfId="35080" xr:uid="{40B7C12E-DD3E-48AF-9A43-A29A548F634D}"/>
    <cellStyle name="Normal 28 2 3 3" xfId="14958" xr:uid="{F2934F32-AC2A-40CB-B7FB-60CBDCCCE9B8}"/>
    <cellStyle name="Normal 28 2 3 3 2" xfId="24900" xr:uid="{9C5192C1-6CA4-487F-95EE-BE24365EB50C}"/>
    <cellStyle name="Normal 28 2 3 3 2 2" xfId="47147" xr:uid="{811D92A3-C1AB-4360-A9CE-E9858B38A82C}"/>
    <cellStyle name="Normal 28 2 3 3 3" xfId="37499" xr:uid="{08585B92-8F42-4A5C-BC60-4D2FC1F3F544}"/>
    <cellStyle name="Normal 28 2 3 4" xfId="19925" xr:uid="{D595C513-AA88-422D-8866-26FCB195B737}"/>
    <cellStyle name="Normal 28 2 3 4 2" xfId="42319" xr:uid="{D9700299-A2F8-472C-B745-257A94988515}"/>
    <cellStyle name="Normal 28 2 3 5" xfId="32671" xr:uid="{D1F882D7-2AEE-4ED7-A447-D5A83681FF6D}"/>
    <cellStyle name="Normal 28 2 4" xfId="6979" xr:uid="{C6E3BF1A-1A4F-4965-9610-486A0C14A01A}"/>
    <cellStyle name="Normal 28 2 4 2" xfId="12297" xr:uid="{C7C869C3-4A81-44E7-8D92-A3DE0A866506}"/>
    <cellStyle name="Normal 28 2 4 2 2" xfId="17423" xr:uid="{A8E1A404-70E4-4B82-BDE7-DBFCE86E5E2D}"/>
    <cellStyle name="Normal 28 2 4 2 2 2" xfId="27352" xr:uid="{28AC78EC-10B3-411A-AA88-1F47311E2F23}"/>
    <cellStyle name="Normal 28 2 4 2 2 2 2" xfId="49559" xr:uid="{2DE3E9B4-DB42-459B-B9F9-5A5595D4B84F}"/>
    <cellStyle name="Normal 28 2 4 2 2 3" xfId="39911" xr:uid="{6AD71549-4272-40F7-A2E4-56265E7998C2}"/>
    <cellStyle name="Normal 28 2 4 2 3" xfId="22394" xr:uid="{29C04D62-0784-4A38-A835-61FCFDFA9C59}"/>
    <cellStyle name="Normal 28 2 4 2 3 2" xfId="44729" xr:uid="{6EC71281-48EE-4C3D-94D6-82657E19F6E3}"/>
    <cellStyle name="Normal 28 2 4 2 4" xfId="35081" xr:uid="{F045BE72-43BD-4876-A5D9-AF6B2350359A}"/>
    <cellStyle name="Normal 28 2 4 3" xfId="14959" xr:uid="{A346C4DA-AC1C-43A9-8E47-869F6D2220EC}"/>
    <cellStyle name="Normal 28 2 4 3 2" xfId="24901" xr:uid="{AAB81C81-DF11-4868-B0AC-C48871217B68}"/>
    <cellStyle name="Normal 28 2 4 3 2 2" xfId="47148" xr:uid="{967882C3-969D-40D2-A70C-B3403874C521}"/>
    <cellStyle name="Normal 28 2 4 3 3" xfId="37500" xr:uid="{CF6BBBC9-BE56-4C64-A1AD-A216201811F9}"/>
    <cellStyle name="Normal 28 2 4 4" xfId="19926" xr:uid="{ACC6F2F9-2CE7-44C0-BA59-9FA187D84E92}"/>
    <cellStyle name="Normal 28 2 4 4 2" xfId="42320" xr:uid="{7A77B8AC-D685-46BB-A28D-9F3D2DF89778}"/>
    <cellStyle name="Normal 28 2 4 5" xfId="32672" xr:uid="{E3CF73A4-69DE-40C0-87A3-752770F64CB0}"/>
    <cellStyle name="Normal 28 2 5" xfId="9881" xr:uid="{EE18BBC5-6E61-4548-B561-C7402B7890F8}"/>
    <cellStyle name="Normal 28 2 5 2" xfId="27872" xr:uid="{0AF68DB6-A81E-4598-B133-6ED1AA9B1851}"/>
    <cellStyle name="Normal 28 2 5 2 2" xfId="49974" xr:uid="{7EE229DD-3195-4DEF-BE4B-FD51597EC660}"/>
    <cellStyle name="Normal 28 2 6" xfId="12294" xr:uid="{D74CE3AC-0681-4CEF-961B-B6BDA376EDE7}"/>
    <cellStyle name="Normal 28 2 6 2" xfId="17420" xr:uid="{CF0AF3C5-7932-4B5F-B37D-FED135FDF165}"/>
    <cellStyle name="Normal 28 2 6 2 2" xfId="27349" xr:uid="{62972F82-3A36-477A-91DE-3DCD116B7109}"/>
    <cellStyle name="Normal 28 2 6 2 2 2" xfId="49556" xr:uid="{4DB9EF6D-1042-4104-8143-BE6352E5E677}"/>
    <cellStyle name="Normal 28 2 6 2 3" xfId="39908" xr:uid="{F5388D4F-C0AC-4F55-B9B6-0AB481CC8F4D}"/>
    <cellStyle name="Normal 28 2 6 3" xfId="22391" xr:uid="{985616EB-CE95-43A4-854C-A27425152F6C}"/>
    <cellStyle name="Normal 28 2 6 3 2" xfId="44726" xr:uid="{53A7B8B0-DAAF-4064-A9DF-41D3895ED3B1}"/>
    <cellStyle name="Normal 28 2 6 4" xfId="35078" xr:uid="{A9903159-9D01-498A-AEC9-0DFE832991BF}"/>
    <cellStyle name="Normal 28 2 7" xfId="14956" xr:uid="{059544CC-4B57-4DE6-A3D7-BE28562F2A7F}"/>
    <cellStyle name="Normal 28 2 7 2" xfId="24898" xr:uid="{3251FC68-C0D7-45EB-8AAD-00D2E15742EE}"/>
    <cellStyle name="Normal 28 2 7 2 2" xfId="47145" xr:uid="{635F42CB-385E-4E8E-B755-B0D71EC61ED3}"/>
    <cellStyle name="Normal 28 2 7 3" xfId="37497" xr:uid="{775A88AA-F0B8-406A-A168-D30187D6BB57}"/>
    <cellStyle name="Normal 28 2 8" xfId="19923" xr:uid="{4DB64F0A-8D2F-48E3-9531-6C62EE73D865}"/>
    <cellStyle name="Normal 28 2 8 2" xfId="42317" xr:uid="{B52B13DE-2371-45F4-8114-16DA6F424815}"/>
    <cellStyle name="Normal 28 2 9" xfId="32669" xr:uid="{81726846-4370-409E-8853-D46EC1248D2E}"/>
    <cellStyle name="Normal 28 20" xfId="9883" xr:uid="{3EEA9DB1-03E7-45B0-997E-46E8D9D4CD03}"/>
    <cellStyle name="Normal 28 21" xfId="9884" xr:uid="{258F2ADF-0013-4078-B16F-5FBAD9728C36}"/>
    <cellStyle name="Normal 28 3" xfId="6980" xr:uid="{AE740B03-DBCD-4197-BA3E-6840924AD6A4}"/>
    <cellStyle name="Normal 28 3 2" xfId="6981" xr:uid="{1114B9CE-DD86-4F4A-B511-4DDEE6DB62C1}"/>
    <cellStyle name="Normal 28 3 2 2" xfId="9886" xr:uid="{CBA7C37C-7BBF-4A99-B9BC-FAF9C8CE2B46}"/>
    <cellStyle name="Normal 28 3 3" xfId="9885" xr:uid="{D8A370F6-FF6D-4575-B665-9CD9B1D43597}"/>
    <cellStyle name="Normal 28 4" xfId="6982" xr:uid="{0556C859-B2A5-44A5-8790-17837BB09EAD}"/>
    <cellStyle name="Normal 28 4 2" xfId="9887" xr:uid="{43D37BD7-0FA6-4588-AC14-CB96CFB834DD}"/>
    <cellStyle name="Normal 28 4 2 2" xfId="27874" xr:uid="{891F9F5F-170D-475A-B6D5-7AEDA5695BCD}"/>
    <cellStyle name="Normal 28 4 2 2 2" xfId="49976" xr:uid="{E0D1FECF-B569-42D5-9F0F-C686AE196228}"/>
    <cellStyle name="Normal 28 4 3" xfId="12298" xr:uid="{685C40E0-07B8-45B4-BC52-787B759A40A9}"/>
    <cellStyle name="Normal 28 4 3 2" xfId="17424" xr:uid="{AA0EDA79-CD76-40A1-AFDC-89B59B781639}"/>
    <cellStyle name="Normal 28 4 3 2 2" xfId="27353" xr:uid="{51FB5E79-802A-4B87-84A7-988A18F8FF90}"/>
    <cellStyle name="Normal 28 4 3 2 2 2" xfId="49560" xr:uid="{5F770A2C-A609-45D2-ABE9-B5BF0FF84551}"/>
    <cellStyle name="Normal 28 4 3 2 3" xfId="39912" xr:uid="{237B54A9-595E-4989-B7A3-C8322E42AD6D}"/>
    <cellStyle name="Normal 28 4 3 3" xfId="22395" xr:uid="{CF4504AD-05EA-4803-B90B-75B9A104CDBF}"/>
    <cellStyle name="Normal 28 4 3 3 2" xfId="44730" xr:uid="{5609F461-43DE-4175-B2F1-57D12854FF73}"/>
    <cellStyle name="Normal 28 4 3 4" xfId="35082" xr:uid="{1A71EC3E-8B77-46EA-962B-B909C93009B2}"/>
    <cellStyle name="Normal 28 4 4" xfId="14960" xr:uid="{5F4BD0F0-0708-45F3-AF4A-A0068C898D94}"/>
    <cellStyle name="Normal 28 4 4 2" xfId="24902" xr:uid="{3BFDA3AB-E299-4DDE-8DB2-95E897B5E886}"/>
    <cellStyle name="Normal 28 4 4 2 2" xfId="47149" xr:uid="{870C4F4F-AC61-401B-AF79-7DA8A05A22DD}"/>
    <cellStyle name="Normal 28 4 4 3" xfId="37501" xr:uid="{75FBF8EA-F5D9-444C-8A89-DD4FAD3D8E9E}"/>
    <cellStyle name="Normal 28 4 5" xfId="19927" xr:uid="{2BED1DD9-F644-4F2A-AB95-6FBF7E504243}"/>
    <cellStyle name="Normal 28 4 5 2" xfId="42321" xr:uid="{8E8CBEE7-D90B-4537-ACF8-663C5D09E17E}"/>
    <cellStyle name="Normal 28 4 6" xfId="32673" xr:uid="{A65710E5-B83A-4845-B609-212A6B72B2D8}"/>
    <cellStyle name="Normal 28 5" xfId="6983" xr:uid="{A388C2BA-4221-458C-B0DD-128917EB4F8F}"/>
    <cellStyle name="Normal 28 5 2" xfId="9888" xr:uid="{D0504FFF-6869-43D3-A194-53DF28A52527}"/>
    <cellStyle name="Normal 28 5 2 2" xfId="27875" xr:uid="{A3AE8486-94BD-4EA1-955B-A5BFE6119AB0}"/>
    <cellStyle name="Normal 28 5 2 2 2" xfId="49977" xr:uid="{35911925-A81B-492D-AA41-B5AB1E472FDB}"/>
    <cellStyle name="Normal 28 5 3" xfId="12299" xr:uid="{812ED179-A9BC-4716-9DC8-8DBD367C95A1}"/>
    <cellStyle name="Normal 28 5 3 2" xfId="17425" xr:uid="{BB40811F-72C2-4E74-9542-D1892D590399}"/>
    <cellStyle name="Normal 28 5 3 2 2" xfId="27354" xr:uid="{01425CF1-2ED9-49D2-9660-A71D1D5D9BD4}"/>
    <cellStyle name="Normal 28 5 3 2 2 2" xfId="49561" xr:uid="{C7BD1318-A044-4086-934B-B9065B8850F8}"/>
    <cellStyle name="Normal 28 5 3 2 3" xfId="39913" xr:uid="{6A0E43DE-A309-4F55-9441-5A6A6D49CC46}"/>
    <cellStyle name="Normal 28 5 3 3" xfId="22396" xr:uid="{7A0ABC9A-F446-4D5C-B64E-CE4A6679A7B9}"/>
    <cellStyle name="Normal 28 5 3 3 2" xfId="44731" xr:uid="{6136510E-81DE-44E0-8C2D-EC26F7BDCE83}"/>
    <cellStyle name="Normal 28 5 3 4" xfId="35083" xr:uid="{8A29311F-F68A-48AA-A2C5-DC6E94C1D68A}"/>
    <cellStyle name="Normal 28 5 4" xfId="14961" xr:uid="{E7D2FB84-DDEE-4ACA-B1F8-7AFA36924A4A}"/>
    <cellStyle name="Normal 28 5 4 2" xfId="24903" xr:uid="{106E0DF9-E738-446A-AB10-B2D21F5F2885}"/>
    <cellStyle name="Normal 28 5 4 2 2" xfId="47150" xr:uid="{C0A7B0E8-C39B-44A1-8FD6-F720B0F58E71}"/>
    <cellStyle name="Normal 28 5 4 3" xfId="37502" xr:uid="{371F450D-B876-4E45-86C0-0BACE123570C}"/>
    <cellStyle name="Normal 28 5 5" xfId="19928" xr:uid="{9A4E048B-FD2F-4A1C-ADF6-0A3C5076D78D}"/>
    <cellStyle name="Normal 28 5 5 2" xfId="42322" xr:uid="{2133BCC9-5C23-4803-A056-531BCA1965A2}"/>
    <cellStyle name="Normal 28 5 6" xfId="32674" xr:uid="{EED8026A-9851-49E1-AC79-E7785D42C95C}"/>
    <cellStyle name="Normal 28 6" xfId="6984" xr:uid="{2C2CA327-BBEE-49DC-B648-85CD15D1E016}"/>
    <cellStyle name="Normal 28 6 2" xfId="9889" xr:uid="{58864A36-76C9-4074-883A-BAF7BFD83D4C}"/>
    <cellStyle name="Normal 28 6 2 2" xfId="27876" xr:uid="{3A392FE4-AC79-4609-9FC8-550566007302}"/>
    <cellStyle name="Normal 28 6 2 2 2" xfId="49978" xr:uid="{333F638C-80EF-484D-95BC-5C0B124B165F}"/>
    <cellStyle name="Normal 28 6 3" xfId="12300" xr:uid="{2890F1CE-AE59-4773-9FBB-BF2352F78AC9}"/>
    <cellStyle name="Normal 28 6 3 2" xfId="17426" xr:uid="{E0414508-A4A1-4811-9F56-38C7F1045A82}"/>
    <cellStyle name="Normal 28 6 3 2 2" xfId="27355" xr:uid="{C993E307-CA7E-4FB8-95F8-8CDA8249A910}"/>
    <cellStyle name="Normal 28 6 3 2 2 2" xfId="49562" xr:uid="{7CBF4432-16DA-4590-B542-B6C8F05FE2C5}"/>
    <cellStyle name="Normal 28 6 3 2 3" xfId="39914" xr:uid="{E98B349C-8A0B-499C-BE1B-EDB18E860EDA}"/>
    <cellStyle name="Normal 28 6 3 3" xfId="22397" xr:uid="{D5A4E027-0B09-4CFA-9D9B-305CCC82B7E6}"/>
    <cellStyle name="Normal 28 6 3 3 2" xfId="44732" xr:uid="{78428D07-ACD8-4165-B29A-84108FD31433}"/>
    <cellStyle name="Normal 28 6 3 4" xfId="35084" xr:uid="{3CB12FCA-1D0F-4A1A-81A4-8B8B214D8D26}"/>
    <cellStyle name="Normal 28 6 4" xfId="14962" xr:uid="{6A188C33-8F11-4BAC-A4F6-A665401C6E8B}"/>
    <cellStyle name="Normal 28 6 4 2" xfId="24904" xr:uid="{A86C8FC0-8505-43B4-B506-EE5A1C7A16C8}"/>
    <cellStyle name="Normal 28 6 4 2 2" xfId="47151" xr:uid="{99304932-DC85-4029-A64C-0DD89A70528C}"/>
    <cellStyle name="Normal 28 6 4 3" xfId="37503" xr:uid="{BC470BD2-521C-4A61-BC3E-695793B8E30A}"/>
    <cellStyle name="Normal 28 6 5" xfId="19929" xr:uid="{59BB033C-8BF3-4A48-A036-DDDFF1CC16D9}"/>
    <cellStyle name="Normal 28 6 5 2" xfId="42323" xr:uid="{652F1B71-AEFE-4524-9464-5602BDB7C6F6}"/>
    <cellStyle name="Normal 28 6 6" xfId="32675" xr:uid="{9C18565B-AD79-43D7-A6D7-8ADDD278C212}"/>
    <cellStyle name="Normal 28 7" xfId="6975" xr:uid="{48A2C581-E895-4F12-B739-0325473814F1}"/>
    <cellStyle name="Normal 28 7 2" xfId="9890" xr:uid="{01ADA2D4-C6BA-4E30-A53F-56D408283AB9}"/>
    <cellStyle name="Normal 28 7 2 2" xfId="27871" xr:uid="{D7B501FD-69EC-4FBC-9B9F-3824A5EDD82D}"/>
    <cellStyle name="Normal 28 7 2 2 2" xfId="49973" xr:uid="{F4329D70-BAC2-4CF4-808F-199FF79C8271}"/>
    <cellStyle name="Normal 28 7 3" xfId="12293" xr:uid="{3077F9FD-FDBD-4206-B304-90B7680445FE}"/>
    <cellStyle name="Normal 28 7 3 2" xfId="17419" xr:uid="{A07D03AA-EE2E-4DD1-B81C-CC6063307BC2}"/>
    <cellStyle name="Normal 28 7 3 2 2" xfId="27348" xr:uid="{B541B5C5-974D-416F-92AF-958816F95204}"/>
    <cellStyle name="Normal 28 7 3 2 2 2" xfId="49555" xr:uid="{09CECE29-D14C-41E8-94EB-95EA2152053E}"/>
    <cellStyle name="Normal 28 7 3 2 3" xfId="39907" xr:uid="{5CDC44C7-9691-4596-A96F-8378A368CE77}"/>
    <cellStyle name="Normal 28 7 3 3" xfId="22390" xr:uid="{993665FD-31BE-4906-AF7D-3B468DC91298}"/>
    <cellStyle name="Normal 28 7 3 3 2" xfId="44725" xr:uid="{9BC36B75-5BE4-495A-9802-8264ED619AAC}"/>
    <cellStyle name="Normal 28 7 3 4" xfId="35077" xr:uid="{6C045B0B-50D9-4887-B829-4A7F1B7D0259}"/>
    <cellStyle name="Normal 28 7 4" xfId="14955" xr:uid="{506DBDEB-63F3-4545-AF16-78BD03525037}"/>
    <cellStyle name="Normal 28 7 4 2" xfId="24897" xr:uid="{1F3CA57D-D58A-44B0-984D-7AAAE62CC032}"/>
    <cellStyle name="Normal 28 7 4 2 2" xfId="47144" xr:uid="{518BABBB-ED97-4145-B5FC-38B178A30381}"/>
    <cellStyle name="Normal 28 7 4 3" xfId="37496" xr:uid="{4B0170A7-7569-453E-918E-EED5C82176E7}"/>
    <cellStyle name="Normal 28 7 5" xfId="19922" xr:uid="{503A1983-7694-412B-9860-7CD57FA35CF0}"/>
    <cellStyle name="Normal 28 7 5 2" xfId="42316" xr:uid="{3F4C1CF6-66BE-4774-8598-73DD2E63EB20}"/>
    <cellStyle name="Normal 28 7 6" xfId="32668" xr:uid="{60EB3B87-0FEF-475A-805A-E2B4A5CDF2B9}"/>
    <cellStyle name="Normal 28 8" xfId="9891" xr:uid="{26477912-A4DC-4EC8-BC0D-9FE78BB6B055}"/>
    <cellStyle name="Normal 28 9" xfId="9892" xr:uid="{1F77E4CF-360A-4C09-9995-101465166E1D}"/>
    <cellStyle name="Normal 280" xfId="12776" xr:uid="{FDE516E2-6D73-41B1-AE39-817EBC8A398A}"/>
    <cellStyle name="Normal 281" xfId="12788" xr:uid="{45639EA2-6703-449B-91A1-43E3546F2523}"/>
    <cellStyle name="Normal 281 2" xfId="22754" xr:uid="{350EAAFC-E737-401E-A79C-5A2DF2C30BD5}"/>
    <cellStyle name="Normal 281 2 2" xfId="45038" xr:uid="{F9C24FE9-3738-4279-9449-430C5151AD7D}"/>
    <cellStyle name="Normal 281 3" xfId="35390" xr:uid="{B6261094-4E98-4E77-83FE-A726212B5957}"/>
    <cellStyle name="Normal 282" xfId="12792" xr:uid="{3E5F435B-3604-4F11-87B3-A1D6E797C511}"/>
    <cellStyle name="Normal 282 2" xfId="22756" xr:uid="{16610F4F-052A-4DFE-8A03-7509A20E6F31}"/>
    <cellStyle name="Normal 282 2 2" xfId="45040" xr:uid="{19DDAFE5-7E7C-4FA9-ABAC-EBD649653A95}"/>
    <cellStyle name="Normal 282 3" xfId="35392" xr:uid="{8221BC00-74DC-42D2-B2E0-8C5B038EB112}"/>
    <cellStyle name="Normal 283" xfId="12794" xr:uid="{68ABBB63-237F-4C8E-8E6A-208578159755}"/>
    <cellStyle name="Normal 283 2" xfId="22757" xr:uid="{FB410F7B-33E7-49AC-8805-44F27A81FF6F}"/>
    <cellStyle name="Normal 283 2 2" xfId="45041" xr:uid="{87AACA41-20B7-4CAD-A359-659B2D6AC600}"/>
    <cellStyle name="Normal 283 3" xfId="35393" xr:uid="{04E5B377-B447-4C5A-A5BF-3B8351CBCCCC}"/>
    <cellStyle name="Normal 284" xfId="12796" xr:uid="{8BBA8CC0-39F3-4D19-AEF2-08CA9136A7B7}"/>
    <cellStyle name="Normal 284 2" xfId="22758" xr:uid="{2E50CDF2-6457-4DE4-BB66-B0E9B57A8641}"/>
    <cellStyle name="Normal 284 2 2" xfId="45042" xr:uid="{453DAEFC-91A0-463C-A143-EB481AA1E166}"/>
    <cellStyle name="Normal 284 3" xfId="35394" xr:uid="{A7390046-2DE0-41C7-9EF2-79986C7C8E36}"/>
    <cellStyle name="Normal 285" xfId="12798" xr:uid="{A1C6307B-72A7-4C5F-886A-A1461D6F948D}"/>
    <cellStyle name="Normal 285 2" xfId="22759" xr:uid="{A13548B6-B8ED-49BC-A12B-45660097B6EF}"/>
    <cellStyle name="Normal 285 2 2" xfId="45043" xr:uid="{8A94F0DC-AB05-4E72-9E27-6A150072F464}"/>
    <cellStyle name="Normal 285 3" xfId="35395" xr:uid="{1F581114-D977-4A77-98C5-DA58E2256D71}"/>
    <cellStyle name="Normal 286" xfId="12799" xr:uid="{F6E9BAC1-FF1F-4CFF-8734-67A6C2E3EBED}"/>
    <cellStyle name="Normal 287" xfId="15232" xr:uid="{F9F68A4E-3D51-4130-81E0-43942B7928B6}"/>
    <cellStyle name="Normal 288" xfId="17729" xr:uid="{2F245BA7-D637-47C2-B911-4CA6ECA715C7}"/>
    <cellStyle name="Normal 289" xfId="14822" xr:uid="{35044F8F-048A-44E7-A448-C37A48BAEAF5}"/>
    <cellStyle name="Normal 29" xfId="198" xr:uid="{C4FE8B43-7184-4E1F-89C7-51DA4AB89AAE}"/>
    <cellStyle name="Normal 29 10" xfId="9893" xr:uid="{5936DB73-9D1C-4163-8A3E-71CD7BF50140}"/>
    <cellStyle name="Normal 29 11" xfId="9894" xr:uid="{27DD43FA-DEB0-4842-AFDE-33132DA0C567}"/>
    <cellStyle name="Normal 29 12" xfId="9895" xr:uid="{41AA499E-1351-4BE1-B4E6-E8F4C54E8893}"/>
    <cellStyle name="Normal 29 13" xfId="9896" xr:uid="{BBEC8038-EFD6-46F4-963C-B7E45DB51B50}"/>
    <cellStyle name="Normal 29 14" xfId="9897" xr:uid="{439706BB-0936-408E-A23E-B265748AEAD7}"/>
    <cellStyle name="Normal 29 15" xfId="9898" xr:uid="{4E162912-431B-41A5-BB62-285D64444661}"/>
    <cellStyle name="Normal 29 16" xfId="9899" xr:uid="{818A1B47-1977-4033-8AB7-B910469E8C24}"/>
    <cellStyle name="Normal 29 17" xfId="9900" xr:uid="{2429EB6D-3210-4107-B810-7A735757225C}"/>
    <cellStyle name="Normal 29 18" xfId="9901" xr:uid="{245ABDCF-36E3-4DF9-BA82-440151E28AEB}"/>
    <cellStyle name="Normal 29 19" xfId="9902" xr:uid="{3102C323-9C7D-4A17-AD86-3FBF5A8BB958}"/>
    <cellStyle name="Normal 29 2" xfId="6986" xr:uid="{87F3C38D-6ACF-4B00-B70C-427EBDF5B406}"/>
    <cellStyle name="Normal 29 2 2" xfId="6987" xr:uid="{938D8184-CAFC-4921-92FD-000A5EE38AFB}"/>
    <cellStyle name="Normal 29 2 2 2" xfId="9904" xr:uid="{3D626732-BC4E-457F-BB8F-36F9D18509C8}"/>
    <cellStyle name="Normal 29 2 2 2 2" xfId="27879" xr:uid="{161D6CE5-6B8E-4753-8AC0-6D89003989D0}"/>
    <cellStyle name="Normal 29 2 2 2 2 2" xfId="49981" xr:uid="{FE90DE1B-B61C-4863-8DDB-D2B76F03EC32}"/>
    <cellStyle name="Normal 29 2 2 3" xfId="12303" xr:uid="{B84CBE1B-846A-4658-B75B-0EED35BFFF8E}"/>
    <cellStyle name="Normal 29 2 2 3 2" xfId="17429" xr:uid="{9980E422-E28C-4CE5-AEF2-E449BE26B177}"/>
    <cellStyle name="Normal 29 2 2 3 2 2" xfId="27358" xr:uid="{A904FE9F-3778-460B-9828-9C4FA7A3F849}"/>
    <cellStyle name="Normal 29 2 2 3 2 2 2" xfId="49565" xr:uid="{E1198BF4-AB94-40F4-BD6B-AE00A59C6A28}"/>
    <cellStyle name="Normal 29 2 2 3 2 3" xfId="39917" xr:uid="{DF99F8D6-25E6-4418-8F53-3A78BE2515AE}"/>
    <cellStyle name="Normal 29 2 2 3 3" xfId="22400" xr:uid="{F6831DB5-7EA6-48EE-B326-18AD5DBD8264}"/>
    <cellStyle name="Normal 29 2 2 3 3 2" xfId="44735" xr:uid="{6AEC2E97-915D-4734-ABCA-AD2C77BD7391}"/>
    <cellStyle name="Normal 29 2 2 3 4" xfId="35087" xr:uid="{C95DC480-AC53-4D9E-99B3-AF4A3427ACDF}"/>
    <cellStyle name="Normal 29 2 2 4" xfId="14965" xr:uid="{D8BF0791-B853-4952-848E-403D7A24197A}"/>
    <cellStyle name="Normal 29 2 2 4 2" xfId="24907" xr:uid="{A2023044-9717-46AE-AF26-BFA92A2FFA36}"/>
    <cellStyle name="Normal 29 2 2 4 2 2" xfId="47154" xr:uid="{6C61DE5C-7F9E-40C7-BB1D-4AC9363D8301}"/>
    <cellStyle name="Normal 29 2 2 4 3" xfId="37506" xr:uid="{6546129F-1396-47DE-B004-020BCC22AA3C}"/>
    <cellStyle name="Normal 29 2 2 5" xfId="19932" xr:uid="{8E49664F-B916-4650-9399-5C1432D5FEA2}"/>
    <cellStyle name="Normal 29 2 2 5 2" xfId="42326" xr:uid="{4F1FFC77-DB99-449F-ACDC-FAC34B29E9DF}"/>
    <cellStyle name="Normal 29 2 2 6" xfId="32678" xr:uid="{8FC025A5-BB95-421E-9D0A-941953B536A3}"/>
    <cellStyle name="Normal 29 2 3" xfId="6988" xr:uid="{53A56EBC-0C86-453E-86F5-E0B95C2AED98}"/>
    <cellStyle name="Normal 29 2 3 2" xfId="12304" xr:uid="{6527D484-D1AC-4997-A58A-003BC25790F6}"/>
    <cellStyle name="Normal 29 2 3 2 2" xfId="17430" xr:uid="{5EC9DDFD-3F1D-4771-B540-3AD732F9A74C}"/>
    <cellStyle name="Normal 29 2 3 2 2 2" xfId="27359" xr:uid="{1D2D3BF8-3FB2-4DF2-937A-CD04DF2C7F39}"/>
    <cellStyle name="Normal 29 2 3 2 2 2 2" xfId="49566" xr:uid="{60160482-AB9D-4498-B3E4-14C256277C73}"/>
    <cellStyle name="Normal 29 2 3 2 2 3" xfId="39918" xr:uid="{7DD607A5-FF22-4F22-8DA8-01C0358F06DD}"/>
    <cellStyle name="Normal 29 2 3 2 3" xfId="22401" xr:uid="{66DBFCF7-7C94-4447-B0C9-7A8CAD1C064F}"/>
    <cellStyle name="Normal 29 2 3 2 3 2" xfId="44736" xr:uid="{CD991EA0-5690-432C-B2CD-C17441A699A1}"/>
    <cellStyle name="Normal 29 2 3 2 4" xfId="35088" xr:uid="{CDDF3417-0F89-4B70-B22D-A2FFFEBC6AFB}"/>
    <cellStyle name="Normal 29 2 3 3" xfId="14966" xr:uid="{F5061D1F-90A8-4AAF-AEB3-DE0248816B3B}"/>
    <cellStyle name="Normal 29 2 3 3 2" xfId="24908" xr:uid="{3F58622E-8164-4017-B23E-7BAE1524113D}"/>
    <cellStyle name="Normal 29 2 3 3 2 2" xfId="47155" xr:uid="{5C207321-D391-4DC2-94DA-0E438C9FCFDF}"/>
    <cellStyle name="Normal 29 2 3 3 3" xfId="37507" xr:uid="{753A80DC-6E2D-4C85-ACFC-E784FF0FB70A}"/>
    <cellStyle name="Normal 29 2 3 4" xfId="19933" xr:uid="{4C05778F-DCF2-4579-8BE0-519EC81619F2}"/>
    <cellStyle name="Normal 29 2 3 4 2" xfId="42327" xr:uid="{22C460CC-2CFD-4274-A74C-675DBBBB011E}"/>
    <cellStyle name="Normal 29 2 3 5" xfId="32679" xr:uid="{C4985595-B030-4E90-BDAB-C111EA0138B4}"/>
    <cellStyle name="Normal 29 2 4" xfId="6989" xr:uid="{84696393-4895-491D-82A2-3FF0588CF4B4}"/>
    <cellStyle name="Normal 29 2 4 2" xfId="12305" xr:uid="{2531F904-AE46-4700-AB8B-D151CBF0B855}"/>
    <cellStyle name="Normal 29 2 4 2 2" xfId="17431" xr:uid="{3348AB4F-625C-4CFF-BB91-503650C0EFE1}"/>
    <cellStyle name="Normal 29 2 4 2 2 2" xfId="27360" xr:uid="{E53744FE-543A-4DF7-B026-D2D4983474ED}"/>
    <cellStyle name="Normal 29 2 4 2 2 2 2" xfId="49567" xr:uid="{26971715-BE33-42F9-AB88-332BEB85F33F}"/>
    <cellStyle name="Normal 29 2 4 2 2 3" xfId="39919" xr:uid="{00867874-81CF-47DF-8544-34E2ACE70FB1}"/>
    <cellStyle name="Normal 29 2 4 2 3" xfId="22402" xr:uid="{EDB227E1-981D-49CF-B265-8847CF0BD458}"/>
    <cellStyle name="Normal 29 2 4 2 3 2" xfId="44737" xr:uid="{4827FEDF-D95B-48CB-A96B-EC26A49B9D3B}"/>
    <cellStyle name="Normal 29 2 4 2 4" xfId="35089" xr:uid="{CFD86047-F488-4AD9-94B4-735576534333}"/>
    <cellStyle name="Normal 29 2 4 3" xfId="14967" xr:uid="{F960AD66-2111-44B7-92AB-889996EBFB57}"/>
    <cellStyle name="Normal 29 2 4 3 2" xfId="24909" xr:uid="{DDAAA191-854E-48CD-91D7-711773E2F9B4}"/>
    <cellStyle name="Normal 29 2 4 3 2 2" xfId="47156" xr:uid="{63EAF58D-198D-4DEE-B477-BCD2A3A6BA82}"/>
    <cellStyle name="Normal 29 2 4 3 3" xfId="37508" xr:uid="{E67B4249-6535-4507-BC86-357D98A1B1EE}"/>
    <cellStyle name="Normal 29 2 4 4" xfId="19934" xr:uid="{E8095855-90EB-44D8-A597-7EA4ADED1CAD}"/>
    <cellStyle name="Normal 29 2 4 4 2" xfId="42328" xr:uid="{B9B07397-A6A6-41A3-8FF5-8ECC4A342DB8}"/>
    <cellStyle name="Normal 29 2 4 5" xfId="32680" xr:uid="{2B934A26-1151-4C9B-A1CA-877AF2778F4D}"/>
    <cellStyle name="Normal 29 2 5" xfId="9903" xr:uid="{F48C9765-B58C-4BA8-9153-BFAE6EBF37DD}"/>
    <cellStyle name="Normal 29 2 5 2" xfId="27878" xr:uid="{572A56D9-3405-46AC-A287-F2D57CDC43F3}"/>
    <cellStyle name="Normal 29 2 5 2 2" xfId="49980" xr:uid="{0B20F945-CBD3-4DBC-8247-A57721CDE9EF}"/>
    <cellStyle name="Normal 29 2 6" xfId="12302" xr:uid="{7AD265FE-1DBF-4A1D-8663-0694EC4558FC}"/>
    <cellStyle name="Normal 29 2 6 2" xfId="17428" xr:uid="{18629AFF-B72C-4B4F-874F-98DB4B412EF7}"/>
    <cellStyle name="Normal 29 2 6 2 2" xfId="27357" xr:uid="{66576F0E-1AF1-40C1-A444-58482AC42362}"/>
    <cellStyle name="Normal 29 2 6 2 2 2" xfId="49564" xr:uid="{08A30BEC-A42A-4860-9DD9-F50B96854059}"/>
    <cellStyle name="Normal 29 2 6 2 3" xfId="39916" xr:uid="{F52BAAFD-D8C5-43D6-8A80-1A4F94CD15A4}"/>
    <cellStyle name="Normal 29 2 6 3" xfId="22399" xr:uid="{0DAC91F3-A2D8-4CE2-A6FC-C5E331CF5482}"/>
    <cellStyle name="Normal 29 2 6 3 2" xfId="44734" xr:uid="{0E871D09-23CC-43B6-AA21-0C0748A97230}"/>
    <cellStyle name="Normal 29 2 6 4" xfId="35086" xr:uid="{0E2ACC2B-CD28-45D1-B005-16CEC496B1E3}"/>
    <cellStyle name="Normal 29 2 7" xfId="14964" xr:uid="{1C26AEE4-3E96-4D2A-84D6-6F2DA4CC8433}"/>
    <cellStyle name="Normal 29 2 7 2" xfId="24906" xr:uid="{D78B4A4D-31A0-47A6-BDD6-58ED4AA82598}"/>
    <cellStyle name="Normal 29 2 7 2 2" xfId="47153" xr:uid="{1D43ABB9-8F90-4886-B732-A88D20F0202B}"/>
    <cellStyle name="Normal 29 2 7 3" xfId="37505" xr:uid="{0D6629E4-ED3E-4705-8E9D-F5AF3790501E}"/>
    <cellStyle name="Normal 29 2 8" xfId="19931" xr:uid="{4A540C31-9141-4D17-B823-6741C46A208E}"/>
    <cellStyle name="Normal 29 2 8 2" xfId="42325" xr:uid="{EBF194AD-2D9B-4D86-BCE5-65AB9D84CFCD}"/>
    <cellStyle name="Normal 29 2 9" xfId="32677" xr:uid="{91AD54CA-E89B-4FD1-A721-8E64F598A9FB}"/>
    <cellStyle name="Normal 29 20" xfId="9905" xr:uid="{33F6015A-5665-4292-A21A-335F4A556914}"/>
    <cellStyle name="Normal 29 21" xfId="9906" xr:uid="{F7C6826F-3148-4912-9A5B-5152F6ED693A}"/>
    <cellStyle name="Normal 29 3" xfId="6990" xr:uid="{CF326085-32B7-4A70-9D50-F8C838B22C73}"/>
    <cellStyle name="Normal 29 3 2" xfId="6991" xr:uid="{7749324B-CEEC-48A3-BDB7-F7A268861557}"/>
    <cellStyle name="Normal 29 3 2 2" xfId="9908" xr:uid="{98B45B26-5711-4EEB-A758-07CEB60DBE40}"/>
    <cellStyle name="Normal 29 3 3" xfId="9907" xr:uid="{6FFB3161-971A-4938-9CA5-41D38A756FC8}"/>
    <cellStyle name="Normal 29 4" xfId="6992" xr:uid="{737CB7E9-5B98-4F58-A89C-6D0F26264276}"/>
    <cellStyle name="Normal 29 4 2" xfId="9909" xr:uid="{96AE62C6-D2DD-46DF-8ED6-ABF726E80861}"/>
    <cellStyle name="Normal 29 4 2 2" xfId="27880" xr:uid="{1DDA2A45-57B3-44B9-9EF6-DC4E760D1EBD}"/>
    <cellStyle name="Normal 29 4 2 2 2" xfId="49982" xr:uid="{7C419B84-719A-413E-9D10-1C91FFDA1105}"/>
    <cellStyle name="Normal 29 4 3" xfId="12306" xr:uid="{501067A4-AB2A-4EDA-8930-3E2E2B0380D9}"/>
    <cellStyle name="Normal 29 4 3 2" xfId="17432" xr:uid="{301C36FC-6595-4B2B-AC10-3E9173117CA1}"/>
    <cellStyle name="Normal 29 4 3 2 2" xfId="27361" xr:uid="{FA5470FE-DAA4-4DC6-9720-B8DE3447BA47}"/>
    <cellStyle name="Normal 29 4 3 2 2 2" xfId="49568" xr:uid="{BD07B8F0-7D22-4584-82DB-0A9D2174EDD1}"/>
    <cellStyle name="Normal 29 4 3 2 3" xfId="39920" xr:uid="{8239A6B6-8FA5-448E-A18F-1D5C4A1749A2}"/>
    <cellStyle name="Normal 29 4 3 3" xfId="22403" xr:uid="{5F090650-B440-4A8A-B03E-0265F9CAB859}"/>
    <cellStyle name="Normal 29 4 3 3 2" xfId="44738" xr:uid="{234B4497-AE9B-4F68-87C2-8AC5D978CD66}"/>
    <cellStyle name="Normal 29 4 3 4" xfId="35090" xr:uid="{F7B2FEC1-8795-4C57-9955-C743B7CF8ECC}"/>
    <cellStyle name="Normal 29 4 4" xfId="14968" xr:uid="{6F578B77-1174-4D8F-A6F3-1946CCCA8C94}"/>
    <cellStyle name="Normal 29 4 4 2" xfId="24910" xr:uid="{7FDDD86E-D51C-4CEC-BDD6-C926F0783BB2}"/>
    <cellStyle name="Normal 29 4 4 2 2" xfId="47157" xr:uid="{330DD591-C97D-4C22-9C01-ECDD2C03E9CD}"/>
    <cellStyle name="Normal 29 4 4 3" xfId="37509" xr:uid="{5228BE22-6ED7-4E1C-8418-A7A92FDE0FAE}"/>
    <cellStyle name="Normal 29 4 5" xfId="19935" xr:uid="{A8EBEE64-A5B3-4DFD-B370-807801FDE9C5}"/>
    <cellStyle name="Normal 29 4 5 2" xfId="42329" xr:uid="{CF0A93B4-81D1-47A2-9399-B6FD94322138}"/>
    <cellStyle name="Normal 29 4 6" xfId="32681" xr:uid="{5BF6D20B-7CFF-4656-ACE1-5DD6AA73A7EE}"/>
    <cellStyle name="Normal 29 5" xfId="6993" xr:uid="{3206B50F-82BF-4BE6-91AD-F4D57C6484D2}"/>
    <cellStyle name="Normal 29 5 2" xfId="9910" xr:uid="{5CAB919C-12B5-4381-BE04-45FBC178EC61}"/>
    <cellStyle name="Normal 29 5 2 2" xfId="27881" xr:uid="{E46E3AC3-7869-441E-B4C2-35355E0211E1}"/>
    <cellStyle name="Normal 29 5 2 2 2" xfId="49983" xr:uid="{44605845-BD45-4E0B-8693-055D2AAA04F6}"/>
    <cellStyle name="Normal 29 5 3" xfId="12307" xr:uid="{CDF37156-6171-40DD-BE5D-ACB95C2D87EA}"/>
    <cellStyle name="Normal 29 5 3 2" xfId="17433" xr:uid="{391BE8EA-D32D-4817-AD18-11C5074E7B20}"/>
    <cellStyle name="Normal 29 5 3 2 2" xfId="27362" xr:uid="{9AD119A1-1021-4E77-815B-7514A3B6C6FD}"/>
    <cellStyle name="Normal 29 5 3 2 2 2" xfId="49569" xr:uid="{A3B395F3-CCA7-45D1-8D91-6BB0EEC71680}"/>
    <cellStyle name="Normal 29 5 3 2 3" xfId="39921" xr:uid="{1C0B008A-1E84-477A-9C87-B85D4BE5994A}"/>
    <cellStyle name="Normal 29 5 3 3" xfId="22404" xr:uid="{BB593A01-3D0D-4E3E-B6D6-20B3C17FAB7C}"/>
    <cellStyle name="Normal 29 5 3 3 2" xfId="44739" xr:uid="{54BCE5FB-D865-40CC-8355-C8402E552318}"/>
    <cellStyle name="Normal 29 5 3 4" xfId="35091" xr:uid="{229DBF8B-9124-4D21-BEE9-15F654F0573F}"/>
    <cellStyle name="Normal 29 5 4" xfId="14969" xr:uid="{4508D49E-559A-4DF9-A301-21D531339CCC}"/>
    <cellStyle name="Normal 29 5 4 2" xfId="24911" xr:uid="{ADC72A7C-FE3D-408B-A996-9FCE4AE9C796}"/>
    <cellStyle name="Normal 29 5 4 2 2" xfId="47158" xr:uid="{87AE5CCB-F7FE-4C48-AF0E-022EF026300E}"/>
    <cellStyle name="Normal 29 5 4 3" xfId="37510" xr:uid="{64848FF5-1041-4CF6-80C0-A879423A06F6}"/>
    <cellStyle name="Normal 29 5 5" xfId="19936" xr:uid="{BB6DA126-C495-404D-855B-BDF31EC81BDC}"/>
    <cellStyle name="Normal 29 5 5 2" xfId="42330" xr:uid="{BB5DFDB6-EF64-4315-8B70-96678A036504}"/>
    <cellStyle name="Normal 29 5 6" xfId="32682" xr:uid="{8EA62BFE-B867-4AC2-9B49-940D8AAAB677}"/>
    <cellStyle name="Normal 29 6" xfId="6994" xr:uid="{41A17A95-B9BB-454B-9534-6C92A585446D}"/>
    <cellStyle name="Normal 29 6 2" xfId="6995" xr:uid="{DBB9C3FA-A2F8-4AE0-8D34-1F80B86C0EFD}"/>
    <cellStyle name="Normal 29 6 3" xfId="9911" xr:uid="{10192B32-D30C-4F8F-A34A-ABFA1D198630}"/>
    <cellStyle name="Normal 29 7" xfId="6996" xr:uid="{5D2199DC-07F7-47FE-97FE-5594DBFACF3A}"/>
    <cellStyle name="Normal 29 7 2" xfId="9912" xr:uid="{8B90165A-F860-4067-88D7-DD13560D65A4}"/>
    <cellStyle name="Normal 29 7 2 2" xfId="27882" xr:uid="{59E1E40E-D9B9-495A-BB44-3AED91A5964D}"/>
    <cellStyle name="Normal 29 7 2 2 2" xfId="49984" xr:uid="{9652DD71-369D-4105-B306-EB9BFEC0B377}"/>
    <cellStyle name="Normal 29 7 3" xfId="12308" xr:uid="{557275C0-CFB4-4BBC-9A37-16A381E9C757}"/>
    <cellStyle name="Normal 29 7 3 2" xfId="17434" xr:uid="{3AB715C4-DE92-440F-B966-EDA4449E4937}"/>
    <cellStyle name="Normal 29 7 3 2 2" xfId="27363" xr:uid="{FAF79BF5-54D3-4694-81BC-4AFA0001DE1A}"/>
    <cellStyle name="Normal 29 7 3 2 2 2" xfId="49570" xr:uid="{B561048C-4BBB-42CF-83EF-9930EA8F2175}"/>
    <cellStyle name="Normal 29 7 3 2 3" xfId="39922" xr:uid="{C52DB7AA-B274-424D-8327-6230FB057BE2}"/>
    <cellStyle name="Normal 29 7 3 3" xfId="22405" xr:uid="{8F830967-74A7-4C2F-BF60-41262242998F}"/>
    <cellStyle name="Normal 29 7 3 3 2" xfId="44740" xr:uid="{0EEEF3CC-A6D2-4EF4-BA03-35CC94B37E22}"/>
    <cellStyle name="Normal 29 7 3 4" xfId="35092" xr:uid="{CCB6A073-2EDC-46B8-B29C-4AB68AE9E0E2}"/>
    <cellStyle name="Normal 29 7 4" xfId="14970" xr:uid="{0A9175CB-F36F-4C31-A789-8682786E08D3}"/>
    <cellStyle name="Normal 29 7 4 2" xfId="24912" xr:uid="{AA8FAE8A-5ADD-48C9-A019-E84478CFA0B3}"/>
    <cellStyle name="Normal 29 7 4 2 2" xfId="47159" xr:uid="{CB807E85-760C-4D90-89F9-1541F2227DA4}"/>
    <cellStyle name="Normal 29 7 4 3" xfId="37511" xr:uid="{52C90F81-F305-4BFF-904B-E11104950242}"/>
    <cellStyle name="Normal 29 7 5" xfId="19937" xr:uid="{D7E30134-826A-4208-BC47-26D58851DC0D}"/>
    <cellStyle name="Normal 29 7 5 2" xfId="42331" xr:uid="{3EA498A0-69FB-4E6E-9221-E3DC9DDC0CD7}"/>
    <cellStyle name="Normal 29 7 6" xfId="32683" xr:uid="{00979082-C9F7-43F4-A0FD-AEC01881D720}"/>
    <cellStyle name="Normal 29 8" xfId="6985" xr:uid="{354CA16F-E6CE-4F22-855F-6E8276FEFCEA}"/>
    <cellStyle name="Normal 29 8 2" xfId="9913" xr:uid="{1D6DAEEB-FA82-4404-A5AC-FE9558D071E5}"/>
    <cellStyle name="Normal 29 8 2 2" xfId="27877" xr:uid="{0825AED7-7E82-44CA-9AC8-D81316DB95C2}"/>
    <cellStyle name="Normal 29 8 2 2 2" xfId="49979" xr:uid="{0B58A23D-AB7D-4106-9FF1-8DFD9FD356F1}"/>
    <cellStyle name="Normal 29 8 3" xfId="12301" xr:uid="{2D859ADB-110F-494A-9AA6-CBD445DD8C2E}"/>
    <cellStyle name="Normal 29 8 3 2" xfId="17427" xr:uid="{DBB46632-4A6E-43A8-894B-79A6BBA1F875}"/>
    <cellStyle name="Normal 29 8 3 2 2" xfId="27356" xr:uid="{E673F93F-A4F7-455A-976C-EB60D75940C3}"/>
    <cellStyle name="Normal 29 8 3 2 2 2" xfId="49563" xr:uid="{800C7311-BF84-4C18-B25D-0004C0C67323}"/>
    <cellStyle name="Normal 29 8 3 2 3" xfId="39915" xr:uid="{51919E1C-C3EC-4B90-AD6E-40DDA98C6768}"/>
    <cellStyle name="Normal 29 8 3 3" xfId="22398" xr:uid="{F60E7E83-7117-465C-A6A5-41CCDA923C69}"/>
    <cellStyle name="Normal 29 8 3 3 2" xfId="44733" xr:uid="{2BB5E964-D493-43E3-9179-EF7D3503DEAA}"/>
    <cellStyle name="Normal 29 8 3 4" xfId="35085" xr:uid="{142C1425-C403-41F9-AD9A-A2573B81C8BC}"/>
    <cellStyle name="Normal 29 8 4" xfId="14963" xr:uid="{2D9C90AA-9765-47F1-B819-CD3B92C401F3}"/>
    <cellStyle name="Normal 29 8 4 2" xfId="24905" xr:uid="{54959111-879B-40E4-BD0B-5C6653525E77}"/>
    <cellStyle name="Normal 29 8 4 2 2" xfId="47152" xr:uid="{2B2D1ADB-F49F-4F77-9C10-1C8564963F87}"/>
    <cellStyle name="Normal 29 8 4 3" xfId="37504" xr:uid="{5EB5F3D0-6B1C-479C-A366-8D05528FEC45}"/>
    <cellStyle name="Normal 29 8 5" xfId="19930" xr:uid="{D0417816-30CA-4DCF-BFD2-B9C93E70170A}"/>
    <cellStyle name="Normal 29 8 5 2" xfId="42324" xr:uid="{B45ECEAC-D98F-4CC2-9555-5F5D1F2B172C}"/>
    <cellStyle name="Normal 29 8 6" xfId="32676" xr:uid="{A07AC8D0-3B0B-4384-A6AF-A431564AD91F}"/>
    <cellStyle name="Normal 29 9" xfId="9914" xr:uid="{247089D9-20B8-4E7A-A325-C2A0AF54BEC1}"/>
    <cellStyle name="Normal 290" xfId="17733" xr:uid="{DF49BBAA-228F-4D75-B2C5-6E483F02E16C}"/>
    <cellStyle name="Normal 291" xfId="14837" xr:uid="{7D588D05-AF3B-42D4-B4EC-A71CD8AEF67E}"/>
    <cellStyle name="Normal 292" xfId="17754" xr:uid="{3846F9AE-721D-401D-95B7-399D57EE8622}"/>
    <cellStyle name="Normal 292 2" xfId="27658" xr:uid="{2628FB4C-AFE7-4FA2-80B7-68B6C9C3108D}"/>
    <cellStyle name="Normal 292 2 2" xfId="49838" xr:uid="{8F536981-DB23-413B-8569-FF91EA7F45C1}"/>
    <cellStyle name="Normal 292 3" xfId="40190" xr:uid="{27690C72-0ECE-4061-A5A5-716BF58F7216}"/>
    <cellStyle name="Normal 293" xfId="17757" xr:uid="{5ED0E9DA-BCA7-4B94-B4AB-3F6DD99476D3}"/>
    <cellStyle name="Normal 293 2" xfId="27661" xr:uid="{95D156DD-C8F3-44BF-9A00-BD9CFDFBF2EC}"/>
    <cellStyle name="Normal 293 2 2" xfId="49841" xr:uid="{E31E6CC1-812B-4664-8F1B-F4FEEE258177}"/>
    <cellStyle name="Normal 293 3" xfId="40193" xr:uid="{938A4491-C266-42E3-BA99-BE1AC6FDA0ED}"/>
    <cellStyle name="Normal 294" xfId="17759" xr:uid="{E3F89DDC-9475-4102-9701-1EF9D3F9FEA6}"/>
    <cellStyle name="Normal 294 2" xfId="27663" xr:uid="{69C100D7-1FFB-485F-B4BE-0E355A257251}"/>
    <cellStyle name="Normal 294 2 2" xfId="49843" xr:uid="{C917B604-0272-4677-AAA5-EBFEB61AB09F}"/>
    <cellStyle name="Normal 294 3" xfId="40195" xr:uid="{1CD72B02-9F11-431C-AE68-BCC7154537D6}"/>
    <cellStyle name="Normal 295" xfId="17761" xr:uid="{4BAAF48C-4416-4096-95A2-399F551E476C}"/>
    <cellStyle name="Normal 295 2" xfId="27665" xr:uid="{9AE1C267-6966-4C8B-B2D3-CF6795823249}"/>
    <cellStyle name="Normal 295 2 2" xfId="49845" xr:uid="{6C463FA7-B53E-4248-BB04-C6310A0A9C8B}"/>
    <cellStyle name="Normal 295 3" xfId="40197" xr:uid="{48C84EE8-D8A5-4B94-B603-F37605DC20C6}"/>
    <cellStyle name="Normal 296" xfId="17763" xr:uid="{FA299C4F-C912-4E3E-9F4C-3EAD0FCB2845}"/>
    <cellStyle name="Normal 296 2" xfId="27667" xr:uid="{BA97B7FA-1C35-4750-86BD-F70F3B4349AA}"/>
    <cellStyle name="Normal 296 2 2" xfId="49847" xr:uid="{2C795774-246D-419F-AC42-AE0B294A6C35}"/>
    <cellStyle name="Normal 296 3" xfId="40199" xr:uid="{F4784186-7468-4B12-8498-770FD9CEB228}"/>
    <cellStyle name="Normal 297" xfId="17765" xr:uid="{B88F89F9-05D9-4E6B-91A9-FB3986156542}"/>
    <cellStyle name="Normal 297 2" xfId="27669" xr:uid="{47FB049B-9C20-4FF5-A0EB-9382332F0B2E}"/>
    <cellStyle name="Normal 297 2 2" xfId="49849" xr:uid="{A3E9BAA8-89F7-4F75-B4E0-D3BB7B8ACA57}"/>
    <cellStyle name="Normal 297 3" xfId="40201" xr:uid="{870A6D45-71CF-4EB6-82FB-E814769FAB6C}"/>
    <cellStyle name="Normal 298" xfId="17767" xr:uid="{74A2E38D-6714-4170-B1C1-8E57A150B78E}"/>
    <cellStyle name="Normal 298 2" xfId="27671" xr:uid="{C9384879-5319-4103-B30F-ECA4BE7D12BF}"/>
    <cellStyle name="Normal 298 2 2" xfId="49851" xr:uid="{D980919B-E844-4A91-8811-0235B4696CD2}"/>
    <cellStyle name="Normal 298 3" xfId="40203" xr:uid="{135F5AD6-F89C-419E-9F69-F8EE14177EB2}"/>
    <cellStyle name="Normal 299" xfId="17769" xr:uid="{DF4A1EE3-9494-4B22-881E-C63BB9CD4D5F}"/>
    <cellStyle name="Normal 299 2" xfId="27673" xr:uid="{24250AED-F9A8-4589-94B6-0AF612185B49}"/>
    <cellStyle name="Normal 299 2 2" xfId="49853" xr:uid="{B596449E-1406-4EBC-86EC-3A80A7EA3E76}"/>
    <cellStyle name="Normal 299 3" xfId="40205" xr:uid="{A196389C-C164-47AE-BFA5-A64D966D1EAF}"/>
    <cellStyle name="Normal 3" xfId="62" xr:uid="{752BB136-A77B-4526-AB6F-9F8274E4BE65}"/>
    <cellStyle name="Normal 3 10" xfId="6997" xr:uid="{0EA01804-6954-48F1-BAB5-52BB7EF283B1}"/>
    <cellStyle name="Normal 3 10 2" xfId="6998" xr:uid="{BA2D46F3-D1B7-4EA9-91AA-0EA3C14F1B2A}"/>
    <cellStyle name="Normal 3 11" xfId="6999" xr:uid="{B80840EB-1070-4BA0-B7D1-456EA4C80E6E}"/>
    <cellStyle name="Normal 3 12" xfId="7000" xr:uid="{92BE89E4-1899-4BB1-B225-AE9B60F37B01}"/>
    <cellStyle name="Normal 3 13" xfId="7001" xr:uid="{50AB4B31-BC7B-4873-B636-D7F7226E7708}"/>
    <cellStyle name="Normal 3 14" xfId="7002" xr:uid="{C3D2E1F7-6BEC-47A2-96C4-66739996E824}"/>
    <cellStyle name="Normal 3 15" xfId="7003" xr:uid="{36A8DD4F-442F-4F72-87A2-8F03B6C477E9}"/>
    <cellStyle name="Normal 3 16" xfId="7004" xr:uid="{2EB7E3A5-9B70-465B-AC60-E12F7D4368DB}"/>
    <cellStyle name="Normal 3 17" xfId="7005" xr:uid="{1183D801-E855-4C59-BDB5-5510BD704B14}"/>
    <cellStyle name="Normal 3 17 2" xfId="7006" xr:uid="{D0F58A1D-7DB4-47FA-A40A-7D4A8C5FFE02}"/>
    <cellStyle name="Normal 3 18" xfId="7007" xr:uid="{14609513-192C-4875-A027-9B4636E2DF24}"/>
    <cellStyle name="Normal 3 19" xfId="9268" xr:uid="{E19EE416-3E3A-4C57-8FEE-3830A9D044A4}"/>
    <cellStyle name="Normal 3 2" xfId="97" xr:uid="{2F04A88C-5785-4235-90E8-77CAE3B10F92}"/>
    <cellStyle name="Normal 3 2 2" xfId="160" xr:uid="{B7F7EAFA-DA38-46A0-ABC9-DB300C14EBD9}"/>
    <cellStyle name="Normal 3 2 2 2" xfId="371" xr:uid="{37CAA495-795B-4185-B732-73FD4668DEC4}"/>
    <cellStyle name="Normal 3 2 2 2 2" xfId="502" xr:uid="{AC6F4C37-47D5-4ED0-B369-49ECCFCB9653}"/>
    <cellStyle name="Normal 3 2 2 2 2 2" xfId="10436" xr:uid="{AF980F63-C3F5-4862-9713-F1F82F9550BC}"/>
    <cellStyle name="Normal 3 2 2 2 2 2 2" xfId="15565" xr:uid="{6742A763-A254-47D2-9001-5B23BD1516F6}"/>
    <cellStyle name="Normal 3 2 2 2 2 2 2 2" xfId="25494" xr:uid="{D68BFC84-DBCB-4CCE-B4E7-53E629D94315}"/>
    <cellStyle name="Normal 3 2 2 2 2 2 2 2 2" xfId="47701" xr:uid="{112D900C-1493-453E-8E60-FAFF82757FA8}"/>
    <cellStyle name="Normal 3 2 2 2 2 2 2 3" xfId="38053" xr:uid="{BCFBD4B5-D74F-4FAB-B2FB-AF645359EF3B}"/>
    <cellStyle name="Normal 3 2 2 2 2 2 3" xfId="20538" xr:uid="{AE77340B-820D-4C52-9067-9D00EA53A224}"/>
    <cellStyle name="Normal 3 2 2 2 2 2 3 2" xfId="42873" xr:uid="{C98BED68-0921-4CE1-8EBD-A436B035867C}"/>
    <cellStyle name="Normal 3 2 2 2 2 2 4" xfId="33225" xr:uid="{348DF40A-8025-4F79-8BF0-BC3D12747D08}"/>
    <cellStyle name="Normal 3 2 2 2 2 3" xfId="13054" xr:uid="{BC9C2DF2-F2B2-4C44-95B2-90C859A8BA2E}"/>
    <cellStyle name="Normal 3 2 2 2 2 3 2" xfId="23007" xr:uid="{B49E2575-BE88-45B2-B0C7-985CC3AB5F4E}"/>
    <cellStyle name="Normal 3 2 2 2 2 3 2 2" xfId="45291" xr:uid="{9393F4C6-1AA5-4D3C-AED5-77D3E358EC44}"/>
    <cellStyle name="Normal 3 2 2 2 2 3 3" xfId="35643" xr:uid="{85C4119B-4A75-4097-A007-7CC314EF82EF}"/>
    <cellStyle name="Normal 3 2 2 2 2 4" xfId="18060" xr:uid="{24743131-ED87-48A8-B6EE-3622D3E94B8D}"/>
    <cellStyle name="Normal 3 2 2 2 2 4 2" xfId="40463" xr:uid="{8137ABC1-00CE-4C11-BCB0-320BD14323F7}"/>
    <cellStyle name="Normal 3 2 2 2 2 5" xfId="30817" xr:uid="{3B3CB85E-4F39-49DD-8C52-115C6EBC601E}"/>
    <cellStyle name="Normal 3 2 2 2 3" xfId="10315" xr:uid="{083DF0D2-AFFC-4960-92EE-E9FEF61608E6}"/>
    <cellStyle name="Normal 3 2 2 2 3 2" xfId="15444" xr:uid="{1E9552A4-657F-41F7-AFD0-1C2B7D70E74F}"/>
    <cellStyle name="Normal 3 2 2 2 3 2 2" xfId="25373" xr:uid="{5B54ED6A-F33F-4529-9026-9F0119705F6C}"/>
    <cellStyle name="Normal 3 2 2 2 3 2 2 2" xfId="47580" xr:uid="{1E96F368-3705-4CDB-A7C9-521B6298C2AF}"/>
    <cellStyle name="Normal 3 2 2 2 3 2 3" xfId="37932" xr:uid="{3BB83930-8902-4BB7-BD67-979B8729B561}"/>
    <cellStyle name="Normal 3 2 2 2 3 3" xfId="20417" xr:uid="{AFCF6C05-0D9D-4942-BFC7-F4F33C6CF4D8}"/>
    <cellStyle name="Normal 3 2 2 2 3 3 2" xfId="42752" xr:uid="{4AC92241-EAFD-4AF1-933D-0FFE08A25A29}"/>
    <cellStyle name="Normal 3 2 2 2 3 4" xfId="33104" xr:uid="{35AADA56-1907-4BF5-9E9C-86628A60CC41}"/>
    <cellStyle name="Normal 3 2 2 2 4" xfId="12933" xr:uid="{34C9E037-2046-49CA-A423-84904B2D2730}"/>
    <cellStyle name="Normal 3 2 2 2 4 2" xfId="22886" xr:uid="{613AE094-D72D-421C-975C-EAB42E26B9FB}"/>
    <cellStyle name="Normal 3 2 2 2 4 2 2" xfId="45170" xr:uid="{2C54F0E3-E4DE-438C-91A3-F27B6CDA5898}"/>
    <cellStyle name="Normal 3 2 2 2 4 3" xfId="35522" xr:uid="{EF2481D6-A2AB-43D1-A93B-D6B2B9B514F1}"/>
    <cellStyle name="Normal 3 2 2 2 5" xfId="17939" xr:uid="{5011480C-968A-49A8-BFBE-1A5DFA0E4EDB}"/>
    <cellStyle name="Normal 3 2 2 2 5 2" xfId="40342" xr:uid="{5E4A3858-8DDD-4A47-B434-948FC3FD0CEA}"/>
    <cellStyle name="Normal 3 2 2 2 6" xfId="30696" xr:uid="{1F44D846-1748-4AA4-AE69-3DE4D7E85851}"/>
    <cellStyle name="Normal 3 2 2 3" xfId="9915" xr:uid="{9EC1F4E1-6CAB-4534-A71F-3A056D8055B4}"/>
    <cellStyle name="Normal 3 2 3" xfId="120" xr:uid="{4C255950-CE3F-40A9-874A-65A0E4D669A7}"/>
    <cellStyle name="Normal 3 2 3 2" xfId="7008" xr:uid="{8F446999-C3D2-4C8F-BF44-C5F165DE1648}"/>
    <cellStyle name="Normal 3 2 3 3" xfId="9916" xr:uid="{552D29FB-65ED-49DA-B6D7-1054B6546B0B}"/>
    <cellStyle name="Normal 3 2 4" xfId="531" xr:uid="{6D0E1367-F2BE-41E1-9820-9931D88026F6}"/>
    <cellStyle name="Normal 3 2 4 2" xfId="7009" xr:uid="{BFCC1E1B-E20C-4909-BDB8-08DB92D1A264}"/>
    <cellStyle name="Normal 3 2 5" xfId="7010" xr:uid="{645DBB09-26EC-4111-8A3C-163309C07050}"/>
    <cellStyle name="Normal 3 2 6" xfId="7011" xr:uid="{F8827E4D-A9DC-46CD-A2A7-729403FFDE93}"/>
    <cellStyle name="Normal 3 2 7" xfId="951" xr:uid="{AF8F738E-4062-4EC8-8934-79C3F4FA85AC}"/>
    <cellStyle name="Normal 3 20" xfId="17794" xr:uid="{BB3D9AB7-AF96-40D0-ADC1-E35DCE34258B}"/>
    <cellStyle name="Normal 3 20 2" xfId="27694" xr:uid="{C287D25C-291A-49DB-A7BA-BBF6E5AF69E1}"/>
    <cellStyle name="Normal 3 20 2 2" xfId="49874" xr:uid="{ADB4E96A-5D58-4441-AF94-DBAA4EE75715}"/>
    <cellStyle name="Normal 3 20 3" xfId="40226" xr:uid="{9EF38178-FA1C-4A88-9D3F-5D978CFDA131}"/>
    <cellStyle name="Normal 3 21" xfId="27699" xr:uid="{FE432E92-FADB-4009-B691-540DDA4D84E1}"/>
    <cellStyle name="Normal 3 21 2" xfId="49876" xr:uid="{B79AFC20-E7AC-47F9-BBB5-0669AAE63B53}"/>
    <cellStyle name="Normal 3 3" xfId="125" xr:uid="{3D542CE7-6528-4D99-BE54-9DE91A294B7B}"/>
    <cellStyle name="Normal 3 3 2" xfId="538" xr:uid="{04A95041-D9FB-4A08-8E45-88B5CBDEEEFE}"/>
    <cellStyle name="Normal 3 3 2 2" xfId="7012" xr:uid="{D47FD392-814C-4A02-A69D-A32C41C3910A}"/>
    <cellStyle name="Normal 3 3 2 3" xfId="9918" xr:uid="{9B39CFB4-4C58-4E56-BB01-2A0C64EEF924}"/>
    <cellStyle name="Normal 3 3 3" xfId="7013" xr:uid="{C2AE31E3-A3BC-4F31-B2DF-2DED67C75266}"/>
    <cellStyle name="Normal 3 3 4" xfId="952" xr:uid="{A1A8A65C-D4B9-44F8-8155-C1F02C57BC90}"/>
    <cellStyle name="Normal 3 3 5" xfId="9917" xr:uid="{B9368058-68B6-4A0D-B8F3-56C2C38ACBB9}"/>
    <cellStyle name="Normal 3 3 6" xfId="12632" xr:uid="{E2E72C3C-3EC5-4677-BC39-8B842B2EEB3D}"/>
    <cellStyle name="Normal 3 3 7" xfId="12719" xr:uid="{69A76310-A65B-473D-8716-DE111ADF64B4}"/>
    <cellStyle name="Normal 3 4" xfId="113" xr:uid="{C92ECDB0-8EC5-4B22-AFDF-1401B6AC57FD}"/>
    <cellStyle name="Normal 3 4 2" xfId="7015" xr:uid="{174D0069-1055-41B4-BC2E-CDB76B043CAB}"/>
    <cellStyle name="Normal 3 4 3" xfId="7016" xr:uid="{B45EC2E5-909D-42B0-ACE6-7B7453A2D868}"/>
    <cellStyle name="Normal 3 4 4" xfId="7014" xr:uid="{24DFC027-0DB0-4037-AE79-1D6097A985A1}"/>
    <cellStyle name="Normal 3 4 5" xfId="9919" xr:uid="{AA7DDA24-E659-44F8-8707-1C510C84516F}"/>
    <cellStyle name="Normal 3 4 6" xfId="12633" xr:uid="{ED06BA2B-CA0A-4721-9382-E6FDF19A9D2A}"/>
    <cellStyle name="Normal 3 4 6 2" xfId="15588" xr:uid="{7104C555-CBDD-4F9A-95E9-A29E6666DA48}"/>
    <cellStyle name="Normal 3 4 6 2 2" xfId="25517" xr:uid="{C7E773F2-4913-4305-9416-24166FFED438}"/>
    <cellStyle name="Normal 3 4 6 2 2 2" xfId="47724" xr:uid="{3E9B328B-2488-49BE-B079-99F797646B4C}"/>
    <cellStyle name="Normal 3 4 6 2 3" xfId="38076" xr:uid="{C0FB3CFC-DF43-4C10-8C4C-063CD2BA2DBC}"/>
    <cellStyle name="Normal 3 4 6 3" xfId="22674" xr:uid="{111430C5-6BD2-4FAE-A9CC-15483E91B022}"/>
    <cellStyle name="Normal 3 4 6 3 2" xfId="45009" xr:uid="{FA9C0A29-EF5C-4C0B-BE10-108D7E63EFD3}"/>
    <cellStyle name="Normal 3 4 6 4" xfId="35361" xr:uid="{A8E1FFBD-35A6-4BEF-9BF1-5D4BD1F582EA}"/>
    <cellStyle name="Normal 3 4 7" xfId="12720" xr:uid="{728E3C08-6FD5-4C4E-A23C-6708D66218AA}"/>
    <cellStyle name="Normal 3 4 8" xfId="12817" xr:uid="{DD3AEAA6-F562-4C95-AC51-A43229FC7F72}"/>
    <cellStyle name="Normal 3 4 8 2" xfId="22771" xr:uid="{4101CBD9-E3C5-4D08-BDC4-2ACE58BD7BDC}"/>
    <cellStyle name="Normal 3 4 8 2 2" xfId="45055" xr:uid="{74BA7117-138F-4497-84C2-2974396ADCC2}"/>
    <cellStyle name="Normal 3 4 8 3" xfId="35407" xr:uid="{9F35D277-8AE1-4288-82AD-E120F3A2C522}"/>
    <cellStyle name="Normal 3 4 9" xfId="29648" xr:uid="{82782B10-EA13-4B2F-BB8A-33B00B32D52C}"/>
    <cellStyle name="Normal 3 5" xfId="7017" xr:uid="{3E540ACA-DABE-4AA7-9AB3-13B5BD93B858}"/>
    <cellStyle name="Normal 3 5 2" xfId="116" xr:uid="{3A3160A9-3F02-436E-B4E3-3AA2FA593C78}"/>
    <cellStyle name="Normal 3 5 2 2" xfId="412" xr:uid="{6BB71F79-2562-4974-A46B-C246C924A8E7}"/>
    <cellStyle name="Normal 3 5 2 2 2" xfId="10346" xr:uid="{2BD44CC7-0948-45B4-ACF8-CB65277F5F98}"/>
    <cellStyle name="Normal 3 5 2 2 2 2" xfId="15475" xr:uid="{A4AD38E5-F837-4805-92AA-AC48703397A9}"/>
    <cellStyle name="Normal 3 5 2 2 2 2 2" xfId="25404" xr:uid="{F30E01D5-0A52-4195-AF28-12A85D75A0B5}"/>
    <cellStyle name="Normal 3 5 2 2 2 2 2 2" xfId="47611" xr:uid="{BFBD7B6B-1DA9-496A-95FA-BC6D89023CDC}"/>
    <cellStyle name="Normal 3 5 2 2 2 2 3" xfId="37963" xr:uid="{C2B9ADDE-033B-4902-B12E-1D9C0E01092D}"/>
    <cellStyle name="Normal 3 5 2 2 2 3" xfId="20448" xr:uid="{5143A14A-1A42-416F-8F6F-C375D4B30FC5}"/>
    <cellStyle name="Normal 3 5 2 2 2 3 2" xfId="42783" xr:uid="{FB9506A2-6DFB-4CBF-8838-1C7F2669FD52}"/>
    <cellStyle name="Normal 3 5 2 2 2 4" xfId="33135" xr:uid="{6F544D81-4C17-4919-85B1-5A7CE4E2D1B7}"/>
    <cellStyle name="Normal 3 5 2 2 3" xfId="12964" xr:uid="{6473B012-DA8D-43BA-8AE1-A51683C80B2E}"/>
    <cellStyle name="Normal 3 5 2 2 3 2" xfId="22917" xr:uid="{A12CE0DB-A86A-4B68-8844-45448E99ED6E}"/>
    <cellStyle name="Normal 3 5 2 2 3 2 2" xfId="45201" xr:uid="{014A1FF7-2E22-4E16-AC6D-0EA0619B240D}"/>
    <cellStyle name="Normal 3 5 2 2 3 3" xfId="35553" xr:uid="{6EBAEF73-3E80-4033-A80C-B0B312122AD4}"/>
    <cellStyle name="Normal 3 5 2 2 4" xfId="17970" xr:uid="{131C4A45-7BD9-406A-8755-380B9EBBF66E}"/>
    <cellStyle name="Normal 3 5 2 2 4 2" xfId="40373" xr:uid="{0DD15F42-2BC0-48ED-8C19-E6E0F5CB23CC}"/>
    <cellStyle name="Normal 3 5 2 2 5" xfId="30727" xr:uid="{EA55A8C8-82C7-4196-97B8-C6DEE9458437}"/>
    <cellStyle name="Normal 3 5 2 3" xfId="7018" xr:uid="{CCF898C9-D3C1-41BD-A7D3-C4DB98A94834}"/>
    <cellStyle name="Normal 3 5 2 4" xfId="10219" xr:uid="{A6C68B86-3F6B-41CA-A708-351C881AC104}"/>
    <cellStyle name="Normal 3 5 2 4 2" xfId="15352" xr:uid="{13C2E69E-1AC3-44AA-A40D-A81392745A2D}"/>
    <cellStyle name="Normal 3 5 2 4 2 2" xfId="25285" xr:uid="{DE656487-D634-48FF-AE50-3F24E3E051FF}"/>
    <cellStyle name="Normal 3 5 2 4 2 2 2" xfId="47492" xr:uid="{3B29F429-A557-48FF-B125-27AE2A57A334}"/>
    <cellStyle name="Normal 3 5 2 4 2 3" xfId="37844" xr:uid="{242EEA31-2C8D-42D6-8836-1E0886B53EC3}"/>
    <cellStyle name="Normal 3 5 2 4 3" xfId="20329" xr:uid="{B8CFC699-DE5C-422C-9E35-DDC5821DAD20}"/>
    <cellStyle name="Normal 3 5 2 4 3 2" xfId="42664" xr:uid="{E06240C9-B801-4088-9DE7-89A556A5177F}"/>
    <cellStyle name="Normal 3 5 2 4 4" xfId="33016" xr:uid="{99DCBB5A-F995-46B6-BC16-8C6B940000AE}"/>
    <cellStyle name="Normal 3 5 2 5" xfId="12844" xr:uid="{143ED5B9-8BAF-46C9-AF03-D4EAE17E3ED4}"/>
    <cellStyle name="Normal 3 5 2 5 2" xfId="22797" xr:uid="{F4127D39-5A2E-4A7A-8B7B-0BAB9C6213A3}"/>
    <cellStyle name="Normal 3 5 2 5 2 2" xfId="45081" xr:uid="{F832630C-99E4-42A2-89A3-95C86F8A1E1C}"/>
    <cellStyle name="Normal 3 5 2 5 3" xfId="35433" xr:uid="{A0AA514D-E806-4ED7-B4CE-A66E67F38FBE}"/>
    <cellStyle name="Normal 3 5 2 6" xfId="17850" xr:uid="{F8C036F9-D0BF-4581-98A0-E436E20B9073}"/>
    <cellStyle name="Normal 3 5 2 6 2" xfId="40253" xr:uid="{D7921130-0C3C-4737-8019-6459794D200D}"/>
    <cellStyle name="Normal 3 5 2 7" xfId="30607" xr:uid="{0943C108-33B7-4E4E-B6CF-E5D105BE7228}"/>
    <cellStyle name="Normal 3 5 3" xfId="7019" xr:uid="{D8B79646-57B1-4484-91CA-D07A4C5CC8E8}"/>
    <cellStyle name="Normal 3 5 4" xfId="7020" xr:uid="{0C100A8C-5D9B-41EF-BB8B-6C7D14F5D58B}"/>
    <cellStyle name="Normal 3 5 5" xfId="9920" xr:uid="{CA7B0DA2-DA51-4583-B1E1-9FC0F96D7220}"/>
    <cellStyle name="Normal 3 6" xfId="7021" xr:uid="{D76F9531-ACA0-4007-88ED-DB029A618BCB}"/>
    <cellStyle name="Normal 3 7" xfId="7022" xr:uid="{99B6E361-B9FA-41EC-9770-21C43A23216D}"/>
    <cellStyle name="Normal 3 7 2" xfId="9921" xr:uid="{E6F1B92A-58A5-4C05-94F5-29942111AB34}"/>
    <cellStyle name="Normal 3 8" xfId="7023" xr:uid="{73F8A9D9-97FA-4E90-BD9A-DEC90D0E28D9}"/>
    <cellStyle name="Normal 3 8 2" xfId="9922" xr:uid="{1B2A504B-CB98-4E7A-995E-28E179149452}"/>
    <cellStyle name="Normal 3 9" xfId="7024" xr:uid="{CC83213F-F3AB-4BDF-B41E-53C9C772F9BE}"/>
    <cellStyle name="Normal 3 9 2" xfId="9923" xr:uid="{8043FB41-8A3F-4EE5-A903-3D82EB3B159E}"/>
    <cellStyle name="Normal 3_cassie" xfId="953" xr:uid="{CC7350DB-DF55-4F1D-B860-9C8F4DF8BBB5}"/>
    <cellStyle name="Normal 30" xfId="364" xr:uid="{3F88908B-5B75-42C9-AF86-F4EEC5FE5067}"/>
    <cellStyle name="Normal 30 2" xfId="7025" xr:uid="{E47BD5A7-9AC6-442F-A6B6-D3C63C685714}"/>
    <cellStyle name="Normal 30 2 2" xfId="7026" xr:uid="{B0DDD65B-E3C7-4DFF-B88B-F57FB5D9F748}"/>
    <cellStyle name="Normal 300" xfId="17771" xr:uid="{47FFDF56-FD20-4C56-A7FB-EFC7CCA54F13}"/>
    <cellStyle name="Normal 300 2" xfId="27675" xr:uid="{BE4A0F8B-BE85-4B7F-8267-1D17F6E03601}"/>
    <cellStyle name="Normal 300 2 2" xfId="49855" xr:uid="{FD130688-6BD1-4C69-BF10-5818AB9AA922}"/>
    <cellStyle name="Normal 300 3" xfId="40207" xr:uid="{4EE3FD3E-CE40-4AE0-B84D-07DC819E2733}"/>
    <cellStyle name="Normal 301" xfId="17773" xr:uid="{688F067F-9B8A-4A39-A4B6-0E5076BED47D}"/>
    <cellStyle name="Normal 301 2" xfId="27677" xr:uid="{FA17D6C9-DEBF-455A-9DB7-D38171622A8E}"/>
    <cellStyle name="Normal 301 2 2" xfId="49857" xr:uid="{F77C4AF5-7B2A-4592-85FA-450C7EE9F69F}"/>
    <cellStyle name="Normal 301 3" xfId="40209" xr:uid="{30C31A43-7BBC-4C2B-9D2C-85572849434F}"/>
    <cellStyle name="Normal 302" xfId="17775" xr:uid="{D25FBC6B-5E2E-4984-9F0B-566E5FE17070}"/>
    <cellStyle name="Normal 302 2" xfId="27679" xr:uid="{AD685A3B-93C1-4103-B177-F4C66D388924}"/>
    <cellStyle name="Normal 302 2 2" xfId="49859" xr:uid="{E3857DBA-EE7C-4739-901D-A7D0187516AF}"/>
    <cellStyle name="Normal 302 3" xfId="40211" xr:uid="{ABDB4218-221E-4259-9ACC-300BADB4F474}"/>
    <cellStyle name="Normal 303" xfId="17777" xr:uid="{6D0905C1-C7F5-43D5-A6E0-3BE67DB6F17F}"/>
    <cellStyle name="Normal 303 2" xfId="27681" xr:uid="{5D836FBA-F1DC-4DD7-9AE6-E2DF1852CED2}"/>
    <cellStyle name="Normal 303 2 2" xfId="49861" xr:uid="{6DA383AA-F516-4E48-BD68-6B8E76217E83}"/>
    <cellStyle name="Normal 303 3" xfId="40213" xr:uid="{0EDDD3A3-EA2E-4B59-BE33-507B4AF912E0}"/>
    <cellStyle name="Normal 304" xfId="17779" xr:uid="{2DDCA328-F8A6-46BC-9382-A3D861553087}"/>
    <cellStyle name="Normal 304 2" xfId="27683" xr:uid="{547FFF8D-BCDB-407D-83F6-837E28BBD859}"/>
    <cellStyle name="Normal 304 2 2" xfId="49863" xr:uid="{4A467C39-09C8-4B00-860B-17A4FB344912}"/>
    <cellStyle name="Normal 304 3" xfId="40215" xr:uid="{95E1465B-F161-4EFB-9E9A-3F21F034313D}"/>
    <cellStyle name="Normal 305" xfId="17781" xr:uid="{D6784F69-64EE-49B2-8E54-2B633F9C235F}"/>
    <cellStyle name="Normal 305 2" xfId="27685" xr:uid="{60E2A2C3-298E-42E1-91BB-4561C13BE355}"/>
    <cellStyle name="Normal 305 2 2" xfId="49865" xr:uid="{5C03308F-4140-4F4D-AF7C-8083B223167A}"/>
    <cellStyle name="Normal 305 3" xfId="40217" xr:uid="{BF250015-0B2D-4448-9B02-211A76706DB1}"/>
    <cellStyle name="Normal 306" xfId="17783" xr:uid="{0EAFC416-47C7-4CD5-BFE9-2E3EB211263D}"/>
    <cellStyle name="Normal 306 2" xfId="27687" xr:uid="{6CA7A83A-6A13-4102-8E35-C1FA4C643AD4}"/>
    <cellStyle name="Normal 306 2 2" xfId="49867" xr:uid="{1B15C605-526F-4D98-8250-973E10E7DC80}"/>
    <cellStyle name="Normal 306 3" xfId="40219" xr:uid="{52197D2C-1A2B-48F8-875F-735F917C34C7}"/>
    <cellStyle name="Normal 307" xfId="17785" xr:uid="{95200343-5296-46B7-BC3F-5E0215E0CC0D}"/>
    <cellStyle name="Normal 307 2" xfId="27689" xr:uid="{E3776F98-0926-4730-92E2-56561985BADF}"/>
    <cellStyle name="Normal 307 2 2" xfId="49869" xr:uid="{7F612B17-A2F4-4AFE-9397-394FB00AA1A5}"/>
    <cellStyle name="Normal 307 3" xfId="40221" xr:uid="{9A7AF09F-29CC-4AF6-8C52-7080F9EF4C66}"/>
    <cellStyle name="Normal 308" xfId="17787" xr:uid="{E4999D95-5428-436B-A093-4533E56D3ECD}"/>
    <cellStyle name="Normal 308 2" xfId="27691" xr:uid="{11F535E9-B0FD-404C-B0FB-E443CE50567D}"/>
    <cellStyle name="Normal 308 2 2" xfId="49871" xr:uid="{75C0F1B3-5E11-4B08-97DD-9D71CB36426B}"/>
    <cellStyle name="Normal 308 3" xfId="40223" xr:uid="{763D5630-C4FB-49DF-9FB9-AD2B27AD0BC3}"/>
    <cellStyle name="Normal 309" xfId="17789" xr:uid="{3644F622-A2EA-4DA5-88AD-E59CF1F48064}"/>
    <cellStyle name="Normal 309 2" xfId="27693" xr:uid="{4803E491-8DCF-4070-9CE7-8C7F7D047854}"/>
    <cellStyle name="Normal 309 2 2" xfId="49873" xr:uid="{386C7461-CE81-49C4-8D89-49E383C70B7F}"/>
    <cellStyle name="Normal 309 3" xfId="40225" xr:uid="{9AA8486F-8A2D-4261-BA07-089877051FAC}"/>
    <cellStyle name="Normal 31" xfId="375" xr:uid="{DDBF208D-1183-4134-ABF1-BA494D1EECDD}"/>
    <cellStyle name="Normal 31 2" xfId="7028" xr:uid="{9BB00185-F98C-4ACB-8F41-8E0C34696983}"/>
    <cellStyle name="Normal 31 2 2" xfId="7029" xr:uid="{2E166B02-D013-45AC-8562-C3CE723F352F}"/>
    <cellStyle name="Normal 31 2 3" xfId="9924" xr:uid="{8247BF23-B9FA-4867-9C5E-32023E489805}"/>
    <cellStyle name="Normal 31 3" xfId="7030" xr:uid="{36A0E401-D0BB-438C-B1D1-1C3BF2E9156C}"/>
    <cellStyle name="Normal 31 3 2" xfId="12310" xr:uid="{A4CB1C58-907E-4729-B4EE-598825EE4958}"/>
    <cellStyle name="Normal 31 3 2 2" xfId="17436" xr:uid="{EAB21548-BC43-40CA-9148-8554BB27F3AB}"/>
    <cellStyle name="Normal 31 3 2 2 2" xfId="27365" xr:uid="{6322C973-772B-4B0D-87D1-22AE21B95A05}"/>
    <cellStyle name="Normal 31 3 2 2 2 2" xfId="49572" xr:uid="{55DAEE8A-F78C-4D77-972C-05CE05120B80}"/>
    <cellStyle name="Normal 31 3 2 2 3" xfId="39924" xr:uid="{40DD2DB6-7147-4C20-A5B2-5C9505190307}"/>
    <cellStyle name="Normal 31 3 2 3" xfId="22407" xr:uid="{AE2A843E-B5FA-48DC-AF53-41AAEC72E11D}"/>
    <cellStyle name="Normal 31 3 2 3 2" xfId="44742" xr:uid="{F2F9425E-B885-4DB6-9C57-DCFE854B5AAF}"/>
    <cellStyle name="Normal 31 3 2 4" xfId="35094" xr:uid="{BB7D7836-DC2E-4F32-B613-AC96D17728D0}"/>
    <cellStyle name="Normal 31 3 3" xfId="14972" xr:uid="{455E5D13-440E-462B-93D5-3A60CB981089}"/>
    <cellStyle name="Normal 31 3 3 2" xfId="24914" xr:uid="{EBD0200D-E481-4908-BC6F-4C2674F6BB9E}"/>
    <cellStyle name="Normal 31 3 3 2 2" xfId="47161" xr:uid="{31CF7CA1-B5FF-46B1-A730-660FD97B0947}"/>
    <cellStyle name="Normal 31 3 3 3" xfId="37513" xr:uid="{53D1D86A-2BE7-4630-B642-8BBD9AB66B32}"/>
    <cellStyle name="Normal 31 3 4" xfId="19939" xr:uid="{4F000FC5-50DE-4C51-8E16-6E369A0DB0D3}"/>
    <cellStyle name="Normal 31 3 4 2" xfId="42333" xr:uid="{C506FC1A-8C43-44E2-AD9C-32868DEB328B}"/>
    <cellStyle name="Normal 31 3 5" xfId="32685" xr:uid="{0A8D806B-952C-40BC-8E73-9CA87A1F70C1}"/>
    <cellStyle name="Normal 31 4" xfId="7031" xr:uid="{EB907BAE-8428-450F-A2ED-D7D0B0F010AF}"/>
    <cellStyle name="Normal 31 4 2" xfId="12311" xr:uid="{FECC5259-772F-466E-96A6-A817A6A090E0}"/>
    <cellStyle name="Normal 31 4 2 2" xfId="17437" xr:uid="{E77A4784-9186-4245-89C3-C0C23D2905AD}"/>
    <cellStyle name="Normal 31 4 2 2 2" xfId="27366" xr:uid="{ADE30353-8435-4127-B359-5E8DBF9A6756}"/>
    <cellStyle name="Normal 31 4 2 2 2 2" xfId="49573" xr:uid="{E9C49FEE-08A6-4E00-AA24-7B635E027361}"/>
    <cellStyle name="Normal 31 4 2 2 3" xfId="39925" xr:uid="{616ECEF3-9913-4F31-AC82-E8AB8F0C8297}"/>
    <cellStyle name="Normal 31 4 2 3" xfId="22408" xr:uid="{B5EBDA11-6884-45EA-85BD-43831F107BA0}"/>
    <cellStyle name="Normal 31 4 2 3 2" xfId="44743" xr:uid="{8136FEB5-9319-49D8-BEF5-F980D63385AB}"/>
    <cellStyle name="Normal 31 4 2 4" xfId="35095" xr:uid="{E52B4EFD-4E4C-4866-8100-5C614271DC34}"/>
    <cellStyle name="Normal 31 4 3" xfId="14973" xr:uid="{1504A563-219B-4B8B-AA36-A032D28D7129}"/>
    <cellStyle name="Normal 31 4 3 2" xfId="24915" xr:uid="{B845DB0D-99D1-4610-8D8A-8E42D108B439}"/>
    <cellStyle name="Normal 31 4 3 2 2" xfId="47162" xr:uid="{48F33E4C-87D9-4AC8-9D16-6245B577D6A4}"/>
    <cellStyle name="Normal 31 4 3 3" xfId="37514" xr:uid="{F9C374AD-C2F3-4FF6-9975-45E5D7EE6538}"/>
    <cellStyle name="Normal 31 4 4" xfId="19940" xr:uid="{E2CABF55-2A5E-4BF8-839F-05EC012318E5}"/>
    <cellStyle name="Normal 31 4 4 2" xfId="42334" xr:uid="{FD367AE4-CB8E-4897-9751-241631C2662E}"/>
    <cellStyle name="Normal 31 4 5" xfId="32686" xr:uid="{A911E613-F8E6-4E54-8D4C-8CAEF6316333}"/>
    <cellStyle name="Normal 31 5" xfId="7032" xr:uid="{4C3379AA-0644-4D80-8A12-1B813C83028D}"/>
    <cellStyle name="Normal 31 5 2" xfId="12312" xr:uid="{0A8A0D67-A9A1-4702-B655-D7AF1655CAA8}"/>
    <cellStyle name="Normal 31 5 2 2" xfId="17438" xr:uid="{5D18006E-A80B-48E8-86BF-C9E3EE47F441}"/>
    <cellStyle name="Normal 31 5 2 2 2" xfId="27367" xr:uid="{22CFCACF-1F0D-49BD-AEC9-080702CC0854}"/>
    <cellStyle name="Normal 31 5 2 2 2 2" xfId="49574" xr:uid="{47F2C796-2ECB-4580-8F93-B4C522023494}"/>
    <cellStyle name="Normal 31 5 2 2 3" xfId="39926" xr:uid="{09B9B684-0095-48ED-9EA4-3C6DF13A4B1F}"/>
    <cellStyle name="Normal 31 5 2 3" xfId="22409" xr:uid="{4401F60A-2808-48BF-96EA-979A7F9D6ADD}"/>
    <cellStyle name="Normal 31 5 2 3 2" xfId="44744" xr:uid="{809C806F-D0E5-4101-81A2-9647B3F463C7}"/>
    <cellStyle name="Normal 31 5 2 4" xfId="35096" xr:uid="{EFF9DE88-9AEA-4500-8612-E4CA6ABE1917}"/>
    <cellStyle name="Normal 31 5 3" xfId="14974" xr:uid="{1A45508D-9A81-453F-8A44-46F84B764E1B}"/>
    <cellStyle name="Normal 31 5 3 2" xfId="24916" xr:uid="{15D77862-6FBA-4887-B47E-4C2C757BBFA7}"/>
    <cellStyle name="Normal 31 5 3 2 2" xfId="47163" xr:uid="{E291B8C1-96E7-4C6D-856E-55AB435D78DA}"/>
    <cellStyle name="Normal 31 5 3 3" xfId="37515" xr:uid="{3C04436E-C571-4420-B85A-0EA58542A4BC}"/>
    <cellStyle name="Normal 31 5 4" xfId="19941" xr:uid="{7C087613-66FC-4CB3-9C35-69F05D549462}"/>
    <cellStyle name="Normal 31 5 4 2" xfId="42335" xr:uid="{F7D7B769-7BCE-475E-B963-585CA1D91F1A}"/>
    <cellStyle name="Normal 31 5 5" xfId="32687" xr:uid="{BFD2D92A-89E6-4C80-A1C7-5A393F8AC962}"/>
    <cellStyle name="Normal 31 6" xfId="7027" xr:uid="{FD13FE74-7ABE-4C54-BAC0-79DCE4A7996D}"/>
    <cellStyle name="Normal 31 6 2" xfId="12309" xr:uid="{612E64D9-5CB9-4D63-9035-4ACA02A73557}"/>
    <cellStyle name="Normal 31 6 2 2" xfId="17435" xr:uid="{08AF5B6B-3A46-442F-B454-48F856145C10}"/>
    <cellStyle name="Normal 31 6 2 2 2" xfId="27364" xr:uid="{E467222C-9862-4FDD-AFD7-17706EDCF13B}"/>
    <cellStyle name="Normal 31 6 2 2 2 2" xfId="49571" xr:uid="{DEA81012-87E7-41DC-8696-1AF5ACB8A880}"/>
    <cellStyle name="Normal 31 6 2 2 3" xfId="39923" xr:uid="{FA2F3BD4-0617-4782-810E-85CF59E0E396}"/>
    <cellStyle name="Normal 31 6 2 3" xfId="22406" xr:uid="{D4711143-FB78-42E1-986B-1545A89936DA}"/>
    <cellStyle name="Normal 31 6 2 3 2" xfId="44741" xr:uid="{1F15E995-F28F-4EC6-9398-E2990B580BC0}"/>
    <cellStyle name="Normal 31 6 2 4" xfId="35093" xr:uid="{30ABB44A-F831-482D-84EB-B17506F1CA4E}"/>
    <cellStyle name="Normal 31 6 3" xfId="14971" xr:uid="{B9CE97D4-1B0E-44CD-A73B-665FFA812458}"/>
    <cellStyle name="Normal 31 6 3 2" xfId="24913" xr:uid="{7F7F0363-36EC-471B-9868-3CF92EFED5AB}"/>
    <cellStyle name="Normal 31 6 3 2 2" xfId="47160" xr:uid="{DB57A80F-B9A7-494C-90A5-6519EE91832D}"/>
    <cellStyle name="Normal 31 6 3 3" xfId="37512" xr:uid="{F98C3E2B-1959-4EBD-A0FE-7607869BF016}"/>
    <cellStyle name="Normal 31 6 4" xfId="19938" xr:uid="{7B65F775-3637-4321-AFF0-6F09D3D6EB05}"/>
    <cellStyle name="Normal 31 6 4 2" xfId="42332" xr:uid="{81A0BD42-4F54-4CA8-8027-657214D454BC}"/>
    <cellStyle name="Normal 31 6 5" xfId="32684" xr:uid="{7C1A8248-5D94-4930-89DB-76AA46873F7D}"/>
    <cellStyle name="Normal 310" xfId="17790" xr:uid="{CB765A96-AF5E-4CB0-9B98-7E7C490BADDA}"/>
    <cellStyle name="Normal 311" xfId="17796" xr:uid="{4999A288-51C3-4864-81B9-5989E9F5218B}"/>
    <cellStyle name="Normal 312" xfId="17805" xr:uid="{4E785E9B-9BFE-4AA2-A975-7FF8C1CA3302}"/>
    <cellStyle name="Normal 313" xfId="17806" xr:uid="{FE5AEDB1-C44B-4E92-BCC6-B0CA3A09562C}"/>
    <cellStyle name="Normal 314" xfId="17807" xr:uid="{7F5E6855-DEBE-49E2-9C26-ABFBE4B4A604}"/>
    <cellStyle name="Normal 315" xfId="17809" xr:uid="{E12CC22E-6155-4446-858D-52B8D1ADCFFD}"/>
    <cellStyle name="Normal 316" xfId="17810" xr:uid="{662186BB-B060-418B-A451-E1F908F373DE}"/>
    <cellStyle name="Normal 317" xfId="17812" xr:uid="{995DEA50-308D-449C-85EB-5B580B823BDA}"/>
    <cellStyle name="Normal 318" xfId="17814" xr:uid="{64199535-4B2B-416E-A7F2-482EA7806EBE}"/>
    <cellStyle name="Normal 319" xfId="17808" xr:uid="{2611F93C-A776-4565-AD5B-E8F261F50C6F}"/>
    <cellStyle name="Normal 32" xfId="199" xr:uid="{6562BC98-AA4D-4A0C-BF15-86E8F3AE3B71}"/>
    <cellStyle name="Normal 32 10" xfId="30664" xr:uid="{78BA089A-5283-4ECC-BC42-FE5B8629C6B1}"/>
    <cellStyle name="Normal 32 2" xfId="470" xr:uid="{15E8A4A2-2646-4A31-A96E-4ABA61F67DFA}"/>
    <cellStyle name="Normal 32 2 2" xfId="7035" xr:uid="{4D26A450-5467-4A86-B9DA-DC3BC1CFE7C8}"/>
    <cellStyle name="Normal 32 2 3" xfId="7034" xr:uid="{5B1B55FA-B892-40BA-AE05-2A07C7DC676D}"/>
    <cellStyle name="Normal 32 2 4" xfId="10404" xr:uid="{4DCDF133-0EA4-482C-A062-D031DDF8900A}"/>
    <cellStyle name="Normal 32 2 4 2" xfId="15533" xr:uid="{E7BA05BB-2980-4EC5-A1ED-2EAEFD3C6B7B}"/>
    <cellStyle name="Normal 32 2 4 2 2" xfId="25462" xr:uid="{5967B5E8-EBF7-4A37-8DD6-0A3C4F5CACBC}"/>
    <cellStyle name="Normal 32 2 4 2 2 2" xfId="47669" xr:uid="{694C7E53-824D-4708-BC37-8669D3557A19}"/>
    <cellStyle name="Normal 32 2 4 2 3" xfId="38021" xr:uid="{F12F94EA-AD99-4C72-B9EE-B2E557B413F2}"/>
    <cellStyle name="Normal 32 2 4 3" xfId="20506" xr:uid="{6859181E-73A7-47F8-AD85-E4C89ED0CA8A}"/>
    <cellStyle name="Normal 32 2 4 3 2" xfId="42841" xr:uid="{3E332E46-E9A7-48E6-B7EB-F4A4CA5ABBEB}"/>
    <cellStyle name="Normal 32 2 4 4" xfId="33193" xr:uid="{36F05119-3D7A-4D82-A6B5-9B2983BC3ADC}"/>
    <cellStyle name="Normal 32 2 5" xfId="13022" xr:uid="{850F46C6-0268-40B7-A80D-D008017AED14}"/>
    <cellStyle name="Normal 32 2 5 2" xfId="22975" xr:uid="{7149F240-1EB0-4CC8-B455-59D2F6D55E1A}"/>
    <cellStyle name="Normal 32 2 5 2 2" xfId="45259" xr:uid="{0AEF0DE7-1A65-45C8-9341-18598344A333}"/>
    <cellStyle name="Normal 32 2 5 3" xfId="35611" xr:uid="{B59D84AD-F88F-424A-BECE-542AE4A84B44}"/>
    <cellStyle name="Normal 32 2 6" xfId="18028" xr:uid="{C85A7832-0E0C-4738-9053-85F9AF78F71D}"/>
    <cellStyle name="Normal 32 2 6 2" xfId="40431" xr:uid="{8D6E0E48-9637-45C5-9B83-977E20F23EBC}"/>
    <cellStyle name="Normal 32 2 7" xfId="30785" xr:uid="{A5F296BB-E65A-4B52-B6F9-535C65595390}"/>
    <cellStyle name="Normal 32 3" xfId="7036" xr:uid="{CC6FAAF6-8029-4969-9F51-25386EF724A7}"/>
    <cellStyle name="Normal 32 3 2" xfId="12314" xr:uid="{49719DFE-8F2C-4E05-A379-3D0C8A54DEB2}"/>
    <cellStyle name="Normal 32 3 2 2" xfId="17440" xr:uid="{A3B80B04-AFE8-41BC-9E8E-5CF92C228F70}"/>
    <cellStyle name="Normal 32 3 2 2 2" xfId="27369" xr:uid="{8CC6DA27-2D44-4252-BC4C-9C41EBC0B4E2}"/>
    <cellStyle name="Normal 32 3 2 2 2 2" xfId="49576" xr:uid="{394A73AF-7306-4224-AE7A-8BA1F65FC0E0}"/>
    <cellStyle name="Normal 32 3 2 2 3" xfId="39928" xr:uid="{7E767753-C275-4DCF-81FC-8950ABCA1B04}"/>
    <cellStyle name="Normal 32 3 2 3" xfId="22411" xr:uid="{94765920-7E38-4156-B308-0989A24E1806}"/>
    <cellStyle name="Normal 32 3 2 3 2" xfId="44746" xr:uid="{431E5C06-0C24-468E-84AF-A5256C9284DF}"/>
    <cellStyle name="Normal 32 3 2 4" xfId="35098" xr:uid="{2AD5FB62-489A-426A-A8DC-16380448731C}"/>
    <cellStyle name="Normal 32 3 3" xfId="14976" xr:uid="{ABD8BEB9-A317-4E7C-B3C4-83B961804D93}"/>
    <cellStyle name="Normal 32 3 3 2" xfId="24918" xr:uid="{222646B4-E822-433C-9D58-8976E8DBB03B}"/>
    <cellStyle name="Normal 32 3 3 2 2" xfId="47165" xr:uid="{527876D9-7C25-4A05-A39B-6B05172818A1}"/>
    <cellStyle name="Normal 32 3 3 3" xfId="37517" xr:uid="{DB24C46C-FD64-42ED-AE9E-28EBB0493FAB}"/>
    <cellStyle name="Normal 32 3 4" xfId="19943" xr:uid="{E7D004CC-6362-43A7-B7F4-8D2F5AE68339}"/>
    <cellStyle name="Normal 32 3 4 2" xfId="42337" xr:uid="{E33E4F12-4E94-44B5-8507-383525346883}"/>
    <cellStyle name="Normal 32 3 5" xfId="32689" xr:uid="{AD7E54C4-21C8-4FC7-8357-4E3F15B99E49}"/>
    <cellStyle name="Normal 32 4" xfId="7037" xr:uid="{D4730659-9900-41B3-B3D8-88669F5E5314}"/>
    <cellStyle name="Normal 32 4 2" xfId="12315" xr:uid="{0CEFA148-98EC-4012-8B78-04DA0CB520FA}"/>
    <cellStyle name="Normal 32 4 2 2" xfId="17441" xr:uid="{DD939CF0-0B2B-4C3B-8C62-58EBC78F75EB}"/>
    <cellStyle name="Normal 32 4 2 2 2" xfId="27370" xr:uid="{ED683FF3-7B25-4CAB-81FC-623DF87D54FA}"/>
    <cellStyle name="Normal 32 4 2 2 2 2" xfId="49577" xr:uid="{731032EA-47BD-4F72-8B54-DB8DBB1DBD37}"/>
    <cellStyle name="Normal 32 4 2 2 3" xfId="39929" xr:uid="{FD3DBD3F-6A4C-4AAA-9CD7-8364D7B81B21}"/>
    <cellStyle name="Normal 32 4 2 3" xfId="22412" xr:uid="{7A369571-0A2E-49CB-A0EB-63A06BC78E1F}"/>
    <cellStyle name="Normal 32 4 2 3 2" xfId="44747" xr:uid="{803388AB-5CEC-432F-BAA1-C15674D6F385}"/>
    <cellStyle name="Normal 32 4 2 4" xfId="35099" xr:uid="{C7E7FEFC-3744-49F8-A90A-969C28BEE5B3}"/>
    <cellStyle name="Normal 32 4 3" xfId="14977" xr:uid="{3763375C-14DB-43FC-B468-D58B72E89D97}"/>
    <cellStyle name="Normal 32 4 3 2" xfId="24919" xr:uid="{2268397C-1A35-4485-89FB-F499D1BE7631}"/>
    <cellStyle name="Normal 32 4 3 2 2" xfId="47166" xr:uid="{462BEDF0-DB50-46F1-85C8-B080AEFA863E}"/>
    <cellStyle name="Normal 32 4 3 3" xfId="37518" xr:uid="{AAF65954-D4EA-466C-B00A-8487AEBE4FEB}"/>
    <cellStyle name="Normal 32 4 4" xfId="19944" xr:uid="{996D7158-50DF-446D-8253-C69C6D49957A}"/>
    <cellStyle name="Normal 32 4 4 2" xfId="42338" xr:uid="{C32FF17A-EC53-435E-904A-63EA03A1893C}"/>
    <cellStyle name="Normal 32 4 5" xfId="32690" xr:uid="{3605491D-CE1E-4AEB-99DA-D5E4FDBD9DBE}"/>
    <cellStyle name="Normal 32 5" xfId="7038" xr:uid="{D6AB58E3-8BC5-4758-ADAD-4C62E8A4B663}"/>
    <cellStyle name="Normal 32 5 2" xfId="12316" xr:uid="{0D94297D-F80B-4FF6-86B2-FF3AB5ACC503}"/>
    <cellStyle name="Normal 32 5 2 2" xfId="17442" xr:uid="{644B79FD-29E8-42B2-A825-602A174C34ED}"/>
    <cellStyle name="Normal 32 5 2 2 2" xfId="27371" xr:uid="{75D6F969-4FA8-449A-96F4-4551272A7DE0}"/>
    <cellStyle name="Normal 32 5 2 2 2 2" xfId="49578" xr:uid="{A72835DF-B8BE-47A6-8FEE-BF7E5984F3F8}"/>
    <cellStyle name="Normal 32 5 2 2 3" xfId="39930" xr:uid="{B0518D88-39CB-4C00-B9FB-F07D658E3EA7}"/>
    <cellStyle name="Normal 32 5 2 3" xfId="22413" xr:uid="{8C725EF5-7133-4661-91C1-70A1BB6E6ECD}"/>
    <cellStyle name="Normal 32 5 2 3 2" xfId="44748" xr:uid="{5FF09593-6257-4A00-A614-3EB5B5072327}"/>
    <cellStyle name="Normal 32 5 2 4" xfId="35100" xr:uid="{F8A7F34B-6C4D-40CD-B882-D939668ABA6E}"/>
    <cellStyle name="Normal 32 5 3" xfId="14978" xr:uid="{5EB91107-1D16-4ED8-8968-C146D127E65D}"/>
    <cellStyle name="Normal 32 5 3 2" xfId="24920" xr:uid="{6D462F75-761E-4657-82D1-874129E911BF}"/>
    <cellStyle name="Normal 32 5 3 2 2" xfId="47167" xr:uid="{1023D8E5-E1FE-4560-A06A-7446C92642FB}"/>
    <cellStyle name="Normal 32 5 3 3" xfId="37519" xr:uid="{9F4BCE76-E46F-4454-8098-2F968B6BD578}"/>
    <cellStyle name="Normal 32 5 4" xfId="19945" xr:uid="{5620CF80-D4E8-40D8-9233-D71A95A0479D}"/>
    <cellStyle name="Normal 32 5 4 2" xfId="42339" xr:uid="{817BB7F8-E1BD-46C8-88E1-25255737CE8A}"/>
    <cellStyle name="Normal 32 5 5" xfId="32691" xr:uid="{E8D4F58F-AFC6-433A-9387-572E6A0AEED4}"/>
    <cellStyle name="Normal 32 6" xfId="7033" xr:uid="{52D92B43-91CE-4C5A-BC75-B047F43945D5}"/>
    <cellStyle name="Normal 32 6 2" xfId="12313" xr:uid="{F2ED8531-C8D7-40CB-960B-E4C2B85ACB2A}"/>
    <cellStyle name="Normal 32 6 2 2" xfId="17439" xr:uid="{9B115DBF-4752-4273-A1EE-D11881873CDE}"/>
    <cellStyle name="Normal 32 6 2 2 2" xfId="27368" xr:uid="{38DC5794-72F1-4E45-B676-2419EE35D67F}"/>
    <cellStyle name="Normal 32 6 2 2 2 2" xfId="49575" xr:uid="{68542783-9B31-4D2D-A8A6-52D1C9D23AB2}"/>
    <cellStyle name="Normal 32 6 2 2 3" xfId="39927" xr:uid="{CC888676-D240-4292-83D2-99720C279C3F}"/>
    <cellStyle name="Normal 32 6 2 3" xfId="22410" xr:uid="{CB0F44E5-42CC-4836-8CAD-4B9820A46DA3}"/>
    <cellStyle name="Normal 32 6 2 3 2" xfId="44745" xr:uid="{942CBC2A-D61C-418F-9FE2-BB2B83C8B390}"/>
    <cellStyle name="Normal 32 6 2 4" xfId="35097" xr:uid="{58FE805F-A970-4BF4-B1E4-BF0C91A4C849}"/>
    <cellStyle name="Normal 32 6 3" xfId="14975" xr:uid="{9C8EF7D9-9612-4CD7-8314-704655D2F37B}"/>
    <cellStyle name="Normal 32 6 3 2" xfId="24917" xr:uid="{D8B9CD93-95BC-405D-8E23-BFBC822556B9}"/>
    <cellStyle name="Normal 32 6 3 2 2" xfId="47164" xr:uid="{F82F71A2-BC41-4362-89EF-A6AC92A12286}"/>
    <cellStyle name="Normal 32 6 3 3" xfId="37516" xr:uid="{39D9E466-B80C-4B1F-B350-52DCF758BB5C}"/>
    <cellStyle name="Normal 32 6 4" xfId="19942" xr:uid="{D88A9E82-E8F6-417F-8C14-429352C8D606}"/>
    <cellStyle name="Normal 32 6 4 2" xfId="42336" xr:uid="{AEE4EE3C-15C0-4A15-977F-954CF1055043}"/>
    <cellStyle name="Normal 32 6 5" xfId="32688" xr:uid="{08C8061A-FC06-4310-BA7E-532B2BB7CEA8}"/>
    <cellStyle name="Normal 32 7" xfId="10284" xr:uid="{E790866F-9380-4E10-8C0D-07E32E26CA56}"/>
    <cellStyle name="Normal 32 7 2" xfId="15413" xr:uid="{742D326C-241A-4437-833E-E497053E8D43}"/>
    <cellStyle name="Normal 32 7 2 2" xfId="25342" xr:uid="{342E6AB0-7A21-4EA7-BEEB-656969B17A0F}"/>
    <cellStyle name="Normal 32 7 2 2 2" xfId="47549" xr:uid="{4E4FA908-6757-4639-8759-07E99F15F7BB}"/>
    <cellStyle name="Normal 32 7 2 3" xfId="37901" xr:uid="{9011F9D4-C43B-4D3B-A5C5-02FC1936B51D}"/>
    <cellStyle name="Normal 32 7 3" xfId="20386" xr:uid="{0288C6B3-9CC8-4DE9-A428-89DC53B07AA8}"/>
    <cellStyle name="Normal 32 7 3 2" xfId="42721" xr:uid="{7D12669B-FB31-481D-BFC8-541962ECB9E5}"/>
    <cellStyle name="Normal 32 7 4" xfId="33073" xr:uid="{87C62D2B-A614-434A-99BD-E2E457D94CE5}"/>
    <cellStyle name="Normal 32 8" xfId="12901" xr:uid="{FD8E4AB9-B4D6-4625-A97C-0B8ADB01F223}"/>
    <cellStyle name="Normal 32 8 2" xfId="22854" xr:uid="{F109DAE4-38AA-4EE7-BF22-B67952088BCF}"/>
    <cellStyle name="Normal 32 8 2 2" xfId="45138" xr:uid="{0AEF9051-4AA7-4E97-8778-0CDCCC636582}"/>
    <cellStyle name="Normal 32 8 3" xfId="35490" xr:uid="{70168E7E-182B-49CC-A666-5E301A15BC77}"/>
    <cellStyle name="Normal 32 9" xfId="17907" xr:uid="{39F8E83D-04AB-4623-807F-FE71A1DDBB18}"/>
    <cellStyle name="Normal 32 9 2" xfId="40310" xr:uid="{CA90DBEA-9DCB-4BEA-BCCA-2FD23053F86A}"/>
    <cellStyle name="Normal 320" xfId="17818" xr:uid="{47011ED8-CE76-4116-8037-F004144EA765}"/>
    <cellStyle name="Normal 321" xfId="17819" xr:uid="{B1E6127E-E0A1-442B-BE79-8673C5C84D13}"/>
    <cellStyle name="Normal 322" xfId="17820" xr:uid="{14719028-3C59-4315-BC9D-D2907BD4D562}"/>
    <cellStyle name="Normal 323" xfId="17821" xr:uid="{7355765D-BAD5-4503-8343-8DDF9BAE4294}"/>
    <cellStyle name="Normal 324" xfId="17822" xr:uid="{428A2CFB-D8A8-4F90-9639-06055704E96D}"/>
    <cellStyle name="Normal 325" xfId="27696" xr:uid="{7C61B1AB-DC78-4CCA-948A-073D767CAF61}"/>
    <cellStyle name="Normal 326" xfId="27697" xr:uid="{D337E22C-93DE-464F-B822-418D6DB36344}"/>
    <cellStyle name="Normal 327" xfId="27698" xr:uid="{9F9F0DDA-7F4C-4809-A6D9-E19B783D22CB}"/>
    <cellStyle name="Normal 328" xfId="27702" xr:uid="{6DFE064A-40A9-4016-A7D1-FCD17FAD2022}"/>
    <cellStyle name="Normal 329" xfId="71" xr:uid="{9BCCD785-D60D-43B7-BF93-CAE4A646A43A}"/>
    <cellStyle name="Normal 33" xfId="384" xr:uid="{51CDEEBE-9C60-478A-84E8-07D493E4653A}"/>
    <cellStyle name="Normal 33 10" xfId="30699" xr:uid="{1D3C3969-3136-436D-AAB4-BC2884E3222C}"/>
    <cellStyle name="Normal 33 2" xfId="505" xr:uid="{4D6C505C-2E5C-4275-A755-DFDBEC5442EF}"/>
    <cellStyle name="Normal 33 2 2" xfId="7041" xr:uid="{143D975F-8FC8-4A80-8402-C6A239792EED}"/>
    <cellStyle name="Normal 33 2 2 2" xfId="9927" xr:uid="{533AA1CA-1935-4F99-8D47-ABF9E17C9CC5}"/>
    <cellStyle name="Normal 33 2 3" xfId="7040" xr:uid="{0E260338-1338-4C4F-8817-B6BDCF10896C}"/>
    <cellStyle name="Normal 33 2 4" xfId="9926" xr:uid="{2F0AD205-6B75-4AFC-A73A-FADE8BB2524E}"/>
    <cellStyle name="Normal 33 2 4 2" xfId="27861" xr:uid="{88EC0ADC-845E-4D3D-95F3-A2466E71CF4E}"/>
    <cellStyle name="Normal 33 2 4 2 2" xfId="49963" xr:uid="{7ADFDE2C-E61C-4D94-9938-6C8FAFC9E8FC}"/>
    <cellStyle name="Normal 33 2 5" xfId="10439" xr:uid="{A35B8DA3-0674-468D-9EA7-A59381547322}"/>
    <cellStyle name="Normal 33 2 5 2" xfId="15568" xr:uid="{52D51A68-310C-43D8-AD18-2B51B3696507}"/>
    <cellStyle name="Normal 33 2 5 2 2" xfId="25497" xr:uid="{33C4A408-46D3-4DF4-B8BA-8340C5374A1A}"/>
    <cellStyle name="Normal 33 2 5 2 2 2" xfId="47704" xr:uid="{4FDAE00E-8F43-4DA5-96F1-855F4FB24748}"/>
    <cellStyle name="Normal 33 2 5 2 3" xfId="38056" xr:uid="{13E57ED6-B1C9-4F2B-B93E-42EE93D9372F}"/>
    <cellStyle name="Normal 33 2 5 3" xfId="20541" xr:uid="{D67F9842-9571-41B4-ABB3-C9112D11A9E6}"/>
    <cellStyle name="Normal 33 2 5 3 2" xfId="42876" xr:uid="{B58FE076-4273-489D-B92E-C779783ADC1F}"/>
    <cellStyle name="Normal 33 2 5 4" xfId="33228" xr:uid="{C75242C7-E538-4659-9D2D-3132C4F355C0}"/>
    <cellStyle name="Normal 33 2 6" xfId="13057" xr:uid="{64283B5A-B7F8-4F8A-A26A-FDC1B6EAE0AB}"/>
    <cellStyle name="Normal 33 2 6 2" xfId="23010" xr:uid="{95657D07-6F54-42B5-B24F-F858F94E921D}"/>
    <cellStyle name="Normal 33 2 6 2 2" xfId="45294" xr:uid="{6BFEEB40-8A1C-4B42-9B36-1025818DC5F2}"/>
    <cellStyle name="Normal 33 2 6 3" xfId="35646" xr:uid="{275D0D13-81E3-4509-9A54-24181CE9A221}"/>
    <cellStyle name="Normal 33 2 7" xfId="18063" xr:uid="{B73CAA4A-F4EE-42C0-9A31-89E8B23F31B6}"/>
    <cellStyle name="Normal 33 2 7 2" xfId="40466" xr:uid="{C40C1DF6-2011-4C57-8A95-E851968106A6}"/>
    <cellStyle name="Normal 33 2 8" xfId="30820" xr:uid="{A38A6303-C877-494D-9E50-85FB61760F3D}"/>
    <cellStyle name="Normal 33 3" xfId="7042" xr:uid="{D44D56CD-FE7B-4194-88C0-98AB3C3B9D4B}"/>
    <cellStyle name="Normal 33 3 2" xfId="9929" xr:uid="{CD43175B-D918-48CE-BDBA-0891F1DE1E4E}"/>
    <cellStyle name="Normal 33 3 2 2" xfId="27883" xr:uid="{66358B6B-C2F3-4DDC-8ED5-7315BA80109B}"/>
    <cellStyle name="Normal 33 3 2 2 2" xfId="49985" xr:uid="{3B47A3BB-E784-4527-ABCE-87BD15978013}"/>
    <cellStyle name="Normal 33 3 3" xfId="9928" xr:uid="{66CB1F04-66EF-4D08-8366-53A948A89C4E}"/>
    <cellStyle name="Normal 33 3 4" xfId="12318" xr:uid="{64B69FF2-961F-40A0-8C23-8845BF7398D5}"/>
    <cellStyle name="Normal 33 3 4 2" xfId="17444" xr:uid="{A2729F40-D4E8-44C0-846C-A674C15AC0B6}"/>
    <cellStyle name="Normal 33 3 4 2 2" xfId="27373" xr:uid="{205B8C17-EC2B-4052-A45E-C0B3F4699D85}"/>
    <cellStyle name="Normal 33 3 4 2 2 2" xfId="49580" xr:uid="{76712B74-C15A-4010-94FA-22631ACA8BAF}"/>
    <cellStyle name="Normal 33 3 4 2 3" xfId="39932" xr:uid="{825C6BD3-156F-4410-87F5-989760C907CE}"/>
    <cellStyle name="Normal 33 3 4 3" xfId="22415" xr:uid="{B4951BCC-E3FA-4F3F-997A-81DDAD8E6E98}"/>
    <cellStyle name="Normal 33 3 4 3 2" xfId="44750" xr:uid="{A7827B8C-0C0F-4C47-8718-30AD90134430}"/>
    <cellStyle name="Normal 33 3 4 4" xfId="35102" xr:uid="{7F0EDD8A-F4D0-444F-BBF9-FCD0A2F7F01F}"/>
    <cellStyle name="Normal 33 3 5" xfId="14980" xr:uid="{CEFF4B3E-F2DA-408A-A7CB-27223504AECD}"/>
    <cellStyle name="Normal 33 3 5 2" xfId="24922" xr:uid="{708DE47C-C0E9-4D73-A6A4-EC569877B3AC}"/>
    <cellStyle name="Normal 33 3 5 2 2" xfId="47169" xr:uid="{60EF05D1-BE5C-411A-BDF2-BD5F7572902D}"/>
    <cellStyle name="Normal 33 3 5 3" xfId="37521" xr:uid="{BFA702B7-FCE5-4EBF-B524-292AF175ED5D}"/>
    <cellStyle name="Normal 33 3 6" xfId="19947" xr:uid="{43EB0643-F52E-47B7-818A-078F0A7EA2D7}"/>
    <cellStyle name="Normal 33 3 6 2" xfId="42341" xr:uid="{022226EE-47F7-4F47-97BE-C12B67F220F4}"/>
    <cellStyle name="Normal 33 3 7" xfId="32693" xr:uid="{E26FA172-383E-4E51-B095-B4CB04C9D704}"/>
    <cellStyle name="Normal 33 4" xfId="7043" xr:uid="{A9CA0E14-5AC1-4C18-8E01-05F99D040E60}"/>
    <cellStyle name="Normal 33 4 2" xfId="12319" xr:uid="{D5211136-6A95-4D78-BC32-10ED6D2385E6}"/>
    <cellStyle name="Normal 33 4 2 2" xfId="17445" xr:uid="{F1AB10C8-9009-4B0C-B654-F95197B99DB3}"/>
    <cellStyle name="Normal 33 4 2 2 2" xfId="27374" xr:uid="{DBE2569D-E32D-4B08-8CE0-40C960E777DF}"/>
    <cellStyle name="Normal 33 4 2 2 2 2" xfId="49581" xr:uid="{FE1FE6B8-722A-4CD8-95AC-991D550DAC10}"/>
    <cellStyle name="Normal 33 4 2 2 3" xfId="39933" xr:uid="{856A609B-FDAF-43C9-A3FA-34FFFE93F455}"/>
    <cellStyle name="Normal 33 4 2 3" xfId="22416" xr:uid="{16EBC3F5-BBB1-4B34-BB92-43B71370CD06}"/>
    <cellStyle name="Normal 33 4 2 3 2" xfId="44751" xr:uid="{1E9BF2DC-453E-49C6-98EE-6BBC1196EB3B}"/>
    <cellStyle name="Normal 33 4 2 4" xfId="35103" xr:uid="{6AD2A3AC-9BAE-4518-9D49-07B22A23CB39}"/>
    <cellStyle name="Normal 33 4 3" xfId="14981" xr:uid="{29C6476F-F12B-491A-8E7A-6D5B574A0540}"/>
    <cellStyle name="Normal 33 4 3 2" xfId="24923" xr:uid="{47E3FF73-6705-4455-B2CD-53994D7E47A6}"/>
    <cellStyle name="Normal 33 4 3 2 2" xfId="47170" xr:uid="{7B72E412-1516-40D7-B8ED-75B107FB3C89}"/>
    <cellStyle name="Normal 33 4 3 3" xfId="37522" xr:uid="{17F863B8-2BA5-409B-96E9-FF270E9B2B3D}"/>
    <cellStyle name="Normal 33 4 4" xfId="19948" xr:uid="{E40F0CC6-0C41-4242-BE80-920A4BC9915F}"/>
    <cellStyle name="Normal 33 4 4 2" xfId="42342" xr:uid="{D2DFE977-F7DF-48ED-844F-F7A001CD21CE}"/>
    <cellStyle name="Normal 33 4 5" xfId="32694" xr:uid="{42EC1A9E-FED9-45AD-A3AB-480C2825527F}"/>
    <cellStyle name="Normal 33 5" xfId="7044" xr:uid="{67FAFCF5-870E-4C12-A8B7-57D30E0D9784}"/>
    <cellStyle name="Normal 33 5 2" xfId="12320" xr:uid="{F620F2C9-9AC9-40BD-853F-707626C38DDE}"/>
    <cellStyle name="Normal 33 5 2 2" xfId="17446" xr:uid="{30368888-F806-477F-8C0D-9267BCCB7E79}"/>
    <cellStyle name="Normal 33 5 2 2 2" xfId="27375" xr:uid="{CCC5B647-982F-4DFB-B203-319D8522A9FB}"/>
    <cellStyle name="Normal 33 5 2 2 2 2" xfId="49582" xr:uid="{1B599A6E-2290-4BC0-9D89-B73D3E4A4A81}"/>
    <cellStyle name="Normal 33 5 2 2 3" xfId="39934" xr:uid="{5C4FB03F-0D9B-4460-AFBF-1AF88099619D}"/>
    <cellStyle name="Normal 33 5 2 3" xfId="22417" xr:uid="{53BC0E2C-6385-49E6-8575-8FD48B70087D}"/>
    <cellStyle name="Normal 33 5 2 3 2" xfId="44752" xr:uid="{DB9488B8-E41B-4486-9523-98E5FE2DD928}"/>
    <cellStyle name="Normal 33 5 2 4" xfId="35104" xr:uid="{AB5DA668-B3A7-4A1A-B443-7AB8850044F6}"/>
    <cellStyle name="Normal 33 5 3" xfId="14982" xr:uid="{A5F90729-70B1-41EA-AD81-C4667C969383}"/>
    <cellStyle name="Normal 33 5 3 2" xfId="24924" xr:uid="{DFF95E6E-ECF5-4743-A813-5CA60568DFE8}"/>
    <cellStyle name="Normal 33 5 3 2 2" xfId="47171" xr:uid="{183430AB-DDCC-4049-867C-19E410EDD836}"/>
    <cellStyle name="Normal 33 5 3 3" xfId="37523" xr:uid="{E9CBC359-4357-4145-B684-F4593D0DB4C2}"/>
    <cellStyle name="Normal 33 5 4" xfId="19949" xr:uid="{E19937BF-832A-4F6F-BC60-E3FEC836E729}"/>
    <cellStyle name="Normal 33 5 4 2" xfId="42343" xr:uid="{2E1C703D-1685-45BD-A94D-9E97D53E6726}"/>
    <cellStyle name="Normal 33 5 5" xfId="32695" xr:uid="{21ECCC14-1343-47D3-A4AC-87774F1549F1}"/>
    <cellStyle name="Normal 33 6" xfId="7039" xr:uid="{C8AD475E-23FF-4B90-97C3-7E9A8E6D1468}"/>
    <cellStyle name="Normal 33 6 2" xfId="12317" xr:uid="{F02245E0-F493-4317-95A1-94FD7C9E7851}"/>
    <cellStyle name="Normal 33 6 2 2" xfId="17443" xr:uid="{BB2C8CA3-5280-479D-AB15-F31984B1D5FD}"/>
    <cellStyle name="Normal 33 6 2 2 2" xfId="27372" xr:uid="{51770D98-7756-406D-9F52-C8E5193EE9F6}"/>
    <cellStyle name="Normal 33 6 2 2 2 2" xfId="49579" xr:uid="{0BEBDBC3-4896-4640-BEE3-65DDF393D4EA}"/>
    <cellStyle name="Normal 33 6 2 2 3" xfId="39931" xr:uid="{1011EB15-B722-4122-BF56-ED972570451F}"/>
    <cellStyle name="Normal 33 6 2 3" xfId="22414" xr:uid="{79B92D97-CD44-4D40-9E0D-4787D1F9397D}"/>
    <cellStyle name="Normal 33 6 2 3 2" xfId="44749" xr:uid="{CE4ABDC5-6A8D-49A2-802D-65DB90370A02}"/>
    <cellStyle name="Normal 33 6 2 4" xfId="35101" xr:uid="{63D70CD3-58A0-4B1B-95B4-CB3E374FC733}"/>
    <cellStyle name="Normal 33 6 3" xfId="14979" xr:uid="{5C4158D4-2073-45B3-B11C-DD0DD0C5F77E}"/>
    <cellStyle name="Normal 33 6 3 2" xfId="24921" xr:uid="{82D60A1E-69D0-4DD9-A17A-626D43302752}"/>
    <cellStyle name="Normal 33 6 3 2 2" xfId="47168" xr:uid="{DFD3B4BE-58FD-4622-AB02-8C508DB3DD61}"/>
    <cellStyle name="Normal 33 6 3 3" xfId="37520" xr:uid="{A64CACF4-31C7-48EA-810E-26B2E0CBC520}"/>
    <cellStyle name="Normal 33 6 4" xfId="19946" xr:uid="{BC6615A2-0ED9-4305-979D-60D54498C172}"/>
    <cellStyle name="Normal 33 6 4 2" xfId="42340" xr:uid="{7B1E3803-A166-4AB9-8FE3-E4973494404D}"/>
    <cellStyle name="Normal 33 6 5" xfId="32692" xr:uid="{1D762234-D3B9-4375-B2FA-E5749BA89D85}"/>
    <cellStyle name="Normal 33 7" xfId="10318" xr:uid="{4D543663-3808-4400-8FE4-C1299F26A0B2}"/>
    <cellStyle name="Normal 33 7 2" xfId="15447" xr:uid="{FAAF2658-C0BE-4172-B802-E990757F49CA}"/>
    <cellStyle name="Normal 33 7 2 2" xfId="25376" xr:uid="{C6C161DA-3704-4528-9BBE-7533CB53D94A}"/>
    <cellStyle name="Normal 33 7 2 2 2" xfId="47583" xr:uid="{B9B5E4B2-3054-481E-B2BC-321F79FF6E97}"/>
    <cellStyle name="Normal 33 7 2 3" xfId="37935" xr:uid="{04E33E36-EF35-4F20-93D7-1948B0E8BC2D}"/>
    <cellStyle name="Normal 33 7 3" xfId="20420" xr:uid="{53B188B4-2584-473F-BFC0-27389C1CDB53}"/>
    <cellStyle name="Normal 33 7 3 2" xfId="42755" xr:uid="{E5D63ACE-0783-48B6-BF5A-08FA7084C9EE}"/>
    <cellStyle name="Normal 33 7 4" xfId="33107" xr:uid="{8CC3FC73-06F7-42A7-A90F-1C0733633708}"/>
    <cellStyle name="Normal 33 8" xfId="12936" xr:uid="{694A1570-4EB7-481E-9694-5EFA2AEA8E78}"/>
    <cellStyle name="Normal 33 8 2" xfId="22889" xr:uid="{80712D8D-5862-4DEB-BB1B-73F0C745F3C2}"/>
    <cellStyle name="Normal 33 8 2 2" xfId="45173" xr:uid="{0CA998D8-801B-4DDD-824D-FD46AEEC27D6}"/>
    <cellStyle name="Normal 33 8 3" xfId="35525" xr:uid="{C4C09B91-9137-481D-A67D-410143647DAC}"/>
    <cellStyle name="Normal 33 9" xfId="17942" xr:uid="{2C911898-1556-4D66-AAD5-ED4159C823B8}"/>
    <cellStyle name="Normal 33 9 2" xfId="40345" xr:uid="{CF891AE0-BC2E-473A-AB70-A95CCAB0F9F4}"/>
    <cellStyle name="Normal 330" xfId="83" xr:uid="{686AE20B-0B14-4A9B-AB69-27BACD263A8E}"/>
    <cellStyle name="Normal 331" xfId="27707" xr:uid="{CB522844-39D4-4676-B5E4-2CBB4679C434}"/>
    <cellStyle name="Normal 331 2" xfId="49878" xr:uid="{B5C05C87-D5E1-4830-BDD7-47A6E5B95387}"/>
    <cellStyle name="Normal 332" xfId="27710" xr:uid="{4E40BD7D-5FAA-4046-AC9B-32B1746318D9}"/>
    <cellStyle name="Normal 332 2" xfId="49881" xr:uid="{4DC29CAA-6C93-47B7-9C22-AB08C7DE1054}"/>
    <cellStyle name="Normal 333" xfId="27711" xr:uid="{22BF08AE-D402-4F24-B9DD-457D395A8A28}"/>
    <cellStyle name="Normal 334" xfId="86" xr:uid="{B819704E-1043-449E-B769-D4A78D1F7470}"/>
    <cellStyle name="Normal 335" xfId="550" xr:uid="{A5CFD745-AEDA-4B73-8B83-1107688A4F86}"/>
    <cellStyle name="Normal 336" xfId="27712" xr:uid="{1469EA71-F7C1-44D7-A92A-774FE99510B8}"/>
    <cellStyle name="Normal 337" xfId="27922" xr:uid="{93060633-19CC-4F83-9A88-6EC0D952388D}"/>
    <cellStyle name="Normal 338" xfId="27933" xr:uid="{4FC81F31-59A6-40BB-BE4D-537740881827}"/>
    <cellStyle name="Normal 339" xfId="27930" xr:uid="{D78A2F66-EC3C-4EB3-8E9A-A68D5F27F852}"/>
    <cellStyle name="Normal 34" xfId="386" xr:uid="{F7EC0F59-20FA-41DD-89DC-0A7559E63C0E}"/>
    <cellStyle name="Normal 34 10" xfId="30701" xr:uid="{9DEADED7-F68A-40E5-9630-16371ECBEA3D}"/>
    <cellStyle name="Normal 34 2" xfId="7046" xr:uid="{CD3783E8-CA98-4691-9363-CD9326A5748F}"/>
    <cellStyle name="Normal 34 2 2" xfId="7047" xr:uid="{602E669C-52FC-4976-A2C3-07EBC8690B29}"/>
    <cellStyle name="Normal 34 2 2 2" xfId="9932" xr:uid="{01A4B405-D134-4AB3-B7EC-441895398BFB}"/>
    <cellStyle name="Normal 34 2 3" xfId="9931" xr:uid="{BF2DECA6-BF4F-40B9-94DA-97DE108D9BAA}"/>
    <cellStyle name="Normal 34 3" xfId="7048" xr:uid="{F48E7483-B65A-44DB-945A-C18CE88252F6}"/>
    <cellStyle name="Normal 34 3 2" xfId="9934" xr:uid="{C2418EEA-021F-423F-A3F7-9BE57FF94584}"/>
    <cellStyle name="Normal 34 3 2 2" xfId="27884" xr:uid="{6C129B85-384A-46B2-8952-962971116FB4}"/>
    <cellStyle name="Normal 34 3 2 2 2" xfId="49986" xr:uid="{CF124793-95CA-45FB-B579-45AF758EB65B}"/>
    <cellStyle name="Normal 34 3 3" xfId="9933" xr:uid="{6F758E2D-3D97-4CD5-A94F-F4B6AC6FACF8}"/>
    <cellStyle name="Normal 34 3 4" xfId="12322" xr:uid="{4227E152-D35F-4219-9E88-4EB58811AFF6}"/>
    <cellStyle name="Normal 34 3 4 2" xfId="17448" xr:uid="{AD2F5D11-D82A-459C-87AC-D43428DA45C0}"/>
    <cellStyle name="Normal 34 3 4 2 2" xfId="27377" xr:uid="{C51BC057-5CB0-4779-A44C-C3415A842F1E}"/>
    <cellStyle name="Normal 34 3 4 2 2 2" xfId="49584" xr:uid="{E5387EE0-73CF-40DC-AD61-EC7A5D41317E}"/>
    <cellStyle name="Normal 34 3 4 2 3" xfId="39936" xr:uid="{891A18C5-A645-40E2-B3E9-05FA3C364C95}"/>
    <cellStyle name="Normal 34 3 4 3" xfId="22419" xr:uid="{4C21A304-C7EE-4622-88BF-79157C196F9C}"/>
    <cellStyle name="Normal 34 3 4 3 2" xfId="44754" xr:uid="{540C9DB7-2B34-4510-AE96-A0404C5BECDC}"/>
    <cellStyle name="Normal 34 3 4 4" xfId="35106" xr:uid="{9827FEBA-FC9B-4419-82C2-D37B1D7DDC44}"/>
    <cellStyle name="Normal 34 3 5" xfId="14984" xr:uid="{1C9888A1-5807-4511-A99A-95A74DF680D2}"/>
    <cellStyle name="Normal 34 3 5 2" xfId="24926" xr:uid="{50760CF3-782A-4910-861D-371F2B61D9A3}"/>
    <cellStyle name="Normal 34 3 5 2 2" xfId="47173" xr:uid="{61ABE2FF-BA2B-4C3D-922D-5FE68019F6E0}"/>
    <cellStyle name="Normal 34 3 5 3" xfId="37525" xr:uid="{60E4CC1D-FAB7-4248-864F-E65A4C81C1F0}"/>
    <cellStyle name="Normal 34 3 6" xfId="19951" xr:uid="{D77512CB-6AEA-4657-A69C-F1EDE1400F05}"/>
    <cellStyle name="Normal 34 3 6 2" xfId="42345" xr:uid="{38A7E907-2DC2-4587-9437-CF84AC5CFC27}"/>
    <cellStyle name="Normal 34 3 7" xfId="32697" xr:uid="{AB2C7949-392A-430F-BABE-6A850A97D8F5}"/>
    <cellStyle name="Normal 34 4" xfId="7049" xr:uid="{5198E6AD-8E96-4A8D-90D5-C57F817C8127}"/>
    <cellStyle name="Normal 34 4 2" xfId="9935" xr:uid="{700D1561-E760-4D94-91FD-F769BE8C9AE4}"/>
    <cellStyle name="Normal 34 4 2 2" xfId="27885" xr:uid="{95198BE7-0AA0-46A8-9163-65FE915454F9}"/>
    <cellStyle name="Normal 34 4 2 2 2" xfId="49987" xr:uid="{512A9FBF-291C-4CB7-9CB8-8E2CB3223012}"/>
    <cellStyle name="Normal 34 4 3" xfId="12323" xr:uid="{53A6B2AA-E36F-48CA-8B0D-6B83E43009F5}"/>
    <cellStyle name="Normal 34 4 3 2" xfId="17449" xr:uid="{CD665FA0-15E9-4161-A361-00F73F4E12AC}"/>
    <cellStyle name="Normal 34 4 3 2 2" xfId="27378" xr:uid="{1A8CE9BC-8CEA-480F-8BB6-0CAB42577187}"/>
    <cellStyle name="Normal 34 4 3 2 2 2" xfId="49585" xr:uid="{6420CD8B-50C1-43DC-8153-DD65FA665AFE}"/>
    <cellStyle name="Normal 34 4 3 2 3" xfId="39937" xr:uid="{F91C13A6-EF82-446F-80C6-0BE614CBF7D0}"/>
    <cellStyle name="Normal 34 4 3 3" xfId="22420" xr:uid="{00429F96-CDE6-4C54-8D6E-80079F1C20FC}"/>
    <cellStyle name="Normal 34 4 3 3 2" xfId="44755" xr:uid="{45CF138C-A53B-4DD8-B891-07579503FA1A}"/>
    <cellStyle name="Normal 34 4 3 4" xfId="35107" xr:uid="{B04EE7C0-D570-4364-808A-7FBAE3AE3B07}"/>
    <cellStyle name="Normal 34 4 4" xfId="14985" xr:uid="{5094A4E6-A4FA-4FC3-8561-F38EDAA4BED9}"/>
    <cellStyle name="Normal 34 4 4 2" xfId="24927" xr:uid="{2C4A2BF5-2054-42C1-BB50-58A433483D76}"/>
    <cellStyle name="Normal 34 4 4 2 2" xfId="47174" xr:uid="{BB2E3ACF-58E9-4244-B929-3B94EE951186}"/>
    <cellStyle name="Normal 34 4 4 3" xfId="37526" xr:uid="{DA015098-30EC-4E3B-9611-279BB8EB72A2}"/>
    <cellStyle name="Normal 34 4 5" xfId="19952" xr:uid="{1F21139A-5516-4AA1-8C82-BA55DF13CA5E}"/>
    <cellStyle name="Normal 34 4 5 2" xfId="42346" xr:uid="{3378FFDA-C7A5-4B36-904A-A9F4ACF8E3C0}"/>
    <cellStyle name="Normal 34 4 6" xfId="32698" xr:uid="{C6F5FF31-5B60-4889-B37D-F275B0A726CE}"/>
    <cellStyle name="Normal 34 5" xfId="7050" xr:uid="{98CC2CC7-C18A-46DA-B397-9FE6D624DCF0}"/>
    <cellStyle name="Normal 34 5 2" xfId="12324" xr:uid="{0AC92DF6-C5A4-4990-895B-E0B65505F4E2}"/>
    <cellStyle name="Normal 34 5 2 2" xfId="17450" xr:uid="{9B51C2A5-96C9-4817-A5CA-7B112B6870EE}"/>
    <cellStyle name="Normal 34 5 2 2 2" xfId="27379" xr:uid="{610185A2-A4FD-4DEE-B6DF-7282D9E30E09}"/>
    <cellStyle name="Normal 34 5 2 2 2 2" xfId="49586" xr:uid="{39149E27-A9EB-423E-B1C2-930258C0A698}"/>
    <cellStyle name="Normal 34 5 2 2 3" xfId="39938" xr:uid="{E0E57FA5-9481-48F6-BB65-F57BBA9EB698}"/>
    <cellStyle name="Normal 34 5 2 3" xfId="22421" xr:uid="{C8410F70-3084-41C1-AD13-153A1154E5BB}"/>
    <cellStyle name="Normal 34 5 2 3 2" xfId="44756" xr:uid="{037D5A29-A47F-47E3-B98C-8296B4E7143E}"/>
    <cellStyle name="Normal 34 5 2 4" xfId="35108" xr:uid="{C25629EC-F33D-4736-BD34-277D5E7ABF7E}"/>
    <cellStyle name="Normal 34 5 3" xfId="14986" xr:uid="{7C09BEEE-368C-4125-88E2-D0E06F6A0955}"/>
    <cellStyle name="Normal 34 5 3 2" xfId="24928" xr:uid="{FFB544BC-56E8-487A-8B6C-89D199424AD8}"/>
    <cellStyle name="Normal 34 5 3 2 2" xfId="47175" xr:uid="{F6384426-263A-4343-A8AA-77C7BD5E273B}"/>
    <cellStyle name="Normal 34 5 3 3" xfId="37527" xr:uid="{4EF63A65-7B7A-432B-926A-EA7E2195FD14}"/>
    <cellStyle name="Normal 34 5 4" xfId="19953" xr:uid="{0208D417-5D3A-4CFF-9573-0CE1E67639A7}"/>
    <cellStyle name="Normal 34 5 4 2" xfId="42347" xr:uid="{E2500D09-8700-481B-BF99-3DF3D1A83CED}"/>
    <cellStyle name="Normal 34 5 5" xfId="32699" xr:uid="{8E13BA3D-1041-4E73-96F3-60732B2EDADE}"/>
    <cellStyle name="Normal 34 6" xfId="7045" xr:uid="{97BE0978-33E0-4906-B4E1-2798B769A467}"/>
    <cellStyle name="Normal 34 6 2" xfId="12321" xr:uid="{2262B0F4-3435-4BC3-8388-0BA014FF47EE}"/>
    <cellStyle name="Normal 34 6 2 2" xfId="17447" xr:uid="{80EE06A5-B863-42FD-BDD4-E3EB7A445935}"/>
    <cellStyle name="Normal 34 6 2 2 2" xfId="27376" xr:uid="{70F2FAE7-F67A-4029-90DE-D72A41AD6295}"/>
    <cellStyle name="Normal 34 6 2 2 2 2" xfId="49583" xr:uid="{3CF9B373-2478-429D-9BF6-560BD2ABFB0C}"/>
    <cellStyle name="Normal 34 6 2 2 3" xfId="39935" xr:uid="{39136796-A30C-4812-8ACE-2CA12CBFD340}"/>
    <cellStyle name="Normal 34 6 2 3" xfId="22418" xr:uid="{D36266E8-D6F1-4B2D-8D4B-B33C33F0E474}"/>
    <cellStyle name="Normal 34 6 2 3 2" xfId="44753" xr:uid="{DA2356A2-1858-4F1B-871A-1D3D4D710D38}"/>
    <cellStyle name="Normal 34 6 2 4" xfId="35105" xr:uid="{88EC515A-FB4C-4D33-87E5-10067013EFF8}"/>
    <cellStyle name="Normal 34 6 3" xfId="14983" xr:uid="{0CB100C9-01CF-403A-9093-49A7DA3E7C1D}"/>
    <cellStyle name="Normal 34 6 3 2" xfId="24925" xr:uid="{978EF941-43B5-483C-A3DF-5494FBE270DF}"/>
    <cellStyle name="Normal 34 6 3 2 2" xfId="47172" xr:uid="{49705A91-4888-4CEE-95F5-B5EC1A456F0F}"/>
    <cellStyle name="Normal 34 6 3 3" xfId="37524" xr:uid="{584F494E-71FE-4ACE-9960-2333C22F2AC6}"/>
    <cellStyle name="Normal 34 6 4" xfId="19950" xr:uid="{507ECAEB-5DB1-4AE2-8247-4B89DD1FACE1}"/>
    <cellStyle name="Normal 34 6 4 2" xfId="42344" xr:uid="{7B89253B-D6ED-4796-AC52-6C26E7D5F6DB}"/>
    <cellStyle name="Normal 34 6 5" xfId="32696" xr:uid="{ACF7EAE9-1465-4D4B-98E1-ADC008E9C2F9}"/>
    <cellStyle name="Normal 34 7" xfId="10320" xr:uid="{0DBB7734-7AA2-465A-83B6-7749B8B5AEA3}"/>
    <cellStyle name="Normal 34 7 2" xfId="15449" xr:uid="{C494B1A8-56A3-4362-8E93-D2DE9C7AD279}"/>
    <cellStyle name="Normal 34 7 2 2" xfId="25378" xr:uid="{5355B0CE-896C-4C9A-B0B8-4514AB928F9C}"/>
    <cellStyle name="Normal 34 7 2 2 2" xfId="47585" xr:uid="{6D0891D5-1741-4E2A-A548-B9D1245DD7DA}"/>
    <cellStyle name="Normal 34 7 2 3" xfId="37937" xr:uid="{341639FB-DA7B-4D3F-A3B0-9D268053B650}"/>
    <cellStyle name="Normal 34 7 3" xfId="20422" xr:uid="{38EC1C26-F442-405D-A3A4-FC9F72B8947C}"/>
    <cellStyle name="Normal 34 7 3 2" xfId="42757" xr:uid="{31409A70-1F94-42AF-9C29-004B28F21E4E}"/>
    <cellStyle name="Normal 34 7 4" xfId="33109" xr:uid="{815874CE-0C41-4A3D-AB65-3CC56BE180D5}"/>
    <cellStyle name="Normal 34 8" xfId="12938" xr:uid="{D65ADB54-4E5F-40B0-9B2B-29EECB3C233D}"/>
    <cellStyle name="Normal 34 8 2" xfId="22891" xr:uid="{AAE4C826-5728-4814-B8E9-B60EBC9765F4}"/>
    <cellStyle name="Normal 34 8 2 2" xfId="45175" xr:uid="{7BA77A21-9F5F-403F-ACE1-8FCEE08761E8}"/>
    <cellStyle name="Normal 34 8 3" xfId="35527" xr:uid="{A6EED82F-D0F9-48DA-9C68-3A273F9CE58C}"/>
    <cellStyle name="Normal 34 9" xfId="17944" xr:uid="{F1DDCD34-169F-4AA4-A97E-5B4A42C5DB03}"/>
    <cellStyle name="Normal 34 9 2" xfId="40347" xr:uid="{995847CB-A28A-40E3-992B-448A23FDE4A2}"/>
    <cellStyle name="Normal 340" xfId="27927" xr:uid="{5F91A5DB-F140-405A-935B-0131E64556ED}"/>
    <cellStyle name="Normal 341" xfId="27923" xr:uid="{08551895-4129-40F1-9CCD-C08DD697B4BE}"/>
    <cellStyle name="Normal 342" xfId="27932" xr:uid="{27515890-1B8E-4D31-AD82-737D8F0A27F8}"/>
    <cellStyle name="Normal 343" xfId="27928" xr:uid="{CE213877-6412-4085-9811-D00E37C47D36}"/>
    <cellStyle name="Normal 344" xfId="27931" xr:uid="{7F804053-DA81-4093-8554-8EFB8C3A1E24}"/>
    <cellStyle name="Normal 345" xfId="27925" xr:uid="{AF03E3AF-1A8E-4CFC-8746-49E0201F75DD}"/>
    <cellStyle name="Normal 346" xfId="27924" xr:uid="{F51B55E5-BB92-4FB1-BF78-201612F4FE6F}"/>
    <cellStyle name="Normal 347" xfId="27929" xr:uid="{07AD0B6E-28D0-46D8-BA2A-47F2860F9836}"/>
    <cellStyle name="Normal 348" xfId="27926" xr:uid="{EC630FE9-1417-42E8-BE48-B200C491C0F3}"/>
    <cellStyle name="Normal 349" xfId="27935" xr:uid="{14A627FA-4160-42D7-A53A-37278089C035}"/>
    <cellStyle name="Normal 35" xfId="508" xr:uid="{C461F019-55EC-4BD7-B228-E60A9EE63F5F}"/>
    <cellStyle name="Normal 35 2" xfId="7052" xr:uid="{BF63F90B-1552-4C1C-B505-1FDAB4592256}"/>
    <cellStyle name="Normal 35 2 2" xfId="7053" xr:uid="{C1DE731A-5402-4F2C-9D03-7CCC9934E390}"/>
    <cellStyle name="Normal 35 2 2 2" xfId="9937" xr:uid="{49DE405B-C82C-47B7-9CF9-681554F72116}"/>
    <cellStyle name="Normal 35 2 3" xfId="9936" xr:uid="{483D586F-7BBB-48E8-A335-591CAC4CEF92}"/>
    <cellStyle name="Normal 35 3" xfId="7054" xr:uid="{FCCD343A-1BB5-4E01-90FC-43045E4C8CD7}"/>
    <cellStyle name="Normal 35 3 2" xfId="12326" xr:uid="{F891D42A-AE2F-4077-8992-4471F137909F}"/>
    <cellStyle name="Normal 35 3 2 2" xfId="17452" xr:uid="{F1F973AE-BC8D-492B-9788-5FBE1B68FCD9}"/>
    <cellStyle name="Normal 35 3 2 2 2" xfId="27381" xr:uid="{74EA88F7-8329-464A-9114-72C76463E2FC}"/>
    <cellStyle name="Normal 35 3 2 2 2 2" xfId="49588" xr:uid="{02F98A4F-A9B1-450C-A122-157D11B0EDAE}"/>
    <cellStyle name="Normal 35 3 2 2 3" xfId="39940" xr:uid="{56ED6384-7FF5-4229-914D-574CFA2A5996}"/>
    <cellStyle name="Normal 35 3 2 3" xfId="22423" xr:uid="{646C9B08-9EBF-476E-A5DA-E7EFB9A23A97}"/>
    <cellStyle name="Normal 35 3 2 3 2" xfId="44758" xr:uid="{0D30950E-7896-4C4E-94F2-12FDCDB95E52}"/>
    <cellStyle name="Normal 35 3 2 4" xfId="35110" xr:uid="{52BDCDF3-5283-48A3-BDC2-3B39B099876F}"/>
    <cellStyle name="Normal 35 3 3" xfId="14988" xr:uid="{34DFD0AC-10B3-4EEA-B600-C5CBCA2580C9}"/>
    <cellStyle name="Normal 35 3 3 2" xfId="24930" xr:uid="{D46686A3-2D88-4B97-8C04-6815B992A4E4}"/>
    <cellStyle name="Normal 35 3 3 2 2" xfId="47177" xr:uid="{11F52188-013C-4674-846B-E8D98AFC6F23}"/>
    <cellStyle name="Normal 35 3 3 3" xfId="37529" xr:uid="{24A62695-8C6F-476F-9D77-9F054AA47BFC}"/>
    <cellStyle name="Normal 35 3 4" xfId="19955" xr:uid="{0F219C7E-3162-4A76-8656-A1ABB3558026}"/>
    <cellStyle name="Normal 35 3 4 2" xfId="42349" xr:uid="{C3CACE24-4606-4E6B-A042-96371A0089E7}"/>
    <cellStyle name="Normal 35 3 5" xfId="32701" xr:uid="{84A752C2-50C6-4631-9ABD-DF36523FCBD1}"/>
    <cellStyle name="Normal 35 4" xfId="7055" xr:uid="{604CD58C-4A3E-4EF6-96D0-D9E9A2257840}"/>
    <cellStyle name="Normal 35 4 2" xfId="12327" xr:uid="{B20B3C47-E36E-482B-8AA3-0FEA0B49E19A}"/>
    <cellStyle name="Normal 35 4 2 2" xfId="17453" xr:uid="{4AC7FA6D-DC0D-417A-9E4F-A9B6D31D1026}"/>
    <cellStyle name="Normal 35 4 2 2 2" xfId="27382" xr:uid="{8D32AAFA-3535-4B18-9042-2C8341C48043}"/>
    <cellStyle name="Normal 35 4 2 2 2 2" xfId="49589" xr:uid="{82D16659-AE3D-4B06-B46A-00DC41DA71E8}"/>
    <cellStyle name="Normal 35 4 2 2 3" xfId="39941" xr:uid="{BB2C0760-6706-46B1-807B-E3AB336A9C26}"/>
    <cellStyle name="Normal 35 4 2 3" xfId="22424" xr:uid="{6BD3CDF2-1CFC-4A40-B7D0-10B31210F475}"/>
    <cellStyle name="Normal 35 4 2 3 2" xfId="44759" xr:uid="{96A3F4AC-B7BB-49E9-A440-E13F6CFB5AF3}"/>
    <cellStyle name="Normal 35 4 2 4" xfId="35111" xr:uid="{DC47B6A6-BC96-428C-9170-3D70DB3EADFD}"/>
    <cellStyle name="Normal 35 4 3" xfId="14989" xr:uid="{1E537FF6-1B00-47C9-BB16-D8B89410196D}"/>
    <cellStyle name="Normal 35 4 3 2" xfId="24931" xr:uid="{1B760F77-36B3-491A-A4D0-7FE04E04505F}"/>
    <cellStyle name="Normal 35 4 3 2 2" xfId="47178" xr:uid="{40487E8A-36E1-4D4A-AA1B-931A959C6EAF}"/>
    <cellStyle name="Normal 35 4 3 3" xfId="37530" xr:uid="{BA4B55AB-10F7-4927-A94D-FDCB540D2061}"/>
    <cellStyle name="Normal 35 4 4" xfId="19956" xr:uid="{81739DAE-A8E8-454C-8C4F-FE8BD805E61E}"/>
    <cellStyle name="Normal 35 4 4 2" xfId="42350" xr:uid="{625D29A1-E80D-4BB8-A523-AB77FF57DA79}"/>
    <cellStyle name="Normal 35 4 5" xfId="32702" xr:uid="{8639080D-95DA-452A-BF0F-DBE6C151385B}"/>
    <cellStyle name="Normal 35 5" xfId="7056" xr:uid="{CC61C41E-026C-4DFF-B442-53FA12D7D577}"/>
    <cellStyle name="Normal 35 5 2" xfId="12328" xr:uid="{FD462E15-7F38-4BAA-9341-B424F4EEB0CB}"/>
    <cellStyle name="Normal 35 5 2 2" xfId="17454" xr:uid="{6DBE0F8F-BE51-4CF6-9920-6FAA23FA1913}"/>
    <cellStyle name="Normal 35 5 2 2 2" xfId="27383" xr:uid="{4AEB2DBB-B19F-429A-9652-96BB43C296B9}"/>
    <cellStyle name="Normal 35 5 2 2 2 2" xfId="49590" xr:uid="{9E12E2E1-B00D-4755-9146-332D2CA90DAA}"/>
    <cellStyle name="Normal 35 5 2 2 3" xfId="39942" xr:uid="{972930E0-9189-49EB-A531-16E35CA0F954}"/>
    <cellStyle name="Normal 35 5 2 3" xfId="22425" xr:uid="{0CC4C22A-489B-43D6-A12C-C5FADC1D39B0}"/>
    <cellStyle name="Normal 35 5 2 3 2" xfId="44760" xr:uid="{EB9DE83F-CCE1-4987-830D-074F5D77009D}"/>
    <cellStyle name="Normal 35 5 2 4" xfId="35112" xr:uid="{0996DD53-34EA-4E7E-A3B7-CE585830B099}"/>
    <cellStyle name="Normal 35 5 3" xfId="14990" xr:uid="{A497B946-E3C6-475A-BF88-A3BCF7E969B2}"/>
    <cellStyle name="Normal 35 5 3 2" xfId="24932" xr:uid="{2DC21F42-F158-4332-BAB6-64B0DB59E808}"/>
    <cellStyle name="Normal 35 5 3 2 2" xfId="47179" xr:uid="{5FE9D9C8-C5B7-4D94-9218-5C775C00D06A}"/>
    <cellStyle name="Normal 35 5 3 3" xfId="37531" xr:uid="{30ABE797-245A-49AA-8A92-9C323431C280}"/>
    <cellStyle name="Normal 35 5 4" xfId="19957" xr:uid="{D812281A-D469-4100-8512-DB4E3E4367FD}"/>
    <cellStyle name="Normal 35 5 4 2" xfId="42351" xr:uid="{2551D526-6DA5-42F2-88DF-2C575FFAEC43}"/>
    <cellStyle name="Normal 35 5 5" xfId="32703" xr:uid="{0B8D9FA8-5F8A-4332-BE89-3060F5EB8B06}"/>
    <cellStyle name="Normal 35 6" xfId="7051" xr:uid="{353AC2A3-A073-45FB-A6D9-AD820643A77E}"/>
    <cellStyle name="Normal 35 6 2" xfId="12325" xr:uid="{72835C46-6605-4CC3-808F-AD106771B492}"/>
    <cellStyle name="Normal 35 6 2 2" xfId="17451" xr:uid="{C670062A-B07A-4D36-B297-70E223F21FF4}"/>
    <cellStyle name="Normal 35 6 2 2 2" xfId="27380" xr:uid="{E9CC2565-266B-45F2-931D-F38C5900A534}"/>
    <cellStyle name="Normal 35 6 2 2 2 2" xfId="49587" xr:uid="{5F84BC71-E0D2-40CE-B2DB-D6FD4BAFA150}"/>
    <cellStyle name="Normal 35 6 2 2 3" xfId="39939" xr:uid="{845452E6-5EFC-4E00-ABA1-56E08F7C5FBE}"/>
    <cellStyle name="Normal 35 6 2 3" xfId="22422" xr:uid="{46299BFF-ACC0-4E85-838F-C1F272B91EF8}"/>
    <cellStyle name="Normal 35 6 2 3 2" xfId="44757" xr:uid="{496C5E40-FF24-4D52-A1B2-CF43DEDC81C8}"/>
    <cellStyle name="Normal 35 6 2 4" xfId="35109" xr:uid="{DFCB09D0-D22A-44F9-8964-29B3EB37CBCC}"/>
    <cellStyle name="Normal 35 6 3" xfId="14987" xr:uid="{F30BB776-6D39-44E0-A8F1-82502F58C9D6}"/>
    <cellStyle name="Normal 35 6 3 2" xfId="24929" xr:uid="{75276136-7A1E-47F7-9BD3-DDF345534694}"/>
    <cellStyle name="Normal 35 6 3 2 2" xfId="47176" xr:uid="{646ECC46-1369-4FB1-B311-DCD7D5CC229F}"/>
    <cellStyle name="Normal 35 6 3 3" xfId="37528" xr:uid="{6A8E8ED5-79CE-4CE8-9F9E-E7DBD558832C}"/>
    <cellStyle name="Normal 35 6 4" xfId="19954" xr:uid="{65489A18-714A-4B65-A596-21A6103A33F6}"/>
    <cellStyle name="Normal 35 6 4 2" xfId="42348" xr:uid="{7704F833-A65A-49A7-96A8-0DD1AC07A03B}"/>
    <cellStyle name="Normal 35 6 5" xfId="32700" xr:uid="{477D68C9-873E-443C-AF91-BD765DC1FD5D}"/>
    <cellStyle name="Normal 35 7" xfId="13059" xr:uid="{853E2944-19DB-49F9-8337-B25EADD5F6D4}"/>
    <cellStyle name="Normal 350" xfId="27937" xr:uid="{2F35CB18-1DE9-41EF-AC0D-D2339C1840C1}"/>
    <cellStyle name="Normal 351" xfId="27934" xr:uid="{35877ECE-2FAE-4AC4-B04D-EB16A52393EC}"/>
    <cellStyle name="Normal 352" xfId="27940" xr:uid="{6EB530DF-839D-4E4A-A64B-DA50C1BEB236}"/>
    <cellStyle name="Normal 353" xfId="27939" xr:uid="{29958C97-1210-43FC-9C25-EC66CE64573A}"/>
    <cellStyle name="Normal 354" xfId="27938" xr:uid="{FF779907-72A7-45FF-8C88-3CDC462BC45B}"/>
    <cellStyle name="Normal 355" xfId="27941" xr:uid="{2A0BEF1C-0583-4991-B115-06559A443161}"/>
    <cellStyle name="Normal 356" xfId="27942" xr:uid="{1222C3DA-361C-40F3-80D4-25A089EC9C1B}"/>
    <cellStyle name="Normal 357" xfId="27944" xr:uid="{0B819807-D566-43C6-8893-CE300D1D256F}"/>
    <cellStyle name="Normal 358" xfId="27946" xr:uid="{834C6109-453A-4971-B8BC-3C57964C5A88}"/>
    <cellStyle name="Normal 358 2" xfId="50017" xr:uid="{92A3009A-E701-467F-BB8D-ACF4C0E9CF79}"/>
    <cellStyle name="Normal 359" xfId="27945" xr:uid="{7E05DF53-5AA1-4EDD-B1C8-F62C4E5E0897}"/>
    <cellStyle name="Normal 36" xfId="544" xr:uid="{CE676633-D2F0-4232-8137-C60721DBDA45}"/>
    <cellStyle name="Normal 36 10" xfId="30833" xr:uid="{69431E23-3F7B-40D6-92F2-F495A127B69C}"/>
    <cellStyle name="Normal 36 2" xfId="7058" xr:uid="{84F53CF0-C5C8-4C2F-8117-C231FF08A1CA}"/>
    <cellStyle name="Normal 36 2 2" xfId="7059" xr:uid="{C8335C35-9E42-4EBE-B0D5-F1EB2D3A0701}"/>
    <cellStyle name="Normal 36 2 2 2" xfId="9939" xr:uid="{509A0BFE-2638-4FF3-B2C3-ABCBC8DAABDD}"/>
    <cellStyle name="Normal 36 2 3" xfId="9938" xr:uid="{B03859AF-8AD6-4D7C-A425-4441C555F140}"/>
    <cellStyle name="Normal 36 3" xfId="7060" xr:uid="{2A93C3C5-43DA-4D48-98DE-B4EEF8C5B293}"/>
    <cellStyle name="Normal 36 3 2" xfId="12330" xr:uid="{243F0226-71B9-46ED-B736-1DE42D3A0B37}"/>
    <cellStyle name="Normal 36 3 2 2" xfId="17456" xr:uid="{00216C59-3247-42A4-B3DC-CB92E984C70B}"/>
    <cellStyle name="Normal 36 3 2 2 2" xfId="27385" xr:uid="{3D252EE8-EA98-46AA-865F-3E0288EE6E38}"/>
    <cellStyle name="Normal 36 3 2 2 2 2" xfId="49592" xr:uid="{FA508DF8-CAED-4BFA-9D49-1A422A49B170}"/>
    <cellStyle name="Normal 36 3 2 2 3" xfId="39944" xr:uid="{3E2A3C92-FC4A-47D0-9FAE-198F177E5AEB}"/>
    <cellStyle name="Normal 36 3 2 3" xfId="22427" xr:uid="{C153B44C-1AD1-496D-89CB-B68C09723BB4}"/>
    <cellStyle name="Normal 36 3 2 3 2" xfId="44762" xr:uid="{D1EE645E-5E71-4B0B-8E5F-845C5AA0CAA1}"/>
    <cellStyle name="Normal 36 3 2 4" xfId="35114" xr:uid="{3E27D6BB-07D8-408B-B4C6-85DB9C5C1912}"/>
    <cellStyle name="Normal 36 3 3" xfId="14992" xr:uid="{FF85668D-5EF7-4953-ADB0-DC35CBEB9B1F}"/>
    <cellStyle name="Normal 36 3 3 2" xfId="24934" xr:uid="{97DEFFFF-E135-4C99-98B6-B97D1B2C11F1}"/>
    <cellStyle name="Normal 36 3 3 2 2" xfId="47181" xr:uid="{F226B7FB-2437-48B1-B4DF-CBAC94124FB2}"/>
    <cellStyle name="Normal 36 3 3 3" xfId="37533" xr:uid="{32519DC7-51C9-4BD1-86EB-8E1004AC2CED}"/>
    <cellStyle name="Normal 36 3 4" xfId="19959" xr:uid="{89C2B290-E86F-4C60-A9F2-7912D508EFD9}"/>
    <cellStyle name="Normal 36 3 4 2" xfId="42353" xr:uid="{92C0CB48-EE79-4E1D-A364-6073CDE75BE8}"/>
    <cellStyle name="Normal 36 3 5" xfId="32705" xr:uid="{63600C4D-A201-4B3A-A37D-C21157D4D5B3}"/>
    <cellStyle name="Normal 36 4" xfId="7061" xr:uid="{F14F47F1-BF66-4A1A-BD31-C8991886DCDC}"/>
    <cellStyle name="Normal 36 4 2" xfId="12331" xr:uid="{282B0B21-4458-470B-B926-ACD82FAA9F72}"/>
    <cellStyle name="Normal 36 4 2 2" xfId="17457" xr:uid="{BBF09642-942E-46F0-8A7D-D70940D76254}"/>
    <cellStyle name="Normal 36 4 2 2 2" xfId="27386" xr:uid="{38A4A6A7-367C-43EE-AD15-9A5EF0E53A02}"/>
    <cellStyle name="Normal 36 4 2 2 2 2" xfId="49593" xr:uid="{E1481B81-FDD6-467B-A2B8-D3191B52CF09}"/>
    <cellStyle name="Normal 36 4 2 2 3" xfId="39945" xr:uid="{3B0B682F-6438-4A3B-ADE8-CB54639FC656}"/>
    <cellStyle name="Normal 36 4 2 3" xfId="22428" xr:uid="{CD6A73E0-9845-4FFA-B160-7EE69460CA7D}"/>
    <cellStyle name="Normal 36 4 2 3 2" xfId="44763" xr:uid="{8EC0C7BE-C6B5-47E5-83B8-EA191EAA7FD7}"/>
    <cellStyle name="Normal 36 4 2 4" xfId="35115" xr:uid="{806FAD22-2C18-4DA5-9766-8C6EE82C3486}"/>
    <cellStyle name="Normal 36 4 3" xfId="14993" xr:uid="{6C006B3B-080E-45E7-87EB-8D469A465FD2}"/>
    <cellStyle name="Normal 36 4 3 2" xfId="24935" xr:uid="{5F4057E5-EE5F-4BB8-9038-0B23AE038899}"/>
    <cellStyle name="Normal 36 4 3 2 2" xfId="47182" xr:uid="{D3F60DB5-AD88-41D3-B27D-80DA1CA969E6}"/>
    <cellStyle name="Normal 36 4 3 3" xfId="37534" xr:uid="{57C62E62-D8E5-4B2B-A866-34FB92C5D40E}"/>
    <cellStyle name="Normal 36 4 4" xfId="19960" xr:uid="{3B39EBF8-3150-44FD-8E40-93A44A613302}"/>
    <cellStyle name="Normal 36 4 4 2" xfId="42354" xr:uid="{4A1078F2-5E75-4F9B-839B-DB621B751700}"/>
    <cellStyle name="Normal 36 4 5" xfId="32706" xr:uid="{6B5000FB-9860-4596-A7F9-D290FDAD796E}"/>
    <cellStyle name="Normal 36 5" xfId="7062" xr:uid="{F851F015-7B67-4DA8-85CB-07C3BAE1E06F}"/>
    <cellStyle name="Normal 36 5 2" xfId="12332" xr:uid="{B237FD83-CAA4-405D-B90F-8B077C1A8027}"/>
    <cellStyle name="Normal 36 5 2 2" xfId="17458" xr:uid="{8B7F1CD7-AC1E-44C0-8428-CBE6DFE41563}"/>
    <cellStyle name="Normal 36 5 2 2 2" xfId="27387" xr:uid="{78B616EE-7C60-43DE-8778-8EA78B02D0C2}"/>
    <cellStyle name="Normal 36 5 2 2 2 2" xfId="49594" xr:uid="{F01C7AB3-292F-41B7-A4C0-332FDE7ECEF6}"/>
    <cellStyle name="Normal 36 5 2 2 3" xfId="39946" xr:uid="{826EC8C5-96A9-4F21-AD8C-E7872931E75F}"/>
    <cellStyle name="Normal 36 5 2 3" xfId="22429" xr:uid="{AEA00F6F-0BD9-4239-B18F-DD581F27E68A}"/>
    <cellStyle name="Normal 36 5 2 3 2" xfId="44764" xr:uid="{3E307FC7-6858-4FE6-85C6-0DAB9026DEED}"/>
    <cellStyle name="Normal 36 5 2 4" xfId="35116" xr:uid="{C6931FF1-1195-406D-81F1-5D4E662758BD}"/>
    <cellStyle name="Normal 36 5 3" xfId="14994" xr:uid="{0615CE26-0392-4137-9528-C91736BB2FEF}"/>
    <cellStyle name="Normal 36 5 3 2" xfId="24936" xr:uid="{6F8A2FAF-FA94-49FB-BA28-1044A6822593}"/>
    <cellStyle name="Normal 36 5 3 2 2" xfId="47183" xr:uid="{C03FC46E-896D-4EC8-A1A4-739DCB45C77F}"/>
    <cellStyle name="Normal 36 5 3 3" xfId="37535" xr:uid="{957471A9-EFE2-42A2-A411-336DC3AD5DB7}"/>
    <cellStyle name="Normal 36 5 4" xfId="19961" xr:uid="{85F7488A-FE1E-43FC-AC10-8CE6E85341F8}"/>
    <cellStyle name="Normal 36 5 4 2" xfId="42355" xr:uid="{073C736C-468F-45B1-B035-514AAC89626A}"/>
    <cellStyle name="Normal 36 5 5" xfId="32707" xr:uid="{601E7DA1-CFD8-4807-B62F-3D476013494F}"/>
    <cellStyle name="Normal 36 6" xfId="7057" xr:uid="{F23E5253-03B6-4C97-8D8C-8A7E5C2F86AA}"/>
    <cellStyle name="Normal 36 6 2" xfId="12329" xr:uid="{FFCED980-02D1-45FD-9F1D-17CA2454FC31}"/>
    <cellStyle name="Normal 36 6 2 2" xfId="17455" xr:uid="{F36D2CB7-053C-409C-A235-DD3F1E33190D}"/>
    <cellStyle name="Normal 36 6 2 2 2" xfId="27384" xr:uid="{94A7C153-EA6C-4243-A40E-9A7AD1CB7798}"/>
    <cellStyle name="Normal 36 6 2 2 2 2" xfId="49591" xr:uid="{0A43D712-7F73-4C7D-B5A1-3A8A28FC452A}"/>
    <cellStyle name="Normal 36 6 2 2 3" xfId="39943" xr:uid="{CD8673BC-EC24-4AB6-84D7-37223018C5BE}"/>
    <cellStyle name="Normal 36 6 2 3" xfId="22426" xr:uid="{5EA9FDDA-46F7-4F77-9E6C-05AA013E3E53}"/>
    <cellStyle name="Normal 36 6 2 3 2" xfId="44761" xr:uid="{80C294C4-31A7-4E7F-9C8B-7235FEF0FD89}"/>
    <cellStyle name="Normal 36 6 2 4" xfId="35113" xr:uid="{BC0FD086-C4CE-472C-AF6F-B2C2A8D6A7FA}"/>
    <cellStyle name="Normal 36 6 3" xfId="14991" xr:uid="{DB5C09F2-4C30-4740-BECD-763383224867}"/>
    <cellStyle name="Normal 36 6 3 2" xfId="24933" xr:uid="{5CE95903-7B77-40F0-BA0B-CEC57DFFE5C9}"/>
    <cellStyle name="Normal 36 6 3 2 2" xfId="47180" xr:uid="{4BAFFB31-2975-487E-A866-94AF635E0960}"/>
    <cellStyle name="Normal 36 6 3 3" xfId="37532" xr:uid="{83F74BB8-A23C-4FA4-92AE-17C6C5EA6753}"/>
    <cellStyle name="Normal 36 6 4" xfId="19958" xr:uid="{AB8E940B-A4D9-445F-B558-ED3C153EE243}"/>
    <cellStyle name="Normal 36 6 4 2" xfId="42352" xr:uid="{50EBD953-FBA1-4107-A303-43B44F5D420C}"/>
    <cellStyle name="Normal 36 6 5" xfId="32704" xr:uid="{3D9441D8-DE02-4153-B33B-A795995A86A5}"/>
    <cellStyle name="Normal 36 7" xfId="10452" xr:uid="{7F6DC21C-963E-4E22-A25B-55FA3547C9CD}"/>
    <cellStyle name="Normal 36 7 2" xfId="15581" xr:uid="{861B4321-7D8D-4897-BF41-47CAB3E132A7}"/>
    <cellStyle name="Normal 36 7 2 2" xfId="25510" xr:uid="{6B9F57B7-6C59-4943-B54C-C5B7138A8491}"/>
    <cellStyle name="Normal 36 7 2 2 2" xfId="47717" xr:uid="{B05D2E26-30E0-4174-BFB7-19FE6B50A450}"/>
    <cellStyle name="Normal 36 7 2 3" xfId="38069" xr:uid="{3B2B7CEF-E0E9-44B0-8BD0-B6BC4F05D452}"/>
    <cellStyle name="Normal 36 7 3" xfId="20554" xr:uid="{F81B9135-29E6-4F3A-92BD-E99601BC21AC}"/>
    <cellStyle name="Normal 36 7 3 2" xfId="42889" xr:uid="{7ED05044-3A05-4682-9288-44AAF724B2F9}"/>
    <cellStyle name="Normal 36 7 4" xfId="33241" xr:uid="{C1662F37-12A4-40A9-850B-A78C70CFAF43}"/>
    <cellStyle name="Normal 36 8" xfId="13073" xr:uid="{2C646FB1-7A0A-4FA7-B2A8-07BF055A1414}"/>
    <cellStyle name="Normal 36 8 2" xfId="23023" xr:uid="{1E4D945F-E9E3-4BF4-AA03-FB417813E76C}"/>
    <cellStyle name="Normal 36 8 2 2" xfId="45307" xr:uid="{819DEA9C-F825-4E94-870A-24E9B766F196}"/>
    <cellStyle name="Normal 36 8 3" xfId="35659" xr:uid="{EBDC711D-BDE8-468B-9C66-4E45B25C2E42}"/>
    <cellStyle name="Normal 36 9" xfId="18076" xr:uid="{4E67AD79-4F3D-462A-9A22-A54022CF550B}"/>
    <cellStyle name="Normal 36 9 2" xfId="40479" xr:uid="{ABE7172B-4557-482F-B2A9-F1EC896C9CA0}"/>
    <cellStyle name="Normal 360" xfId="27950" xr:uid="{03B9B750-38AA-4889-B4CC-408E8A40C008}"/>
    <cellStyle name="Normal 361" xfId="28263" xr:uid="{7B8846F3-F125-47EA-8440-0D4954A0026A}"/>
    <cellStyle name="Normal 362" xfId="28268" xr:uid="{5DA95E3A-F81D-4407-B76C-899EF3ACAD86}"/>
    <cellStyle name="Normal 363" xfId="28270" xr:uid="{54CB4D34-305A-4C10-95CF-070F3E183E13}"/>
    <cellStyle name="Normal 364" xfId="28275" xr:uid="{A67BF82C-C1FC-4BA8-9B45-C9AFA38B3F7B}"/>
    <cellStyle name="Normal 365" xfId="28272" xr:uid="{ECC33D67-F169-4A96-B181-C1455D34871D}"/>
    <cellStyle name="Normal 366" xfId="28274" xr:uid="{52B68994-9D9F-44AF-A412-E144C836435F}"/>
    <cellStyle name="Normal 367" xfId="28284" xr:uid="{580CAF77-E0DE-45B1-9E12-53C8C9929855}"/>
    <cellStyle name="Normal 368" xfId="28286" xr:uid="{EC2C3D20-962C-4A9F-BF29-826747687C86}"/>
    <cellStyle name="Normal 369" xfId="28288" xr:uid="{9C96ECB9-430C-4F3A-AAE7-F85FE6A897AC}"/>
    <cellStyle name="Normal 37" xfId="28715" xr:uid="{FB5B64F5-DAE5-4850-80A2-35C7F2817786}"/>
    <cellStyle name="Normal 37 10" xfId="50089" xr:uid="{649654AF-91DD-4E9D-9FDF-061A5FF3E07A}"/>
    <cellStyle name="Normal 37 2" xfId="7064" xr:uid="{3CC8F418-9BF3-4793-84C5-20A47840E93E}"/>
    <cellStyle name="Normal 37 2 2" xfId="7065" xr:uid="{FD0A4968-EBC9-4BB5-BA97-6D076315F424}"/>
    <cellStyle name="Normal 37 3" xfId="7066" xr:uid="{305E64C9-31F4-499E-A46A-E8397703ED07}"/>
    <cellStyle name="Normal 37 3 2" xfId="12334" xr:uid="{42E781E0-0C65-490D-82B5-77289B9811E6}"/>
    <cellStyle name="Normal 37 3 2 2" xfId="17460" xr:uid="{6A1ACE94-D64C-48C0-AD22-8FF332CAB0AE}"/>
    <cellStyle name="Normal 37 3 2 2 2" xfId="27389" xr:uid="{96DFA1C3-1839-40F5-A3DD-6B27BDFB0F52}"/>
    <cellStyle name="Normal 37 3 2 2 2 2" xfId="49596" xr:uid="{7768CA9C-F7F1-438C-9F93-F2E09E0FBC7D}"/>
    <cellStyle name="Normal 37 3 2 2 3" xfId="39948" xr:uid="{7D67A12F-F682-4E94-AA54-AAA1CD2AF0BC}"/>
    <cellStyle name="Normal 37 3 2 3" xfId="22431" xr:uid="{E6B2A589-7E62-440B-8028-4734254AD5A2}"/>
    <cellStyle name="Normal 37 3 2 3 2" xfId="44766" xr:uid="{4C3BA5AE-409A-479F-9E58-E1A7143B2D82}"/>
    <cellStyle name="Normal 37 3 2 4" xfId="35118" xr:uid="{331F6E93-E013-4B51-9CCE-746E4BD1E007}"/>
    <cellStyle name="Normal 37 3 3" xfId="14996" xr:uid="{F9830444-23E1-4737-9053-3573E81E62C3}"/>
    <cellStyle name="Normal 37 3 3 2" xfId="24938" xr:uid="{B90EF57F-E64D-4D75-8340-F8B8B3A61317}"/>
    <cellStyle name="Normal 37 3 3 2 2" xfId="47185" xr:uid="{AEA58637-DA4C-4ADE-B7C6-DEB3D8AD736B}"/>
    <cellStyle name="Normal 37 3 3 3" xfId="37537" xr:uid="{F06C227B-F5D7-4749-A16A-BEF3A8BE6B18}"/>
    <cellStyle name="Normal 37 3 4" xfId="19963" xr:uid="{BFB28944-2348-48AD-B713-7C0745C22BAE}"/>
    <cellStyle name="Normal 37 3 4 2" xfId="42357" xr:uid="{D47DB893-FB61-4D28-B81B-CED696671243}"/>
    <cellStyle name="Normal 37 3 5" xfId="32709" xr:uid="{CC9449FD-EDC5-482C-AB55-A84850972330}"/>
    <cellStyle name="Normal 37 4" xfId="7067" xr:uid="{E3D8B36D-9012-4CFA-B0F2-24385C65F8B0}"/>
    <cellStyle name="Normal 37 4 2" xfId="12335" xr:uid="{84909E5C-9020-49F5-ADF1-B2D0D1AD8946}"/>
    <cellStyle name="Normal 37 4 2 2" xfId="17461" xr:uid="{98240E0B-6221-4DD9-B252-1983BAD80A7F}"/>
    <cellStyle name="Normal 37 4 2 2 2" xfId="27390" xr:uid="{2E0D682C-0841-4FAE-B2B1-EB1E8CDA4D3E}"/>
    <cellStyle name="Normal 37 4 2 2 2 2" xfId="49597" xr:uid="{9A024C12-4DAC-4F0F-816E-040C2375BE4F}"/>
    <cellStyle name="Normal 37 4 2 2 3" xfId="39949" xr:uid="{DF8B72B2-2287-410C-A6E9-594B187F0913}"/>
    <cellStyle name="Normal 37 4 2 3" xfId="22432" xr:uid="{199BE91A-CF5F-4A4E-A82D-84A8B59F5F54}"/>
    <cellStyle name="Normal 37 4 2 3 2" xfId="44767" xr:uid="{2D1EAF07-26E8-4828-AD07-E320B4B0A545}"/>
    <cellStyle name="Normal 37 4 2 4" xfId="35119" xr:uid="{7FC06573-C629-45E0-8702-4EEA169EEA11}"/>
    <cellStyle name="Normal 37 4 3" xfId="14997" xr:uid="{093972E7-EA95-4EAD-AC5A-D7398638D9E4}"/>
    <cellStyle name="Normal 37 4 3 2" xfId="24939" xr:uid="{34340ADF-F6EA-4AC2-AD04-EDE9719C0B1E}"/>
    <cellStyle name="Normal 37 4 3 2 2" xfId="47186" xr:uid="{004416A4-4FA9-4140-9A1C-2846C15E50E2}"/>
    <cellStyle name="Normal 37 4 3 3" xfId="37538" xr:uid="{2FD038DA-B439-4A46-AADB-070DF5FB0FD5}"/>
    <cellStyle name="Normal 37 4 4" xfId="19964" xr:uid="{39598817-738A-478B-9927-6C65588D2E73}"/>
    <cellStyle name="Normal 37 4 4 2" xfId="42358" xr:uid="{660F0792-37C1-436D-BEB7-BF725D547043}"/>
    <cellStyle name="Normal 37 4 5" xfId="32710" xr:uid="{CEC45E00-E41B-46A2-BE22-657D85CFD708}"/>
    <cellStyle name="Normal 37 5" xfId="7068" xr:uid="{82C7FEBD-985D-4DE5-97C3-2C7A6B03DB53}"/>
    <cellStyle name="Normal 37 5 2" xfId="12336" xr:uid="{212D7053-CB1B-4033-A4B3-069C21D745B4}"/>
    <cellStyle name="Normal 37 5 2 2" xfId="17462" xr:uid="{4B6FDF6D-42AC-4BA9-8661-F5903D747D46}"/>
    <cellStyle name="Normal 37 5 2 2 2" xfId="27391" xr:uid="{2C3B786A-135B-489C-920E-8DF74B6B1A8E}"/>
    <cellStyle name="Normal 37 5 2 2 2 2" xfId="49598" xr:uid="{A708E762-6DF2-4912-96F2-2049022AE98C}"/>
    <cellStyle name="Normal 37 5 2 2 3" xfId="39950" xr:uid="{E008380D-4FA8-41F2-A3E9-90E91841EDAD}"/>
    <cellStyle name="Normal 37 5 2 3" xfId="22433" xr:uid="{B1FEE80D-6D4B-4D06-BB3B-6FA7C5F2DAA7}"/>
    <cellStyle name="Normal 37 5 2 3 2" xfId="44768" xr:uid="{7A885B47-79AE-4410-9CB5-4BF0C4DFAA32}"/>
    <cellStyle name="Normal 37 5 2 4" xfId="35120" xr:uid="{AF8297BE-21AB-4E7A-8507-1EE8D2F06217}"/>
    <cellStyle name="Normal 37 5 3" xfId="14998" xr:uid="{E5CBAF00-085F-4518-86C6-9BE42667AA98}"/>
    <cellStyle name="Normal 37 5 3 2" xfId="24940" xr:uid="{C71935CF-A792-409F-8DC5-70CCF322798B}"/>
    <cellStyle name="Normal 37 5 3 2 2" xfId="47187" xr:uid="{479AC5C3-EB0F-41E8-8C0D-2F08D22D75CE}"/>
    <cellStyle name="Normal 37 5 3 3" xfId="37539" xr:uid="{BDFB0149-BDE1-4288-8A3A-FFF855F66562}"/>
    <cellStyle name="Normal 37 5 4" xfId="19965" xr:uid="{97C08D78-A91C-45AF-9CD2-8B781C25AE0D}"/>
    <cellStyle name="Normal 37 5 4 2" xfId="42359" xr:uid="{CCD84B16-2E60-4449-8D26-47DC797E7ACE}"/>
    <cellStyle name="Normal 37 5 5" xfId="32711" xr:uid="{27A8B8B1-8C8E-4BB4-BA1B-75067F57A399}"/>
    <cellStyle name="Normal 37 6" xfId="7063" xr:uid="{0E1E1A16-239E-43F8-82CF-AB235E816B1C}"/>
    <cellStyle name="Normal 37 6 2" xfId="12333" xr:uid="{73653551-FC4E-4098-B3FE-B4DF362F6392}"/>
    <cellStyle name="Normal 37 6 2 2" xfId="17459" xr:uid="{B38BFCDA-9DC5-4300-A6CE-2E361C954AD5}"/>
    <cellStyle name="Normal 37 6 2 2 2" xfId="27388" xr:uid="{9B8AA535-8B67-4EFB-8C41-77E87DA18DBA}"/>
    <cellStyle name="Normal 37 6 2 2 2 2" xfId="49595" xr:uid="{2A7F8780-B6FD-4099-9DC2-98019625D5F9}"/>
    <cellStyle name="Normal 37 6 2 2 3" xfId="39947" xr:uid="{F00A7FEB-1A8F-4CEA-ACD1-58BDA1D27D3A}"/>
    <cellStyle name="Normal 37 6 2 3" xfId="22430" xr:uid="{A3CF01B0-2151-49E3-9AC5-ED23A2D25005}"/>
    <cellStyle name="Normal 37 6 2 3 2" xfId="44765" xr:uid="{0D63F7AE-0229-4F98-88CB-FDEFDDF29E31}"/>
    <cellStyle name="Normal 37 6 2 4" xfId="35117" xr:uid="{0A7AA0C4-5DE2-47A6-A16D-96C951F320D6}"/>
    <cellStyle name="Normal 37 6 3" xfId="14995" xr:uid="{8012F8E5-53D4-492B-A489-F70903095FB4}"/>
    <cellStyle name="Normal 37 6 3 2" xfId="24937" xr:uid="{9518E7AD-9083-4D74-8162-B78FBEB369B1}"/>
    <cellStyle name="Normal 37 6 3 2 2" xfId="47184" xr:uid="{A1D67276-B325-48AF-A08C-E860443AC670}"/>
    <cellStyle name="Normal 37 6 3 3" xfId="37536" xr:uid="{088072A8-248E-45B7-A3BF-258588E33A2F}"/>
    <cellStyle name="Normal 37 6 4" xfId="19962" xr:uid="{31CE6061-C36B-47E9-B188-A38BBFEE5516}"/>
    <cellStyle name="Normal 37 6 4 2" xfId="42356" xr:uid="{A1303620-1C6E-467F-811F-06511438C5CB}"/>
    <cellStyle name="Normal 37 6 5" xfId="32708" xr:uid="{2D66C26D-FFEA-40FE-B613-3FABF8AF758E}"/>
    <cellStyle name="Normal 37 7" xfId="10454" xr:uid="{CE8C30EF-0DC8-4C3C-8929-5A3A15A1EDA4}"/>
    <cellStyle name="Normal 37 7 2" xfId="15583" xr:uid="{8ADCB350-34CF-4F9A-950E-5969B8622B27}"/>
    <cellStyle name="Normal 37 7 2 2" xfId="25512" xr:uid="{212DE559-611C-45FF-89EE-18DF9ADEE6E6}"/>
    <cellStyle name="Normal 37 7 2 2 2" xfId="47719" xr:uid="{46CF7157-6844-41B9-9FEA-A91A1826DC2C}"/>
    <cellStyle name="Normal 37 7 2 3" xfId="38071" xr:uid="{C2F5AB3A-9211-4B06-9165-C07F9E981E4C}"/>
    <cellStyle name="Normal 37 7 3" xfId="20556" xr:uid="{D5C250F6-DF13-4BAE-9F31-14F1EB048F04}"/>
    <cellStyle name="Normal 37 7 3 2" xfId="42891" xr:uid="{08769A73-C738-4239-AC80-CDC5B8A75C76}"/>
    <cellStyle name="Normal 37 7 4" xfId="33243" xr:uid="{8159C5FA-5CD0-4E28-8851-10F19A9D1B99}"/>
    <cellStyle name="Normal 37 8" xfId="13075" xr:uid="{93D893FF-6BBB-4742-BE98-6B543B83B293}"/>
    <cellStyle name="Normal 37 8 2" xfId="23025" xr:uid="{01543E62-6001-4E44-9EB7-AE1CCB852F0B}"/>
    <cellStyle name="Normal 37 8 2 2" xfId="45309" xr:uid="{20CA0551-057E-4B87-8EDB-1EF465012354}"/>
    <cellStyle name="Normal 37 8 3" xfId="35661" xr:uid="{8B1B3AB8-007A-4CB6-B736-903128852F40}"/>
    <cellStyle name="Normal 37 9" xfId="18078" xr:uid="{4C083622-0601-4652-BA3A-095D9666E6C9}"/>
    <cellStyle name="Normal 37 9 2" xfId="40481" xr:uid="{E4A49448-0EED-4B0B-B612-DD5146CDE55D}"/>
    <cellStyle name="Normal 370" xfId="28290" xr:uid="{17719C55-DE8A-434C-A3D1-091B38E5D109}"/>
    <cellStyle name="Normal 371" xfId="28292" xr:uid="{A495D53B-C3BA-4658-BDCB-69F2F7BF4E10}"/>
    <cellStyle name="Normal 372" xfId="28294" xr:uid="{8C1A1C21-CD5D-4C52-9517-38AE820B0499}"/>
    <cellStyle name="Normal 373" xfId="28296" xr:uid="{7CC83207-D08F-4725-AC29-A932D386D1C9}"/>
    <cellStyle name="Normal 374" xfId="28298" xr:uid="{D70A0821-4779-4871-AE2B-A116EAF12BB9}"/>
    <cellStyle name="Normal 375" xfId="28300" xr:uid="{2086E36B-12D3-475A-928A-C00C1B17FCE9}"/>
    <cellStyle name="Normal 376" xfId="28302" xr:uid="{C4BCDCCD-8736-4EAE-BD14-0A53EF9D97AC}"/>
    <cellStyle name="Normal 377" xfId="28304" xr:uid="{802A895B-122C-46FF-8BAE-DC10F43AE820}"/>
    <cellStyle name="Normal 378" xfId="28306" xr:uid="{13EDDF51-902F-4CE2-A6F0-2A75C7D2CEA9}"/>
    <cellStyle name="Normal 379" xfId="28309" xr:uid="{2C263D03-B5C9-4BA1-B133-3E90E3B302A5}"/>
    <cellStyle name="Normal 38" xfId="546" xr:uid="{C78605CB-A161-4E8E-BCB3-A9EAD852C6E1}"/>
    <cellStyle name="Normal 38 2" xfId="7070" xr:uid="{74899E79-A38C-4769-819B-8F3F047DB1A6}"/>
    <cellStyle name="Normal 38 2 2" xfId="7071" xr:uid="{04B51342-043A-44DC-A8C5-99B849156286}"/>
    <cellStyle name="Normal 38 3" xfId="7072" xr:uid="{775DA24D-03DA-4085-8D1A-88D96AD2BB8F}"/>
    <cellStyle name="Normal 38 3 2" xfId="12338" xr:uid="{201E6FA6-99C0-4EA7-BAF3-AB6CF61EABF1}"/>
    <cellStyle name="Normal 38 3 2 2" xfId="17464" xr:uid="{A8BEC7A1-8AE0-4936-9DA9-C68F448F3BC1}"/>
    <cellStyle name="Normal 38 3 2 2 2" xfId="27393" xr:uid="{F01C8B20-1953-4222-BA01-6E761EA7AE64}"/>
    <cellStyle name="Normal 38 3 2 2 2 2" xfId="49600" xr:uid="{B9BDDEA2-FC3E-46BD-8554-60EC388A8405}"/>
    <cellStyle name="Normal 38 3 2 2 3" xfId="39952" xr:uid="{EFF60B5E-0885-4726-A528-6AE8FEE10D44}"/>
    <cellStyle name="Normal 38 3 2 3" xfId="22435" xr:uid="{D269458D-206D-4CB0-BC17-32502615C85D}"/>
    <cellStyle name="Normal 38 3 2 3 2" xfId="44770" xr:uid="{8E4480FC-DF25-43AE-836A-6070F24E8DBC}"/>
    <cellStyle name="Normal 38 3 2 4" xfId="35122" xr:uid="{D11FE877-9EC2-453C-96B6-D50F550EAF17}"/>
    <cellStyle name="Normal 38 3 3" xfId="15000" xr:uid="{21A74662-66BF-4660-8A2D-8820B6A01CB2}"/>
    <cellStyle name="Normal 38 3 3 2" xfId="24942" xr:uid="{C41B0A95-48C0-46AD-93E9-0A36DB7289EB}"/>
    <cellStyle name="Normal 38 3 3 2 2" xfId="47189" xr:uid="{3FD3BDB4-8CCB-4631-9B07-8D81FB22BA32}"/>
    <cellStyle name="Normal 38 3 3 3" xfId="37541" xr:uid="{057ED232-0053-451D-93A0-FEBECDA60C67}"/>
    <cellStyle name="Normal 38 3 4" xfId="19967" xr:uid="{ECDC5391-FB52-40C5-A4A2-F96A4C5FCD4F}"/>
    <cellStyle name="Normal 38 3 4 2" xfId="42361" xr:uid="{7A3D3B89-D3A6-4973-B2EF-32A58851ED83}"/>
    <cellStyle name="Normal 38 3 5" xfId="32713" xr:uid="{706B5C33-CF62-43FE-B1BF-95456B904CD9}"/>
    <cellStyle name="Normal 38 4" xfId="7073" xr:uid="{AD68A92F-E6C3-4E46-BCE1-EFAEEC642864}"/>
    <cellStyle name="Normal 38 4 2" xfId="12339" xr:uid="{260313F2-2C02-440C-88E2-29BBBC3B1CD0}"/>
    <cellStyle name="Normal 38 4 2 2" xfId="17465" xr:uid="{E0944476-70B9-4BA6-AC01-24F8A6F511D1}"/>
    <cellStyle name="Normal 38 4 2 2 2" xfId="27394" xr:uid="{1ACA13A2-EFC1-4732-87AF-4334E1AA3680}"/>
    <cellStyle name="Normal 38 4 2 2 2 2" xfId="49601" xr:uid="{631FD2ED-8D2A-42D6-84F3-A7798A14B36F}"/>
    <cellStyle name="Normal 38 4 2 2 3" xfId="39953" xr:uid="{07DF8120-0BA4-49B9-84A6-723F26907D0E}"/>
    <cellStyle name="Normal 38 4 2 3" xfId="22436" xr:uid="{CDB2514C-7751-4541-B80E-0F6B9ED43AB5}"/>
    <cellStyle name="Normal 38 4 2 3 2" xfId="44771" xr:uid="{F468D3F2-2CA7-4889-ACE4-426CF6DB2572}"/>
    <cellStyle name="Normal 38 4 2 4" xfId="35123" xr:uid="{62AF3A54-5F6C-48A1-8789-15DEA383B2EA}"/>
    <cellStyle name="Normal 38 4 3" xfId="15001" xr:uid="{96D7D429-5DC5-4474-AAFB-AD3157906137}"/>
    <cellStyle name="Normal 38 4 3 2" xfId="24943" xr:uid="{908809D0-27EB-474F-92AD-1C809136BE6D}"/>
    <cellStyle name="Normal 38 4 3 2 2" xfId="47190" xr:uid="{55923E0A-DF15-4457-A7B5-604557BCED3D}"/>
    <cellStyle name="Normal 38 4 3 3" xfId="37542" xr:uid="{5066D348-2F58-4A1F-9CC7-95EDFC41BDFD}"/>
    <cellStyle name="Normal 38 4 4" xfId="19968" xr:uid="{BA41241B-4DC8-48F2-9BF8-DB2198413EE7}"/>
    <cellStyle name="Normal 38 4 4 2" xfId="42362" xr:uid="{BC833361-514F-46A2-A49B-6326936D5A65}"/>
    <cellStyle name="Normal 38 4 5" xfId="32714" xr:uid="{61493A39-8869-4EE5-B8B7-22207E5C057D}"/>
    <cellStyle name="Normal 38 5" xfId="7074" xr:uid="{7B9764E9-1BD4-4BE9-91D1-E0DF2CE00CA1}"/>
    <cellStyle name="Normal 38 5 2" xfId="12340" xr:uid="{67C8C7A5-ABBD-4272-B6F5-FE9725C9E75D}"/>
    <cellStyle name="Normal 38 5 2 2" xfId="17466" xr:uid="{0499A892-7D99-48D8-864F-AE166DF9A390}"/>
    <cellStyle name="Normal 38 5 2 2 2" xfId="27395" xr:uid="{A594165E-71FD-4370-A9FA-AAC6BBC761D6}"/>
    <cellStyle name="Normal 38 5 2 2 2 2" xfId="49602" xr:uid="{46030E62-7BA3-4C62-84B7-E791B4D16F06}"/>
    <cellStyle name="Normal 38 5 2 2 3" xfId="39954" xr:uid="{199FB2DE-7787-415F-975B-C6A970261C4A}"/>
    <cellStyle name="Normal 38 5 2 3" xfId="22437" xr:uid="{D65008F8-5B8C-47F6-B21D-FAF74F161EF6}"/>
    <cellStyle name="Normal 38 5 2 3 2" xfId="44772" xr:uid="{5CB3A20C-08AE-4B5E-9F2F-751B3F216BB4}"/>
    <cellStyle name="Normal 38 5 2 4" xfId="35124" xr:uid="{00D0F7EF-0693-46F4-8D48-71333ACB51A4}"/>
    <cellStyle name="Normal 38 5 3" xfId="15002" xr:uid="{AE17A84F-1E16-467C-9757-4C76F97DE2D0}"/>
    <cellStyle name="Normal 38 5 3 2" xfId="24944" xr:uid="{7DFB0D9D-7FE9-4D76-BB33-6F0D1829BAAA}"/>
    <cellStyle name="Normal 38 5 3 2 2" xfId="47191" xr:uid="{DCBD6BA9-DB40-4903-A76B-63F2E7753070}"/>
    <cellStyle name="Normal 38 5 3 3" xfId="37543" xr:uid="{78583A58-C6D6-428D-896F-6550FCA433E9}"/>
    <cellStyle name="Normal 38 5 4" xfId="19969" xr:uid="{975B2784-9D37-44E5-8400-665619FE1264}"/>
    <cellStyle name="Normal 38 5 4 2" xfId="42363" xr:uid="{D3283575-A2CB-41DD-8358-E4ECDB9C43E5}"/>
    <cellStyle name="Normal 38 5 5" xfId="32715" xr:uid="{F7403309-1D1A-4EA9-8C96-E3A5ED23A13B}"/>
    <cellStyle name="Normal 38 6" xfId="7069" xr:uid="{05412F8F-8E88-4DBB-8D9A-317442166890}"/>
    <cellStyle name="Normal 38 6 2" xfId="12337" xr:uid="{EC05C913-013E-4646-AA08-7E0A4BC21882}"/>
    <cellStyle name="Normal 38 6 2 2" xfId="17463" xr:uid="{5E832593-1D77-4157-998A-ED1A94E134DD}"/>
    <cellStyle name="Normal 38 6 2 2 2" xfId="27392" xr:uid="{5AC1CF92-F797-4AD8-B130-E154F961A10E}"/>
    <cellStyle name="Normal 38 6 2 2 2 2" xfId="49599" xr:uid="{F2E5FB15-6015-45D4-B156-375B6EA331CD}"/>
    <cellStyle name="Normal 38 6 2 2 3" xfId="39951" xr:uid="{C5E89388-A792-45B4-9C2A-0EF99EE34D02}"/>
    <cellStyle name="Normal 38 6 2 3" xfId="22434" xr:uid="{DBE0A455-CC04-4DCD-A79E-D6816C9C892A}"/>
    <cellStyle name="Normal 38 6 2 3 2" xfId="44769" xr:uid="{BB0E9714-3979-4E01-9991-A41ABAD75ED8}"/>
    <cellStyle name="Normal 38 6 2 4" xfId="35121" xr:uid="{38F272E3-A9B5-48D8-8564-AC4BF1A543CF}"/>
    <cellStyle name="Normal 38 6 3" xfId="14999" xr:uid="{0894208A-B103-4F6A-838A-D6674BA911D6}"/>
    <cellStyle name="Normal 38 6 3 2" xfId="24941" xr:uid="{FFB43F95-C5AC-41FA-914C-7FF41F893367}"/>
    <cellStyle name="Normal 38 6 3 2 2" xfId="47188" xr:uid="{90D537C1-2F85-4691-BB5B-5D3ECF8CF5A7}"/>
    <cellStyle name="Normal 38 6 3 3" xfId="37540" xr:uid="{9BEDC5EA-FD84-45B2-9E8C-1C31A285F2C8}"/>
    <cellStyle name="Normal 38 6 4" xfId="19966" xr:uid="{C470B3B4-350B-4A9E-8E93-BEB781CC80E5}"/>
    <cellStyle name="Normal 38 6 4 2" xfId="42360" xr:uid="{E9EB79A2-365E-4A06-8CCD-09E70BDBB35C}"/>
    <cellStyle name="Normal 38 6 5" xfId="32712" xr:uid="{2DF0FD7B-8E68-4B66-9CED-F772E90BBA4A}"/>
    <cellStyle name="Normal 380" xfId="28312" xr:uid="{F890DA24-2F72-4F04-A2A5-54851142E54E}"/>
    <cellStyle name="Normal 381" xfId="28315" xr:uid="{75A525D6-ADE5-4BDF-ABDE-0E33D6EA4B37}"/>
    <cellStyle name="Normal 382" xfId="28318" xr:uid="{9A73EE85-BAD9-45A8-A11B-9F75D5FB074E}"/>
    <cellStyle name="Normal 383" xfId="28321" xr:uid="{DFB40A7F-8A5B-464C-A303-4FFA4E5EF81F}"/>
    <cellStyle name="Normal 384" xfId="28324" xr:uid="{DAC64446-3AE0-4C83-BED2-42D9C107F233}"/>
    <cellStyle name="Normal 385" xfId="28327" xr:uid="{F27208D1-BDDE-43D1-B0FF-EC18EABCAEB5}"/>
    <cellStyle name="Normal 386" xfId="28330" xr:uid="{4F29EB01-170D-4F98-91B2-EDD6413567C4}"/>
    <cellStyle name="Normal 387" xfId="28333" xr:uid="{AEA308CA-D73F-4CD1-ABE8-B6BC20B5E4EC}"/>
    <cellStyle name="Normal 388" xfId="28336" xr:uid="{1A9FB861-0A3F-4272-A233-144BB8795AD7}"/>
    <cellStyle name="Normal 389" xfId="28339" xr:uid="{1CF5171E-9729-4BEF-BC96-324B48378CEB}"/>
    <cellStyle name="Normal 39" xfId="551" xr:uid="{093DD70A-389B-4A79-BDA1-8664D071BBBD}"/>
    <cellStyle name="Normal 39 10" xfId="30835" xr:uid="{EE92A5ED-6783-4E2B-912F-845F08DC97F1}"/>
    <cellStyle name="Normal 39 2" xfId="7076" xr:uid="{7C4FA24C-24D4-463B-9C2C-F41EC0B129F5}"/>
    <cellStyle name="Normal 39 2 2" xfId="7077" xr:uid="{A97DA415-EC4D-496B-A36E-638620E174A5}"/>
    <cellStyle name="Normal 39 2 3" xfId="9940" xr:uid="{DDB08CF4-D374-4EAF-B4DC-2C020D65FF9D}"/>
    <cellStyle name="Normal 39 3" xfId="7078" xr:uid="{4B1CA15B-2C36-4703-9AFA-0C29A471CB10}"/>
    <cellStyle name="Normal 39 3 2" xfId="12342" xr:uid="{21FD315E-99CA-4F42-AEB5-56A752041B3E}"/>
    <cellStyle name="Normal 39 3 2 2" xfId="17468" xr:uid="{2A4F0D4E-8987-4954-8099-304FC6A3B21B}"/>
    <cellStyle name="Normal 39 3 2 2 2" xfId="27397" xr:uid="{BC1E1FF8-459D-42FD-A114-5A8E0C235C35}"/>
    <cellStyle name="Normal 39 3 2 2 2 2" xfId="49604" xr:uid="{5F5AF0AD-D473-428F-AA3D-C6F26CF54A82}"/>
    <cellStyle name="Normal 39 3 2 2 3" xfId="39956" xr:uid="{C70730D6-2D8C-4B55-990D-21A2B37912A6}"/>
    <cellStyle name="Normal 39 3 2 3" xfId="22439" xr:uid="{A662F37C-1694-4A86-963B-96279C9222D7}"/>
    <cellStyle name="Normal 39 3 2 3 2" xfId="44774" xr:uid="{841D504A-2B8A-46FE-BCA0-5AB629825A1B}"/>
    <cellStyle name="Normal 39 3 2 4" xfId="35126" xr:uid="{1944AEC6-CE98-487A-974A-0C5FFB1A29BB}"/>
    <cellStyle name="Normal 39 3 3" xfId="15004" xr:uid="{15D86311-28DE-49B6-A8D8-97D7BBC06245}"/>
    <cellStyle name="Normal 39 3 3 2" xfId="24946" xr:uid="{477C108C-9863-4FCD-B663-99113409F390}"/>
    <cellStyle name="Normal 39 3 3 2 2" xfId="47193" xr:uid="{72201AFB-EBE9-4313-86E1-0B6D828B98D8}"/>
    <cellStyle name="Normal 39 3 3 3" xfId="37545" xr:uid="{F8A79AFF-97C7-4482-B2CE-285CB3F39A62}"/>
    <cellStyle name="Normal 39 3 4" xfId="19971" xr:uid="{EFBF3337-B273-4EAE-8EBA-D180963013C6}"/>
    <cellStyle name="Normal 39 3 4 2" xfId="42365" xr:uid="{73E66909-7AF8-4C5F-A72A-6E19D4C96FC6}"/>
    <cellStyle name="Normal 39 3 5" xfId="32717" xr:uid="{1D1A5A1C-0E2E-44F2-8A14-1C8F84D072F9}"/>
    <cellStyle name="Normal 39 4" xfId="7079" xr:uid="{EDC474DE-7FE6-42BF-A8AB-730445938F81}"/>
    <cellStyle name="Normal 39 4 2" xfId="12343" xr:uid="{FFE95617-A485-4730-BF3C-5AB300DC5793}"/>
    <cellStyle name="Normal 39 4 2 2" xfId="17469" xr:uid="{4C4C5AB4-F8AD-4C5B-843E-E7FB3293291D}"/>
    <cellStyle name="Normal 39 4 2 2 2" xfId="27398" xr:uid="{E1051F0B-3131-4B4A-8852-F6A8F50D9EE1}"/>
    <cellStyle name="Normal 39 4 2 2 2 2" xfId="49605" xr:uid="{74B84754-95A8-4949-9081-D4ECAD2537FD}"/>
    <cellStyle name="Normal 39 4 2 2 3" xfId="39957" xr:uid="{5FE13865-0DDC-494C-B3D8-F0E23330162E}"/>
    <cellStyle name="Normal 39 4 2 3" xfId="22440" xr:uid="{26B8BF2F-E6D3-49E0-B202-88C59DF87B7F}"/>
    <cellStyle name="Normal 39 4 2 3 2" xfId="44775" xr:uid="{CF5DA215-D630-4BEC-942B-C7602596AA3A}"/>
    <cellStyle name="Normal 39 4 2 4" xfId="35127" xr:uid="{56EC4AC2-DF1C-45E0-BB5C-A92EE30EDCD1}"/>
    <cellStyle name="Normal 39 4 3" xfId="15005" xr:uid="{93BBF365-B9BF-4C01-A7D7-3B1FA0AB4715}"/>
    <cellStyle name="Normal 39 4 3 2" xfId="24947" xr:uid="{825FEE2C-14BB-47FD-BE99-23002BF8DBBA}"/>
    <cellStyle name="Normal 39 4 3 2 2" xfId="47194" xr:uid="{5C39AC2A-B663-42E8-9C06-EA35148658BC}"/>
    <cellStyle name="Normal 39 4 3 3" xfId="37546" xr:uid="{4E24261B-A716-4870-B57D-8E9658E37F73}"/>
    <cellStyle name="Normal 39 4 4" xfId="19972" xr:uid="{677A5949-E0D0-43A0-B61D-BE1A63EDC369}"/>
    <cellStyle name="Normal 39 4 4 2" xfId="42366" xr:uid="{6D0D97AD-ADBF-417A-B329-E87F57701BF1}"/>
    <cellStyle name="Normal 39 4 5" xfId="32718" xr:uid="{D7631335-B756-48EB-A0AB-E7433427CAF9}"/>
    <cellStyle name="Normal 39 5" xfId="7080" xr:uid="{7D823243-4348-4E74-A585-89F2CF8987D6}"/>
    <cellStyle name="Normal 39 5 2" xfId="12344" xr:uid="{FECF338C-38D6-41BD-ACE9-5851F25447CD}"/>
    <cellStyle name="Normal 39 5 2 2" xfId="17470" xr:uid="{3BA37850-4A5F-4BA1-A905-365D9391EA6F}"/>
    <cellStyle name="Normal 39 5 2 2 2" xfId="27399" xr:uid="{191D0984-3698-4A83-8727-623E50793731}"/>
    <cellStyle name="Normal 39 5 2 2 2 2" xfId="49606" xr:uid="{B6A10C14-A8C8-4AE8-ABDB-EA1693F32E0C}"/>
    <cellStyle name="Normal 39 5 2 2 3" xfId="39958" xr:uid="{01A487B3-2D00-4FBF-87E9-6A88A76DFEE4}"/>
    <cellStyle name="Normal 39 5 2 3" xfId="22441" xr:uid="{755A2E52-FEA8-4D5B-B2A7-AC5B1A868B25}"/>
    <cellStyle name="Normal 39 5 2 3 2" xfId="44776" xr:uid="{A172F176-8A3C-4E61-BEE9-ADE499F9E947}"/>
    <cellStyle name="Normal 39 5 2 4" xfId="35128" xr:uid="{75D11451-DBDC-4E52-B276-7867C1476F56}"/>
    <cellStyle name="Normal 39 5 3" xfId="15006" xr:uid="{E880B6D7-7C9E-45EF-8BFD-8608E35E5594}"/>
    <cellStyle name="Normal 39 5 3 2" xfId="24948" xr:uid="{835D14BC-3243-4987-AB35-69E6117E8029}"/>
    <cellStyle name="Normal 39 5 3 2 2" xfId="47195" xr:uid="{8DD154DC-22EF-4AF7-B22A-A865CA0140B6}"/>
    <cellStyle name="Normal 39 5 3 3" xfId="37547" xr:uid="{BCC5BD59-1DC7-4DE7-8F4B-E5238EAC76B4}"/>
    <cellStyle name="Normal 39 5 4" xfId="19973" xr:uid="{05910263-E7D6-4159-98A7-5DB4AE89503C}"/>
    <cellStyle name="Normal 39 5 4 2" xfId="42367" xr:uid="{05168D50-4670-4096-A9BE-EA88D2B95058}"/>
    <cellStyle name="Normal 39 5 5" xfId="32719" xr:uid="{99F96A59-A5B5-46A3-AB79-1C426DBBAC21}"/>
    <cellStyle name="Normal 39 6" xfId="7075" xr:uid="{48CCAE19-48F6-4048-8AC6-2152D5B63D3E}"/>
    <cellStyle name="Normal 39 6 2" xfId="12341" xr:uid="{085DC09E-FE33-46BF-82AC-B509066A4612}"/>
    <cellStyle name="Normal 39 6 2 2" xfId="17467" xr:uid="{2AB00694-501E-4C2A-966F-9F0D920D12DA}"/>
    <cellStyle name="Normal 39 6 2 2 2" xfId="27396" xr:uid="{34BF6C68-297B-4B3C-A1B9-7DC22537CEF5}"/>
    <cellStyle name="Normal 39 6 2 2 2 2" xfId="49603" xr:uid="{B2CCD97B-7955-4832-BDBA-6B7CA0D8919E}"/>
    <cellStyle name="Normal 39 6 2 2 3" xfId="39955" xr:uid="{E8AFEA13-73FF-4F84-B0D4-F69C4C5D14F2}"/>
    <cellStyle name="Normal 39 6 2 3" xfId="22438" xr:uid="{5B72B475-8789-45F4-AA54-833C20A36BFC}"/>
    <cellStyle name="Normal 39 6 2 3 2" xfId="44773" xr:uid="{1F802D07-DF5F-4AD0-AD61-AB98F4A9212D}"/>
    <cellStyle name="Normal 39 6 2 4" xfId="35125" xr:uid="{04F068FC-EDE1-4AE5-B4DB-D61D535B0909}"/>
    <cellStyle name="Normal 39 6 3" xfId="15003" xr:uid="{02AEC4D6-8E17-45F6-B006-6568FD4CD211}"/>
    <cellStyle name="Normal 39 6 3 2" xfId="24945" xr:uid="{473B494F-D4D8-4EC0-A504-E009ADC3EFCF}"/>
    <cellStyle name="Normal 39 6 3 2 2" xfId="47192" xr:uid="{3A108286-9278-47CB-A253-B8F3B5214746}"/>
    <cellStyle name="Normal 39 6 3 3" xfId="37544" xr:uid="{FBFBB628-E5C2-4F9A-A855-E29592B52501}"/>
    <cellStyle name="Normal 39 6 4" xfId="19970" xr:uid="{1B49E51D-5BB3-4D24-9134-FAE16F44FA2F}"/>
    <cellStyle name="Normal 39 6 4 2" xfId="42364" xr:uid="{F1E949A7-AB0D-4CF3-8A39-E376A4DCC653}"/>
    <cellStyle name="Normal 39 6 5" xfId="32716" xr:uid="{2509BF5B-ADDD-4B27-9C37-CDA76D91C4FC}"/>
    <cellStyle name="Normal 39 7" xfId="10456" xr:uid="{D1AF4C6C-5C6F-41C3-BDFC-1BB3FBC937F9}"/>
    <cellStyle name="Normal 39 7 2" xfId="15585" xr:uid="{078BFAB7-F6E9-4C97-A35B-C3EA9DA1AC5A}"/>
    <cellStyle name="Normal 39 7 2 2" xfId="25514" xr:uid="{BD39A39B-FE3D-43DF-BD34-94F4E43816FF}"/>
    <cellStyle name="Normal 39 7 2 2 2" xfId="47721" xr:uid="{DC2A9665-F54C-4351-821F-5C9A88BF8D90}"/>
    <cellStyle name="Normal 39 7 2 3" xfId="38073" xr:uid="{6735341D-FB30-4D8F-8E7D-BB994DBA755B}"/>
    <cellStyle name="Normal 39 7 3" xfId="20558" xr:uid="{3CA0F616-6B71-4BC0-80B7-052BE1FE8E4A}"/>
    <cellStyle name="Normal 39 7 3 2" xfId="42893" xr:uid="{F9E27F1E-FB5A-4C61-B5C9-DD67D50A5AE8}"/>
    <cellStyle name="Normal 39 7 4" xfId="33245" xr:uid="{6C68BE4C-7CAE-445A-9F22-2C73211CDA97}"/>
    <cellStyle name="Normal 39 8" xfId="13077" xr:uid="{1E8E72FB-3AE8-49E7-8309-5185892B1FA7}"/>
    <cellStyle name="Normal 39 8 2" xfId="23027" xr:uid="{45078D48-4D6B-47D6-BD2A-FDA716BDD310}"/>
    <cellStyle name="Normal 39 8 2 2" xfId="45311" xr:uid="{3143BA5C-5C59-4D88-9265-BCC0529EE425}"/>
    <cellStyle name="Normal 39 8 3" xfId="35663" xr:uid="{7174CF74-3A8B-44E1-9996-4B68D8FE511D}"/>
    <cellStyle name="Normal 39 9" xfId="18080" xr:uid="{60FF95DE-4B47-4A7B-9AD1-82394C911A7C}"/>
    <cellStyle name="Normal 39 9 2" xfId="40483" xr:uid="{943EA7E4-9F58-411E-894D-740F0BA8A0A1}"/>
    <cellStyle name="Normal 390" xfId="28342" xr:uid="{C87BE5C1-4466-4AF7-90E2-CAA0AE7F11ED}"/>
    <cellStyle name="Normal 391" xfId="28345" xr:uid="{00D3E75D-6B75-4BC7-83DF-9E170058302A}"/>
    <cellStyle name="Normal 392" xfId="28348" xr:uid="{337199B0-7B4D-4BF6-BB2E-34DF16150290}"/>
    <cellStyle name="Normal 393" xfId="28351" xr:uid="{EA723FC0-F6C4-4E6C-8C0D-054C734E505B}"/>
    <cellStyle name="Normal 394" xfId="28354" xr:uid="{52941C2A-9804-47E5-A198-C9F575C7740B}"/>
    <cellStyle name="Normal 395" xfId="28357" xr:uid="{5F32C0BA-377C-48F8-9CD8-E44795DC3E29}"/>
    <cellStyle name="Normal 396" xfId="28360" xr:uid="{5C4DF6A5-063A-4D0C-A96B-AE014C6BA4A3}"/>
    <cellStyle name="Normal 397" xfId="28363" xr:uid="{065F5230-3BE2-40D4-BB07-D8F098FCCE51}"/>
    <cellStyle name="Normal 398" xfId="28366" xr:uid="{49DF0F45-E62C-4D47-8893-4CE513368A93}"/>
    <cellStyle name="Normal 399" xfId="28369" xr:uid="{43686195-91F5-4401-B66E-4AB7E8A43A27}"/>
    <cellStyle name="Normal 4" xfId="63" xr:uid="{3051B3D5-0AFF-4E18-BFEB-DE1DEAE1A0E1}"/>
    <cellStyle name="Normal 4 10" xfId="7081" xr:uid="{EC8DE656-6429-4FAD-BAD0-CF6D9B53B9D6}"/>
    <cellStyle name="Normal 4 10 2" xfId="7082" xr:uid="{4FA8EB7B-A128-4FE6-B9BB-EF8CBB47BB33}"/>
    <cellStyle name="Normal 4 11" xfId="7083" xr:uid="{9D225A36-D1D2-417D-A079-5DD5FCB70FFF}"/>
    <cellStyle name="Normal 4 11 2" xfId="7084" xr:uid="{D34BDD0D-D098-44A8-ABFB-77FB4F925F8D}"/>
    <cellStyle name="Normal 4 12" xfId="7085" xr:uid="{27D3EA41-6CF6-411D-91AF-6A5EF677F9EA}"/>
    <cellStyle name="Normal 4 12 2" xfId="7086" xr:uid="{1BB1D26F-D9EE-4BF1-8BDA-5A82E243B348}"/>
    <cellStyle name="Normal 4 13" xfId="7087" xr:uid="{BA63085B-B81C-4269-B9FD-E1A429559116}"/>
    <cellStyle name="Normal 4 14" xfId="7088" xr:uid="{B3586086-C167-4965-B38C-39CB50817331}"/>
    <cellStyle name="Normal 4 15" xfId="7089" xr:uid="{A10E651D-E2BF-4832-9017-7C8505AF9BBB}"/>
    <cellStyle name="Normal 4 15 2" xfId="7090" xr:uid="{18B12628-8412-4188-9201-E6DC11D0E39C}"/>
    <cellStyle name="Normal 4 15 2 2" xfId="7091" xr:uid="{664E59E2-612D-4F49-A4B7-ADDEC63B7F27}"/>
    <cellStyle name="Normal 4 15 2 2 2" xfId="12347" xr:uid="{4649A87C-C6D8-44E6-B9CE-F15F488B5940}"/>
    <cellStyle name="Normal 4 15 2 2 2 2" xfId="17473" xr:uid="{7346C181-E9D3-4E4B-B0AD-C91F65ACE6BD}"/>
    <cellStyle name="Normal 4 15 2 2 2 2 2" xfId="27402" xr:uid="{72181D36-D36A-4CD4-A80F-3BC37CA54C88}"/>
    <cellStyle name="Normal 4 15 2 2 2 2 2 2" xfId="49609" xr:uid="{5E7C48B7-8749-425F-89FC-74A74B1507CF}"/>
    <cellStyle name="Normal 4 15 2 2 2 2 3" xfId="39961" xr:uid="{B83EBF74-35D1-4A4A-92FE-23316BB79D4B}"/>
    <cellStyle name="Normal 4 15 2 2 2 3" xfId="22444" xr:uid="{3F0685F8-FDB4-42E3-A1BD-351FA35E3A84}"/>
    <cellStyle name="Normal 4 15 2 2 2 3 2" xfId="44779" xr:uid="{522689A1-31A7-48B2-AA5A-3C4B42BB0FC5}"/>
    <cellStyle name="Normal 4 15 2 2 2 4" xfId="35131" xr:uid="{73A00541-F046-4207-A4D6-EE74ADBEAE17}"/>
    <cellStyle name="Normal 4 15 2 2 3" xfId="15009" xr:uid="{4EEBB3A6-1848-43C6-8A62-703616397B6B}"/>
    <cellStyle name="Normal 4 15 2 2 3 2" xfId="24951" xr:uid="{CE4CB04E-F8AC-42B7-95EA-AA16D539DE73}"/>
    <cellStyle name="Normal 4 15 2 2 3 2 2" xfId="47198" xr:uid="{9295826F-A836-4866-A2C4-93C1387DB33F}"/>
    <cellStyle name="Normal 4 15 2 2 3 3" xfId="37550" xr:uid="{35134DF9-67BF-4AE1-AAEA-4C222D3D2885}"/>
    <cellStyle name="Normal 4 15 2 2 4" xfId="19976" xr:uid="{32A4DA2C-F88C-4C11-94F2-9794D2DAE0C1}"/>
    <cellStyle name="Normal 4 15 2 2 4 2" xfId="42370" xr:uid="{37FF8260-BE4F-42BC-B2B0-598FB27D0652}"/>
    <cellStyle name="Normal 4 15 2 2 5" xfId="32722" xr:uid="{34672367-BEE7-4838-BDC4-43C48B9E1DFB}"/>
    <cellStyle name="Normal 4 15 2 3" xfId="7092" xr:uid="{477E6591-FF11-451B-A86F-DBF73DC71A9C}"/>
    <cellStyle name="Normal 4 15 2 3 2" xfId="12348" xr:uid="{C0DBCEA9-B653-48CB-AE0E-A29F33F7CAE8}"/>
    <cellStyle name="Normal 4 15 2 3 2 2" xfId="17474" xr:uid="{584C0576-2A36-4491-9E4C-A0040BA1A415}"/>
    <cellStyle name="Normal 4 15 2 3 2 2 2" xfId="27403" xr:uid="{95611F5C-5E92-4D5B-8BFB-E7D518D79079}"/>
    <cellStyle name="Normal 4 15 2 3 2 2 2 2" xfId="49610" xr:uid="{B0F1F7EB-AC01-4F00-808D-7A585A414E29}"/>
    <cellStyle name="Normal 4 15 2 3 2 2 3" xfId="39962" xr:uid="{CF34A0BA-A08F-4302-B6E1-08B4FB87D52F}"/>
    <cellStyle name="Normal 4 15 2 3 2 3" xfId="22445" xr:uid="{67872C2D-B40B-4620-8EB6-1552537B0214}"/>
    <cellStyle name="Normal 4 15 2 3 2 3 2" xfId="44780" xr:uid="{94EEB8D2-CC8F-44D2-AC59-2EBA0004AC3D}"/>
    <cellStyle name="Normal 4 15 2 3 2 4" xfId="35132" xr:uid="{CC1E4336-6E57-4924-A9D1-007959F518B9}"/>
    <cellStyle name="Normal 4 15 2 3 3" xfId="15010" xr:uid="{B6F33321-8940-468F-9355-2B6DCA70795D}"/>
    <cellStyle name="Normal 4 15 2 3 3 2" xfId="24952" xr:uid="{2A9279CF-ABD8-44AD-8529-26EF955A69C6}"/>
    <cellStyle name="Normal 4 15 2 3 3 2 2" xfId="47199" xr:uid="{7CA38F20-C490-4C3E-87BA-05DE5779F7F6}"/>
    <cellStyle name="Normal 4 15 2 3 3 3" xfId="37551" xr:uid="{C96BE400-BCF9-453C-A124-2DE258AA8958}"/>
    <cellStyle name="Normal 4 15 2 3 4" xfId="19977" xr:uid="{229F0C50-862E-43E8-9D02-673D50DDABE5}"/>
    <cellStyle name="Normal 4 15 2 3 4 2" xfId="42371" xr:uid="{0E19217D-4977-4B9A-91FF-8F872BDD9C94}"/>
    <cellStyle name="Normal 4 15 2 3 5" xfId="32723" xr:uid="{055D7004-76B0-4C4C-8AD4-D724F9D03DDA}"/>
    <cellStyle name="Normal 4 15 2 4" xfId="7093" xr:uid="{9FCB58BF-7640-4440-ABC6-E66B75D108D9}"/>
    <cellStyle name="Normal 4 15 2 4 2" xfId="12349" xr:uid="{34896F87-D50B-4319-BC91-0379692F5FB3}"/>
    <cellStyle name="Normal 4 15 2 4 2 2" xfId="17475" xr:uid="{C2BCB917-C02A-4D3C-8159-B71AA2C4E8FB}"/>
    <cellStyle name="Normal 4 15 2 4 2 2 2" xfId="27404" xr:uid="{617A75C2-3933-4308-87E2-473F5856BFF5}"/>
    <cellStyle name="Normal 4 15 2 4 2 2 2 2" xfId="49611" xr:uid="{899E4825-C5BD-4055-A200-BFADF5090232}"/>
    <cellStyle name="Normal 4 15 2 4 2 2 3" xfId="39963" xr:uid="{7EDF1924-BA85-45C0-8842-3752F027828F}"/>
    <cellStyle name="Normal 4 15 2 4 2 3" xfId="22446" xr:uid="{27AB48E5-6654-43B7-92B7-5F38FB98B27F}"/>
    <cellStyle name="Normal 4 15 2 4 2 3 2" xfId="44781" xr:uid="{A85C92EF-8556-4DEF-AD86-BF917955BD84}"/>
    <cellStyle name="Normal 4 15 2 4 2 4" xfId="35133" xr:uid="{D75C94B4-2C9E-4C51-B57E-E461F81E17D8}"/>
    <cellStyle name="Normal 4 15 2 4 3" xfId="15011" xr:uid="{BFFCB3F4-F5FE-4396-8C80-FBBC3E60DC78}"/>
    <cellStyle name="Normal 4 15 2 4 3 2" xfId="24953" xr:uid="{F83F4B75-6FB6-4F35-ADD4-1D2E7DC0CE45}"/>
    <cellStyle name="Normal 4 15 2 4 3 2 2" xfId="47200" xr:uid="{9C675310-D34C-4788-A9FB-F23A7CE4E22C}"/>
    <cellStyle name="Normal 4 15 2 4 3 3" xfId="37552" xr:uid="{9D57F2A1-A337-48EC-AA51-2E58E56167B5}"/>
    <cellStyle name="Normal 4 15 2 4 4" xfId="19978" xr:uid="{9DBC2B97-E123-4B76-B4AC-EB20F1509EAE}"/>
    <cellStyle name="Normal 4 15 2 4 4 2" xfId="42372" xr:uid="{2BAEDDA0-E6D3-4E73-B130-3402A19DFFBA}"/>
    <cellStyle name="Normal 4 15 2 4 5" xfId="32724" xr:uid="{563DFFDD-D566-42A0-9DA1-386585950E5F}"/>
    <cellStyle name="Normal 4 15 2 5" xfId="12346" xr:uid="{CBA6B709-5895-4EF3-8543-CC16AA528042}"/>
    <cellStyle name="Normal 4 15 2 5 2" xfId="17472" xr:uid="{9C54CCDC-10EB-4F97-981A-979D4E5E92B8}"/>
    <cellStyle name="Normal 4 15 2 5 2 2" xfId="27401" xr:uid="{2667673E-CC56-4E2D-AFC1-0CFDADEBD85D}"/>
    <cellStyle name="Normal 4 15 2 5 2 2 2" xfId="49608" xr:uid="{D88A1B0F-52EF-4E16-A30F-3725991730CE}"/>
    <cellStyle name="Normal 4 15 2 5 2 3" xfId="39960" xr:uid="{658F0227-7598-4B0F-A0AE-B2B5EDD6F8C7}"/>
    <cellStyle name="Normal 4 15 2 5 3" xfId="22443" xr:uid="{BFABBCFF-5DFC-4812-A733-6CB41EC836DE}"/>
    <cellStyle name="Normal 4 15 2 5 3 2" xfId="44778" xr:uid="{2B1EB41D-F4F0-46C7-92D9-616D971256EE}"/>
    <cellStyle name="Normal 4 15 2 5 4" xfId="35130" xr:uid="{9B264AA1-352E-45C2-B55D-3973F97BDA31}"/>
    <cellStyle name="Normal 4 15 2 6" xfId="15008" xr:uid="{B809FAFE-9C7C-454D-A42C-8184DCC840CF}"/>
    <cellStyle name="Normal 4 15 2 6 2" xfId="24950" xr:uid="{6D291723-A1AA-4EAE-9985-87D9C57C8D93}"/>
    <cellStyle name="Normal 4 15 2 6 2 2" xfId="47197" xr:uid="{D097101C-157C-4B6A-8973-30A87286A78B}"/>
    <cellStyle name="Normal 4 15 2 6 3" xfId="37549" xr:uid="{186ADD0C-8B8E-4488-872C-EAA15E45A5D5}"/>
    <cellStyle name="Normal 4 15 2 7" xfId="19975" xr:uid="{0E66202A-2EDC-4AF4-99CC-ECEE15C0B4D6}"/>
    <cellStyle name="Normal 4 15 2 7 2" xfId="42369" xr:uid="{0E89A504-BBC2-4C30-A1A2-291B58A674D7}"/>
    <cellStyle name="Normal 4 15 2 8" xfId="32721" xr:uid="{350FC70D-E322-495B-99E3-17954A46F6C6}"/>
    <cellStyle name="Normal 4 15 3" xfId="7094" xr:uid="{710A6757-8C77-4403-AEFE-E31C36C15FDA}"/>
    <cellStyle name="Normal 4 15 3 2" xfId="12350" xr:uid="{743B7573-EC5D-4C9B-BE43-369A44D0359E}"/>
    <cellStyle name="Normal 4 15 3 2 2" xfId="17476" xr:uid="{5B7B282A-FC75-4632-BC97-9BD0FA534FCB}"/>
    <cellStyle name="Normal 4 15 3 2 2 2" xfId="27405" xr:uid="{20F64531-370C-440D-AAED-29FD73DED6D5}"/>
    <cellStyle name="Normal 4 15 3 2 2 2 2" xfId="49612" xr:uid="{29BC539F-3979-4043-B286-CBC2A41EF1BA}"/>
    <cellStyle name="Normal 4 15 3 2 2 3" xfId="39964" xr:uid="{C59BA9A4-94A6-44F9-8576-6920E6706295}"/>
    <cellStyle name="Normal 4 15 3 2 3" xfId="22447" xr:uid="{BCFDCCD1-01EE-4F84-A7B9-D16A88196ADB}"/>
    <cellStyle name="Normal 4 15 3 2 3 2" xfId="44782" xr:uid="{4073394D-E3B4-4FD8-A7A5-41A6EC9561F9}"/>
    <cellStyle name="Normal 4 15 3 2 4" xfId="35134" xr:uid="{905472FD-9778-4549-AFAE-FF2D1260021A}"/>
    <cellStyle name="Normal 4 15 3 3" xfId="15012" xr:uid="{F9152380-2E83-4087-A35E-8F3D6FF45386}"/>
    <cellStyle name="Normal 4 15 3 3 2" xfId="24954" xr:uid="{A193AB37-313F-4ADF-98A1-DDFA662CEC6C}"/>
    <cellStyle name="Normal 4 15 3 3 2 2" xfId="47201" xr:uid="{4BD3B82C-AFBC-4B44-8135-AAF260E2BEE5}"/>
    <cellStyle name="Normal 4 15 3 3 3" xfId="37553" xr:uid="{E93B17CC-21C4-4D7E-83C4-C708104C3E8C}"/>
    <cellStyle name="Normal 4 15 3 4" xfId="19979" xr:uid="{A592CA93-442F-4890-A1DC-D9E24D81BF37}"/>
    <cellStyle name="Normal 4 15 3 4 2" xfId="42373" xr:uid="{3E20D9EB-1F42-4433-95E1-859E6B4D8673}"/>
    <cellStyle name="Normal 4 15 3 5" xfId="32725" xr:uid="{FFE8F32F-28EE-4485-9FB3-056B8684FA34}"/>
    <cellStyle name="Normal 4 15 4" xfId="7095" xr:uid="{CDD35EEA-D04C-4983-B903-BCED16C26E86}"/>
    <cellStyle name="Normal 4 15 4 2" xfId="12351" xr:uid="{E4C140DE-EECD-4B0A-8CB4-841C25280947}"/>
    <cellStyle name="Normal 4 15 4 2 2" xfId="17477" xr:uid="{F5FAA3C0-60EE-44C3-ADE0-4069A0595C16}"/>
    <cellStyle name="Normal 4 15 4 2 2 2" xfId="27406" xr:uid="{13B21A37-D2F1-48F0-B999-34F537E91076}"/>
    <cellStyle name="Normal 4 15 4 2 2 2 2" xfId="49613" xr:uid="{832F844D-FB7D-4475-8244-0A6BDEE8A016}"/>
    <cellStyle name="Normal 4 15 4 2 2 3" xfId="39965" xr:uid="{1A0CD7AE-D004-417F-85D0-2A597829509B}"/>
    <cellStyle name="Normal 4 15 4 2 3" xfId="22448" xr:uid="{96AA0646-D49D-4202-A2C5-FEE6E0D80340}"/>
    <cellStyle name="Normal 4 15 4 2 3 2" xfId="44783" xr:uid="{7041D4F5-16C6-490B-99EF-532D30A8EB44}"/>
    <cellStyle name="Normal 4 15 4 2 4" xfId="35135" xr:uid="{5678A56A-AE75-4CDD-8C16-DE91A54EBBB2}"/>
    <cellStyle name="Normal 4 15 4 3" xfId="15013" xr:uid="{16010830-9251-4C22-984E-79E7796C161F}"/>
    <cellStyle name="Normal 4 15 4 3 2" xfId="24955" xr:uid="{C103DB1A-6F18-4C2C-9E4C-F4062F317629}"/>
    <cellStyle name="Normal 4 15 4 3 2 2" xfId="47202" xr:uid="{5414F64D-C21D-4257-BDD5-B13AF72C08F7}"/>
    <cellStyle name="Normal 4 15 4 3 3" xfId="37554" xr:uid="{34C477E8-DB2C-4530-9A5F-DCE0179B909D}"/>
    <cellStyle name="Normal 4 15 4 4" xfId="19980" xr:uid="{2D2332D5-58A0-4E5B-8A83-714981CD379B}"/>
    <cellStyle name="Normal 4 15 4 4 2" xfId="42374" xr:uid="{ED2DBB57-5BE9-4798-BEB8-4FE6D71F5753}"/>
    <cellStyle name="Normal 4 15 4 5" xfId="32726" xr:uid="{5EE40A41-2C83-4EC6-9389-5A26A0672D5A}"/>
    <cellStyle name="Normal 4 15 5" xfId="7096" xr:uid="{7D33D8E6-B2BE-45C5-BBCA-B0276CB97716}"/>
    <cellStyle name="Normal 4 15 5 2" xfId="12352" xr:uid="{7E6B101B-0D05-4449-A2F4-3BA3DC3E3AFB}"/>
    <cellStyle name="Normal 4 15 5 2 2" xfId="17478" xr:uid="{E84DA5D0-4E28-4A84-9652-119DEF03DCFF}"/>
    <cellStyle name="Normal 4 15 5 2 2 2" xfId="27407" xr:uid="{DC24782B-3163-4186-B822-0197423D4F3E}"/>
    <cellStyle name="Normal 4 15 5 2 2 2 2" xfId="49614" xr:uid="{F5EA7A81-A32C-45D0-A6D9-A61E5F1EBFD7}"/>
    <cellStyle name="Normal 4 15 5 2 2 3" xfId="39966" xr:uid="{FF10D0AC-7B6D-4535-B805-C3DDBC7E31EF}"/>
    <cellStyle name="Normal 4 15 5 2 3" xfId="22449" xr:uid="{FC4CC5BF-FD9E-49DC-9CC1-30174972409A}"/>
    <cellStyle name="Normal 4 15 5 2 3 2" xfId="44784" xr:uid="{F9197C41-7714-4533-9CC7-96AA432D0BF3}"/>
    <cellStyle name="Normal 4 15 5 2 4" xfId="35136" xr:uid="{C9B5859F-F12C-4B6C-AD98-9D73D77C312A}"/>
    <cellStyle name="Normal 4 15 5 3" xfId="15014" xr:uid="{0FB0D5A8-401F-4371-BD06-1C5D16122D11}"/>
    <cellStyle name="Normal 4 15 5 3 2" xfId="24956" xr:uid="{0AA281B8-B4FA-4537-B4C1-017441F76DD6}"/>
    <cellStyle name="Normal 4 15 5 3 2 2" xfId="47203" xr:uid="{E0003ADB-66F7-4570-8AB3-24E7A3A5731E}"/>
    <cellStyle name="Normal 4 15 5 3 3" xfId="37555" xr:uid="{1FEE69C7-CB21-46A8-A639-97EB3058C5B8}"/>
    <cellStyle name="Normal 4 15 5 4" xfId="19981" xr:uid="{20D90D47-4E1F-411C-BD78-A516C3259C7E}"/>
    <cellStyle name="Normal 4 15 5 4 2" xfId="42375" xr:uid="{CABA2954-61C1-4AE8-A268-70857EF61092}"/>
    <cellStyle name="Normal 4 15 5 5" xfId="32727" xr:uid="{9EEC66A8-ADF6-41D4-BD9E-8183EDE8C0B5}"/>
    <cellStyle name="Normal 4 15 6" xfId="12345" xr:uid="{06388095-E3FE-48E1-87B8-6823D37ABC2E}"/>
    <cellStyle name="Normal 4 15 6 2" xfId="17471" xr:uid="{CA01D5FB-0E85-4429-8909-5C3429E26191}"/>
    <cellStyle name="Normal 4 15 6 2 2" xfId="27400" xr:uid="{69A98CF0-13F9-40D4-86E9-C92BEA9F461C}"/>
    <cellStyle name="Normal 4 15 6 2 2 2" xfId="49607" xr:uid="{D2A917C6-0CBB-4DD1-B604-54596F7D0FFF}"/>
    <cellStyle name="Normal 4 15 6 2 3" xfId="39959" xr:uid="{BFFEF0C6-5355-4332-B681-9CC014CD8AD1}"/>
    <cellStyle name="Normal 4 15 6 3" xfId="22442" xr:uid="{E4E28347-B53A-4E98-BC35-65A10D5099C0}"/>
    <cellStyle name="Normal 4 15 6 3 2" xfId="44777" xr:uid="{57EBFDD3-82DD-4A61-9648-CBC7256F409C}"/>
    <cellStyle name="Normal 4 15 6 4" xfId="35129" xr:uid="{AEAC4C0A-6DBB-4E00-92B9-A6722C003D69}"/>
    <cellStyle name="Normal 4 15 7" xfId="15007" xr:uid="{CAC8F8B6-C256-4ABF-ACB6-844B31E0E79D}"/>
    <cellStyle name="Normal 4 15 7 2" xfId="24949" xr:uid="{A6922093-E168-41A0-9C2F-447DB299D7ED}"/>
    <cellStyle name="Normal 4 15 7 2 2" xfId="47196" xr:uid="{5EBD2FB7-421D-4559-B372-31BC8CA24DFF}"/>
    <cellStyle name="Normal 4 15 7 3" xfId="37548" xr:uid="{1CB92953-0401-496B-B5B9-579A005DC224}"/>
    <cellStyle name="Normal 4 15 8" xfId="19974" xr:uid="{90AF716B-A117-430E-9D1E-AAE0E3BB7470}"/>
    <cellStyle name="Normal 4 15 8 2" xfId="42368" xr:uid="{594FF6CC-5847-4D3E-B3BF-E1A5A522771C}"/>
    <cellStyle name="Normal 4 15 9" xfId="32720" xr:uid="{6A23B11B-F479-48DB-BEA1-9AF8594032B5}"/>
    <cellStyle name="Normal 4 16" xfId="7097" xr:uid="{D64CBF39-2218-4194-A467-910085020F28}"/>
    <cellStyle name="Normal 4 17" xfId="7098" xr:uid="{41E9891C-DD4D-48DF-85E3-27FD641E0736}"/>
    <cellStyle name="Normal 4 18" xfId="7099" xr:uid="{DB54AD16-8311-474A-9DEE-EA862158C9E4}"/>
    <cellStyle name="Normal 4 19" xfId="7100" xr:uid="{8842EBD6-8ACC-4E3C-9BE7-CFA42760E91D}"/>
    <cellStyle name="Normal 4 2" xfId="136" xr:uid="{4A85168A-EBFD-42D9-AE75-AED5F80A6121}"/>
    <cellStyle name="Normal 4 2 10" xfId="12721" xr:uid="{B0DAB221-9AFA-427B-AB7B-B5A919DD5CB9}"/>
    <cellStyle name="Normal 4 2 2" xfId="233" xr:uid="{529A1C18-5086-41B0-BA8E-4CE0B3F9FC1C}"/>
    <cellStyle name="Normal 4 2 2 2" xfId="7102" xr:uid="{035B9D7D-290D-4398-80B7-16DDBEA6C79A}"/>
    <cellStyle name="Normal 4 2 2 2 2" xfId="7103" xr:uid="{852F656A-6967-4B0E-ABF0-C3807BB77092}"/>
    <cellStyle name="Normal 4 2 2 2 2 2" xfId="7104" xr:uid="{9D495A71-0FE1-4260-8B89-60A4A8180688}"/>
    <cellStyle name="Normal 4 2 2 2 2 3" xfId="7105" xr:uid="{8A34EDFC-00F4-4932-BFE5-93E77019D961}"/>
    <cellStyle name="Normal 4 2 2 2 2 3 2" xfId="12355" xr:uid="{3FAF81EF-4859-4018-BC32-547A8450D910}"/>
    <cellStyle name="Normal 4 2 2 2 2 3 2 2" xfId="17481" xr:uid="{BF553182-EA5F-489A-A943-CDEA6FFE6D6E}"/>
    <cellStyle name="Normal 4 2 2 2 2 3 2 2 2" xfId="27410" xr:uid="{D823895A-739C-4C3A-AFF2-BD1A6828EB9F}"/>
    <cellStyle name="Normal 4 2 2 2 2 3 2 2 2 2" xfId="49617" xr:uid="{08946B4F-EAAF-4ECC-B104-8258004136CB}"/>
    <cellStyle name="Normal 4 2 2 2 2 3 2 2 3" xfId="39969" xr:uid="{9DED3F66-FF4E-4A99-9951-DB62290CCDD8}"/>
    <cellStyle name="Normal 4 2 2 2 2 3 2 3" xfId="22452" xr:uid="{0FA3D0D9-03FE-4D0F-935E-7D6884BCBD7F}"/>
    <cellStyle name="Normal 4 2 2 2 2 3 2 3 2" xfId="44787" xr:uid="{93D3F419-A0EF-4E1A-9D38-04450F722C1B}"/>
    <cellStyle name="Normal 4 2 2 2 2 3 2 4" xfId="35139" xr:uid="{4C6678A5-E213-47AD-947F-1A5DC06CE318}"/>
    <cellStyle name="Normal 4 2 2 2 2 3 3" xfId="15017" xr:uid="{EFCB3167-D1A9-4C39-87E4-D22007B36AA4}"/>
    <cellStyle name="Normal 4 2 2 2 2 3 3 2" xfId="24959" xr:uid="{A7B8F180-DD89-4CA3-8B79-E6806E2C287D}"/>
    <cellStyle name="Normal 4 2 2 2 2 3 3 2 2" xfId="47206" xr:uid="{E6D63BD8-96FC-43DC-998C-8F9A04D4945E}"/>
    <cellStyle name="Normal 4 2 2 2 2 3 3 3" xfId="37558" xr:uid="{BCE8A7E9-A94B-440C-93EC-FF4C84C0D147}"/>
    <cellStyle name="Normal 4 2 2 2 2 3 4" xfId="19984" xr:uid="{0F277ECA-E3B6-4E62-8019-2D5C9BCDAEDD}"/>
    <cellStyle name="Normal 4 2 2 2 2 3 4 2" xfId="42378" xr:uid="{80256C55-27E7-44B4-97DA-69C89E0DEED4}"/>
    <cellStyle name="Normal 4 2 2 2 2 3 5" xfId="32730" xr:uid="{E5F36B93-7C57-495C-8F7E-C617B245E971}"/>
    <cellStyle name="Normal 4 2 2 2 3" xfId="12354" xr:uid="{EBBC2ACB-DBCB-4371-B670-6CBCC0E6C580}"/>
    <cellStyle name="Normal 4 2 2 2 3 2" xfId="17480" xr:uid="{38D7A35E-B14E-4FFA-A9D6-143903A8B9ED}"/>
    <cellStyle name="Normal 4 2 2 2 3 2 2" xfId="27409" xr:uid="{B4087AA0-40A8-4BB7-88DD-513B634018E2}"/>
    <cellStyle name="Normal 4 2 2 2 3 2 2 2" xfId="49616" xr:uid="{B1424D55-0F7F-4D98-8DC4-2171AEF86B4F}"/>
    <cellStyle name="Normal 4 2 2 2 3 2 3" xfId="39968" xr:uid="{076F5270-488E-43D3-94A0-E0542F8F0E54}"/>
    <cellStyle name="Normal 4 2 2 2 3 3" xfId="22451" xr:uid="{3912222A-6505-47BC-AA50-FE5128FBC9BE}"/>
    <cellStyle name="Normal 4 2 2 2 3 3 2" xfId="44786" xr:uid="{AD09BD5A-D6B4-4553-8858-4588E2794FA6}"/>
    <cellStyle name="Normal 4 2 2 2 3 4" xfId="35138" xr:uid="{0B5F992F-66A2-48F6-8670-DCB05D375DB9}"/>
    <cellStyle name="Normal 4 2 2 2 4" xfId="15016" xr:uid="{E46ABF7D-4757-4ED1-8550-90D30A1FED8A}"/>
    <cellStyle name="Normal 4 2 2 2 4 2" xfId="24958" xr:uid="{0A69BB0B-E74C-4BF3-8085-F28E8B9EF4CC}"/>
    <cellStyle name="Normal 4 2 2 2 4 2 2" xfId="47205" xr:uid="{F4B6805B-55F7-413B-B322-A66093915E44}"/>
    <cellStyle name="Normal 4 2 2 2 4 3" xfId="37557" xr:uid="{4D349AAB-ADBA-4779-B14C-E77648F4D8FF}"/>
    <cellStyle name="Normal 4 2 2 2 5" xfId="19983" xr:uid="{F2B62693-B75D-45E0-971B-3950FC9B4871}"/>
    <cellStyle name="Normal 4 2 2 2 5 2" xfId="42377" xr:uid="{43341BE7-25CC-4287-8539-2C6039FB0EB2}"/>
    <cellStyle name="Normal 4 2 2 2 6" xfId="32729" xr:uid="{F67C53D4-F019-4A45-923E-6969CF4DCF00}"/>
    <cellStyle name="Normal 4 2 2 3" xfId="7106" xr:uid="{21404489-D39E-4F3C-9B9F-6723B924C775}"/>
    <cellStyle name="Normal 4 2 2 4" xfId="7101" xr:uid="{93336C02-247E-4C66-8320-66711C5F1955}"/>
    <cellStyle name="Normal 4 2 2 4 2" xfId="12353" xr:uid="{49CE0C42-152B-4820-A9A0-8F00AC23D952}"/>
    <cellStyle name="Normal 4 2 2 4 2 2" xfId="17479" xr:uid="{6DD32DEC-CBAC-4A34-B24E-F756C0DCEBDE}"/>
    <cellStyle name="Normal 4 2 2 4 2 2 2" xfId="27408" xr:uid="{2FEFE701-6911-464B-9FD2-50B6AEC37F3C}"/>
    <cellStyle name="Normal 4 2 2 4 2 2 2 2" xfId="49615" xr:uid="{F83B6887-6B04-4209-99A7-47D08457BE85}"/>
    <cellStyle name="Normal 4 2 2 4 2 2 3" xfId="39967" xr:uid="{694C6208-F1FE-47EE-830D-C5B274EAB43B}"/>
    <cellStyle name="Normal 4 2 2 4 2 3" xfId="22450" xr:uid="{BF76C876-9875-4C6E-A957-F6900BA2C2D9}"/>
    <cellStyle name="Normal 4 2 2 4 2 3 2" xfId="44785" xr:uid="{3DB72375-BA94-43DA-A3C4-3535FE22D0FD}"/>
    <cellStyle name="Normal 4 2 2 4 2 4" xfId="35137" xr:uid="{124562A5-16D9-4668-89FE-0CE71245DF49}"/>
    <cellStyle name="Normal 4 2 2 4 3" xfId="15015" xr:uid="{CD255E0C-D5CF-4FCA-95C4-EFF293A0E9EF}"/>
    <cellStyle name="Normal 4 2 2 4 3 2" xfId="24957" xr:uid="{1CC24261-4AA9-489E-9B94-767BF2CD138B}"/>
    <cellStyle name="Normal 4 2 2 4 3 2 2" xfId="47204" xr:uid="{44BFA118-ED84-45C1-8EE6-F9EE6F96AA8D}"/>
    <cellStyle name="Normal 4 2 2 4 3 3" xfId="37556" xr:uid="{CC7E5788-0BE0-4ECB-A56A-49008C364338}"/>
    <cellStyle name="Normal 4 2 2 4 4" xfId="19982" xr:uid="{79FF6376-42D0-4867-AAA3-D2AD0148FAC5}"/>
    <cellStyle name="Normal 4 2 2 4 4 2" xfId="42376" xr:uid="{24D92F1B-4E8F-4094-B0AF-02BDE21FC63D}"/>
    <cellStyle name="Normal 4 2 2 4 5" xfId="32728" xr:uid="{DE64FD68-9A11-45FC-8EF5-E5A97EC34327}"/>
    <cellStyle name="Normal 4 2 2 5" xfId="9942" xr:uid="{403F4F0B-A83D-4453-BDC8-772C3853A1DF}"/>
    <cellStyle name="Normal 4 2 2 6" xfId="12789" xr:uid="{DEBE2C87-6D2B-4338-AB05-C9C5CB4216AE}"/>
    <cellStyle name="Normal 4 2 2 7" xfId="29636" xr:uid="{BB912D1E-65D6-4A33-9769-4DB181FDE806}"/>
    <cellStyle name="Normal 4 2 3" xfId="524" xr:uid="{7511217E-DDE3-410B-9F97-D44893A9B05F}"/>
    <cellStyle name="Normal 4 2 3 2" xfId="7107" xr:uid="{29CC0271-6ADD-4588-9FD1-0AC6305BE87E}"/>
    <cellStyle name="Normal 4 2 3 3" xfId="29644" xr:uid="{12CB5680-7DDA-4174-A6E8-794B89188B8A}"/>
    <cellStyle name="Normal 4 2 4" xfId="7108" xr:uid="{91182306-B9D3-49B3-A3DA-D750F8F97A12}"/>
    <cellStyle name="Normal 4 2 5" xfId="7109" xr:uid="{022799D0-D832-4FE6-9514-672071C2E68B}"/>
    <cellStyle name="Normal 4 2 6" xfId="7110" xr:uid="{0F8B1C91-F629-4565-8A1B-326C5AA3FD7B}"/>
    <cellStyle name="Normal 4 2 7" xfId="7111" xr:uid="{6C440951-9537-4D24-8F05-F32800138C13}"/>
    <cellStyle name="Normal 4 2 8" xfId="7112" xr:uid="{B1BE9D14-AEBC-4E84-B502-D285690D4F2B}"/>
    <cellStyle name="Normal 4 2 9" xfId="9941" xr:uid="{20CCB4CF-E2A0-42DE-AFCB-B40F847EFD5F}"/>
    <cellStyle name="Normal 4 2 9 2" xfId="15310" xr:uid="{B66FE36B-60E6-4454-AB97-0F79086C24A1}"/>
    <cellStyle name="Normal 4 2 9 2 2" xfId="25246" xr:uid="{95A7E032-52B4-472F-A2D4-DF7D39AA053B}"/>
    <cellStyle name="Normal 4 2 9 2 2 2" xfId="47453" xr:uid="{62E8A3CC-C104-413C-A815-BA7B7181E155}"/>
    <cellStyle name="Normal 4 2 9 2 3" xfId="37805" xr:uid="{93BEC7DC-5A09-48CA-A45B-4CE39B2B16DF}"/>
    <cellStyle name="Normal 4 2 9 3" xfId="20290" xr:uid="{AF98EBC7-0AEC-4605-9CCC-259A2D2E0702}"/>
    <cellStyle name="Normal 4 2 9 3 2" xfId="42625" xr:uid="{4376ACB9-3E6F-44B1-B3F8-6578C593B852}"/>
    <cellStyle name="Normal 4 2 9 4" xfId="32977" xr:uid="{74771B3D-B4C3-48B2-BE87-EC970C3B4C1F}"/>
    <cellStyle name="Normal 4 20" xfId="7113" xr:uid="{7C68CEB9-E36D-4636-B765-B303B033F156}"/>
    <cellStyle name="Normal 4 20 2" xfId="7114" xr:uid="{46EC8F3F-CF6E-4F44-BFC3-C772557B9F91}"/>
    <cellStyle name="Normal 4 20 3" xfId="7115" xr:uid="{9FB8E80B-CFEB-4C31-A5A9-29644529FC31}"/>
    <cellStyle name="Normal 4 21" xfId="954" xr:uid="{6775B1A8-DCD5-48A3-A85E-55D7301FB6E9}"/>
    <cellStyle name="Normal 4 22" xfId="10162" xr:uid="{9651FA56-4F31-4423-8785-6EE0F2062F8D}"/>
    <cellStyle name="Normal 4 22 2" xfId="27721" xr:uid="{BC5463DB-B929-4830-A98A-8C5CFD602C46}"/>
    <cellStyle name="Normal 4 23" xfId="12722" xr:uid="{71C0DF3B-3ECF-4030-97B4-7F1D5C913E57}"/>
    <cellStyle name="Normal 4 23 2" xfId="27792" xr:uid="{3A00266E-E3BE-49E1-A18A-11AEB4B4CAF6}"/>
    <cellStyle name="Normal 4 23 2 2" xfId="49894" xr:uid="{F5A378C8-662B-4BC1-81FE-D6DC7AB5B036}"/>
    <cellStyle name="Normal 4 24" xfId="90" xr:uid="{90B8BA54-F412-4891-8312-BF99AB37972D}"/>
    <cellStyle name="Normal 4 3" xfId="378" xr:uid="{0F5305BA-9E32-4FC2-B35C-F22513EA8135}"/>
    <cellStyle name="Normal 4 3 2" xfId="537" xr:uid="{2119215B-7156-403D-AF4B-E3F1BABECFBF}"/>
    <cellStyle name="Normal 4 3 2 2" xfId="7116" xr:uid="{21820057-5A07-4E66-8333-6588C35E381F}"/>
    <cellStyle name="Normal 4 3 2 3" xfId="13070" xr:uid="{5B8613AD-7A72-442D-B589-711C9974D9E3}"/>
    <cellStyle name="Normal 4 3 3" xfId="7117" xr:uid="{3DB45AF4-6803-4AE5-BAA0-13E56AFA9CF1}"/>
    <cellStyle name="Normal 4 3 4" xfId="1235" xr:uid="{9A561EA7-81A3-40A7-B2C9-DF68F4188126}"/>
    <cellStyle name="Normal 4 3 5" xfId="9943" xr:uid="{1863EEB8-5665-49CF-B946-7CC0AB6314C3}"/>
    <cellStyle name="Normal 4 3 6" xfId="12634" xr:uid="{26EF84F9-F67A-415A-AF56-A98EA19153A0}"/>
    <cellStyle name="Normal 4 3 7" xfId="12723" xr:uid="{E3FA869D-3C73-4B78-8BEA-E1A0F7F140F1}"/>
    <cellStyle name="Normal 4 3 8" xfId="29652" xr:uid="{5BD50AE4-F2C0-430B-AE9D-80F60AE9F70A}"/>
    <cellStyle name="Normal 4 4" xfId="213" xr:uid="{16C440C3-1775-406C-A0B4-01BE9E13437B}"/>
    <cellStyle name="Normal 4 4 2" xfId="7118" xr:uid="{68DFC895-C1A3-4277-817C-FF5CC6D9271E}"/>
    <cellStyle name="Normal 4 4 3" xfId="7119" xr:uid="{3EF6B210-440E-4CF2-A1F5-D97D082936A9}"/>
    <cellStyle name="Normal 4 4 4" xfId="7120" xr:uid="{F8C5843C-B275-475C-9D9F-71497BAB8242}"/>
    <cellStyle name="Normal 4 4 5" xfId="9944" xr:uid="{8A6AAE8D-CF92-4EE3-94A4-45AB8B6FE455}"/>
    <cellStyle name="Normal 4 4 6" xfId="12724" xr:uid="{BE28C506-C4EB-4F8B-A230-784BC10CDDCB}"/>
    <cellStyle name="Normal 4 5" xfId="411" xr:uid="{9C16DF39-8125-406C-A1D0-5B1F134AE87B}"/>
    <cellStyle name="Normal 4 5 2" xfId="7122" xr:uid="{F316E5B5-7886-4338-AB62-A89D2FFB9BE4}"/>
    <cellStyle name="Normal 4 5 3" xfId="7121" xr:uid="{589E62C4-E458-42EE-8BCF-90F52AB4077B}"/>
    <cellStyle name="Normal 4 5 4" xfId="10345" xr:uid="{340B5C37-58CA-4CF2-89BF-44F97139C620}"/>
    <cellStyle name="Normal 4 5 4 2" xfId="15474" xr:uid="{50ED0C8F-6C62-4702-9EC1-A6D71DD06A5E}"/>
    <cellStyle name="Normal 4 5 4 2 2" xfId="25403" xr:uid="{71A231B4-EB69-4CBF-BB21-1BFD0B5AA3CB}"/>
    <cellStyle name="Normal 4 5 4 2 2 2" xfId="47610" xr:uid="{FB68D5A4-9B6C-45C9-8B1B-91D579E76081}"/>
    <cellStyle name="Normal 4 5 4 2 3" xfId="37962" xr:uid="{B8D6A653-D3D3-4585-8E4B-D1C0EB1C478D}"/>
    <cellStyle name="Normal 4 5 4 3" xfId="20447" xr:uid="{51328189-847F-49BD-ACDE-9A2FF66E8567}"/>
    <cellStyle name="Normal 4 5 4 3 2" xfId="42782" xr:uid="{35143A96-9CF7-4688-846E-3F938C1764E5}"/>
    <cellStyle name="Normal 4 5 4 4" xfId="33134" xr:uid="{5173B3B7-691D-46BF-9061-B8297A2786D1}"/>
    <cellStyle name="Normal 4 5 5" xfId="12963" xr:uid="{C6CC7C17-C2E2-4C09-B5D2-0E2614EB68E8}"/>
    <cellStyle name="Normal 4 5 5 2" xfId="22916" xr:uid="{35C76EDD-E88D-4F7A-BE52-8F807E7A8037}"/>
    <cellStyle name="Normal 4 5 5 2 2" xfId="45200" xr:uid="{C029E00A-805A-4ED0-A6C8-E2A91EF623A9}"/>
    <cellStyle name="Normal 4 5 5 3" xfId="35552" xr:uid="{341E9FB4-6C75-4C58-8F3E-1165536EC59E}"/>
    <cellStyle name="Normal 4 5 6" xfId="17969" xr:uid="{D543D2D2-49FF-405B-BEED-DB517B6B96FD}"/>
    <cellStyle name="Normal 4 5 6 2" xfId="40372" xr:uid="{D923A29A-99BB-443C-A0F8-646E4B648E5C}"/>
    <cellStyle name="Normal 4 5 7" xfId="30726" xr:uid="{D9D401D8-4A35-4C62-B58D-F80EF148DE39}"/>
    <cellStyle name="Normal 4 6" xfId="114" xr:uid="{B6D1A39E-F09E-44A1-923E-5FE1BEEA1A37}"/>
    <cellStyle name="Normal 4 6 2" xfId="7124" xr:uid="{CFD7BB52-D92E-468B-AFED-1C9D3A86C3D6}"/>
    <cellStyle name="Normal 4 6 3" xfId="7123" xr:uid="{CF546B92-DA7C-42F1-A054-5AC355820103}"/>
    <cellStyle name="Normal 4 6 4" xfId="10218" xr:uid="{DEE132A7-2FB8-4E01-9E74-CA2AD1F41D77}"/>
    <cellStyle name="Normal 4 6 4 2" xfId="15351" xr:uid="{2690D8EB-296D-492F-A9E0-9B4A98CF99E1}"/>
    <cellStyle name="Normal 4 6 4 2 2" xfId="25284" xr:uid="{776827D4-A5E6-461B-88AF-D8165DEFAF2C}"/>
    <cellStyle name="Normal 4 6 4 2 2 2" xfId="47491" xr:uid="{451095DB-9E4F-4080-AFE2-5EAC5F2CF80A}"/>
    <cellStyle name="Normal 4 6 4 2 3" xfId="37843" xr:uid="{3732ECCD-97DF-475D-9FAA-5D13F1E79251}"/>
    <cellStyle name="Normal 4 6 4 3" xfId="20328" xr:uid="{AC565198-0CCC-4D58-8B96-1E9A53676FFA}"/>
    <cellStyle name="Normal 4 6 4 3 2" xfId="42663" xr:uid="{BDE25A27-657C-4E32-9E5C-860BA788DB28}"/>
    <cellStyle name="Normal 4 6 4 4" xfId="33015" xr:uid="{D334670F-6804-426E-8A78-DCDB5E7930AC}"/>
    <cellStyle name="Normal 4 6 5" xfId="12843" xr:uid="{97B35879-D569-444F-B530-B53B398CB9BD}"/>
    <cellStyle name="Normal 4 6 5 2" xfId="22796" xr:uid="{E27F6CEC-8E2A-473C-8D95-BF83D2ACF420}"/>
    <cellStyle name="Normal 4 6 5 2 2" xfId="45080" xr:uid="{4B7BF2E1-BFFD-40E0-8B82-D36FF41CD5D4}"/>
    <cellStyle name="Normal 4 6 5 3" xfId="35432" xr:uid="{E852EDC8-1F47-40C2-9504-C1BD2E97403E}"/>
    <cellStyle name="Normal 4 6 6" xfId="17849" xr:uid="{8C4E74A5-AC10-4B1B-B3C7-50BF28A6F604}"/>
    <cellStyle name="Normal 4 6 6 2" xfId="40252" xr:uid="{4683F902-1B7D-45C6-9756-BC28B626ED5A}"/>
    <cellStyle name="Normal 4 6 7" xfId="30606" xr:uid="{46D6417C-3956-46DE-9F23-AB04F007CA7A}"/>
    <cellStyle name="Normal 4 7" xfId="7125" xr:uid="{56377874-B4FE-4A56-8526-2B06EB382C27}"/>
    <cellStyle name="Normal 4 7 2" xfId="7126" xr:uid="{BB0C693E-0E06-42F6-BE51-FD723DADDEE5}"/>
    <cellStyle name="Normal 4 8" xfId="7127" xr:uid="{B61680A4-BD14-4A5E-9FF9-1507DE3CCCB3}"/>
    <cellStyle name="Normal 4 8 2" xfId="7128" xr:uid="{36C9D0A6-1B96-459D-886D-59BA52AB42A7}"/>
    <cellStyle name="Normal 4 9" xfId="7129" xr:uid="{BAD15AD4-9820-4E71-9AF8-E6B9B45DF54C}"/>
    <cellStyle name="Normal 4 9 2" xfId="7130" xr:uid="{FD64490B-1EA7-4714-B6BF-B3BE6CA5A471}"/>
    <cellStyle name="Normal 4_OLST Petroleum_Workings07" xfId="955" xr:uid="{14DE5DF2-94E6-4957-8A4D-39B13599F1C0}"/>
    <cellStyle name="Normal 40" xfId="553" xr:uid="{2C7FE723-9CD8-4C45-8EBD-3B55AF9FCAD6}"/>
    <cellStyle name="Normal 40 2" xfId="7132" xr:uid="{65D4CEC4-1073-4207-8960-6DD33B9D14C9}"/>
    <cellStyle name="Normal 40 2 2" xfId="7133" xr:uid="{DAF8FB30-C9F9-4BA2-8827-BF1C53C33552}"/>
    <cellStyle name="Normal 40 3" xfId="7134" xr:uid="{68BD0964-CDDD-40C8-B823-D47BC2507A7F}"/>
    <cellStyle name="Normal 40 3 2" xfId="12357" xr:uid="{BC9BAB6C-A5B6-42DE-8BBE-D332AE9F09B7}"/>
    <cellStyle name="Normal 40 3 2 2" xfId="17483" xr:uid="{52B1A0A6-6F21-479C-9A17-F2A65FE48B1F}"/>
    <cellStyle name="Normal 40 3 2 2 2" xfId="27412" xr:uid="{936ACC92-8A79-471A-A7A7-E839D27A7E64}"/>
    <cellStyle name="Normal 40 3 2 2 2 2" xfId="49619" xr:uid="{039515F0-4890-4378-B3FC-98A96AAACA13}"/>
    <cellStyle name="Normal 40 3 2 2 3" xfId="39971" xr:uid="{1A2ED67B-1641-4B81-AD87-9978998122EC}"/>
    <cellStyle name="Normal 40 3 2 3" xfId="22454" xr:uid="{1663C110-9183-4105-8F2B-895127277C63}"/>
    <cellStyle name="Normal 40 3 2 3 2" xfId="44789" xr:uid="{4414FD52-72E6-4216-98E3-3C564D7F8799}"/>
    <cellStyle name="Normal 40 3 2 4" xfId="35141" xr:uid="{19A44E28-CFD8-4E95-8F00-51EBA1E58B80}"/>
    <cellStyle name="Normal 40 3 3" xfId="15019" xr:uid="{5AE0FB08-5B5C-4DA0-8414-890A3E328025}"/>
    <cellStyle name="Normal 40 3 3 2" xfId="24961" xr:uid="{92AEEBB5-8710-40EA-B5BF-D3859D0AFC83}"/>
    <cellStyle name="Normal 40 3 3 2 2" xfId="47208" xr:uid="{D8AF0B49-5F7D-48E1-B80B-AE319CF07613}"/>
    <cellStyle name="Normal 40 3 3 3" xfId="37560" xr:uid="{2CF1A105-6551-44A3-AB16-8B74CBF1D797}"/>
    <cellStyle name="Normal 40 3 4" xfId="19986" xr:uid="{3EA0AAE5-4CA9-4266-8401-09E072B86439}"/>
    <cellStyle name="Normal 40 3 4 2" xfId="42380" xr:uid="{000F9F67-D226-4209-BEC0-0518B5CDE4CE}"/>
    <cellStyle name="Normal 40 3 5" xfId="32732" xr:uid="{D593E432-07C4-4F4B-A640-515F163F502F}"/>
    <cellStyle name="Normal 40 4" xfId="7135" xr:uid="{E905C6C9-983B-4A44-9764-27275A3F4AF7}"/>
    <cellStyle name="Normal 40 4 2" xfId="12358" xr:uid="{65EF5E8A-805A-4775-BD08-AD991FC052B4}"/>
    <cellStyle name="Normal 40 4 2 2" xfId="17484" xr:uid="{457D2638-BBD5-49C2-9F1D-154FC2E49D79}"/>
    <cellStyle name="Normal 40 4 2 2 2" xfId="27413" xr:uid="{F3E4EBCF-4216-4427-BEF2-51C3BEED7EBB}"/>
    <cellStyle name="Normal 40 4 2 2 2 2" xfId="49620" xr:uid="{300D5F11-7789-46FD-83BC-69FBF1110176}"/>
    <cellStyle name="Normal 40 4 2 2 3" xfId="39972" xr:uid="{34B83F12-0D9A-4454-8D9E-8B76B8FDD12D}"/>
    <cellStyle name="Normal 40 4 2 3" xfId="22455" xr:uid="{F151EE3E-20D8-4F47-84B5-82408EC43C2C}"/>
    <cellStyle name="Normal 40 4 2 3 2" xfId="44790" xr:uid="{B411A5E4-58A2-48E8-ACF4-2FDE67DACEF2}"/>
    <cellStyle name="Normal 40 4 2 4" xfId="35142" xr:uid="{AD628550-7648-40E0-ACD2-77CDCFDD01E7}"/>
    <cellStyle name="Normal 40 4 3" xfId="15020" xr:uid="{A9623868-CB07-4B7F-8FC4-6E9ABFEA8684}"/>
    <cellStyle name="Normal 40 4 3 2" xfId="24962" xr:uid="{E93CEFF6-43E7-4768-B144-AB4722B9558F}"/>
    <cellStyle name="Normal 40 4 3 2 2" xfId="47209" xr:uid="{20E38466-86C9-441A-8DA2-26E6BD486016}"/>
    <cellStyle name="Normal 40 4 3 3" xfId="37561" xr:uid="{7715E974-0684-4940-8630-2EFD479FDBFD}"/>
    <cellStyle name="Normal 40 4 4" xfId="19987" xr:uid="{1092A905-97F6-4700-B237-41443324A9AC}"/>
    <cellStyle name="Normal 40 4 4 2" xfId="42381" xr:uid="{E8BF5A07-4410-4757-9F1D-94233F63163B}"/>
    <cellStyle name="Normal 40 4 5" xfId="32733" xr:uid="{E904F10D-C60C-4D4E-9093-725F2C1D1896}"/>
    <cellStyle name="Normal 40 5" xfId="7136" xr:uid="{62AEF836-5443-42A3-BF74-F30AD724D82A}"/>
    <cellStyle name="Normal 40 5 2" xfId="12359" xr:uid="{13DD511B-C53B-49F4-9737-251A7B8D2A38}"/>
    <cellStyle name="Normal 40 5 2 2" xfId="17485" xr:uid="{2664E627-EBD5-4BE1-B06D-F0F7EA3EC1ED}"/>
    <cellStyle name="Normal 40 5 2 2 2" xfId="27414" xr:uid="{89196BEF-E196-4F13-A46E-552F98644DEE}"/>
    <cellStyle name="Normal 40 5 2 2 2 2" xfId="49621" xr:uid="{483ACCF7-7279-4B48-A2AC-68E9BD19FF5E}"/>
    <cellStyle name="Normal 40 5 2 2 3" xfId="39973" xr:uid="{94FD2B6B-77A8-4E89-A8F6-D9E354A877DB}"/>
    <cellStyle name="Normal 40 5 2 3" xfId="22456" xr:uid="{D7F238C6-0652-4CD3-8FFD-8538280B5940}"/>
    <cellStyle name="Normal 40 5 2 3 2" xfId="44791" xr:uid="{ABB7B6D5-5987-45A8-8E11-B5B4534E16DD}"/>
    <cellStyle name="Normal 40 5 2 4" xfId="35143" xr:uid="{CD524A3C-356F-4C53-B47D-3CD1C7587E07}"/>
    <cellStyle name="Normal 40 5 3" xfId="15021" xr:uid="{1C310524-516F-43D0-B387-E07F365AD20B}"/>
    <cellStyle name="Normal 40 5 3 2" xfId="24963" xr:uid="{B78A28D1-908C-403E-97EF-7AE16C7F81BC}"/>
    <cellStyle name="Normal 40 5 3 2 2" xfId="47210" xr:uid="{1BB91228-34E2-4D33-815E-A3F8DE411328}"/>
    <cellStyle name="Normal 40 5 3 3" xfId="37562" xr:uid="{98F75C3A-31A9-4C40-BB4F-4A1EA443A1B4}"/>
    <cellStyle name="Normal 40 5 4" xfId="19988" xr:uid="{883E7146-39CC-4D62-95B4-E24D6CF51AD3}"/>
    <cellStyle name="Normal 40 5 4 2" xfId="42382" xr:uid="{5FA041DA-12BE-4E6A-B5E2-9790954B0E41}"/>
    <cellStyle name="Normal 40 5 5" xfId="32734" xr:uid="{09DEA353-358E-4969-BEB6-BB9FE2B3849D}"/>
    <cellStyle name="Normal 40 6" xfId="7131" xr:uid="{120DE7F7-1986-4835-887C-A662000059FB}"/>
    <cellStyle name="Normal 40 6 2" xfId="12356" xr:uid="{26B31989-AEDE-4A36-AEF3-A98288728D1B}"/>
    <cellStyle name="Normal 40 6 2 2" xfId="17482" xr:uid="{B5B9B769-4964-4F1A-8023-4B12491313E7}"/>
    <cellStyle name="Normal 40 6 2 2 2" xfId="27411" xr:uid="{47B30AA4-D287-4EB8-AD07-94277B003119}"/>
    <cellStyle name="Normal 40 6 2 2 2 2" xfId="49618" xr:uid="{7316BF56-1806-459E-A37C-15470B9D2485}"/>
    <cellStyle name="Normal 40 6 2 2 3" xfId="39970" xr:uid="{66603769-4B43-47A1-8722-FFD87E49FF1B}"/>
    <cellStyle name="Normal 40 6 2 3" xfId="22453" xr:uid="{E944A8FC-E1EF-4277-B779-CBF662CD5693}"/>
    <cellStyle name="Normal 40 6 2 3 2" xfId="44788" xr:uid="{A5324BF6-2F0A-461D-952E-D282AA8AA93D}"/>
    <cellStyle name="Normal 40 6 2 4" xfId="35140" xr:uid="{6FF75810-CC17-4335-AFCF-9B9922F75B8C}"/>
    <cellStyle name="Normal 40 6 3" xfId="15018" xr:uid="{09E9FD59-3891-40E9-965C-5AA8A492802D}"/>
    <cellStyle name="Normal 40 6 3 2" xfId="24960" xr:uid="{AFC24657-1417-4A45-BFBD-0E77D72473C2}"/>
    <cellStyle name="Normal 40 6 3 2 2" xfId="47207" xr:uid="{0D7D5D3B-0034-419B-B426-32B63CF36445}"/>
    <cellStyle name="Normal 40 6 3 3" xfId="37559" xr:uid="{FB8E5DC4-180A-4342-952E-1B589BDD6A5E}"/>
    <cellStyle name="Normal 40 6 4" xfId="19985" xr:uid="{DAB28813-EA57-4E22-A773-0A68B5A0BC94}"/>
    <cellStyle name="Normal 40 6 4 2" xfId="42379" xr:uid="{A201E9A4-55CF-42A0-8777-C9F5C7601E07}"/>
    <cellStyle name="Normal 40 6 5" xfId="32731" xr:uid="{D003229F-1F19-4B26-B190-96DB32004C10}"/>
    <cellStyle name="Normal 40 7" xfId="9945" xr:uid="{9D647BB7-814E-4971-9154-2DE84522B242}"/>
    <cellStyle name="Normal 400" xfId="28372" xr:uid="{12BABDA9-B97F-4FCD-B4BB-43DA05E134D1}"/>
    <cellStyle name="Normal 401" xfId="28375" xr:uid="{2F08B785-54E9-45A3-B4A3-DE4E4190A3AA}"/>
    <cellStyle name="Normal 402" xfId="28378" xr:uid="{CBB4BD88-3051-4BAC-A5DC-7615C8F32846}"/>
    <cellStyle name="Normal 403" xfId="28380" xr:uid="{5D6D75AD-6A6B-44FE-ADE7-ADB750D2F206}"/>
    <cellStyle name="Normal 404" xfId="52" xr:uid="{A510CC99-4305-451A-B54F-EBFF105EF347}"/>
    <cellStyle name="Normal 404 2" xfId="30592" xr:uid="{C4E2E2D4-F687-4638-9418-DE60127F7AC2}"/>
    <cellStyle name="Normal 405" xfId="66" xr:uid="{D170B022-8B4D-4502-BC1B-43CC6E53328D}"/>
    <cellStyle name="Normal 405 2" xfId="30597" xr:uid="{64673146-AB95-44A4-BE96-11ABA20FF506}"/>
    <cellStyle name="Normal 41" xfId="557" xr:uid="{04E2E323-70EB-4E7D-A360-FE95C36544C1}"/>
    <cellStyle name="Normal 41 2" xfId="7138" xr:uid="{18B0A935-21DD-4AAB-A8A6-27192BA319DF}"/>
    <cellStyle name="Normal 41 2 2" xfId="7139" xr:uid="{6F7596BE-782C-4A53-9E71-CF68A984B978}"/>
    <cellStyle name="Normal 41 3" xfId="7140" xr:uid="{9E7CD592-FD84-4AAB-86C5-257D77C27819}"/>
    <cellStyle name="Normal 41 3 2" xfId="12361" xr:uid="{9DC30D3E-793C-4EE3-AF1D-CE0BA78E47FD}"/>
    <cellStyle name="Normal 41 3 2 2" xfId="17487" xr:uid="{046AC10E-4144-4CF1-A17A-C36C9B4A0B9C}"/>
    <cellStyle name="Normal 41 3 2 2 2" xfId="27416" xr:uid="{1E57ECD7-A83F-45C9-A666-D2B04EAA483C}"/>
    <cellStyle name="Normal 41 3 2 2 2 2" xfId="49623" xr:uid="{52BA8E1A-FE72-493D-BD46-531F4EF3C685}"/>
    <cellStyle name="Normal 41 3 2 2 3" xfId="39975" xr:uid="{6B9FBF37-0008-4059-B65B-11833743FA5D}"/>
    <cellStyle name="Normal 41 3 2 3" xfId="22458" xr:uid="{4E9D72FB-4C7D-43C2-9073-C8A58ECB1F38}"/>
    <cellStyle name="Normal 41 3 2 3 2" xfId="44793" xr:uid="{7E4B9BAE-2BAC-47B1-BFF2-E4865DA52754}"/>
    <cellStyle name="Normal 41 3 2 4" xfId="35145" xr:uid="{1A0273D2-C7F9-4949-8AF2-7EE0B393E50E}"/>
    <cellStyle name="Normal 41 3 3" xfId="15023" xr:uid="{A83E4584-9F82-4DF2-A85E-670B32242E39}"/>
    <cellStyle name="Normal 41 3 3 2" xfId="24965" xr:uid="{4695ED99-80B1-4533-8B2D-F9E9E4CDDC2C}"/>
    <cellStyle name="Normal 41 3 3 2 2" xfId="47212" xr:uid="{F669343B-D23C-42ED-B752-E45418539BC9}"/>
    <cellStyle name="Normal 41 3 3 3" xfId="37564" xr:uid="{BB0EDFA3-F062-4C6B-A7F9-AD3BA8E4FD70}"/>
    <cellStyle name="Normal 41 3 4" xfId="19990" xr:uid="{D8951342-0CF3-4A2C-835B-61C0F54F6A48}"/>
    <cellStyle name="Normal 41 3 4 2" xfId="42384" xr:uid="{0122B183-954A-481B-8792-71F90C05E4C5}"/>
    <cellStyle name="Normal 41 3 5" xfId="32736" xr:uid="{35C459F0-350E-4E4B-AAD3-5B2D0D702AB8}"/>
    <cellStyle name="Normal 41 4" xfId="7141" xr:uid="{13AD294A-E036-4523-825E-DF46811C6D2B}"/>
    <cellStyle name="Normal 41 4 2" xfId="12362" xr:uid="{7FB9B7A9-B8B7-4118-9A97-5E15B39911F2}"/>
    <cellStyle name="Normal 41 4 2 2" xfId="17488" xr:uid="{B2EF5725-0DEB-4C88-91BB-945396F2C9E4}"/>
    <cellStyle name="Normal 41 4 2 2 2" xfId="27417" xr:uid="{F769D66E-438E-47AD-8261-5E1B49E4F67E}"/>
    <cellStyle name="Normal 41 4 2 2 2 2" xfId="49624" xr:uid="{7111184B-EEF2-437E-9482-833AA06F604E}"/>
    <cellStyle name="Normal 41 4 2 2 3" xfId="39976" xr:uid="{D849D80C-206D-4435-A392-19898FBC81A2}"/>
    <cellStyle name="Normal 41 4 2 3" xfId="22459" xr:uid="{53B14F03-7639-4966-B30E-B95795B0D57D}"/>
    <cellStyle name="Normal 41 4 2 3 2" xfId="44794" xr:uid="{5588D3CB-A9E8-4134-A13F-C19DF421C4B0}"/>
    <cellStyle name="Normal 41 4 2 4" xfId="35146" xr:uid="{93701D4A-9D4B-4DD1-BAD0-5326FB47B752}"/>
    <cellStyle name="Normal 41 4 3" xfId="15024" xr:uid="{4F06CB3C-B2E6-4EF0-B0A7-4292472EE083}"/>
    <cellStyle name="Normal 41 4 3 2" xfId="24966" xr:uid="{2BECC3E0-2B07-4778-BD2C-5ED40F3D6975}"/>
    <cellStyle name="Normal 41 4 3 2 2" xfId="47213" xr:uid="{8AE5AA7B-CCEF-433F-B243-E4A3D241F813}"/>
    <cellStyle name="Normal 41 4 3 3" xfId="37565" xr:uid="{37D54232-5419-4D5F-9F55-02CA92AACB97}"/>
    <cellStyle name="Normal 41 4 4" xfId="19991" xr:uid="{CCB7B5AF-6B4A-4367-B283-3DBDBABA277A}"/>
    <cellStyle name="Normal 41 4 4 2" xfId="42385" xr:uid="{A2368146-85DC-4540-A299-B9BD7A3CE27D}"/>
    <cellStyle name="Normal 41 4 5" xfId="32737" xr:uid="{DAACCF1E-1C03-457A-A0B2-A78863CB445C}"/>
    <cellStyle name="Normal 41 5" xfId="7142" xr:uid="{725733EC-8A53-4C53-89A5-B3BEDF3D0F9B}"/>
    <cellStyle name="Normal 41 5 2" xfId="12363" xr:uid="{F8BA9006-76CD-4A8A-9208-FA3B89B84B77}"/>
    <cellStyle name="Normal 41 5 2 2" xfId="17489" xr:uid="{DB3D188A-8BEE-41ED-84DC-8D62A5CEAF37}"/>
    <cellStyle name="Normal 41 5 2 2 2" xfId="27418" xr:uid="{EB2DB4CA-5A78-4ABE-AB5A-E736B118D84C}"/>
    <cellStyle name="Normal 41 5 2 2 2 2" xfId="49625" xr:uid="{43AD4495-6AA0-4E14-AF07-B4CBE783E11D}"/>
    <cellStyle name="Normal 41 5 2 2 3" xfId="39977" xr:uid="{CD57EAC6-E16F-45EE-8D00-E571AFDA0478}"/>
    <cellStyle name="Normal 41 5 2 3" xfId="22460" xr:uid="{78CBBA7D-F33A-43D4-A06B-F67E4C8F90A6}"/>
    <cellStyle name="Normal 41 5 2 3 2" xfId="44795" xr:uid="{CFF3E3DD-8BB1-488A-804F-80DC6EB25675}"/>
    <cellStyle name="Normal 41 5 2 4" xfId="35147" xr:uid="{42C61A00-6F95-4B39-B642-568243E8E9AD}"/>
    <cellStyle name="Normal 41 5 3" xfId="15025" xr:uid="{B2CD2092-EF02-4534-98A7-C548AA4895AE}"/>
    <cellStyle name="Normal 41 5 3 2" xfId="24967" xr:uid="{C00813F6-A3A2-4A73-AE76-1C55C1197DE3}"/>
    <cellStyle name="Normal 41 5 3 2 2" xfId="47214" xr:uid="{266FE369-63BB-4993-BFBA-A7B4E879FB5D}"/>
    <cellStyle name="Normal 41 5 3 3" xfId="37566" xr:uid="{52B29B9A-65C3-4A34-8AAF-F1DE7786F998}"/>
    <cellStyle name="Normal 41 5 4" xfId="19992" xr:uid="{6545D7B4-B216-491C-A8BE-CBFC6CBDCA9A}"/>
    <cellStyle name="Normal 41 5 4 2" xfId="42386" xr:uid="{4CAE6540-3174-40E8-832D-B39895192975}"/>
    <cellStyle name="Normal 41 5 5" xfId="32738" xr:uid="{05031F7B-D409-498A-987B-6469A9DC9593}"/>
    <cellStyle name="Normal 41 6" xfId="7137" xr:uid="{93F81D95-8D5E-4D17-89DA-2DCC810F8B8C}"/>
    <cellStyle name="Normal 41 6 2" xfId="12360" xr:uid="{F5F721D1-6D1D-4859-A230-F8531EFF0612}"/>
    <cellStyle name="Normal 41 6 2 2" xfId="17486" xr:uid="{9F795220-8CA6-49D4-9AC9-17337973BCCB}"/>
    <cellStyle name="Normal 41 6 2 2 2" xfId="27415" xr:uid="{97BE95A9-94EA-40F5-B654-4397B67744F7}"/>
    <cellStyle name="Normal 41 6 2 2 2 2" xfId="49622" xr:uid="{D028BFFC-0D14-44ED-89C7-5646AD97D147}"/>
    <cellStyle name="Normal 41 6 2 2 3" xfId="39974" xr:uid="{1F23DE08-4C6A-4FD3-8968-C012BFAB933B}"/>
    <cellStyle name="Normal 41 6 2 3" xfId="22457" xr:uid="{028FFE0D-A7BB-413E-9E20-B39082D7EF24}"/>
    <cellStyle name="Normal 41 6 2 3 2" xfId="44792" xr:uid="{2017C61C-2FBD-425A-B017-7A2AEB7C7375}"/>
    <cellStyle name="Normal 41 6 2 4" xfId="35144" xr:uid="{61573839-7A66-4F7D-9DD1-E46E166C5245}"/>
    <cellStyle name="Normal 41 6 3" xfId="15022" xr:uid="{6A64AF7C-7DF8-43A1-BBE1-3F3B9DF98BE4}"/>
    <cellStyle name="Normal 41 6 3 2" xfId="24964" xr:uid="{D09D5CA3-6C67-4429-85E6-E16348FEC32E}"/>
    <cellStyle name="Normal 41 6 3 2 2" xfId="47211" xr:uid="{D9679323-D428-4360-B16B-22627C35EDB0}"/>
    <cellStyle name="Normal 41 6 3 3" xfId="37563" xr:uid="{10374047-1D0F-4890-BD3F-91E0AF0F491F}"/>
    <cellStyle name="Normal 41 6 4" xfId="19989" xr:uid="{781D68C4-283D-4EDD-98F3-808E8E90DE00}"/>
    <cellStyle name="Normal 41 6 4 2" xfId="42383" xr:uid="{3A92C0E2-15F0-45F2-AEA2-2D381EBAB39A}"/>
    <cellStyle name="Normal 41 6 5" xfId="32735" xr:uid="{87C27382-18D3-47AE-A0F6-9CDDC6E7FC85}"/>
    <cellStyle name="Normal 42" xfId="558" xr:uid="{74B7512E-8A37-48CB-9F9D-91735C6C56C0}"/>
    <cellStyle name="Normal 42 2" xfId="7144" xr:uid="{C4C6ABBB-B434-4684-9935-2A0137169A1E}"/>
    <cellStyle name="Normal 42 2 2" xfId="7145" xr:uid="{F55355D8-F5CA-4A37-ADA7-25E04285A95B}"/>
    <cellStyle name="Normal 42 2 3" xfId="9947" xr:uid="{5D320BF5-9FD4-4A56-8022-654E2E98CC80}"/>
    <cellStyle name="Normal 42 3" xfId="7146" xr:uid="{8C758196-20C1-4D7C-9BF9-C9B50F895073}"/>
    <cellStyle name="Normal 42 3 2" xfId="12365" xr:uid="{91AB121C-1A5C-4760-99BB-26076709BC27}"/>
    <cellStyle name="Normal 42 3 2 2" xfId="17491" xr:uid="{EDE9EEDC-D230-4382-B1EA-5A05961B4D4A}"/>
    <cellStyle name="Normal 42 3 2 2 2" xfId="27420" xr:uid="{379F3130-E529-4FF7-B40A-FC64490CB18A}"/>
    <cellStyle name="Normal 42 3 2 2 2 2" xfId="49627" xr:uid="{C6E4F3F1-AA8B-4FCB-BC69-C860A5BEB4BE}"/>
    <cellStyle name="Normal 42 3 2 2 3" xfId="39979" xr:uid="{EAB57B7C-694C-4019-A02D-B3BF20965B3A}"/>
    <cellStyle name="Normal 42 3 2 3" xfId="22462" xr:uid="{BA6DE4E2-7D83-448F-97B1-B8B214AF70A1}"/>
    <cellStyle name="Normal 42 3 2 3 2" xfId="44797" xr:uid="{2BFACCEE-41B6-4FAF-8AF8-A199D8E26C2B}"/>
    <cellStyle name="Normal 42 3 2 4" xfId="35149" xr:uid="{B9622411-5B77-46F1-B50E-03993B855C1D}"/>
    <cellStyle name="Normal 42 3 3" xfId="15027" xr:uid="{C8755D3D-2C3E-4AF3-9E68-5693945C0CD0}"/>
    <cellStyle name="Normal 42 3 3 2" xfId="24969" xr:uid="{07D1CB57-EF2F-422E-96C6-0488A56C4099}"/>
    <cellStyle name="Normal 42 3 3 2 2" xfId="47216" xr:uid="{7A732E64-E4C9-49F7-ADB1-4F6E58D8F315}"/>
    <cellStyle name="Normal 42 3 3 3" xfId="37568" xr:uid="{610187AD-5C85-4F08-9EF6-F39723436F91}"/>
    <cellStyle name="Normal 42 3 4" xfId="19994" xr:uid="{3C3DE64B-C0E2-4407-A67B-5647B7C1EE6C}"/>
    <cellStyle name="Normal 42 3 4 2" xfId="42388" xr:uid="{50E88716-95F2-4E0B-A008-3AA793E28EA0}"/>
    <cellStyle name="Normal 42 3 5" xfId="32740" xr:uid="{CF38765D-7D38-488D-8771-FEA142812BC4}"/>
    <cellStyle name="Normal 42 4" xfId="7147" xr:uid="{9C5D90F1-0E6B-4156-8DA9-EF062AC69D12}"/>
    <cellStyle name="Normal 42 4 2" xfId="12366" xr:uid="{8101C2AD-B135-49B8-85A4-AF06F14F6655}"/>
    <cellStyle name="Normal 42 4 2 2" xfId="17492" xr:uid="{513E4DC8-B76A-4C52-A10E-9273CC63D68F}"/>
    <cellStyle name="Normal 42 4 2 2 2" xfId="27421" xr:uid="{08DC6621-4500-4988-81B7-CC995F9B2C37}"/>
    <cellStyle name="Normal 42 4 2 2 2 2" xfId="49628" xr:uid="{E9CE62FA-A818-4730-8988-8F92094F9DAF}"/>
    <cellStyle name="Normal 42 4 2 2 3" xfId="39980" xr:uid="{25D11887-1531-40BD-9071-ACBB9426B20F}"/>
    <cellStyle name="Normal 42 4 2 3" xfId="22463" xr:uid="{03F90A00-9A3F-43C4-AB93-5C48F07E6ABF}"/>
    <cellStyle name="Normal 42 4 2 3 2" xfId="44798" xr:uid="{F2511492-D29E-4A11-8805-D9E2D80B8DF3}"/>
    <cellStyle name="Normal 42 4 2 4" xfId="35150" xr:uid="{5C81F1D9-BBEF-4177-9795-6FB8D3EDCEE3}"/>
    <cellStyle name="Normal 42 4 3" xfId="15028" xr:uid="{BC211E47-E5DC-49B8-B4E8-0064596B51DA}"/>
    <cellStyle name="Normal 42 4 3 2" xfId="24970" xr:uid="{BC35A1CA-2B6C-4B5F-A8BC-2D1EF5543B44}"/>
    <cellStyle name="Normal 42 4 3 2 2" xfId="47217" xr:uid="{F2305956-3857-4821-916B-5004EDD222DF}"/>
    <cellStyle name="Normal 42 4 3 3" xfId="37569" xr:uid="{586A9632-99A6-4CD3-BEFF-B557D651F5F9}"/>
    <cellStyle name="Normal 42 4 4" xfId="19995" xr:uid="{8D32E679-7F09-40E6-901F-583F8932DD75}"/>
    <cellStyle name="Normal 42 4 4 2" xfId="42389" xr:uid="{B5E0AE29-E01F-472F-BB30-67E5D50FE477}"/>
    <cellStyle name="Normal 42 4 5" xfId="32741" xr:uid="{75DD7C57-F722-466E-8B40-19FC921A6570}"/>
    <cellStyle name="Normal 42 5" xfId="7148" xr:uid="{3921F006-5141-4D68-A499-C78A19A17B2F}"/>
    <cellStyle name="Normal 42 5 2" xfId="12367" xr:uid="{57A7E81F-1E53-4581-B8FF-24B4CEC5F612}"/>
    <cellStyle name="Normal 42 5 2 2" xfId="17493" xr:uid="{9599D6C9-82F1-4DE0-A271-B096560CB7C4}"/>
    <cellStyle name="Normal 42 5 2 2 2" xfId="27422" xr:uid="{FF4DB351-E299-4220-8F0D-349D3DB448C2}"/>
    <cellStyle name="Normal 42 5 2 2 2 2" xfId="49629" xr:uid="{22E7C4D3-70A0-4197-B930-0F04F517D78D}"/>
    <cellStyle name="Normal 42 5 2 2 3" xfId="39981" xr:uid="{B16754E0-A506-4E1F-8854-6B71C1CE2184}"/>
    <cellStyle name="Normal 42 5 2 3" xfId="22464" xr:uid="{80EAD102-4568-4510-8ABB-77A1FABC60CB}"/>
    <cellStyle name="Normal 42 5 2 3 2" xfId="44799" xr:uid="{745A6538-5719-44AE-83BC-54FF8DE21357}"/>
    <cellStyle name="Normal 42 5 2 4" xfId="35151" xr:uid="{1F73FC89-8B05-4DAD-9EC0-11A5AED6591F}"/>
    <cellStyle name="Normal 42 5 3" xfId="15029" xr:uid="{3EB39E69-C878-435C-82A9-9D3E1B897E0F}"/>
    <cellStyle name="Normal 42 5 3 2" xfId="24971" xr:uid="{030A5FB4-EB97-4916-A8F6-DFF5B105E560}"/>
    <cellStyle name="Normal 42 5 3 2 2" xfId="47218" xr:uid="{03D6B4BE-93E5-488A-9330-EA5EDCD4F403}"/>
    <cellStyle name="Normal 42 5 3 3" xfId="37570" xr:uid="{91FAE131-C08C-47F8-9120-8B2C1F8F0DA6}"/>
    <cellStyle name="Normal 42 5 4" xfId="19996" xr:uid="{319FCFB3-E1BE-4ABB-A9BC-C52C191A1AFF}"/>
    <cellStyle name="Normal 42 5 4 2" xfId="42390" xr:uid="{A801DACB-1543-4DAD-BB8E-90AD6A30DB24}"/>
    <cellStyle name="Normal 42 5 5" xfId="32742" xr:uid="{BAE3F922-6BDD-4BE2-9427-345975D65901}"/>
    <cellStyle name="Normal 42 6" xfId="7143" xr:uid="{61F46062-93B0-4ECD-8279-9D221834EC4C}"/>
    <cellStyle name="Normal 42 6 2" xfId="12364" xr:uid="{143C4C15-E587-499A-9CF6-E835BD207824}"/>
    <cellStyle name="Normal 42 6 2 2" xfId="17490" xr:uid="{1E3A6C01-7F41-43AA-BC82-55AA3FA34A05}"/>
    <cellStyle name="Normal 42 6 2 2 2" xfId="27419" xr:uid="{B5ED4D8C-2A7D-44A4-A823-106B6D9C2748}"/>
    <cellStyle name="Normal 42 6 2 2 2 2" xfId="49626" xr:uid="{CF6AB9B0-1DB4-476D-BE5F-29393D12C0B8}"/>
    <cellStyle name="Normal 42 6 2 2 3" xfId="39978" xr:uid="{3F726392-6FF4-43EE-B1D3-E837830EF6C8}"/>
    <cellStyle name="Normal 42 6 2 3" xfId="22461" xr:uid="{AFD86FBA-7F8F-4EA5-B879-7E814B9CA66A}"/>
    <cellStyle name="Normal 42 6 2 3 2" xfId="44796" xr:uid="{EA389962-765D-444C-935D-FB94A52859DB}"/>
    <cellStyle name="Normal 42 6 2 4" xfId="35148" xr:uid="{A84F37EC-B16E-4BBD-9AC3-F2440D73A59D}"/>
    <cellStyle name="Normal 42 6 3" xfId="15026" xr:uid="{F68C0C60-6EF1-497E-B011-FA020A66E4BD}"/>
    <cellStyle name="Normal 42 6 3 2" xfId="24968" xr:uid="{5220B7B5-16E5-47E8-9700-A2A13BDD30EC}"/>
    <cellStyle name="Normal 42 6 3 2 2" xfId="47215" xr:uid="{8D347877-8775-46C1-AB5A-1B2943DC3D46}"/>
    <cellStyle name="Normal 42 6 3 3" xfId="37567" xr:uid="{537B2DE6-1608-4E92-91F9-11EA02EC675D}"/>
    <cellStyle name="Normal 42 6 4" xfId="19993" xr:uid="{ACFE17CA-76FF-4DCA-9E5C-67531196D5B0}"/>
    <cellStyle name="Normal 42 6 4 2" xfId="42387" xr:uid="{41DCD371-008C-4074-B752-0BEF23D39C21}"/>
    <cellStyle name="Normal 42 6 5" xfId="32739" xr:uid="{B38D35FF-E54D-46A0-9ACD-AC1E273326BC}"/>
    <cellStyle name="Normal 42 7" xfId="9946" xr:uid="{BE1A3F46-9B0D-43F5-9317-E091AAF044AB}"/>
    <cellStyle name="Normal 43" xfId="559" xr:uid="{8F601C8D-B4A5-4DD1-A7DC-1F7F75339CBC}"/>
    <cellStyle name="Normal 43 2" xfId="7150" xr:uid="{A625D3D2-F8F5-475C-BBF9-5E74CB1521C8}"/>
    <cellStyle name="Normal 43 2 2" xfId="7151" xr:uid="{5D8AE8F0-A6EA-4678-BC13-92D6D0810BB8}"/>
    <cellStyle name="Normal 43 2 3" xfId="9948" xr:uid="{B7D5F139-4339-42BE-B761-C3C016AA1622}"/>
    <cellStyle name="Normal 43 3" xfId="7152" xr:uid="{89D72AE9-6F3E-4A57-BFC1-59182B78144F}"/>
    <cellStyle name="Normal 43 3 2" xfId="12369" xr:uid="{27BBF78B-C595-44E5-89FA-2BF4BEA1FD1C}"/>
    <cellStyle name="Normal 43 3 2 2" xfId="17495" xr:uid="{E483CF8D-5504-4FC2-BED1-EEAC2FD47B16}"/>
    <cellStyle name="Normal 43 3 2 2 2" xfId="27424" xr:uid="{049E0DD2-F33A-4B02-9D75-315D125AAF75}"/>
    <cellStyle name="Normal 43 3 2 2 2 2" xfId="49631" xr:uid="{CA817512-7E7A-415B-B355-E69689166C83}"/>
    <cellStyle name="Normal 43 3 2 2 3" xfId="39983" xr:uid="{35B09574-C68D-48D4-8E77-6B4E83AE69B1}"/>
    <cellStyle name="Normal 43 3 2 3" xfId="22466" xr:uid="{9E4B060D-F921-4D57-8CD0-480D63F6B1CE}"/>
    <cellStyle name="Normal 43 3 2 3 2" xfId="44801" xr:uid="{C14F6824-05B5-4D8E-96C1-A1194C745F8C}"/>
    <cellStyle name="Normal 43 3 2 4" xfId="35153" xr:uid="{9C4C8A0C-D3BB-4F44-9B17-FC69FE886E6A}"/>
    <cellStyle name="Normal 43 3 3" xfId="15031" xr:uid="{19F340D8-EFCB-41D8-B105-FF8C5EE55B8E}"/>
    <cellStyle name="Normal 43 3 3 2" xfId="24973" xr:uid="{139CD896-836B-4864-A473-6B4D9BA3E541}"/>
    <cellStyle name="Normal 43 3 3 2 2" xfId="47220" xr:uid="{20B7C242-0D27-4517-A06C-E412E136A3F5}"/>
    <cellStyle name="Normal 43 3 3 3" xfId="37572" xr:uid="{0C2F0A7C-613B-48E3-9E33-ACF998BB86A1}"/>
    <cellStyle name="Normal 43 3 4" xfId="19998" xr:uid="{FF2B32C2-9C27-4E8A-A50A-3B4253D2304D}"/>
    <cellStyle name="Normal 43 3 4 2" xfId="42392" xr:uid="{9D87FB4C-9583-46E3-B1B8-D355B4F4DC72}"/>
    <cellStyle name="Normal 43 3 5" xfId="32744" xr:uid="{392CDB36-04E0-4250-A955-7FA6081DCCEF}"/>
    <cellStyle name="Normal 43 4" xfId="7153" xr:uid="{90E08B8E-77CB-4222-AC98-24F81DC4F609}"/>
    <cellStyle name="Normal 43 4 2" xfId="12370" xr:uid="{3CE3930A-DECD-41E6-9561-829904C4E121}"/>
    <cellStyle name="Normal 43 4 2 2" xfId="17496" xr:uid="{E847DF1D-58D0-46BF-B38B-3EE4EC72850F}"/>
    <cellStyle name="Normal 43 4 2 2 2" xfId="27425" xr:uid="{3806CFDB-3BD8-4F81-8D33-C8488C495C7D}"/>
    <cellStyle name="Normal 43 4 2 2 2 2" xfId="49632" xr:uid="{1D41A3D9-646F-4269-A28C-FAD93F0F5550}"/>
    <cellStyle name="Normal 43 4 2 2 3" xfId="39984" xr:uid="{405BAF8A-C138-42B4-821C-798611AD9873}"/>
    <cellStyle name="Normal 43 4 2 3" xfId="22467" xr:uid="{17AE25F7-CE86-4503-BFAE-201766CAF63A}"/>
    <cellStyle name="Normal 43 4 2 3 2" xfId="44802" xr:uid="{D970F087-9AF7-4273-BF91-33536A12B792}"/>
    <cellStyle name="Normal 43 4 2 4" xfId="35154" xr:uid="{F3B5DD56-EEC4-4F00-99CE-015BC9263662}"/>
    <cellStyle name="Normal 43 4 3" xfId="15032" xr:uid="{B4648436-B371-4BDB-A156-119F0351E45C}"/>
    <cellStyle name="Normal 43 4 3 2" xfId="24974" xr:uid="{36BB80A4-64A7-4A60-99CE-02BA654603B0}"/>
    <cellStyle name="Normal 43 4 3 2 2" xfId="47221" xr:uid="{5393AC0F-1D5D-440B-866F-12F3B206F336}"/>
    <cellStyle name="Normal 43 4 3 3" xfId="37573" xr:uid="{242FE18A-2960-440F-AFCD-40A92823F867}"/>
    <cellStyle name="Normal 43 4 4" xfId="19999" xr:uid="{B939F027-5286-4048-8AB9-8A325F40132D}"/>
    <cellStyle name="Normal 43 4 4 2" xfId="42393" xr:uid="{97D45FA8-24C0-47DA-8B71-B7E9323EA51B}"/>
    <cellStyle name="Normal 43 4 5" xfId="32745" xr:uid="{F2D7C391-4FDF-4DEF-90FB-C230206BD6E5}"/>
    <cellStyle name="Normal 43 5" xfId="7154" xr:uid="{DDAC8E71-23A1-4AE7-B1D6-405CB93DF2AE}"/>
    <cellStyle name="Normal 43 5 2" xfId="12371" xr:uid="{689F0D42-FD2D-474E-BFCD-C7C6CA181724}"/>
    <cellStyle name="Normal 43 5 2 2" xfId="17497" xr:uid="{D02217E7-9810-4382-8291-4794B1A75D43}"/>
    <cellStyle name="Normal 43 5 2 2 2" xfId="27426" xr:uid="{57B42A69-4756-414D-9C55-1E7F4879B749}"/>
    <cellStyle name="Normal 43 5 2 2 2 2" xfId="49633" xr:uid="{7153EA12-DA19-4E12-8AAF-A8CD83CF43B1}"/>
    <cellStyle name="Normal 43 5 2 2 3" xfId="39985" xr:uid="{47047832-90C9-4318-BCAA-CE5A3FD4541A}"/>
    <cellStyle name="Normal 43 5 2 3" xfId="22468" xr:uid="{58DC2B31-7955-4A17-801E-F2833ED40796}"/>
    <cellStyle name="Normal 43 5 2 3 2" xfId="44803" xr:uid="{216B4113-5CD3-4077-8F53-947996B3897B}"/>
    <cellStyle name="Normal 43 5 2 4" xfId="35155" xr:uid="{3A87D108-0002-40ED-8496-6AF84AAF93C3}"/>
    <cellStyle name="Normal 43 5 3" xfId="15033" xr:uid="{E76B5039-6D10-49CC-A41E-C386B6652FCA}"/>
    <cellStyle name="Normal 43 5 3 2" xfId="24975" xr:uid="{DDF43848-23FA-44F8-B327-402E346B90C7}"/>
    <cellStyle name="Normal 43 5 3 2 2" xfId="47222" xr:uid="{C347A50C-54C2-4B7E-9771-ACBA7FEED146}"/>
    <cellStyle name="Normal 43 5 3 3" xfId="37574" xr:uid="{34AA4D88-B77F-4B74-B0E1-8EAE80C1F945}"/>
    <cellStyle name="Normal 43 5 4" xfId="20000" xr:uid="{A3978578-623D-47E1-A04B-1440CEA8D135}"/>
    <cellStyle name="Normal 43 5 4 2" xfId="42394" xr:uid="{7D1E2D21-1BD2-46FD-BDFC-665593D09F2C}"/>
    <cellStyle name="Normal 43 5 5" xfId="32746" xr:uid="{9B9D6D4F-C60B-40BE-8AF3-8E567CDD57BD}"/>
    <cellStyle name="Normal 43 6" xfId="7149" xr:uid="{D56BD1ED-8848-490D-B81D-EE63C49A2E17}"/>
    <cellStyle name="Normal 43 6 2" xfId="12368" xr:uid="{2639EBC2-E32A-4E5C-B261-261AE47B43DC}"/>
    <cellStyle name="Normal 43 6 2 2" xfId="17494" xr:uid="{5D20F7CA-1F5B-422B-8144-B204D62A8774}"/>
    <cellStyle name="Normal 43 6 2 2 2" xfId="27423" xr:uid="{FB5A9B2D-023D-478F-A142-E04260FF551A}"/>
    <cellStyle name="Normal 43 6 2 2 2 2" xfId="49630" xr:uid="{6DB5BE51-5B8C-4C58-9D80-95168B049E8E}"/>
    <cellStyle name="Normal 43 6 2 2 3" xfId="39982" xr:uid="{3F9EFE47-EC69-43EA-A029-1832F118D00E}"/>
    <cellStyle name="Normal 43 6 2 3" xfId="22465" xr:uid="{8C2F7DF7-59DA-4B93-96A2-1CF918A555F5}"/>
    <cellStyle name="Normal 43 6 2 3 2" xfId="44800" xr:uid="{9571CE5C-5185-4200-AEC4-ADC305F17676}"/>
    <cellStyle name="Normal 43 6 2 4" xfId="35152" xr:uid="{92DC47E5-1DC2-435D-AEB0-3B47C9AF920C}"/>
    <cellStyle name="Normal 43 6 3" xfId="15030" xr:uid="{68CDC1AE-4F7B-4045-9C40-4FDB3F9DFB8A}"/>
    <cellStyle name="Normal 43 6 3 2" xfId="24972" xr:uid="{3AA2E100-02EB-461F-8F56-85417674411D}"/>
    <cellStyle name="Normal 43 6 3 2 2" xfId="47219" xr:uid="{C8B8930E-64EA-4E84-A56B-C5275DB35C00}"/>
    <cellStyle name="Normal 43 6 3 3" xfId="37571" xr:uid="{037C95BF-1D1F-4980-AEAF-044603D8ED6F}"/>
    <cellStyle name="Normal 43 6 4" xfId="19997" xr:uid="{EDA363F6-4DCA-47DC-8EF7-DDCA749EF3AA}"/>
    <cellStyle name="Normal 43 6 4 2" xfId="42391" xr:uid="{02EDE779-346F-4DA5-B4B7-C992835AB4C2}"/>
    <cellStyle name="Normal 43 6 5" xfId="32743" xr:uid="{F1EFB52C-4C4A-42C7-8175-671749D2DC52}"/>
    <cellStyle name="Normal 44" xfId="7155" xr:uid="{C36F0531-FE81-4000-985B-43263D1A52CA}"/>
    <cellStyle name="Normal 44 10" xfId="32747" xr:uid="{BBBE256B-55B5-49DE-A2DD-CBBF276D9D1D}"/>
    <cellStyle name="Normal 44 2" xfId="7156" xr:uid="{8FDC728C-2B4B-44E6-81C3-C97C4DC6C53D}"/>
    <cellStyle name="Normal 44 2 2" xfId="7157" xr:uid="{B2E2D637-0EE8-47A6-B701-2271F4DECA12}"/>
    <cellStyle name="Normal 44 3" xfId="7158" xr:uid="{37F16387-AE47-4768-A5CE-C2877C4F07BB}"/>
    <cellStyle name="Normal 44 3 2" xfId="12373" xr:uid="{03CD0F5E-E738-470C-941F-A4F156597C27}"/>
    <cellStyle name="Normal 44 3 2 2" xfId="17499" xr:uid="{D0E751BA-56A8-4EDE-B1C1-E7AF6321CE86}"/>
    <cellStyle name="Normal 44 3 2 2 2" xfId="27428" xr:uid="{1F3F6567-E60D-483E-B0B1-A7D917093381}"/>
    <cellStyle name="Normal 44 3 2 2 2 2" xfId="49635" xr:uid="{7B00E382-5BE4-47FB-B9E2-D5CDDD848087}"/>
    <cellStyle name="Normal 44 3 2 2 3" xfId="39987" xr:uid="{F762A3FF-7C07-4DD6-A474-4613BD2E21DD}"/>
    <cellStyle name="Normal 44 3 2 3" xfId="22470" xr:uid="{751E2B45-B94E-4656-8DC5-2964A096C30E}"/>
    <cellStyle name="Normal 44 3 2 3 2" xfId="44805" xr:uid="{52D6FBDF-C058-41D9-A74E-079BCA05E53A}"/>
    <cellStyle name="Normal 44 3 2 4" xfId="35157" xr:uid="{BDC4491C-22E3-4C3F-9DDB-9CB38FF8987D}"/>
    <cellStyle name="Normal 44 3 3" xfId="15035" xr:uid="{21E6228A-2FD2-4DD4-9268-11138C9AB6A8}"/>
    <cellStyle name="Normal 44 3 3 2" xfId="24977" xr:uid="{18779934-2F5E-47AC-A9D2-76389B3763F5}"/>
    <cellStyle name="Normal 44 3 3 2 2" xfId="47224" xr:uid="{C17FD9B6-2F88-430B-BE68-B050894AC588}"/>
    <cellStyle name="Normal 44 3 3 3" xfId="37576" xr:uid="{9DA2250F-96F0-41E5-9B88-A34832F66F5E}"/>
    <cellStyle name="Normal 44 3 4" xfId="20002" xr:uid="{00AC87A0-6ADD-4390-BB00-019B79F05573}"/>
    <cellStyle name="Normal 44 3 4 2" xfId="42396" xr:uid="{5C3D30E0-B33C-4985-B631-BD17B5953DDD}"/>
    <cellStyle name="Normal 44 3 5" xfId="32748" xr:uid="{F02A853D-1740-4E07-8762-6C44EF027F76}"/>
    <cellStyle name="Normal 44 4" xfId="7159" xr:uid="{EF3ACE6F-E7D4-4D3A-AD7D-6382A224614F}"/>
    <cellStyle name="Normal 44 4 2" xfId="12374" xr:uid="{94814C69-7C05-4C9A-9FFB-2EB790DBC38F}"/>
    <cellStyle name="Normal 44 4 2 2" xfId="17500" xr:uid="{D8033C3D-AA60-41DD-BA71-F21AA0C48E85}"/>
    <cellStyle name="Normal 44 4 2 2 2" xfId="27429" xr:uid="{3F66B64F-99FC-45B6-BF3F-6E6D954392C8}"/>
    <cellStyle name="Normal 44 4 2 2 2 2" xfId="49636" xr:uid="{DA53143B-F2FB-458F-8364-25F5620D7A96}"/>
    <cellStyle name="Normal 44 4 2 2 3" xfId="39988" xr:uid="{C4E972AA-DA1D-4F86-910F-3F9ADEDFD2D4}"/>
    <cellStyle name="Normal 44 4 2 3" xfId="22471" xr:uid="{46B8F158-C1DB-4A75-BD34-CBFA654B9329}"/>
    <cellStyle name="Normal 44 4 2 3 2" xfId="44806" xr:uid="{07F15A0B-0263-4D39-BBE3-08A80DCCC72B}"/>
    <cellStyle name="Normal 44 4 2 4" xfId="35158" xr:uid="{512C3C28-19B9-4725-9867-4A91A994344D}"/>
    <cellStyle name="Normal 44 4 3" xfId="15036" xr:uid="{0E21EC6A-8D10-4471-945D-78EA743C7A63}"/>
    <cellStyle name="Normal 44 4 3 2" xfId="24978" xr:uid="{6E08441A-9EC5-449C-B763-94105AFEAB60}"/>
    <cellStyle name="Normal 44 4 3 2 2" xfId="47225" xr:uid="{66F42781-D784-4CDB-AE89-63EB350C9891}"/>
    <cellStyle name="Normal 44 4 3 3" xfId="37577" xr:uid="{36B84C97-FB22-410B-BD44-F90E9D074820}"/>
    <cellStyle name="Normal 44 4 4" xfId="20003" xr:uid="{D5A5EF51-E812-4A42-B441-15C75FEC07FA}"/>
    <cellStyle name="Normal 44 4 4 2" xfId="42397" xr:uid="{9BDCA2C4-DBB8-4498-8655-96CB3BED02FA}"/>
    <cellStyle name="Normal 44 4 5" xfId="32749" xr:uid="{59267063-1961-4C3D-8AFA-DF7A3E17FD64}"/>
    <cellStyle name="Normal 44 5" xfId="7160" xr:uid="{B61BA9A8-4A90-42C8-AE32-3A5D185FC7E0}"/>
    <cellStyle name="Normal 44 5 2" xfId="12375" xr:uid="{B7D93A66-560A-47AB-A8C8-08950614A20F}"/>
    <cellStyle name="Normal 44 5 2 2" xfId="17501" xr:uid="{E78FDA42-9FF8-4070-ABB9-B249CCCF11D4}"/>
    <cellStyle name="Normal 44 5 2 2 2" xfId="27430" xr:uid="{86F11ED1-4162-45B0-9261-A5561392A8A2}"/>
    <cellStyle name="Normal 44 5 2 2 2 2" xfId="49637" xr:uid="{E1BAC05A-5C54-456F-A6A6-C2CAFEB686F6}"/>
    <cellStyle name="Normal 44 5 2 2 3" xfId="39989" xr:uid="{29EA1DE5-7994-4467-9A70-F5DC0831CDDA}"/>
    <cellStyle name="Normal 44 5 2 3" xfId="22472" xr:uid="{B572984E-D8F0-4C62-9D8F-A14FF367D049}"/>
    <cellStyle name="Normal 44 5 2 3 2" xfId="44807" xr:uid="{D49948AB-FCD3-429D-8121-A186019CC0DA}"/>
    <cellStyle name="Normal 44 5 2 4" xfId="35159" xr:uid="{5EBDC954-3885-4409-A38E-80BFCF93A02D}"/>
    <cellStyle name="Normal 44 5 3" xfId="15037" xr:uid="{C308F1E2-ADC1-4395-85EC-ECB9B7729108}"/>
    <cellStyle name="Normal 44 5 3 2" xfId="24979" xr:uid="{66C31369-D248-495A-B142-1FD88F88E80C}"/>
    <cellStyle name="Normal 44 5 3 2 2" xfId="47226" xr:uid="{DCB610F3-EDDC-4B42-9F1F-030BF28B0EBC}"/>
    <cellStyle name="Normal 44 5 3 3" xfId="37578" xr:uid="{9E7DF5FA-0627-4387-AE76-0102BD5C85DA}"/>
    <cellStyle name="Normal 44 5 4" xfId="20004" xr:uid="{9AD3DC02-5D7D-428D-A75B-8169FED243E4}"/>
    <cellStyle name="Normal 44 5 4 2" xfId="42398" xr:uid="{A4DB09B8-BDBB-4D83-ACC4-06525278F30A}"/>
    <cellStyle name="Normal 44 5 5" xfId="32750" xr:uid="{19D83C2D-34C4-4CB7-882D-FD278CBAB620}"/>
    <cellStyle name="Normal 44 6" xfId="9949" xr:uid="{25F8EFCB-6398-4E25-AF77-D3557FF15503}"/>
    <cellStyle name="Normal 44 6 2" xfId="15311" xr:uid="{46725C15-AFE2-4254-9B30-E10EBA975F2C}"/>
    <cellStyle name="Normal 44 6 2 2" xfId="25247" xr:uid="{81286B5E-94FF-45BC-92AB-EF6C4E6C9E7C}"/>
    <cellStyle name="Normal 44 6 2 2 2" xfId="47454" xr:uid="{2DE67742-EA84-45D4-BFA1-26C78A3FEFB3}"/>
    <cellStyle name="Normal 44 6 2 3" xfId="37806" xr:uid="{D6A13824-8881-402A-B736-875EE268E472}"/>
    <cellStyle name="Normal 44 6 3" xfId="20291" xr:uid="{4347C329-CFB5-4B94-9F66-96405DD07998}"/>
    <cellStyle name="Normal 44 6 3 2" xfId="42626" xr:uid="{F38794E7-F11D-48D7-8A3D-5202C65E16B8}"/>
    <cellStyle name="Normal 44 6 4" xfId="27886" xr:uid="{00490E28-7643-4EE7-9887-4E67699F562F}"/>
    <cellStyle name="Normal 44 6 4 2" xfId="49988" xr:uid="{6BBF51B1-C8A8-4C99-A185-DCF04CA86675}"/>
    <cellStyle name="Normal 44 6 5" xfId="32978" xr:uid="{BEA16F57-49E6-47CB-A6B0-D537E7D8294F}"/>
    <cellStyle name="Normal 44 7" xfId="12372" xr:uid="{70443ED3-D10A-4F72-8627-FCC49C671604}"/>
    <cellStyle name="Normal 44 7 2" xfId="17498" xr:uid="{8DE34709-8022-4715-A6F6-760A23C4D2BF}"/>
    <cellStyle name="Normal 44 7 2 2" xfId="27427" xr:uid="{81D353A3-E9DB-4A08-AAA1-C3FD28530DCE}"/>
    <cellStyle name="Normal 44 7 2 2 2" xfId="49634" xr:uid="{E0772AB8-8090-4E82-B1C6-70AEE68E7511}"/>
    <cellStyle name="Normal 44 7 2 3" xfId="39986" xr:uid="{A76DEC13-9952-4377-8873-F274BB895E77}"/>
    <cellStyle name="Normal 44 7 3" xfId="22469" xr:uid="{01C2DC65-CECE-40DD-8A24-1BA4EDBEA1CB}"/>
    <cellStyle name="Normal 44 7 3 2" xfId="44804" xr:uid="{71E78515-DB80-4831-83D9-8DC9D45C5CEC}"/>
    <cellStyle name="Normal 44 7 4" xfId="35156" xr:uid="{80B52A28-27AD-4747-ADD5-67EA578D33B3}"/>
    <cellStyle name="Normal 44 8" xfId="15034" xr:uid="{8E92D590-496B-426A-BECF-9CA07E20A4F3}"/>
    <cellStyle name="Normal 44 8 2" xfId="24976" xr:uid="{9404C272-6C63-41B0-AC33-4EC2248B7DCF}"/>
    <cellStyle name="Normal 44 8 2 2" xfId="47223" xr:uid="{6406786E-0503-49D4-991C-E9ADFB71C91A}"/>
    <cellStyle name="Normal 44 8 3" xfId="37575" xr:uid="{23525A47-9122-4383-A640-7BB4E81C5820}"/>
    <cellStyle name="Normal 44 9" xfId="20001" xr:uid="{9879C687-49DA-4648-879E-9CAE20A1B80E}"/>
    <cellStyle name="Normal 44 9 2" xfId="42395" xr:uid="{E94E6B9C-005A-40D1-B563-9A7BA54A9CBD}"/>
    <cellStyle name="Normal 45" xfId="7161" xr:uid="{279EE9BB-31D5-41D3-8E3C-EC664FE54B92}"/>
    <cellStyle name="Normal 45 2" xfId="7162" xr:uid="{D5C2D2F0-06D5-481E-82B0-3DF7DAF83C11}"/>
    <cellStyle name="Normal 45 2 2" xfId="9951" xr:uid="{ED25BF8E-CBB5-43E3-B0DF-D5FE9EF517D8}"/>
    <cellStyle name="Normal 45 2 2 2" xfId="15313" xr:uid="{048015ED-05C4-44C5-8C0D-35C2102703D4}"/>
    <cellStyle name="Normal 45 2 2 2 2" xfId="25249" xr:uid="{AE994050-5159-45C5-BEB3-D62F541AB3C4}"/>
    <cellStyle name="Normal 45 2 2 2 2 2" xfId="47456" xr:uid="{55F609F0-712B-4A0E-B798-C57253CAF5DA}"/>
    <cellStyle name="Normal 45 2 2 2 3" xfId="37808" xr:uid="{E7A5BB1C-4872-4422-9596-8B8DDBB22FDE}"/>
    <cellStyle name="Normal 45 2 2 3" xfId="20293" xr:uid="{04C21508-0E97-4E78-8871-1EEDE7739BCB}"/>
    <cellStyle name="Normal 45 2 2 3 2" xfId="42628" xr:uid="{C90200E7-09CD-4FC9-9D17-C49C287A9E02}"/>
    <cellStyle name="Normal 45 2 2 4" xfId="32980" xr:uid="{632BBDC1-2F4F-4354-AB41-6C47391EB9FF}"/>
    <cellStyle name="Normal 45 3" xfId="7163" xr:uid="{7D6F97C7-E920-4A2B-A249-F8C13B545FB6}"/>
    <cellStyle name="Normal 45 3 2" xfId="12376" xr:uid="{0E1ECE0C-E587-4177-B704-6C1DD54D1421}"/>
    <cellStyle name="Normal 45 3 2 2" xfId="17502" xr:uid="{21D017F1-F41C-457F-AEBA-FB9103603908}"/>
    <cellStyle name="Normal 45 3 2 2 2" xfId="27431" xr:uid="{3C472831-022B-4399-955E-1F6C450A55CC}"/>
    <cellStyle name="Normal 45 3 2 2 2 2" xfId="49638" xr:uid="{FF628257-0165-45DC-B310-A6EBD0514888}"/>
    <cellStyle name="Normal 45 3 2 2 3" xfId="39990" xr:uid="{FE7B6B33-F527-416D-B241-43F0B1818263}"/>
    <cellStyle name="Normal 45 3 2 3" xfId="22473" xr:uid="{EFCD0C3A-063A-4EC2-BFE4-B66B6B80F92F}"/>
    <cellStyle name="Normal 45 3 2 3 2" xfId="44808" xr:uid="{B8BC766E-AF1D-461B-8300-D08DF3B51D27}"/>
    <cellStyle name="Normal 45 3 2 4" xfId="35160" xr:uid="{F127A7F3-510B-4B06-B449-F7712BF7E34E}"/>
    <cellStyle name="Normal 45 3 3" xfId="15039" xr:uid="{23944D60-7882-457E-9ED0-DDF0F7A10379}"/>
    <cellStyle name="Normal 45 3 3 2" xfId="24981" xr:uid="{6EE71F61-4492-458B-8F6C-849A465744BC}"/>
    <cellStyle name="Normal 45 3 3 2 2" xfId="47228" xr:uid="{E3C48B52-2F00-4BCA-8434-D5C13185968C}"/>
    <cellStyle name="Normal 45 3 3 3" xfId="37580" xr:uid="{2F0A145E-1E5B-46AC-8493-5F564E1CD394}"/>
    <cellStyle name="Normal 45 3 4" xfId="20006" xr:uid="{7531A2B4-07DB-447C-B9D6-DF4AD1DD9AC8}"/>
    <cellStyle name="Normal 45 3 4 2" xfId="42400" xr:uid="{F38DDE07-8109-4153-B58E-648FF36153BF}"/>
    <cellStyle name="Normal 45 3 5" xfId="32752" xr:uid="{A70C444B-DABB-44F2-8DE7-118B481CAE60}"/>
    <cellStyle name="Normal 45 4" xfId="7164" xr:uid="{A6739C16-C7BB-4A4B-A26D-389C8D8E42BC}"/>
    <cellStyle name="Normal 45 4 2" xfId="12377" xr:uid="{42450D71-27A3-40D6-9E9A-2970475FD469}"/>
    <cellStyle name="Normal 45 4 2 2" xfId="17503" xr:uid="{8EAD45BC-60F1-4211-AF30-A1841862B372}"/>
    <cellStyle name="Normal 45 4 2 2 2" xfId="27432" xr:uid="{EEAF52F8-1767-45C5-AC77-73CBC635C968}"/>
    <cellStyle name="Normal 45 4 2 2 2 2" xfId="49639" xr:uid="{E3AB21F4-080D-4068-B347-84AB5EB42A8D}"/>
    <cellStyle name="Normal 45 4 2 2 3" xfId="39991" xr:uid="{AD616B07-6EA9-4D1C-B376-4117900CA22D}"/>
    <cellStyle name="Normal 45 4 2 3" xfId="22474" xr:uid="{50C099DE-4F21-45AC-8082-1A56C661E571}"/>
    <cellStyle name="Normal 45 4 2 3 2" xfId="44809" xr:uid="{B8A935F6-6828-42E1-9C0B-CB48B87F4DD5}"/>
    <cellStyle name="Normal 45 4 2 4" xfId="35161" xr:uid="{58CAB0B2-2577-4798-8CF8-1E1DB7323F5D}"/>
    <cellStyle name="Normal 45 4 3" xfId="15040" xr:uid="{E16BD0E0-9BF4-4D7C-9178-1FD62F200430}"/>
    <cellStyle name="Normal 45 4 3 2" xfId="24982" xr:uid="{27034DAC-11C5-4303-A4F4-A734E5455AB2}"/>
    <cellStyle name="Normal 45 4 3 2 2" xfId="47229" xr:uid="{336BC870-A0E1-469C-8359-3ED7975A8352}"/>
    <cellStyle name="Normal 45 4 3 3" xfId="37581" xr:uid="{94DEC8C9-2735-47A3-ABB7-60B8D37D60B1}"/>
    <cellStyle name="Normal 45 4 4" xfId="20007" xr:uid="{10B8A21C-20FC-4257-BC5F-C1CE3D2F73D6}"/>
    <cellStyle name="Normal 45 4 4 2" xfId="42401" xr:uid="{CBB39F41-79F6-49C5-9B59-E83E08B4065C}"/>
    <cellStyle name="Normal 45 4 5" xfId="32753" xr:uid="{9D43E2A9-C5E8-4B40-BD53-FBFC93E379C8}"/>
    <cellStyle name="Normal 45 5" xfId="7165" xr:uid="{4418394F-E8D3-4DB1-8D4B-F52BF98E6057}"/>
    <cellStyle name="Normal 45 5 2" xfId="12378" xr:uid="{E36740BE-2BA4-404B-B992-EF5B5C1F192C}"/>
    <cellStyle name="Normal 45 5 2 2" xfId="17504" xr:uid="{83A9930C-71B6-4171-8C4E-43F42630DED2}"/>
    <cellStyle name="Normal 45 5 2 2 2" xfId="27433" xr:uid="{93250C21-4DC1-444D-986A-65069471744E}"/>
    <cellStyle name="Normal 45 5 2 2 2 2" xfId="49640" xr:uid="{FB76D241-F92F-45EA-A0C8-21049BF221FE}"/>
    <cellStyle name="Normal 45 5 2 2 3" xfId="39992" xr:uid="{D5459775-870E-4318-85B4-ECB86BF05C19}"/>
    <cellStyle name="Normal 45 5 2 3" xfId="22475" xr:uid="{FA2F74FD-8D05-4476-8930-7EF9E485A577}"/>
    <cellStyle name="Normal 45 5 2 3 2" xfId="44810" xr:uid="{F425AC96-5584-43E8-B2AC-FB9882F28ED6}"/>
    <cellStyle name="Normal 45 5 2 4" xfId="35162" xr:uid="{D1BF4644-660A-4607-8CDC-D77FABB7DB4B}"/>
    <cellStyle name="Normal 45 5 3" xfId="15041" xr:uid="{740E4CB2-4734-484C-91A2-2A994047D85D}"/>
    <cellStyle name="Normal 45 5 3 2" xfId="24983" xr:uid="{FCFD2026-BA1E-42DC-9111-247D11151737}"/>
    <cellStyle name="Normal 45 5 3 2 2" xfId="47230" xr:uid="{181352E0-A8FE-4DCB-A2EF-E00B0C5D540D}"/>
    <cellStyle name="Normal 45 5 3 3" xfId="37582" xr:uid="{6D9D19D1-3557-41A9-856D-E640A7122F53}"/>
    <cellStyle name="Normal 45 5 4" xfId="20008" xr:uid="{6AC8B1BE-A5D7-45B2-810A-8B0519962FED}"/>
    <cellStyle name="Normal 45 5 4 2" xfId="42402" xr:uid="{E0782DE2-9100-4BC0-9FA4-216E7FD7BBEA}"/>
    <cellStyle name="Normal 45 5 5" xfId="32754" xr:uid="{9DC16E66-6A82-4ABC-988D-BD56563C55F6}"/>
    <cellStyle name="Normal 45 6" xfId="9950" xr:uid="{F54D2E9A-E9D2-42AC-8FC9-552B553866B2}"/>
    <cellStyle name="Normal 45 6 2" xfId="15312" xr:uid="{435C8BCE-F78B-4419-85BA-FABDA6A3A182}"/>
    <cellStyle name="Normal 45 6 2 2" xfId="25248" xr:uid="{801601FC-5F05-4622-B22C-46D217DDC9C9}"/>
    <cellStyle name="Normal 45 6 2 2 2" xfId="47455" xr:uid="{A99A10BB-2BA2-4767-8492-5E55F9C8DB58}"/>
    <cellStyle name="Normal 45 6 2 3" xfId="37807" xr:uid="{D0C9D4C7-5540-4F1B-A20E-104DE8D30E58}"/>
    <cellStyle name="Normal 45 6 3" xfId="20292" xr:uid="{FDEC9CEE-8928-4927-AF5C-993B2C2FFE79}"/>
    <cellStyle name="Normal 45 6 3 2" xfId="42627" xr:uid="{6940207E-CCE4-41DF-A562-0CCB921BAA56}"/>
    <cellStyle name="Normal 45 6 4" xfId="32979" xr:uid="{4312CBFC-C031-42C0-B0C8-76F2E592590D}"/>
    <cellStyle name="Normal 45 7" xfId="15038" xr:uid="{2E6E827A-67EE-4036-9A07-A96B0A689A49}"/>
    <cellStyle name="Normal 45 7 2" xfId="24980" xr:uid="{2C244DF6-7870-4A8E-9A3B-677F6FA855F4}"/>
    <cellStyle name="Normal 45 7 2 2" xfId="47227" xr:uid="{F679A714-F2D3-40EB-A9F2-019C24206F6E}"/>
    <cellStyle name="Normal 45 7 3" xfId="37579" xr:uid="{CA38DA12-99B1-4CA0-9F14-99A47D6D3C44}"/>
    <cellStyle name="Normal 45 8" xfId="20005" xr:uid="{5A1FBB89-C6E1-4894-A0EF-ED976EEA1F82}"/>
    <cellStyle name="Normal 45 8 2" xfId="42399" xr:uid="{AD33ED4B-3997-4D4E-BB8A-F48893D25331}"/>
    <cellStyle name="Normal 45 9" xfId="32751" xr:uid="{BBD7CAC4-1AC5-4ED5-BFCE-51F5E7A25404}"/>
    <cellStyle name="Normal 46" xfId="7166" xr:uid="{1DA9DC4B-A8C5-4DE2-9EE7-5063318EF3AB}"/>
    <cellStyle name="Normal 46 2" xfId="7167" xr:uid="{F19F033F-6E0E-4A80-B8E6-EE5882896A7E}"/>
    <cellStyle name="Normal 46 2 2" xfId="12380" xr:uid="{52306782-6DD4-4917-B2CA-1F4C11BB0DC0}"/>
    <cellStyle name="Normal 46 2 2 2" xfId="17506" xr:uid="{18F984ED-2459-4BF2-8742-B6C1B302C4FE}"/>
    <cellStyle name="Normal 46 2 2 2 2" xfId="27435" xr:uid="{8CEAB55A-0B00-4CDE-BB14-F7523014D82D}"/>
    <cellStyle name="Normal 46 2 2 2 2 2" xfId="49642" xr:uid="{1A065C4F-D547-47FE-9C5C-62EC9DD49714}"/>
    <cellStyle name="Normal 46 2 2 2 3" xfId="39994" xr:uid="{5450F998-A8E0-4AEC-9B1F-3A09AF354EAB}"/>
    <cellStyle name="Normal 46 2 2 3" xfId="22477" xr:uid="{F1C98CDB-4829-4492-A63D-1BB4A00B78DB}"/>
    <cellStyle name="Normal 46 2 2 3 2" xfId="44812" xr:uid="{BF9422EA-9F41-44AD-90A7-EADE3DE7DDDF}"/>
    <cellStyle name="Normal 46 2 2 4" xfId="35164" xr:uid="{08C93138-E72B-4F33-9869-EC4D1A800F09}"/>
    <cellStyle name="Normal 46 2 3" xfId="15043" xr:uid="{6401CA63-7E7A-43F5-A8E6-E30FCDABA09A}"/>
    <cellStyle name="Normal 46 2 3 2" xfId="24985" xr:uid="{EFF84E95-DE61-4863-905A-E98FCDAB67FD}"/>
    <cellStyle name="Normal 46 2 3 2 2" xfId="47232" xr:uid="{7851D2B6-9525-4090-A4EF-1D18FEB36C0C}"/>
    <cellStyle name="Normal 46 2 3 3" xfId="37584" xr:uid="{3E67E484-A71C-4F92-A165-1C59CB4272E8}"/>
    <cellStyle name="Normal 46 2 4" xfId="20010" xr:uid="{756C1F62-7DB8-44D6-A8DF-8C5BD5A60044}"/>
    <cellStyle name="Normal 46 2 4 2" xfId="42404" xr:uid="{F42E18A1-BBD0-450B-9C70-22DADAAB33F6}"/>
    <cellStyle name="Normal 46 2 5" xfId="32756" xr:uid="{B8C0E10A-110F-45A3-962C-4D2294B4AA91}"/>
    <cellStyle name="Normal 46 3" xfId="7168" xr:uid="{6F04D7E3-1A79-404D-98A9-3C3F5EEE19A7}"/>
    <cellStyle name="Normal 46 3 2" xfId="12381" xr:uid="{EAC0568C-A263-4603-AE3C-70F3BB0BFED6}"/>
    <cellStyle name="Normal 46 3 2 2" xfId="17507" xr:uid="{4750D9E5-96EC-4653-8F8E-8483950BAB00}"/>
    <cellStyle name="Normal 46 3 2 2 2" xfId="27436" xr:uid="{BAC47B28-C5F8-402F-A364-AF1A421C0C88}"/>
    <cellStyle name="Normal 46 3 2 2 2 2" xfId="49643" xr:uid="{04B1234A-F9A9-4D8B-BD0E-20ACCF9B1876}"/>
    <cellStyle name="Normal 46 3 2 2 3" xfId="39995" xr:uid="{4C5888D0-98CB-41C0-A24A-879C2A099547}"/>
    <cellStyle name="Normal 46 3 2 3" xfId="22478" xr:uid="{4AE58D05-15DF-4AA9-94F2-1D46B26A9DBD}"/>
    <cellStyle name="Normal 46 3 2 3 2" xfId="44813" xr:uid="{1C288179-A134-47B3-BF92-80B63C2BEF6F}"/>
    <cellStyle name="Normal 46 3 2 4" xfId="35165" xr:uid="{B7552349-0BE6-4491-8DB0-0EC4EA056012}"/>
    <cellStyle name="Normal 46 3 3" xfId="15044" xr:uid="{70081834-E037-4A66-9C88-0EC086EA267D}"/>
    <cellStyle name="Normal 46 3 3 2" xfId="24986" xr:uid="{AE9D83C1-E086-4B92-A13A-0E382DC1DE74}"/>
    <cellStyle name="Normal 46 3 3 2 2" xfId="47233" xr:uid="{75729B2D-A141-4CCA-A2A1-2F827F2B9717}"/>
    <cellStyle name="Normal 46 3 3 3" xfId="37585" xr:uid="{6759EEC7-03C0-4183-81E6-9F167592A997}"/>
    <cellStyle name="Normal 46 3 4" xfId="20011" xr:uid="{B4D3DCE2-FD7D-4BD4-8DD9-FF7D42C57D21}"/>
    <cellStyle name="Normal 46 3 4 2" xfId="42405" xr:uid="{BAD0BAB0-89B6-434A-88A7-061FE8ECDC93}"/>
    <cellStyle name="Normal 46 3 5" xfId="32757" xr:uid="{A9153C81-B61F-4655-AABA-43761E8ACC1A}"/>
    <cellStyle name="Normal 46 4" xfId="7169" xr:uid="{D7CFD5C1-093F-4B89-8010-35D3DE98F9E0}"/>
    <cellStyle name="Normal 46 4 2" xfId="12382" xr:uid="{917B96FA-E0E3-4A0D-93BA-37DEA5D720AE}"/>
    <cellStyle name="Normal 46 4 2 2" xfId="17508" xr:uid="{D4ABE646-B0BE-463C-8AB7-D10A57CD6596}"/>
    <cellStyle name="Normal 46 4 2 2 2" xfId="27437" xr:uid="{7E3A46E0-07FA-4E91-A2AF-73772201088E}"/>
    <cellStyle name="Normal 46 4 2 2 2 2" xfId="49644" xr:uid="{0ECB413D-30EF-410F-A7D4-CA5948621E47}"/>
    <cellStyle name="Normal 46 4 2 2 3" xfId="39996" xr:uid="{18E359C1-FAC8-460B-8394-71168AEBC84C}"/>
    <cellStyle name="Normal 46 4 2 3" xfId="22479" xr:uid="{6EA18154-7D57-4A49-A972-4FD3C36EAC62}"/>
    <cellStyle name="Normal 46 4 2 3 2" xfId="44814" xr:uid="{4AA6E09B-8640-42A4-A366-9E93725862E6}"/>
    <cellStyle name="Normal 46 4 2 4" xfId="35166" xr:uid="{E5536BF8-7708-4E6C-A26F-BDCF01101A02}"/>
    <cellStyle name="Normal 46 4 3" xfId="15045" xr:uid="{2AEE64C7-3814-4AF2-B5DA-0214751B21F3}"/>
    <cellStyle name="Normal 46 4 3 2" xfId="24987" xr:uid="{4C4AC762-BCE9-43C0-8D5F-7AA778D2DBCD}"/>
    <cellStyle name="Normal 46 4 3 2 2" xfId="47234" xr:uid="{5E08BD71-FA94-449F-9A9F-1713D623D9A1}"/>
    <cellStyle name="Normal 46 4 3 3" xfId="37586" xr:uid="{4F830B75-0246-4688-9E75-D3891D5FCB6C}"/>
    <cellStyle name="Normal 46 4 4" xfId="20012" xr:uid="{796D721D-8DF0-470E-A79D-A8CDFC0BF413}"/>
    <cellStyle name="Normal 46 4 4 2" xfId="42406" xr:uid="{27B16C89-98E8-44F6-BF69-FED86A5B1FAE}"/>
    <cellStyle name="Normal 46 4 5" xfId="32758" xr:uid="{1B217345-9042-4330-BC99-7C48CE7E82C9}"/>
    <cellStyle name="Normal 46 5" xfId="9952" xr:uid="{0C24F389-ABFF-43D4-BD70-EA90F050FEC9}"/>
    <cellStyle name="Normal 46 5 2" xfId="27887" xr:uid="{AE767BC5-28C8-455C-8511-209A853D62CF}"/>
    <cellStyle name="Normal 46 5 2 2" xfId="49989" xr:uid="{6AAD328F-D809-46B7-A435-3001640CE2A0}"/>
    <cellStyle name="Normal 46 6" xfId="12379" xr:uid="{5E95D0C7-A795-4166-981C-E44E957536C9}"/>
    <cellStyle name="Normal 46 6 2" xfId="17505" xr:uid="{05805A77-5288-46AD-9CEB-9232F9A6D0B3}"/>
    <cellStyle name="Normal 46 6 2 2" xfId="27434" xr:uid="{BC57207B-7477-4FE7-A988-62BE65963440}"/>
    <cellStyle name="Normal 46 6 2 2 2" xfId="49641" xr:uid="{E06E8900-3A01-4F6B-BAFE-A81848C514CF}"/>
    <cellStyle name="Normal 46 6 2 3" xfId="39993" xr:uid="{C6DD915E-80DE-4DF6-BAED-A4838D13DB03}"/>
    <cellStyle name="Normal 46 6 3" xfId="22476" xr:uid="{6DE414FA-A066-4C40-84D1-D28A80B7E6C5}"/>
    <cellStyle name="Normal 46 6 3 2" xfId="44811" xr:uid="{DE140F67-846A-46F5-9605-8B931976FAB0}"/>
    <cellStyle name="Normal 46 6 4" xfId="35163" xr:uid="{33E514DD-DFE2-4F54-939B-C2CA78CF8D73}"/>
    <cellStyle name="Normal 46 7" xfId="15042" xr:uid="{3438661E-2B8C-4B11-9195-F873BC92E2EC}"/>
    <cellStyle name="Normal 46 7 2" xfId="24984" xr:uid="{89E7A062-1CA4-42B9-9618-A3FE5E68B8A0}"/>
    <cellStyle name="Normal 46 7 2 2" xfId="47231" xr:uid="{B426128B-CAA7-40B5-8E08-5793BDCA56CD}"/>
    <cellStyle name="Normal 46 7 3" xfId="37583" xr:uid="{F239987B-3A86-4234-9EBF-79F010B3DC76}"/>
    <cellStyle name="Normal 46 8" xfId="20009" xr:uid="{190F45D4-B8B5-4FD5-B33D-EFD8AF4288FE}"/>
    <cellStyle name="Normal 46 8 2" xfId="42403" xr:uid="{F5DC8ECE-D01C-4CF7-BAB4-8F21D21FDBD3}"/>
    <cellStyle name="Normal 46 9" xfId="32755" xr:uid="{CB87446A-FB94-479C-8981-A146A5FDA349}"/>
    <cellStyle name="Normal 47" xfId="7170" xr:uid="{31B62225-CFC1-46A6-A6B8-FA80EBDF2C92}"/>
    <cellStyle name="Normal 47 2" xfId="9953" xr:uid="{EDD07D4C-9403-42CE-A611-9651ABD2E0F3}"/>
    <cellStyle name="Normal 47 2 2" xfId="15314" xr:uid="{7BD491AC-AF9F-415A-A97A-C0CE9AB4B028}"/>
    <cellStyle name="Normal 47 2 2 2" xfId="25250" xr:uid="{9605FB38-6492-49DD-A282-30E926108095}"/>
    <cellStyle name="Normal 47 2 2 2 2" xfId="47457" xr:uid="{51B119CA-C644-4CCE-8352-A178EEF7D4D4}"/>
    <cellStyle name="Normal 47 2 2 3" xfId="37809" xr:uid="{C8D74028-1B36-403B-8050-14416B854FFA}"/>
    <cellStyle name="Normal 47 2 3" xfId="20294" xr:uid="{15BBADCF-DC70-4094-B409-62BD0414042A}"/>
    <cellStyle name="Normal 47 2 3 2" xfId="42629" xr:uid="{1E9BCAB3-9360-45BD-9796-7D5C62AE0D1A}"/>
    <cellStyle name="Normal 47 2 4" xfId="32981" xr:uid="{BE4312B2-C721-499D-881A-A7E88E595953}"/>
    <cellStyle name="Normal 48" xfId="7171" xr:uid="{26BEFD12-C949-4877-8A19-4B3AC71AC178}"/>
    <cellStyle name="Normal 48 2" xfId="9954" xr:uid="{833A5F2D-4D6C-49CA-AAA9-C738AE96FF4D}"/>
    <cellStyle name="Normal 49" xfId="7172" xr:uid="{B3D8198E-EC4C-4D32-B393-E76D499F6327}"/>
    <cellStyle name="Normal 49 2" xfId="9955" xr:uid="{ED28C9B7-5829-4978-A92D-BC321ACD7382}"/>
    <cellStyle name="Normal 5" xfId="92" xr:uid="{9461171A-730D-48A2-913A-B44A78684AC1}"/>
    <cellStyle name="Normal 5 10" xfId="7173" xr:uid="{6D5C87C7-E3C2-4B5B-A042-9B98722ACE10}"/>
    <cellStyle name="Normal 5 11" xfId="7174" xr:uid="{A1BFBEB2-89C9-43BC-96E4-96CF350ED061}"/>
    <cellStyle name="Normal 5 12" xfId="7175" xr:uid="{4D9CA8E8-3E79-4E9A-9D99-872143ADA79D}"/>
    <cellStyle name="Normal 5 13" xfId="7176" xr:uid="{9C0123CB-1C4D-474B-8F0A-8EA4344FF9BA}"/>
    <cellStyle name="Normal 5 14" xfId="7177" xr:uid="{FDA44C46-B391-42D7-953A-CA17E6EA34ED}"/>
    <cellStyle name="Normal 5 15" xfId="7178" xr:uid="{CCFBD242-9384-478B-9077-61DC8DD5A5F5}"/>
    <cellStyle name="Normal 5 16" xfId="7179" xr:uid="{D4201EE1-A72F-4F40-98F9-080BAFF58344}"/>
    <cellStyle name="Normal 5 17" xfId="7180" xr:uid="{B0E32C0C-E4DC-4CF9-BE81-BC3AE97F88B6}"/>
    <cellStyle name="Normal 5 17 2" xfId="7181" xr:uid="{EDA62EE5-0104-44B8-91F4-3F7155207AD1}"/>
    <cellStyle name="Normal 5 18" xfId="7182" xr:uid="{DDB08325-977E-42D4-810F-745D119374A9}"/>
    <cellStyle name="Normal 5 19" xfId="956" xr:uid="{5C045F0A-9DBA-4BAC-81AD-22F4730B89CC}"/>
    <cellStyle name="Normal 5 2" xfId="137" xr:uid="{AC7A5139-4F7B-477E-8B91-D46282BAF93D}"/>
    <cellStyle name="Normal 5 2 2" xfId="243" xr:uid="{2A0DA552-6F33-4E18-902E-646B38E75AA6}"/>
    <cellStyle name="Normal 5 2 2 2" xfId="7183" xr:uid="{BE5CA67D-3459-4F49-B70A-CA29CC5FF184}"/>
    <cellStyle name="Normal 5 2 3" xfId="7184" xr:uid="{0728A602-2BC8-40E3-8A69-D0BA78617B02}"/>
    <cellStyle name="Normal 5 2 4" xfId="7185" xr:uid="{A06195AD-FBA3-45EF-96D2-AF1ECAD19EDA}"/>
    <cellStyle name="Normal 5 2 5" xfId="7186" xr:uid="{45BBA24B-ACA2-41B8-9ED4-696AFF82909A}"/>
    <cellStyle name="Normal 5 2 6" xfId="7187" xr:uid="{D0F31B9D-F2BF-4039-918D-F681D3399F4E}"/>
    <cellStyle name="Normal 5 2 7" xfId="7188" xr:uid="{B8FFF428-F30C-4FE1-AD79-59E8894F62A8}"/>
    <cellStyle name="Normal 5 2 8" xfId="7189" xr:uid="{9A594AB6-C7E6-4B55-AA20-7689099EEDD1}"/>
    <cellStyle name="Normal 5 2 9" xfId="957" xr:uid="{9755BB1E-EDCE-437C-9DEE-3D1877B6E3C8}"/>
    <cellStyle name="Normal 5 3" xfId="139" xr:uid="{1B3163BA-51E3-41DC-802E-C682318EBF08}"/>
    <cellStyle name="Normal 5 3 2" xfId="161" xr:uid="{E09EF296-EA03-48B2-BE45-AD0423529CD3}"/>
    <cellStyle name="Normal 5 3 2 2" xfId="366" xr:uid="{0DE85563-7EDC-4DDE-AAB6-44644FCFF6FC}"/>
    <cellStyle name="Normal 5 3 2 2 2" xfId="500" xr:uid="{E20D92C1-D9AE-41EC-8996-04A2A19603E9}"/>
    <cellStyle name="Normal 5 3 2 2 2 2" xfId="10434" xr:uid="{96D8C1A3-7A50-46D5-9DDC-0FFDB7A751F8}"/>
    <cellStyle name="Normal 5 3 2 2 2 2 2" xfId="15563" xr:uid="{D4FEE14C-0A96-4155-9ED9-A11A34A66402}"/>
    <cellStyle name="Normal 5 3 2 2 2 2 2 2" xfId="25492" xr:uid="{435B93C4-0613-4359-90E6-98DDE6F1296E}"/>
    <cellStyle name="Normal 5 3 2 2 2 2 2 2 2" xfId="47699" xr:uid="{7978C1DF-7E27-45E2-B3EE-8877D4C6F1BD}"/>
    <cellStyle name="Normal 5 3 2 2 2 2 2 3" xfId="38051" xr:uid="{0E853BF5-5EF0-4A7C-BEA4-B1235DCB2A17}"/>
    <cellStyle name="Normal 5 3 2 2 2 2 3" xfId="20536" xr:uid="{20F60FD3-F5AA-4DFF-A0F8-71F6FCCA3D4B}"/>
    <cellStyle name="Normal 5 3 2 2 2 2 3 2" xfId="42871" xr:uid="{803CC35B-B49B-40D3-8150-3D27A549B923}"/>
    <cellStyle name="Normal 5 3 2 2 2 2 4" xfId="33223" xr:uid="{9F53C185-3A94-457A-B828-6BEFBD362D6F}"/>
    <cellStyle name="Normal 5 3 2 2 2 3" xfId="13052" xr:uid="{8C72C942-6223-4C72-BD78-A3A502D54AFF}"/>
    <cellStyle name="Normal 5 3 2 2 2 3 2" xfId="23005" xr:uid="{E79AF191-994A-4B78-9BD0-69D33B86BF3C}"/>
    <cellStyle name="Normal 5 3 2 2 2 3 2 2" xfId="45289" xr:uid="{5B68ED61-A110-4A12-BFB8-952B1768DBDD}"/>
    <cellStyle name="Normal 5 3 2 2 2 3 3" xfId="35641" xr:uid="{B99C8DE9-73EF-4579-916F-B45F2AF775C7}"/>
    <cellStyle name="Normal 5 3 2 2 2 4" xfId="18058" xr:uid="{59FF4753-5379-4717-BB6F-43FF82AC10EE}"/>
    <cellStyle name="Normal 5 3 2 2 2 4 2" xfId="40461" xr:uid="{5F8ECEE1-B991-4E3A-AE84-632FE058822D}"/>
    <cellStyle name="Normal 5 3 2 2 2 5" xfId="30815" xr:uid="{DE9B575F-6E0C-412B-B7E4-57C075E0AEF2}"/>
    <cellStyle name="Normal 5 3 2 2 3" xfId="10313" xr:uid="{307C66FA-EFEF-4E39-AAE9-93328D28A706}"/>
    <cellStyle name="Normal 5 3 2 2 3 2" xfId="15442" xr:uid="{6E3B17E1-2684-4F07-AB01-6B8F0092DE37}"/>
    <cellStyle name="Normal 5 3 2 2 3 2 2" xfId="25371" xr:uid="{2C2653A7-C107-4931-A46A-6D56F236E3BA}"/>
    <cellStyle name="Normal 5 3 2 2 3 2 2 2" xfId="47578" xr:uid="{9ED9ED9E-13A7-411D-BA60-53D55C00ECBD}"/>
    <cellStyle name="Normal 5 3 2 2 3 2 3" xfId="37930" xr:uid="{373E5EDC-D004-4203-BFDD-7E4B5F8B879A}"/>
    <cellStyle name="Normal 5 3 2 2 3 3" xfId="20415" xr:uid="{C26ACF49-FC23-4703-A79A-48B47DB93607}"/>
    <cellStyle name="Normal 5 3 2 2 3 3 2" xfId="42750" xr:uid="{4717AED2-94A9-4FA7-A9C4-340A2DDDA639}"/>
    <cellStyle name="Normal 5 3 2 2 3 4" xfId="33102" xr:uid="{B00F470E-D3B4-48E0-A76F-3342EC40A7A0}"/>
    <cellStyle name="Normal 5 3 2 2 4" xfId="12931" xr:uid="{0BEF0250-A39B-42CA-ADE9-E9FA426800BA}"/>
    <cellStyle name="Normal 5 3 2 2 4 2" xfId="22884" xr:uid="{8E2B124A-72D8-4F16-920C-D14AE06E9CE2}"/>
    <cellStyle name="Normal 5 3 2 2 4 2 2" xfId="45168" xr:uid="{9CCBB8BD-42C2-47BE-9964-8305BBBB4A3C}"/>
    <cellStyle name="Normal 5 3 2 2 4 3" xfId="35520" xr:uid="{E383A336-4C8C-4821-8CE2-499B735D5C8E}"/>
    <cellStyle name="Normal 5 3 2 2 5" xfId="17937" xr:uid="{BAE0AB28-1BAB-4E4A-BDCE-BD9795F8D2E4}"/>
    <cellStyle name="Normal 5 3 2 2 5 2" xfId="40340" xr:uid="{9E3B5D2A-4C6E-4DF3-920F-37E0D11CD2D4}"/>
    <cellStyle name="Normal 5 3 2 2 6" xfId="30694" xr:uid="{18D4BD72-AB03-4F33-AE15-BAB792313443}"/>
    <cellStyle name="Normal 5 3 2 3" xfId="440" xr:uid="{465BCE53-F2D7-41A1-92D1-4F22AE0B00B2}"/>
    <cellStyle name="Normal 5 3 2 3 2" xfId="10374" xr:uid="{6A210389-06A1-4626-81E1-37C0BC2A5CE8}"/>
    <cellStyle name="Normal 5 3 2 3 2 2" xfId="15503" xr:uid="{4A7560A5-F4A0-4BE5-B1CE-3186EE159DC6}"/>
    <cellStyle name="Normal 5 3 2 3 2 2 2" xfId="25432" xr:uid="{3238208F-2AC9-4B9A-BB97-7E29AA8BF2DD}"/>
    <cellStyle name="Normal 5 3 2 3 2 2 2 2" xfId="47639" xr:uid="{6C046711-3B3B-47C8-8363-CAE7107EBF9E}"/>
    <cellStyle name="Normal 5 3 2 3 2 2 3" xfId="37991" xr:uid="{E4912830-E329-4496-966A-B5D10DEB4F13}"/>
    <cellStyle name="Normal 5 3 2 3 2 3" xfId="20476" xr:uid="{C4CE224C-638D-47CE-81C6-A6AAFA5359F9}"/>
    <cellStyle name="Normal 5 3 2 3 2 3 2" xfId="42811" xr:uid="{05225293-B409-4748-90F7-B0BCDF5E671D}"/>
    <cellStyle name="Normal 5 3 2 3 2 4" xfId="33163" xr:uid="{2965ECF3-A128-44E8-B279-9A28CC199DCE}"/>
    <cellStyle name="Normal 5 3 2 3 3" xfId="12992" xr:uid="{FDAEB675-37CE-4E58-B17F-501161735D98}"/>
    <cellStyle name="Normal 5 3 2 3 3 2" xfId="22945" xr:uid="{A6139B4D-FDC8-4CB9-8822-B01F2D666FDD}"/>
    <cellStyle name="Normal 5 3 2 3 3 2 2" xfId="45229" xr:uid="{F18E2826-B210-4622-A2B4-C6696E922F3B}"/>
    <cellStyle name="Normal 5 3 2 3 3 3" xfId="35581" xr:uid="{3859A18F-51AA-475C-80D0-21C522B76750}"/>
    <cellStyle name="Normal 5 3 2 3 4" xfId="17998" xr:uid="{6424C573-68EA-4B60-9FDB-94A82720FA89}"/>
    <cellStyle name="Normal 5 3 2 3 4 2" xfId="40401" xr:uid="{2716B47B-3326-43A0-A116-C37F7D87617B}"/>
    <cellStyle name="Normal 5 3 2 3 5" xfId="30755" xr:uid="{571FE451-AF80-49C5-AB78-6DE483CE4811}"/>
    <cellStyle name="Normal 5 3 2 4" xfId="7191" xr:uid="{CE4A0643-6226-4C53-A159-7A16686859C5}"/>
    <cellStyle name="Normal 5 3 2 5" xfId="10254" xr:uid="{6DF37435-13AB-483B-9966-86C9817E1D8E}"/>
    <cellStyle name="Normal 5 3 2 5 2" xfId="15383" xr:uid="{C9F718A6-164B-4C9C-8396-9F0A9BD06B63}"/>
    <cellStyle name="Normal 5 3 2 5 2 2" xfId="25312" xr:uid="{168669F7-236C-4279-8311-399DA4F5231B}"/>
    <cellStyle name="Normal 5 3 2 5 2 2 2" xfId="47519" xr:uid="{672BFC6F-0AEA-44BC-8F00-B4DC84568C88}"/>
    <cellStyle name="Normal 5 3 2 5 2 3" xfId="37871" xr:uid="{F850DEE8-C0D4-4F25-A821-A6028B704717}"/>
    <cellStyle name="Normal 5 3 2 5 3" xfId="20356" xr:uid="{35F69A57-5FA8-4989-9492-9E1D6D00259B}"/>
    <cellStyle name="Normal 5 3 2 5 3 2" xfId="42691" xr:uid="{7F761B79-4356-4D4F-AD88-BFB433B6FC82}"/>
    <cellStyle name="Normal 5 3 2 5 4" xfId="33043" xr:uid="{C9F7B557-2C02-4E0D-8485-DD3EDB6B9812}"/>
    <cellStyle name="Normal 5 3 2 6" xfId="12871" xr:uid="{17C449CD-0546-4010-A2A7-3AE0A1DA5DA7}"/>
    <cellStyle name="Normal 5 3 2 6 2" xfId="22824" xr:uid="{627E1AC4-809E-439C-93ED-369B10DD8932}"/>
    <cellStyle name="Normal 5 3 2 6 2 2" xfId="45108" xr:uid="{36B82DEE-A52F-41A9-900C-D4B3C026B43C}"/>
    <cellStyle name="Normal 5 3 2 6 3" xfId="35460" xr:uid="{0A99B5D4-FC0C-4A14-B2AC-3CA1E89969A1}"/>
    <cellStyle name="Normal 5 3 2 7" xfId="17877" xr:uid="{3B5A6168-C78A-462B-83C9-78CBB14D3769}"/>
    <cellStyle name="Normal 5 3 2 7 2" xfId="40280" xr:uid="{85AE4538-8958-44B3-BBA6-4488853D0A0B}"/>
    <cellStyle name="Normal 5 3 2 8" xfId="30634" xr:uid="{EA45149D-719A-49B9-A58E-B014A49453C5}"/>
    <cellStyle name="Normal 5 3 3" xfId="244" xr:uid="{BC5CDE5D-425D-4C6F-B3CF-0674465D94DE}"/>
    <cellStyle name="Normal 5 3 3 2" xfId="7192" xr:uid="{B9B8AD8A-3AD8-48FF-8BAE-88153C56C95E}"/>
    <cellStyle name="Normal 5 3 4" xfId="427" xr:uid="{AF744B0D-8DDB-4925-B488-442356F7FDB9}"/>
    <cellStyle name="Normal 5 3 4 2" xfId="10361" xr:uid="{E4775131-0D20-4CBE-8412-67B16467BA1A}"/>
    <cellStyle name="Normal 5 3 4 2 2" xfId="15490" xr:uid="{B0F831F8-3126-432D-908E-557284B30C7D}"/>
    <cellStyle name="Normal 5 3 4 2 2 2" xfId="25419" xr:uid="{CFBB7381-A6BE-45A3-8846-20AD56617364}"/>
    <cellStyle name="Normal 5 3 4 2 2 2 2" xfId="47626" xr:uid="{30500DC1-02E2-4ED1-A510-DB08D17EBA26}"/>
    <cellStyle name="Normal 5 3 4 2 2 3" xfId="37978" xr:uid="{608E069F-63DE-4CF7-8A71-841291086CA2}"/>
    <cellStyle name="Normal 5 3 4 2 3" xfId="20463" xr:uid="{F10E1086-132C-4DEC-BDDA-8CB1AAEFD06A}"/>
    <cellStyle name="Normal 5 3 4 2 3 2" xfId="42798" xr:uid="{A81443D8-D4BB-4305-A59E-2F922038C689}"/>
    <cellStyle name="Normal 5 3 4 2 4" xfId="33150" xr:uid="{07EC6945-7E40-42B9-9C03-156FC2A38278}"/>
    <cellStyle name="Normal 5 3 4 3" xfId="12979" xr:uid="{EA19BD6F-54DA-4B39-A2D4-B05B5449626D}"/>
    <cellStyle name="Normal 5 3 4 3 2" xfId="22932" xr:uid="{817F0BF9-0592-4704-BEB2-E2C17A410F9E}"/>
    <cellStyle name="Normal 5 3 4 3 2 2" xfId="45216" xr:uid="{3DA4D9DE-E295-4021-9B96-A6848111121D}"/>
    <cellStyle name="Normal 5 3 4 3 3" xfId="35568" xr:uid="{5150F00C-7954-48C1-A0BD-1B511B2AD4AE}"/>
    <cellStyle name="Normal 5 3 4 4" xfId="17985" xr:uid="{2A301D3C-9005-415C-9CDF-3B6218BE9870}"/>
    <cellStyle name="Normal 5 3 4 4 2" xfId="40388" xr:uid="{72FD1395-B6F6-4A84-8C5E-29F4F588FA86}"/>
    <cellStyle name="Normal 5 3 4 5" xfId="30742" xr:uid="{C3CE0EA2-BF7D-4CC6-BD9B-CF09383DB11F}"/>
    <cellStyle name="Normal 5 3 5" xfId="7190" xr:uid="{C43B9AA3-CCA3-4DB0-A8E7-01D30E5C34B1}"/>
    <cellStyle name="Normal 5 3 6" xfId="10230" xr:uid="{0EB6C07A-E412-4908-B57B-1358CC3A595E}"/>
    <cellStyle name="Normal 5 3 6 2" xfId="15363" xr:uid="{551A0B60-7D5E-4BC9-99E5-33B7E49B4E88}"/>
    <cellStyle name="Normal 5 3 6 2 2" xfId="25296" xr:uid="{C3FC7B13-ECCD-4544-8C58-6D0E65543327}"/>
    <cellStyle name="Normal 5 3 6 2 2 2" xfId="47503" xr:uid="{9E2742A3-E67C-47C2-B05F-46CDCC39B7F3}"/>
    <cellStyle name="Normal 5 3 6 2 3" xfId="37855" xr:uid="{11A24717-4DF9-4C36-A92A-ED1F690AA35B}"/>
    <cellStyle name="Normal 5 3 6 3" xfId="20340" xr:uid="{C1E3E473-94CC-4D5B-AC0F-F28C6949E435}"/>
    <cellStyle name="Normal 5 3 6 3 2" xfId="42675" xr:uid="{B055AA8E-2081-4EFF-BF85-DB9EBEB61F78}"/>
    <cellStyle name="Normal 5 3 6 4" xfId="33027" xr:uid="{03B6F494-40EE-4D2D-8320-337E89AF5031}"/>
    <cellStyle name="Normal 5 3 7" xfId="12858" xr:uid="{98EDF390-EAAB-438C-A641-35E3FE0786A8}"/>
    <cellStyle name="Normal 5 3 7 2" xfId="22811" xr:uid="{F9BE0378-01D3-4DD8-8B17-3E434F03511B}"/>
    <cellStyle name="Normal 5 3 7 2 2" xfId="45095" xr:uid="{F3CDB24E-4856-4AAC-B6FA-169FDDCBA4D4}"/>
    <cellStyle name="Normal 5 3 7 3" xfId="35447" xr:uid="{632A7F86-05B9-43BE-81ED-D43913EFF1AA}"/>
    <cellStyle name="Normal 5 3 8" xfId="17864" xr:uid="{4CB75542-74C6-4A0D-A8A8-CBC58F036775}"/>
    <cellStyle name="Normal 5 3 8 2" xfId="40267" xr:uid="{246B63AC-BFC6-4B22-90E0-99BCCA02F6A4}"/>
    <cellStyle name="Normal 5 3 9" xfId="30621" xr:uid="{E36F7397-9378-4409-AB3C-4D2D3A73B28C}"/>
    <cellStyle name="Normal 5 4" xfId="379" xr:uid="{FE73C9E4-5324-442B-8609-777FE1150F38}"/>
    <cellStyle name="Normal 5 4 2" xfId="7194" xr:uid="{AB01AEF2-EE94-4261-AE3D-AB40074EFFA4}"/>
    <cellStyle name="Normal 5 4 3" xfId="7195" xr:uid="{B4B05823-801A-469E-B3BC-6C3A79707E4C}"/>
    <cellStyle name="Normal 5 4 4" xfId="7193" xr:uid="{5AEDB50C-607F-427C-A638-48A336B5C6CE}"/>
    <cellStyle name="Normal 5 4 5" xfId="9956" xr:uid="{3BEC8FAC-65CD-4E55-A6A4-73876581789D}"/>
    <cellStyle name="Normal 5 5" xfId="414" xr:uid="{1CCD4235-4418-4B9D-A654-2C365127DD5F}"/>
    <cellStyle name="Normal 5 5 2" xfId="7197" xr:uid="{AD417B91-1CAB-49F7-A96B-330EAADA1BA9}"/>
    <cellStyle name="Normal 5 5 3" xfId="7198" xr:uid="{C4BCE0D6-8A52-4B71-B643-839EB49A73C2}"/>
    <cellStyle name="Normal 5 5 4" xfId="7196" xr:uid="{A2B68DEF-01C8-44C0-BAD7-1D26248E4C73}"/>
    <cellStyle name="Normal 5 5 5" xfId="9957" xr:uid="{5EA5F0CE-89FD-4E94-9E1C-0B00B6392B3A}"/>
    <cellStyle name="Normal 5 5 5 2" xfId="27847" xr:uid="{1F7A3562-2B39-440C-93DB-8493B194277C}"/>
    <cellStyle name="Normal 5 5 5 2 2" xfId="49949" xr:uid="{26365111-836E-463A-A8E6-DE070B6F28B1}"/>
    <cellStyle name="Normal 5 5 6" xfId="10348" xr:uid="{65BB3EFA-A606-4F4C-8A99-136C40894693}"/>
    <cellStyle name="Normal 5 5 6 2" xfId="15477" xr:uid="{09B1B379-E419-4FF1-B5E4-775F81B73799}"/>
    <cellStyle name="Normal 5 5 6 2 2" xfId="25406" xr:uid="{ED48FDFF-0903-43E1-8A5E-6D9B040AD298}"/>
    <cellStyle name="Normal 5 5 6 2 2 2" xfId="47613" xr:uid="{AD797B4E-3AD2-4155-89CF-F95C744A8C3C}"/>
    <cellStyle name="Normal 5 5 6 2 3" xfId="37965" xr:uid="{9DA89DD4-F500-4E1C-AE12-04635F223649}"/>
    <cellStyle name="Normal 5 5 6 3" xfId="20450" xr:uid="{AC9B4D9E-56F3-4CE5-A11B-3AC7163A7A03}"/>
    <cellStyle name="Normal 5 5 6 3 2" xfId="42785" xr:uid="{47849FE8-9D7D-4488-80AB-166F7D7731F8}"/>
    <cellStyle name="Normal 5 5 6 4" xfId="33137" xr:uid="{D4D827D3-39D8-440A-AF9A-0A22313A0CAB}"/>
    <cellStyle name="Normal 5 5 7" xfId="12966" xr:uid="{3526AE69-1B8D-4EEE-A2D1-AA98830887E5}"/>
    <cellStyle name="Normal 5 5 7 2" xfId="22919" xr:uid="{6F798C1D-5996-4CD9-9D13-0DCB14DE5D40}"/>
    <cellStyle name="Normal 5 5 7 2 2" xfId="45203" xr:uid="{6C9D53E2-54E5-44F6-B7AA-FA8429C72B75}"/>
    <cellStyle name="Normal 5 5 7 3" xfId="35555" xr:uid="{121C511B-8F8F-4D8A-8784-E160CB851BEC}"/>
    <cellStyle name="Normal 5 5 8" xfId="17972" xr:uid="{845A0DCF-A3D7-4119-BA4A-32892DDADA86}"/>
    <cellStyle name="Normal 5 5 8 2" xfId="40375" xr:uid="{DB20D72B-283C-4DE2-8A67-6AFDEA3D4BE0}"/>
    <cellStyle name="Normal 5 5 9" xfId="30729" xr:uid="{0F5BAA6B-F34A-4A8C-BDB7-D3EA74659894}"/>
    <cellStyle name="Normal 5 6" xfId="121" xr:uid="{4F45307F-9ED9-4DAC-9338-CA5F89F83687}"/>
    <cellStyle name="Normal 5 6 2" xfId="7200" xr:uid="{E6FEDD35-B180-47AD-92FA-0753E074FFCF}"/>
    <cellStyle name="Normal 5 6 3" xfId="7199" xr:uid="{F6A63C86-F149-4E4F-80E5-11F3438231AF}"/>
    <cellStyle name="Normal 5 6 4" xfId="10220" xr:uid="{76005EA6-96D8-42C3-8718-0F0DC66E68A3}"/>
    <cellStyle name="Normal 5 6 4 2" xfId="15353" xr:uid="{69476AD9-C653-4F85-A5F7-A141FF41B3A0}"/>
    <cellStyle name="Normal 5 6 4 2 2" xfId="25286" xr:uid="{BAB3169F-EE8E-4286-BB13-4F46AEB242EF}"/>
    <cellStyle name="Normal 5 6 4 2 2 2" xfId="47493" xr:uid="{283B73BB-588D-4F88-ACCE-4DFA196756C6}"/>
    <cellStyle name="Normal 5 6 4 2 3" xfId="37845" xr:uid="{B6DC33BE-938A-48F7-A95F-C6E44E7A4A2E}"/>
    <cellStyle name="Normal 5 6 4 3" xfId="20330" xr:uid="{70B75002-E3AA-442D-A862-D0CC979E0278}"/>
    <cellStyle name="Normal 5 6 4 3 2" xfId="42665" xr:uid="{E4DF8495-F177-4C4D-9542-A87600198CF4}"/>
    <cellStyle name="Normal 5 6 4 4" xfId="33017" xr:uid="{CE2E2296-8C15-41B6-9728-06A018DA3689}"/>
    <cellStyle name="Normal 5 6 5" xfId="12846" xr:uid="{27CD3C78-4085-49B0-ABC0-301CA16F3124}"/>
    <cellStyle name="Normal 5 6 5 2" xfId="22799" xr:uid="{E0A61B71-4EE8-4A57-8958-75C71E43FD56}"/>
    <cellStyle name="Normal 5 6 5 2 2" xfId="45083" xr:uid="{EB824430-6B6E-4892-9187-59477A9C3883}"/>
    <cellStyle name="Normal 5 6 5 3" xfId="35435" xr:uid="{667EC5C3-7A68-41B7-96B8-58BBB1C1A726}"/>
    <cellStyle name="Normal 5 6 6" xfId="17852" xr:uid="{EC40CE6D-532C-46E1-B8A4-3AF0F2F8EB5A}"/>
    <cellStyle name="Normal 5 6 6 2" xfId="40255" xr:uid="{4353278E-C6EC-4DE5-AA9F-B5C8CDE77583}"/>
    <cellStyle name="Normal 5 6 7" xfId="30609" xr:uid="{6B12CDD0-5927-4FA2-AD38-5E0092BC0638}"/>
    <cellStyle name="Normal 5 7" xfId="509" xr:uid="{2530983C-A14C-43BF-BA15-4AC5DB1426DE}"/>
    <cellStyle name="Normal 5 7 2" xfId="7202" xr:uid="{F2D81E17-40E8-4B3F-BD5F-903DDB1861C0}"/>
    <cellStyle name="Normal 5 7 3" xfId="7201" xr:uid="{95C11BF6-3C4E-48B9-8BBE-21EE409FC6C1}"/>
    <cellStyle name="Normal 5 7 4" xfId="10441" xr:uid="{30F5131C-99F6-4F17-9102-614974F650E1}"/>
    <cellStyle name="Normal 5 7 4 2" xfId="15570" xr:uid="{C2983D91-CBE6-425C-8078-D9B7C3ED412D}"/>
    <cellStyle name="Normal 5 7 4 2 2" xfId="25499" xr:uid="{76E87C48-232E-4EC0-BE91-FD3B726D96F2}"/>
    <cellStyle name="Normal 5 7 4 2 2 2" xfId="47706" xr:uid="{791DF3F1-2B3F-42B7-89C2-AD0EB77F0015}"/>
    <cellStyle name="Normal 5 7 4 2 3" xfId="38058" xr:uid="{956D4E01-31A9-487C-8E59-2CFCB8CC0DC6}"/>
    <cellStyle name="Normal 5 7 4 3" xfId="20543" xr:uid="{9FDE4F80-9AC1-428E-B404-C6AB6A8C3230}"/>
    <cellStyle name="Normal 5 7 4 3 2" xfId="42878" xr:uid="{1CF37282-3B99-4CA5-AB8B-442295A6F38B}"/>
    <cellStyle name="Normal 5 7 4 4" xfId="33230" xr:uid="{02A411E7-3ABC-425C-B1C8-C8F363356106}"/>
    <cellStyle name="Normal 5 7 5" xfId="13060" xr:uid="{9D498146-8FF2-4B50-8011-3EEB549B1D95}"/>
    <cellStyle name="Normal 5 7 5 2" xfId="23012" xr:uid="{EBD9D63D-FAF3-43CB-B2A2-EA0A9EA4BCBB}"/>
    <cellStyle name="Normal 5 7 5 2 2" xfId="45296" xr:uid="{22668D33-F85A-4E90-AA94-237084F23BBC}"/>
    <cellStyle name="Normal 5 7 5 3" xfId="35648" xr:uid="{4FEFC5FC-EEA8-4744-BAC5-828EDC5C8D79}"/>
    <cellStyle name="Normal 5 7 6" xfId="18065" xr:uid="{171B66CB-4488-47B4-9D46-911A514305A1}"/>
    <cellStyle name="Normal 5 7 6 2" xfId="40468" xr:uid="{04B7B512-582B-485E-810B-5B90EAA5E4A3}"/>
    <cellStyle name="Normal 5 7 7" xfId="30822" xr:uid="{EEF4012A-A546-42E4-BC76-B1F97BF609D3}"/>
    <cellStyle name="Normal 5 8" xfId="523" xr:uid="{4F7A899F-4F1B-4F48-A8CF-F2DB1A5A8776}"/>
    <cellStyle name="Normal 5 8 2" xfId="7204" xr:uid="{3656E3BD-CBC3-4C5F-BFD2-2B838B6BAF76}"/>
    <cellStyle name="Normal 5 8 3" xfId="7203" xr:uid="{F390E359-3EB1-49FB-A178-E7A01BF28A17}"/>
    <cellStyle name="Normal 5 9" xfId="7205" xr:uid="{CE37925B-3A3A-4CA3-870F-EE6E6E8E7F53}"/>
    <cellStyle name="Normal 5 9 2" xfId="7206" xr:uid="{1289F87C-3D8F-4EE5-9EFD-FEC9E00D5A52}"/>
    <cellStyle name="Normal 5_OLST Petroleum_Workings07" xfId="958" xr:uid="{E15C38A5-2580-4493-AAE4-73177551CF9F}"/>
    <cellStyle name="Normal 50" xfId="1232" xr:uid="{25948D25-4348-4983-981F-8338C01FC1C2}"/>
    <cellStyle name="Normal 50 2" xfId="7207" xr:uid="{C94BE609-E7B8-4B39-B639-D45EE717E317}"/>
    <cellStyle name="Normal 50 2 2" xfId="9958" xr:uid="{5EDA02D8-8954-4F54-A234-3F8F5B48AFEA}"/>
    <cellStyle name="Normal 50 2 2 2" xfId="27888" xr:uid="{BC2062FA-E021-4013-9D90-73153BEDDBE4}"/>
    <cellStyle name="Normal 50 2 2 2 2" xfId="49990" xr:uid="{4058A5AF-8FA0-418C-B232-10D1BA05FFFE}"/>
    <cellStyle name="Normal 50 2 3" xfId="12383" xr:uid="{2A552A7B-1EB1-4528-B858-FDFA536A7228}"/>
    <cellStyle name="Normal 50 2 3 2" xfId="17509" xr:uid="{C5522CA5-354D-4EC8-A6B8-2389C0393143}"/>
    <cellStyle name="Normal 50 2 3 2 2" xfId="27438" xr:uid="{4CD54CF1-D182-4F33-9BA5-88E6A5246ED3}"/>
    <cellStyle name="Normal 50 2 3 2 2 2" xfId="49645" xr:uid="{3CA80A35-D0C3-4544-B833-A53B44B88498}"/>
    <cellStyle name="Normal 50 2 3 2 3" xfId="39997" xr:uid="{44E09441-D8FE-412B-81F2-D879068361C5}"/>
    <cellStyle name="Normal 50 2 3 3" xfId="22480" xr:uid="{C0942FDD-E876-4229-9A23-9898338DDBAF}"/>
    <cellStyle name="Normal 50 2 3 3 2" xfId="44815" xr:uid="{64362997-8B44-4025-968D-8A158187B20D}"/>
    <cellStyle name="Normal 50 2 3 4" xfId="35167" xr:uid="{AE42474F-0B0F-455F-9CDE-625EFC4357AE}"/>
    <cellStyle name="Normal 50 2 4" xfId="15046" xr:uid="{96B85715-44B4-41C9-8631-1B8F2A600781}"/>
    <cellStyle name="Normal 50 2 4 2" xfId="24988" xr:uid="{2F9FF54E-5278-48C4-B653-4F541ECF0D30}"/>
    <cellStyle name="Normal 50 2 4 2 2" xfId="47235" xr:uid="{0052980B-26D8-417D-8673-52C4262F2F6E}"/>
    <cellStyle name="Normal 50 2 4 3" xfId="37587" xr:uid="{4C4779B4-7BBE-497B-96B2-3FDA8BB32E83}"/>
    <cellStyle name="Normal 50 2 5" xfId="20013" xr:uid="{1DB98254-421F-48AF-83AA-89B2011E582A}"/>
    <cellStyle name="Normal 50 2 5 2" xfId="42407" xr:uid="{19A97E7F-A5C5-4262-BA78-2B84C6233521}"/>
    <cellStyle name="Normal 50 2 6" xfId="32759" xr:uid="{D88AD603-BA99-4D0E-AA4C-616EB062CE5C}"/>
    <cellStyle name="Normal 50 3" xfId="7208" xr:uid="{C4D706AA-2A57-4229-BDB1-935AF771FA81}"/>
    <cellStyle name="Normal 50 3 2" xfId="12384" xr:uid="{7D6ACE58-18FE-4083-9608-559F7C231AE8}"/>
    <cellStyle name="Normal 50 3 2 2" xfId="17510" xr:uid="{77E457C2-2DBE-48E2-88B2-62B0BE74F270}"/>
    <cellStyle name="Normal 50 3 2 2 2" xfId="27439" xr:uid="{55B012D7-BB3C-4BED-877D-070CD314A50A}"/>
    <cellStyle name="Normal 50 3 2 2 2 2" xfId="49646" xr:uid="{475F9E7B-B360-4431-BD5A-218DBAA489C4}"/>
    <cellStyle name="Normal 50 3 2 2 3" xfId="39998" xr:uid="{C9DFC56F-4F17-4CAA-83AB-18F549B4F06C}"/>
    <cellStyle name="Normal 50 3 2 3" xfId="22481" xr:uid="{2981DBE4-705B-423D-B687-1EA5796A316A}"/>
    <cellStyle name="Normal 50 3 2 3 2" xfId="44816" xr:uid="{E61102E8-6BEA-4EAB-A12E-917E2B3DC0A3}"/>
    <cellStyle name="Normal 50 3 2 4" xfId="35168" xr:uid="{C30BDD3A-195F-4C9A-9CEB-921E25701ABA}"/>
    <cellStyle name="Normal 50 3 3" xfId="15047" xr:uid="{9371F02B-3414-45F1-A5CF-7D0686CE375A}"/>
    <cellStyle name="Normal 50 3 3 2" xfId="24989" xr:uid="{E7DAB942-C4A8-41F4-BC71-AB570D360DF2}"/>
    <cellStyle name="Normal 50 3 3 2 2" xfId="47236" xr:uid="{1E80D55F-DAAD-4371-B079-7E09FC290E66}"/>
    <cellStyle name="Normal 50 3 3 3" xfId="37588" xr:uid="{31D27EF4-D93F-42B0-9EF0-F7DD5F3DEB40}"/>
    <cellStyle name="Normal 50 3 4" xfId="20014" xr:uid="{FBB13133-4407-4840-B8A7-C465315DB423}"/>
    <cellStyle name="Normal 50 3 4 2" xfId="42408" xr:uid="{C75C342D-3211-4C73-91B4-16015A0EBF9D}"/>
    <cellStyle name="Normal 50 3 5" xfId="32760" xr:uid="{103016E1-CD2D-49EA-B3F9-01CBA097FF55}"/>
    <cellStyle name="Normal 50 4" xfId="7209" xr:uid="{8BB582E2-73BF-4887-9B8E-ED373B00F5DA}"/>
    <cellStyle name="Normal 50 4 2" xfId="12385" xr:uid="{79A47F3E-9411-412A-934C-CF958FF824D5}"/>
    <cellStyle name="Normal 50 4 2 2" xfId="17511" xr:uid="{5CFF84B2-D33C-4532-8C63-FDBC03196B85}"/>
    <cellStyle name="Normal 50 4 2 2 2" xfId="27440" xr:uid="{1A61B87C-A7ED-4ED9-B637-8FE5B64FB807}"/>
    <cellStyle name="Normal 50 4 2 2 2 2" xfId="49647" xr:uid="{CAB0CED1-D87F-4C05-8AE5-9DA9AEC6609C}"/>
    <cellStyle name="Normal 50 4 2 2 3" xfId="39999" xr:uid="{309EB404-0687-4803-80A0-B4812EB85126}"/>
    <cellStyle name="Normal 50 4 2 3" xfId="22482" xr:uid="{8A533A28-6F4C-4458-BDBF-8519EA127214}"/>
    <cellStyle name="Normal 50 4 2 3 2" xfId="44817" xr:uid="{C821277B-5967-464A-9B20-13F8A8673323}"/>
    <cellStyle name="Normal 50 4 2 4" xfId="35169" xr:uid="{CD4D8C59-040F-40D2-BF71-23BA81406254}"/>
    <cellStyle name="Normal 50 4 3" xfId="15048" xr:uid="{F273DFCD-944F-4BF1-8CD7-A23596552BF1}"/>
    <cellStyle name="Normal 50 4 3 2" xfId="24990" xr:uid="{FD7198CD-F73F-40D8-851B-6A2928EFB1C7}"/>
    <cellStyle name="Normal 50 4 3 2 2" xfId="47237" xr:uid="{69854DDB-FC47-47F1-8935-49AEDA1BC209}"/>
    <cellStyle name="Normal 50 4 3 3" xfId="37589" xr:uid="{FB5FDDCD-9EBE-47D3-B93C-7B1EFA4C4741}"/>
    <cellStyle name="Normal 50 4 4" xfId="20015" xr:uid="{2FB2FEC9-4E15-4768-8D78-DAF00A8D7A41}"/>
    <cellStyle name="Normal 50 4 4 2" xfId="42409" xr:uid="{CE016450-4053-42EF-AD9A-E4756528C3AC}"/>
    <cellStyle name="Normal 50 4 5" xfId="32761" xr:uid="{D37E3A37-3B52-4C3D-BE7A-3A465D258666}"/>
    <cellStyle name="Normal 50 5" xfId="10158" xr:uid="{E918818E-D583-44E6-A4B7-8B95B7A06ADB}"/>
    <cellStyle name="Normal 51" xfId="7210" xr:uid="{E8AA4125-2F87-4FAE-AEE4-3A57A8E61409}"/>
    <cellStyle name="Normal 51 2" xfId="7211" xr:uid="{79772496-6C21-4BA6-A80B-273AD4DEFDA2}"/>
    <cellStyle name="Normal 51 2 2" xfId="9960" xr:uid="{CEC75A12-629A-4040-A0DD-AEC085A919C7}"/>
    <cellStyle name="Normal 51 2 2 2" xfId="27890" xr:uid="{A5FC2BF8-86B1-48F2-804A-5FF1A8E08F0F}"/>
    <cellStyle name="Normal 51 2 2 2 2" xfId="49992" xr:uid="{37303BA6-6733-4E73-BB84-841DC1C4C69F}"/>
    <cellStyle name="Normal 51 2 3" xfId="12387" xr:uid="{9B8748E5-8B76-49BD-87BA-B6C6AB1774EF}"/>
    <cellStyle name="Normal 51 2 3 2" xfId="17513" xr:uid="{C9CABA15-5003-4D6A-BA9C-8F6280923981}"/>
    <cellStyle name="Normal 51 2 3 2 2" xfId="27442" xr:uid="{59CC4AFA-6CC7-4FFA-9CEA-7222A3410068}"/>
    <cellStyle name="Normal 51 2 3 2 2 2" xfId="49649" xr:uid="{9E76BB1D-2589-4DEB-8FEA-0C55049D487C}"/>
    <cellStyle name="Normal 51 2 3 2 3" xfId="40001" xr:uid="{558B5385-396D-4F81-A02D-943D18EB8471}"/>
    <cellStyle name="Normal 51 2 3 3" xfId="22484" xr:uid="{72CE391A-756E-4411-B884-8F6F9E32A8D4}"/>
    <cellStyle name="Normal 51 2 3 3 2" xfId="44819" xr:uid="{7AFA3463-463B-4E17-B90C-874487672038}"/>
    <cellStyle name="Normal 51 2 3 4" xfId="35171" xr:uid="{3073893B-FE0D-4BAA-ADC1-22AEA3B059D6}"/>
    <cellStyle name="Normal 51 2 4" xfId="15050" xr:uid="{393AC593-04CD-46D4-BCDE-584F1FD9BAA0}"/>
    <cellStyle name="Normal 51 2 4 2" xfId="24992" xr:uid="{E071FCA2-D99B-40C1-91E4-5F6B1BF5CEF3}"/>
    <cellStyle name="Normal 51 2 4 2 2" xfId="47239" xr:uid="{63864D2A-087D-4BE5-AF77-699E906FFFA9}"/>
    <cellStyle name="Normal 51 2 4 3" xfId="37591" xr:uid="{3FDAD4A0-41E5-47F3-B604-38350EA8B79A}"/>
    <cellStyle name="Normal 51 2 5" xfId="20017" xr:uid="{14B19FC9-C52A-44F3-80DB-43488FCE494E}"/>
    <cellStyle name="Normal 51 2 5 2" xfId="42411" xr:uid="{3D11893F-7C1D-4A02-8F62-A698FE1D4E37}"/>
    <cellStyle name="Normal 51 2 6" xfId="32763" xr:uid="{70DA066C-A60C-4C45-B01F-03B86869BCFD}"/>
    <cellStyle name="Normal 51 3" xfId="7212" xr:uid="{FFA73840-6B52-4EAD-8C20-3B12DA32EF98}"/>
    <cellStyle name="Normal 51 3 2" xfId="12388" xr:uid="{0AE7E46F-AD04-4448-B14A-D4129E7C9400}"/>
    <cellStyle name="Normal 51 3 2 2" xfId="17514" xr:uid="{0503F43E-1127-40A3-84DF-48A674AC0A8E}"/>
    <cellStyle name="Normal 51 3 2 2 2" xfId="27443" xr:uid="{A237A1C4-592A-4960-809B-6824E0789331}"/>
    <cellStyle name="Normal 51 3 2 2 2 2" xfId="49650" xr:uid="{786EB87F-770C-4F91-908F-A8646F7257A2}"/>
    <cellStyle name="Normal 51 3 2 2 3" xfId="40002" xr:uid="{CAAAA71F-29BA-4519-9D7E-1BAA1F293032}"/>
    <cellStyle name="Normal 51 3 2 3" xfId="22485" xr:uid="{FB428AA1-3BE7-4ED9-82C4-2EE4C4BD2614}"/>
    <cellStyle name="Normal 51 3 2 3 2" xfId="44820" xr:uid="{64CAC75D-5CDA-47E5-A755-2C41534E83DE}"/>
    <cellStyle name="Normal 51 3 2 4" xfId="35172" xr:uid="{456BED39-E32E-48B0-AB04-C60FAC9B8C48}"/>
    <cellStyle name="Normal 51 3 3" xfId="15051" xr:uid="{4401E025-B65E-469A-9B71-F592113B216B}"/>
    <cellStyle name="Normal 51 3 3 2" xfId="24993" xr:uid="{C261CF34-D53C-4FC6-B421-DDE48BD9A52F}"/>
    <cellStyle name="Normal 51 3 3 2 2" xfId="47240" xr:uid="{0927FC13-5122-4A49-B085-9F78B2E541C6}"/>
    <cellStyle name="Normal 51 3 3 3" xfId="37592" xr:uid="{F223011A-07A1-44C6-9756-3F029A272202}"/>
    <cellStyle name="Normal 51 3 4" xfId="20018" xr:uid="{EC870D00-D375-4895-A8DE-44F3F0CEFD47}"/>
    <cellStyle name="Normal 51 3 4 2" xfId="42412" xr:uid="{2468849D-608B-45E5-9F13-ECD333264764}"/>
    <cellStyle name="Normal 51 3 5" xfId="32764" xr:uid="{5F1008EA-5EA7-4B09-A8CF-377197EE7813}"/>
    <cellStyle name="Normal 51 4" xfId="7213" xr:uid="{6DA42E42-45D0-45C4-A7AC-FE65AD05FD7C}"/>
    <cellStyle name="Normal 51 4 2" xfId="12389" xr:uid="{1BF06824-3CC5-413C-B633-0C324CA8F6D7}"/>
    <cellStyle name="Normal 51 4 2 2" xfId="17515" xr:uid="{88E0A2F8-7698-4A18-AEBE-E0B325C69095}"/>
    <cellStyle name="Normal 51 4 2 2 2" xfId="27444" xr:uid="{0D212D93-98E9-4CE9-B9CF-0742CE9BC562}"/>
    <cellStyle name="Normal 51 4 2 2 2 2" xfId="49651" xr:uid="{0AED1384-0D77-4772-B79A-E38D979EDB90}"/>
    <cellStyle name="Normal 51 4 2 2 3" xfId="40003" xr:uid="{17720AB4-0CF7-4F7E-AB6A-F468F303189D}"/>
    <cellStyle name="Normal 51 4 2 3" xfId="22486" xr:uid="{1752C895-A2B5-4391-BB6F-B2D3A064CBD7}"/>
    <cellStyle name="Normal 51 4 2 3 2" xfId="44821" xr:uid="{A7EEDFB7-860C-4CD0-B3A2-D61BAAB5FF47}"/>
    <cellStyle name="Normal 51 4 2 4" xfId="35173" xr:uid="{325F7F84-CE1B-4AC2-B488-FF9B525D0976}"/>
    <cellStyle name="Normal 51 4 3" xfId="15052" xr:uid="{BB56769D-9297-4A17-B9A7-E233C3A5FFEA}"/>
    <cellStyle name="Normal 51 4 3 2" xfId="24994" xr:uid="{4E4DA540-8A2C-4D6B-9363-6ACEFC014662}"/>
    <cellStyle name="Normal 51 4 3 2 2" xfId="47241" xr:uid="{07E39B83-5C2E-4B35-A17B-7F90AFADE526}"/>
    <cellStyle name="Normal 51 4 3 3" xfId="37593" xr:uid="{D095BCFA-090A-4F1F-BFB1-507FE5951EEF}"/>
    <cellStyle name="Normal 51 4 4" xfId="20019" xr:uid="{2B120123-64BD-4958-B605-598F2C2F30E8}"/>
    <cellStyle name="Normal 51 4 4 2" xfId="42413" xr:uid="{B41169D9-FC28-4E3E-B415-2305093807A0}"/>
    <cellStyle name="Normal 51 4 5" xfId="32765" xr:uid="{382F1B44-E898-4449-A162-70C5745001A4}"/>
    <cellStyle name="Normal 51 5" xfId="9959" xr:uid="{8E8CF33A-3E53-4562-B4D8-87000C9F65D9}"/>
    <cellStyle name="Normal 51 5 2" xfId="27889" xr:uid="{1A1C635E-BA06-4BCC-8BDF-FFBC1C89CFED}"/>
    <cellStyle name="Normal 51 5 2 2" xfId="49991" xr:uid="{A5ABED5A-6CDA-4B66-8BB5-B59B77D165D6}"/>
    <cellStyle name="Normal 51 6" xfId="12386" xr:uid="{76E4E566-5384-458B-A12C-F8F832E6B5C2}"/>
    <cellStyle name="Normal 51 6 2" xfId="17512" xr:uid="{B83F567A-3D04-4CCA-A65B-5CC5FBCCFCDA}"/>
    <cellStyle name="Normal 51 6 2 2" xfId="27441" xr:uid="{D38FFFA6-D3F4-42BB-9434-F52505D346DD}"/>
    <cellStyle name="Normal 51 6 2 2 2" xfId="49648" xr:uid="{51DAA31D-4022-4EC3-BBCF-FF4926E9D93B}"/>
    <cellStyle name="Normal 51 6 2 3" xfId="40000" xr:uid="{AF5033CF-CEB8-4411-9EEB-D38B52BCC89B}"/>
    <cellStyle name="Normal 51 6 3" xfId="22483" xr:uid="{BC8F8535-C32F-468D-BE54-03260037AB80}"/>
    <cellStyle name="Normal 51 6 3 2" xfId="44818" xr:uid="{84812407-52DA-432E-9DFA-392CFBCD11F2}"/>
    <cellStyle name="Normal 51 6 4" xfId="35170" xr:uid="{11A4F5CC-033A-4F2B-A805-99CE7BCDE2CC}"/>
    <cellStyle name="Normal 51 7" xfId="15049" xr:uid="{AD9AC58C-C227-4334-9FD2-B4A523CDBB45}"/>
    <cellStyle name="Normal 51 7 2" xfId="24991" xr:uid="{59243F70-D872-4722-B125-D0BDA3F83ED3}"/>
    <cellStyle name="Normal 51 7 2 2" xfId="47238" xr:uid="{DFDEE5E6-74C5-420C-82E2-AD4E10B2F4A6}"/>
    <cellStyle name="Normal 51 7 3" xfId="37590" xr:uid="{BD9536A9-868B-44EA-AE2A-2503A1AA592C}"/>
    <cellStyle name="Normal 51 8" xfId="20016" xr:uid="{0FC132FB-E359-4358-9B1A-35632A2877D8}"/>
    <cellStyle name="Normal 51 8 2" xfId="42410" xr:uid="{460FB641-1122-4B9B-80D6-F81335E40A7F}"/>
    <cellStyle name="Normal 51 9" xfId="32762" xr:uid="{104EF84B-386A-4EE1-8566-67F7E4B746DA}"/>
    <cellStyle name="Normal 52" xfId="7214" xr:uid="{071A8926-9AE5-4721-B7E5-E7A43D47724D}"/>
    <cellStyle name="Normal 52 2" xfId="7215" xr:uid="{DDEB7F31-9508-475C-9C23-43821F7BBE9D}"/>
    <cellStyle name="Normal 52 2 2" xfId="12391" xr:uid="{7A34FDC4-A75A-47AC-BE17-8B4C3E366874}"/>
    <cellStyle name="Normal 52 2 2 2" xfId="17517" xr:uid="{8D2CB386-073D-4D6E-B5B6-26E95E81094D}"/>
    <cellStyle name="Normal 52 2 2 2 2" xfId="27446" xr:uid="{5A9AB8B1-C51E-474E-94C8-46DF1AE77DDC}"/>
    <cellStyle name="Normal 52 2 2 2 2 2" xfId="49653" xr:uid="{4E39B329-C8C9-42F8-B9F4-F84CC7CC5499}"/>
    <cellStyle name="Normal 52 2 2 2 3" xfId="40005" xr:uid="{723EAA9F-9887-4F2D-947D-5C85C3E39E4A}"/>
    <cellStyle name="Normal 52 2 2 3" xfId="22488" xr:uid="{175073BB-ECDA-4A46-83F6-ECBFB1F40CB6}"/>
    <cellStyle name="Normal 52 2 2 3 2" xfId="44823" xr:uid="{E9D08065-D158-4AC7-8D2F-D3AFD569AEFD}"/>
    <cellStyle name="Normal 52 2 2 4" xfId="35175" xr:uid="{EEC55B34-F85A-45A1-88DC-A5BE0B06DB7B}"/>
    <cellStyle name="Normal 52 2 3" xfId="15054" xr:uid="{4D65F9D5-E079-4BC7-AF3B-DE3710E9E335}"/>
    <cellStyle name="Normal 52 2 3 2" xfId="24996" xr:uid="{79D9651C-94AC-4CC8-8A61-67D8706BFB50}"/>
    <cellStyle name="Normal 52 2 3 2 2" xfId="47243" xr:uid="{58CAB9A7-653A-48EC-BFC3-7758F0378720}"/>
    <cellStyle name="Normal 52 2 3 3" xfId="37595" xr:uid="{C5C694D4-0EE4-44C1-A017-CD2A8CFE6D74}"/>
    <cellStyle name="Normal 52 2 4" xfId="20021" xr:uid="{B86D2AF1-1A71-41C6-B9AE-25BF84D1A499}"/>
    <cellStyle name="Normal 52 2 4 2" xfId="42415" xr:uid="{B0052BF8-E007-4DC4-B9A8-E2E6D9306A63}"/>
    <cellStyle name="Normal 52 2 5" xfId="32767" xr:uid="{6092927A-4375-415F-91E6-A840B2D1BD2D}"/>
    <cellStyle name="Normal 52 3" xfId="7216" xr:uid="{6ACA193C-B803-4006-92AF-3F4300B0DC55}"/>
    <cellStyle name="Normal 52 3 2" xfId="12392" xr:uid="{3DCBC014-A343-4CB4-B6AA-E5A4B89EEE5E}"/>
    <cellStyle name="Normal 52 3 2 2" xfId="17518" xr:uid="{D018C3AD-1B5D-407E-A572-7DE9D6BB5414}"/>
    <cellStyle name="Normal 52 3 2 2 2" xfId="27447" xr:uid="{594771FA-CAC6-493E-AAD2-64023B75BAD4}"/>
    <cellStyle name="Normal 52 3 2 2 2 2" xfId="49654" xr:uid="{28BF7B5C-80AF-412E-AA4A-9D008A949FCC}"/>
    <cellStyle name="Normal 52 3 2 2 3" xfId="40006" xr:uid="{3960AA98-CA56-4C75-AE8A-974B5832DB80}"/>
    <cellStyle name="Normal 52 3 2 3" xfId="22489" xr:uid="{FF0DFC8C-E097-472C-AB87-43790568FFAA}"/>
    <cellStyle name="Normal 52 3 2 3 2" xfId="44824" xr:uid="{0BBCCD50-2347-4397-A92C-7EF54309ECE9}"/>
    <cellStyle name="Normal 52 3 2 4" xfId="35176" xr:uid="{45AC7DAE-FFCB-4372-8708-394D2CBE5A8C}"/>
    <cellStyle name="Normal 52 3 3" xfId="15055" xr:uid="{D4E6BC3C-A006-46C5-94D1-C28622A832E9}"/>
    <cellStyle name="Normal 52 3 3 2" xfId="24997" xr:uid="{80EDA972-6A55-49AA-8C9B-BF87ACA454CB}"/>
    <cellStyle name="Normal 52 3 3 2 2" xfId="47244" xr:uid="{8CDFC3E6-E7E6-46F2-A646-713A96508112}"/>
    <cellStyle name="Normal 52 3 3 3" xfId="37596" xr:uid="{FFF32A1C-54A9-436F-9166-D82BCC5D70DA}"/>
    <cellStyle name="Normal 52 3 4" xfId="20022" xr:uid="{06A78E33-DAAF-4157-84C5-0D8C0D6BF5FF}"/>
    <cellStyle name="Normal 52 3 4 2" xfId="42416" xr:uid="{4EBAAE99-886C-4134-9E8B-125662CE2745}"/>
    <cellStyle name="Normal 52 3 5" xfId="32768" xr:uid="{C15DFA95-D2BC-4A63-B002-845E0DF22E3F}"/>
    <cellStyle name="Normal 52 4" xfId="7217" xr:uid="{3C309D13-FEE7-4008-B248-5859C344DA9A}"/>
    <cellStyle name="Normal 52 4 2" xfId="12393" xr:uid="{9023DF9E-4FB9-41C5-B9BD-946186D5D0D8}"/>
    <cellStyle name="Normal 52 4 2 2" xfId="17519" xr:uid="{85F11F3A-2CB5-4FEE-8AC9-6EC79BE603D8}"/>
    <cellStyle name="Normal 52 4 2 2 2" xfId="27448" xr:uid="{1332520F-89D1-4FC5-A538-D7E864CBD7C9}"/>
    <cellStyle name="Normal 52 4 2 2 2 2" xfId="49655" xr:uid="{9A45BCAF-039F-403B-AF57-055A50716C75}"/>
    <cellStyle name="Normal 52 4 2 2 3" xfId="40007" xr:uid="{47740B7E-0040-4BAD-9619-496AACDA577A}"/>
    <cellStyle name="Normal 52 4 2 3" xfId="22490" xr:uid="{C6C902FE-8342-4B7D-B871-233599104223}"/>
    <cellStyle name="Normal 52 4 2 3 2" xfId="44825" xr:uid="{36E15E9D-4FD3-44CF-8AC7-DC54DC4BB51F}"/>
    <cellStyle name="Normal 52 4 2 4" xfId="35177" xr:uid="{8CB9E29A-F213-453F-9A5B-647F15DBAACD}"/>
    <cellStyle name="Normal 52 4 3" xfId="15056" xr:uid="{1F0D5914-C1AD-4C91-BDEB-7AD7DD7AC608}"/>
    <cellStyle name="Normal 52 4 3 2" xfId="24998" xr:uid="{8C1E30EF-0F11-47E1-9DEA-DFCD7E38C797}"/>
    <cellStyle name="Normal 52 4 3 2 2" xfId="47245" xr:uid="{3C4562F1-B2C9-4D41-BD0A-DD1E2036FD82}"/>
    <cellStyle name="Normal 52 4 3 3" xfId="37597" xr:uid="{8EEF44AB-D5F2-4DF3-AC25-0EB84AFD2379}"/>
    <cellStyle name="Normal 52 4 4" xfId="20023" xr:uid="{5A29F674-62A2-4C0B-8C24-7D0FD07828C4}"/>
    <cellStyle name="Normal 52 4 4 2" xfId="42417" xr:uid="{9E149906-05C8-40A8-A902-3516DAD3DA46}"/>
    <cellStyle name="Normal 52 4 5" xfId="32769" xr:uid="{4CC224CC-0F5D-47A8-94F4-46421733E178}"/>
    <cellStyle name="Normal 52 5" xfId="12390" xr:uid="{6A2DA167-E3CC-41A8-97FE-BC63CD27CE82}"/>
    <cellStyle name="Normal 52 5 2" xfId="17516" xr:uid="{8FE6146D-2E19-4CAC-893E-D3EEC70BA49B}"/>
    <cellStyle name="Normal 52 5 2 2" xfId="27445" xr:uid="{4166FE18-E04D-4A9A-B31A-159E2B70C017}"/>
    <cellStyle name="Normal 52 5 2 2 2" xfId="49652" xr:uid="{083AE62E-827E-4D38-8C1B-A43030675E23}"/>
    <cellStyle name="Normal 52 5 2 3" xfId="40004" xr:uid="{B5C1BA47-09EE-43E2-9938-1893C57BFE95}"/>
    <cellStyle name="Normal 52 5 3" xfId="22487" xr:uid="{382B3FC5-C6E0-4FE6-9FD2-1F69E70FEE3B}"/>
    <cellStyle name="Normal 52 5 3 2" xfId="44822" xr:uid="{10CBA1E9-57D2-4DED-9A45-5D4A1CDC890E}"/>
    <cellStyle name="Normal 52 5 4" xfId="35174" xr:uid="{7D9B007E-3D71-4268-9C83-906F9076BB75}"/>
    <cellStyle name="Normal 52 6" xfId="15053" xr:uid="{4249B79C-F1AD-4F73-9F59-F0B0590C49B7}"/>
    <cellStyle name="Normal 52 6 2" xfId="24995" xr:uid="{E36AFC0A-4B18-47D9-82A1-BA5133488AD6}"/>
    <cellStyle name="Normal 52 6 2 2" xfId="47242" xr:uid="{B08B367A-5509-4684-B5FE-D8F4EB172C81}"/>
    <cellStyle name="Normal 52 6 3" xfId="37594" xr:uid="{861721B5-707A-4067-AD7D-C238556489C1}"/>
    <cellStyle name="Normal 52 7" xfId="20020" xr:uid="{AEC71906-709B-4788-8C53-9887717781E2}"/>
    <cellStyle name="Normal 52 7 2" xfId="42414" xr:uid="{FD6852C6-B59A-4CFE-AE80-A4B67BA97172}"/>
    <cellStyle name="Normal 52 8" xfId="29651" xr:uid="{DEA10992-FE0D-4409-AFF4-4AC470B6FC9F}"/>
    <cellStyle name="Normal 52 9" xfId="32766" xr:uid="{D8A16BB3-0C21-4AA7-8EB4-4672138237B7}"/>
    <cellStyle name="Normal 53" xfId="7218" xr:uid="{370C054F-75D8-4A46-8F5D-248B61D42CF3}"/>
    <cellStyle name="Normal 53 2" xfId="7219" xr:uid="{311E82A3-9046-42FC-BAF4-5881AD56890F}"/>
    <cellStyle name="Normal 53 2 2" xfId="12395" xr:uid="{D9EFEB7C-7492-4017-B62E-83D6B62F0BD9}"/>
    <cellStyle name="Normal 53 2 2 2" xfId="17521" xr:uid="{6222A81F-00FE-4440-B6F4-DC09F63F0191}"/>
    <cellStyle name="Normal 53 2 2 2 2" xfId="27450" xr:uid="{F072EA19-4623-4248-B9A8-52F8014C692D}"/>
    <cellStyle name="Normal 53 2 2 2 2 2" xfId="49657" xr:uid="{099961A2-B92D-47CC-9590-DFAE90249470}"/>
    <cellStyle name="Normal 53 2 2 2 3" xfId="40009" xr:uid="{E2CBDC7E-764C-4643-B5D9-356A7BAE751C}"/>
    <cellStyle name="Normal 53 2 2 3" xfId="22492" xr:uid="{5E6A47F0-A5B0-4E27-99B7-D2A843C89C22}"/>
    <cellStyle name="Normal 53 2 2 3 2" xfId="44827" xr:uid="{80BE5132-3398-4C35-9632-340B090879C4}"/>
    <cellStyle name="Normal 53 2 2 4" xfId="35179" xr:uid="{86C23525-CBA1-4715-A44C-D0F6EE2A19C4}"/>
    <cellStyle name="Normal 53 2 3" xfId="15058" xr:uid="{5B5EA0AB-526D-4C7C-91C0-97A34010DD86}"/>
    <cellStyle name="Normal 53 2 3 2" xfId="25000" xr:uid="{BD4B9231-DF7C-4CC7-87A1-9E12855967AA}"/>
    <cellStyle name="Normal 53 2 3 2 2" xfId="47247" xr:uid="{658F2C83-ED97-4869-8941-F2E75ACDD6C5}"/>
    <cellStyle name="Normal 53 2 3 3" xfId="37599" xr:uid="{BBDFF7EE-FDE4-4491-B223-58F38076ECDE}"/>
    <cellStyle name="Normal 53 2 4" xfId="20025" xr:uid="{B7812B1A-FE26-4274-A22C-E0CFFCFE8552}"/>
    <cellStyle name="Normal 53 2 4 2" xfId="42419" xr:uid="{4F56C325-E127-4F63-AA7E-36D6F42C6664}"/>
    <cellStyle name="Normal 53 2 5" xfId="32771" xr:uid="{FEE0AAF2-8BBC-4E9F-A2F2-6DE7F4D74799}"/>
    <cellStyle name="Normal 53 3" xfId="7220" xr:uid="{81C0DB51-E6FF-4ADD-ACF0-1C0553F57165}"/>
    <cellStyle name="Normal 53 3 2" xfId="12396" xr:uid="{04A34A66-AA37-4E9E-ACC9-8AFB5DC118E0}"/>
    <cellStyle name="Normal 53 3 2 2" xfId="17522" xr:uid="{0C26934C-EEE0-4603-B288-F3F74CA5AB59}"/>
    <cellStyle name="Normal 53 3 2 2 2" xfId="27451" xr:uid="{4C807262-AF74-463E-B1D2-51E3B0099181}"/>
    <cellStyle name="Normal 53 3 2 2 2 2" xfId="49658" xr:uid="{7BE202FF-C3EE-419D-8274-8F133A9CE51D}"/>
    <cellStyle name="Normal 53 3 2 2 3" xfId="40010" xr:uid="{4CBDC9EC-4296-4E61-BDFB-5EBD4AF34D5A}"/>
    <cellStyle name="Normal 53 3 2 3" xfId="22493" xr:uid="{DEB334E7-464D-4CB1-86BE-AC7391D8882E}"/>
    <cellStyle name="Normal 53 3 2 3 2" xfId="44828" xr:uid="{5465429F-3BD2-4F42-A691-7D3E6D564854}"/>
    <cellStyle name="Normal 53 3 2 4" xfId="35180" xr:uid="{D493ACED-DBA2-47A5-9A8E-DD56FA489EB6}"/>
    <cellStyle name="Normal 53 3 3" xfId="15059" xr:uid="{12F40633-FA55-4B11-9E7C-0166B875E97F}"/>
    <cellStyle name="Normal 53 3 3 2" xfId="25001" xr:uid="{E537535D-FC38-400B-9D30-D9A025A6BB83}"/>
    <cellStyle name="Normal 53 3 3 2 2" xfId="47248" xr:uid="{5FE16A20-12C7-4B6F-9D29-74F1C2667A3E}"/>
    <cellStyle name="Normal 53 3 3 3" xfId="37600" xr:uid="{D6459870-C4C3-4675-A20F-7254B57F5352}"/>
    <cellStyle name="Normal 53 3 4" xfId="20026" xr:uid="{26B7C1EB-0FC1-44C6-B99B-0FE4E66D7E3B}"/>
    <cellStyle name="Normal 53 3 4 2" xfId="42420" xr:uid="{DEAF0543-FAB4-422B-86F2-956493A45BC9}"/>
    <cellStyle name="Normal 53 3 5" xfId="32772" xr:uid="{5A454183-1451-45BB-95A1-46A69366BB3F}"/>
    <cellStyle name="Normal 53 4" xfId="7221" xr:uid="{81D3B37B-DC80-4C4C-889E-3418E7FE0925}"/>
    <cellStyle name="Normal 53 4 2" xfId="12397" xr:uid="{B759EE41-AA20-4DDD-9ED1-B66A90EED95E}"/>
    <cellStyle name="Normal 53 4 2 2" xfId="17523" xr:uid="{62F52F17-8AC2-421E-A40D-0567EE29BB4B}"/>
    <cellStyle name="Normal 53 4 2 2 2" xfId="27452" xr:uid="{EA8AC79C-AA2A-4695-8234-E29620515B52}"/>
    <cellStyle name="Normal 53 4 2 2 2 2" xfId="49659" xr:uid="{3438958C-8047-4DF8-8FB7-F55F579DDB69}"/>
    <cellStyle name="Normal 53 4 2 2 3" xfId="40011" xr:uid="{A2097262-48BE-43FC-91C4-4F3DA04A02B7}"/>
    <cellStyle name="Normal 53 4 2 3" xfId="22494" xr:uid="{843028ED-3A02-4B6A-837B-B539372F7ADF}"/>
    <cellStyle name="Normal 53 4 2 3 2" xfId="44829" xr:uid="{6E021DA9-A057-4E36-A4B9-EDB4DD053A98}"/>
    <cellStyle name="Normal 53 4 2 4" xfId="35181" xr:uid="{A1464005-E293-48AD-9AC1-4D3813FFA683}"/>
    <cellStyle name="Normal 53 4 3" xfId="15060" xr:uid="{4EA2EA21-7F19-47A3-A923-9F689FFA6461}"/>
    <cellStyle name="Normal 53 4 3 2" xfId="25002" xr:uid="{F20E25B6-E9EF-4076-8282-7C7608C886FE}"/>
    <cellStyle name="Normal 53 4 3 2 2" xfId="47249" xr:uid="{78168556-0148-461F-9983-6C8954A961F1}"/>
    <cellStyle name="Normal 53 4 3 3" xfId="37601" xr:uid="{1D4C7147-A3B2-424D-824C-ECA7A1D350D1}"/>
    <cellStyle name="Normal 53 4 4" xfId="20027" xr:uid="{EA2816C3-3FC6-40BA-9B4B-71BAD41E88F2}"/>
    <cellStyle name="Normal 53 4 4 2" xfId="42421" xr:uid="{6C0E477D-A786-4F75-914B-9A13C656EAB0}"/>
    <cellStyle name="Normal 53 4 5" xfId="32773" xr:uid="{6E83B6FE-864C-4CCC-9A93-9164BB522726}"/>
    <cellStyle name="Normal 53 5" xfId="12394" xr:uid="{8CDA2AB7-CBD5-49C3-B750-680246DB3097}"/>
    <cellStyle name="Normal 53 5 2" xfId="17520" xr:uid="{7634EC5D-485E-408B-B7D7-FC274B6ADE64}"/>
    <cellStyle name="Normal 53 5 2 2" xfId="27449" xr:uid="{F427BE90-18D3-4212-A55A-2166155A3E44}"/>
    <cellStyle name="Normal 53 5 2 2 2" xfId="49656" xr:uid="{891A559C-0745-4DEA-8E11-FBD2D238FD48}"/>
    <cellStyle name="Normal 53 5 2 3" xfId="40008" xr:uid="{ED8B4C1F-2BCB-4C12-8E2E-0B6B98EE93CE}"/>
    <cellStyle name="Normal 53 5 3" xfId="22491" xr:uid="{14518C29-65B2-4FC1-A4CB-69AA98B97E92}"/>
    <cellStyle name="Normal 53 5 3 2" xfId="44826" xr:uid="{0273AF55-C71F-45AF-A53E-983CC17272CB}"/>
    <cellStyle name="Normal 53 5 4" xfId="35178" xr:uid="{A31ECDDC-3689-46F6-8034-8400FE8FB8A3}"/>
    <cellStyle name="Normal 53 6" xfId="15057" xr:uid="{D4589712-9F4A-44EE-B99C-F2C7A710262C}"/>
    <cellStyle name="Normal 53 6 2" xfId="24999" xr:uid="{E90057BB-9879-41A1-96E1-FEC6570B9226}"/>
    <cellStyle name="Normal 53 6 2 2" xfId="47246" xr:uid="{7613A54F-7547-4F2A-AEE3-C7249840CBD6}"/>
    <cellStyle name="Normal 53 6 3" xfId="37598" xr:uid="{9E3DF7CF-E78F-47A8-828B-0FCEBCA5FC0C}"/>
    <cellStyle name="Normal 53 7" xfId="20024" xr:uid="{766349A6-3760-4C6B-A69B-53414076DEE9}"/>
    <cellStyle name="Normal 53 7 2" xfId="42418" xr:uid="{13F60B8D-AE9F-4C05-895B-E13B4DBF0FC7}"/>
    <cellStyle name="Normal 53 8" xfId="29642" xr:uid="{31D78B62-CFFE-4E7F-BD61-D7C008B1CC81}"/>
    <cellStyle name="Normal 53 9" xfId="32770" xr:uid="{D8436119-0A09-446D-9A3A-20EC1BCA6FD8}"/>
    <cellStyle name="Normal 54" xfId="7222" xr:uid="{5035D580-4CC8-41DE-B1B9-369A6054CFE1}"/>
    <cellStyle name="Normal 54 10" xfId="9962" xr:uid="{400A12FD-B1D2-45A6-A65D-ED42EB661FA9}"/>
    <cellStyle name="Normal 54 11" xfId="9963" xr:uid="{8AB2C75E-4DAC-48DC-8462-8D5914B4FC51}"/>
    <cellStyle name="Normal 54 12" xfId="9964" xr:uid="{A1F068A3-E3EC-41BF-84B6-8DCD8CC3E48E}"/>
    <cellStyle name="Normal 54 13" xfId="9965" xr:uid="{77294904-E8F6-4EC2-8704-73D1FD98275F}"/>
    <cellStyle name="Normal 54 14" xfId="9966" xr:uid="{EB3BAC57-546A-42B7-8108-1A87296E2FE8}"/>
    <cellStyle name="Normal 54 15" xfId="9967" xr:uid="{13A53E13-4672-4736-BA99-227232E48CDB}"/>
    <cellStyle name="Normal 54 16" xfId="9968" xr:uid="{9B0C4F7B-63BA-4696-9F3F-84230FAE3201}"/>
    <cellStyle name="Normal 54 17" xfId="9969" xr:uid="{D9EFC3EA-9DAF-4F08-8A48-C00AC5776F89}"/>
    <cellStyle name="Normal 54 18" xfId="9970" xr:uid="{26D3BE12-26EB-4E9D-A850-0CC19D9C1FA2}"/>
    <cellStyle name="Normal 54 19" xfId="9971" xr:uid="{66094A2F-F5DD-4943-B14B-29559A2C272E}"/>
    <cellStyle name="Normal 54 2" xfId="7223" xr:uid="{E2518025-4DD1-4797-B388-086A515B72EB}"/>
    <cellStyle name="Normal 54 2 2" xfId="9972" xr:uid="{1842C3F6-4D6C-484A-90E3-9E7D606E278A}"/>
    <cellStyle name="Normal 54 2 2 2" xfId="27892" xr:uid="{446C5299-766E-4A4D-935C-4916FC0D3AB9}"/>
    <cellStyle name="Normal 54 2 2 2 2" xfId="49994" xr:uid="{97EAD7DB-75E8-47D5-8544-84E64B9F067B}"/>
    <cellStyle name="Normal 54 2 3" xfId="12399" xr:uid="{43B02B8E-24B9-4B5B-B879-996DE328DD5D}"/>
    <cellStyle name="Normal 54 2 3 2" xfId="17525" xr:uid="{45D76D6F-4452-40D8-9A79-1EFDF26A34D2}"/>
    <cellStyle name="Normal 54 2 3 2 2" xfId="27454" xr:uid="{6D7B6087-DFFD-4583-A124-DFF2E4F666B2}"/>
    <cellStyle name="Normal 54 2 3 2 2 2" xfId="49661" xr:uid="{51C40085-E6EF-4AA5-B01D-535E581060C6}"/>
    <cellStyle name="Normal 54 2 3 2 3" xfId="40013" xr:uid="{25FFDD20-4C8D-4102-9EE3-19D0C69E475B}"/>
    <cellStyle name="Normal 54 2 3 3" xfId="22496" xr:uid="{25D96519-5B66-4934-B841-1CF7C5F4BCD9}"/>
    <cellStyle name="Normal 54 2 3 3 2" xfId="44831" xr:uid="{86A3F8E0-CFF5-4DAD-AD2A-DA4B5D24D296}"/>
    <cellStyle name="Normal 54 2 3 4" xfId="35183" xr:uid="{3098EFFB-88B9-4EB7-BE77-9BE0295B5AE4}"/>
    <cellStyle name="Normal 54 2 4" xfId="15062" xr:uid="{CC3C1491-6DEF-432C-86EF-48A64C2E61EF}"/>
    <cellStyle name="Normal 54 2 4 2" xfId="25004" xr:uid="{69F52AAD-6FE0-414A-87E7-A5240CF289C5}"/>
    <cellStyle name="Normal 54 2 4 2 2" xfId="47251" xr:uid="{53483771-8424-41B5-884B-E02A409A95B5}"/>
    <cellStyle name="Normal 54 2 4 3" xfId="37603" xr:uid="{AC12DC9F-30CE-48AC-AB44-B5C206973431}"/>
    <cellStyle name="Normal 54 2 5" xfId="20029" xr:uid="{98B821DE-6263-4130-9782-2A20BE37506A}"/>
    <cellStyle name="Normal 54 2 5 2" xfId="42423" xr:uid="{7770B139-4F36-4F77-8470-59ABDF72915E}"/>
    <cellStyle name="Normal 54 2 6" xfId="32775" xr:uid="{ADD36430-A2A4-413B-882C-FCB134A157E8}"/>
    <cellStyle name="Normal 54 20" xfId="9961" xr:uid="{98D9F499-FBC1-4FF7-AFDD-3E7975F83C3D}"/>
    <cellStyle name="Normal 54 21" xfId="12398" xr:uid="{AA459588-615B-47D6-A8EB-EB312F24D3C5}"/>
    <cellStyle name="Normal 54 21 2" xfId="17524" xr:uid="{8E3F5A42-5A86-4BC0-AA40-7549C1A6723A}"/>
    <cellStyle name="Normal 54 21 2 2" xfId="27453" xr:uid="{1A88F216-2FFF-4202-9461-D190201DD4EF}"/>
    <cellStyle name="Normal 54 21 2 2 2" xfId="49660" xr:uid="{7A9CE433-9CA7-4ECC-A02D-87877480B51F}"/>
    <cellStyle name="Normal 54 21 2 3" xfId="40012" xr:uid="{074107F9-A8E4-4151-A793-BF54F4F2F84D}"/>
    <cellStyle name="Normal 54 21 3" xfId="22495" xr:uid="{FB0BADDA-C444-46FA-9D25-228277E67C22}"/>
    <cellStyle name="Normal 54 21 3 2" xfId="44830" xr:uid="{C339DC6A-4BBF-49F3-81BB-3D30B459C4CD}"/>
    <cellStyle name="Normal 54 21 4" xfId="35182" xr:uid="{6D93C794-3CFF-44AC-B3F0-00B49152EFDE}"/>
    <cellStyle name="Normal 54 22" xfId="15061" xr:uid="{2BC039F0-A63F-44B0-8514-2A7B6F2A098C}"/>
    <cellStyle name="Normal 54 22 2" xfId="25003" xr:uid="{2FD34FA1-4675-4C9B-87E4-3CE319494A75}"/>
    <cellStyle name="Normal 54 22 2 2" xfId="47250" xr:uid="{5BCCD3B3-EE62-4C89-91FB-5E3C8B9E8B73}"/>
    <cellStyle name="Normal 54 22 3" xfId="37602" xr:uid="{1BDFF38D-E331-4DB7-961B-DBDE417D63C4}"/>
    <cellStyle name="Normal 54 23" xfId="20028" xr:uid="{F2057089-479B-427B-AC40-92E49F204492}"/>
    <cellStyle name="Normal 54 23 2" xfId="42422" xr:uid="{B186CFC8-3295-4212-B9DF-48633DB7571C}"/>
    <cellStyle name="Normal 54 24" xfId="32774" xr:uid="{ED43C646-6100-4B34-AF99-DFA109B8DB6D}"/>
    <cellStyle name="Normal 54 3" xfId="7224" xr:uid="{04D5B32B-4CD0-41DD-999B-5A1B210B1B57}"/>
    <cellStyle name="Normal 54 3 2" xfId="9973" xr:uid="{87822F7E-718C-43A6-A6E3-C1C659CDB966}"/>
    <cellStyle name="Normal 54 3 2 2" xfId="27893" xr:uid="{A426C526-70D7-4214-A6E8-5393739E1229}"/>
    <cellStyle name="Normal 54 3 2 2 2" xfId="49995" xr:uid="{73AD078A-9722-4550-980C-D3854E4AF96E}"/>
    <cellStyle name="Normal 54 3 3" xfId="12400" xr:uid="{6E161466-0865-4992-8592-7CEB122CAFAF}"/>
    <cellStyle name="Normal 54 3 3 2" xfId="17526" xr:uid="{84BD3332-2B1E-4E78-B7AA-E112E8395664}"/>
    <cellStyle name="Normal 54 3 3 2 2" xfId="27455" xr:uid="{F06F6928-A9D9-48ED-8B91-9644B823DF26}"/>
    <cellStyle name="Normal 54 3 3 2 2 2" xfId="49662" xr:uid="{D29B57DC-4BEC-458D-AC09-99BAF8BF959D}"/>
    <cellStyle name="Normal 54 3 3 2 3" xfId="40014" xr:uid="{426D23C7-8112-4641-8485-943A1843403D}"/>
    <cellStyle name="Normal 54 3 3 3" xfId="22497" xr:uid="{CE74EE9A-F729-432E-BB25-C8BD52BEC402}"/>
    <cellStyle name="Normal 54 3 3 3 2" xfId="44832" xr:uid="{86DB56EF-8C87-443C-A4E5-54ACE6715443}"/>
    <cellStyle name="Normal 54 3 3 4" xfId="35184" xr:uid="{C4A77DFC-6D40-43EA-9453-FE31E7A67F67}"/>
    <cellStyle name="Normal 54 3 4" xfId="15063" xr:uid="{6616AEB7-0996-4100-A87F-AF97BFFF2335}"/>
    <cellStyle name="Normal 54 3 4 2" xfId="25005" xr:uid="{977364F3-5239-45D8-AE8F-C35BFE18D2F1}"/>
    <cellStyle name="Normal 54 3 4 2 2" xfId="47252" xr:uid="{4EC87C44-FB0F-4615-933E-278B53171D41}"/>
    <cellStyle name="Normal 54 3 4 3" xfId="37604" xr:uid="{791E9FCD-3C51-4183-A0AE-8578A84245B3}"/>
    <cellStyle name="Normal 54 3 5" xfId="20030" xr:uid="{B0EB9DA1-6A18-4A77-B9AC-E5243E133577}"/>
    <cellStyle name="Normal 54 3 5 2" xfId="42424" xr:uid="{D2330BAA-E20B-4E90-852C-6826D85A61CA}"/>
    <cellStyle name="Normal 54 3 6" xfId="32776" xr:uid="{59CCBFC7-0341-415E-BCFD-2AB17071A4A3}"/>
    <cellStyle name="Normal 54 4" xfId="7225" xr:uid="{F42563F9-C337-4D95-BD72-BAAF1AFB51B6}"/>
    <cellStyle name="Normal 54 4 2" xfId="9974" xr:uid="{BF8D7F11-D55F-4BC3-A372-607057097CE3}"/>
    <cellStyle name="Normal 54 4 2 2" xfId="27894" xr:uid="{4C71627F-E965-4E61-B3B1-843BB8DB8421}"/>
    <cellStyle name="Normal 54 4 2 2 2" xfId="49996" xr:uid="{5542D45B-63B1-4741-B835-A4AEF01BF227}"/>
    <cellStyle name="Normal 54 4 3" xfId="12401" xr:uid="{AD774622-0D2E-4E07-A1C7-F16BAE5C4083}"/>
    <cellStyle name="Normal 54 4 3 2" xfId="17527" xr:uid="{D002C050-0B6F-4FE3-B3D6-9F1D1B87B4A0}"/>
    <cellStyle name="Normal 54 4 3 2 2" xfId="27456" xr:uid="{35AF9980-3E9A-4F82-8482-22E5BAF91BA1}"/>
    <cellStyle name="Normal 54 4 3 2 2 2" xfId="49663" xr:uid="{B190A047-8EF0-4C87-A715-29165B429171}"/>
    <cellStyle name="Normal 54 4 3 2 3" xfId="40015" xr:uid="{69B93775-B371-4B1A-8307-5F4A8B457921}"/>
    <cellStyle name="Normal 54 4 3 3" xfId="22498" xr:uid="{722A62C6-1467-4FC0-A88B-54CEF91E22AA}"/>
    <cellStyle name="Normal 54 4 3 3 2" xfId="44833" xr:uid="{2C13EB61-A377-4582-A088-C430F2B3F6E6}"/>
    <cellStyle name="Normal 54 4 3 4" xfId="35185" xr:uid="{3B88F1B7-75C1-42D2-8F4E-7D6CB5FD248B}"/>
    <cellStyle name="Normal 54 4 4" xfId="15064" xr:uid="{58D529AD-0CE3-435C-ABE1-E647F1068C53}"/>
    <cellStyle name="Normal 54 4 4 2" xfId="25006" xr:uid="{322D32A2-3231-46AE-A5B5-8E3B4145CD41}"/>
    <cellStyle name="Normal 54 4 4 2 2" xfId="47253" xr:uid="{27044660-399C-439B-82B4-405625568825}"/>
    <cellStyle name="Normal 54 4 4 3" xfId="37605" xr:uid="{2D6B4D39-1163-4BB6-9806-E31AB3A5AA00}"/>
    <cellStyle name="Normal 54 4 5" xfId="20031" xr:uid="{12D3BCE2-A157-47F3-A1FE-3581F61B2C05}"/>
    <cellStyle name="Normal 54 4 5 2" xfId="42425" xr:uid="{D11247C8-BA24-487D-8FC9-A2ECF2F29746}"/>
    <cellStyle name="Normal 54 4 6" xfId="32777" xr:uid="{E8FCBA02-AD7A-457E-B3CB-E21E52C1F55C}"/>
    <cellStyle name="Normal 54 5" xfId="9975" xr:uid="{52E4D7AD-3802-488E-9846-8B27AA501F91}"/>
    <cellStyle name="Normal 54 5 2" xfId="27891" xr:uid="{7EBF7D9A-572E-4F5D-8645-58F4D9F9FFE7}"/>
    <cellStyle name="Normal 54 5 2 2" xfId="49993" xr:uid="{73E2C7CF-C7A1-4E09-8C23-CCA5934F415B}"/>
    <cellStyle name="Normal 54 6" xfId="9976" xr:uid="{3154A968-AA70-482E-AA8A-838253D525CE}"/>
    <cellStyle name="Normal 54 7" xfId="9977" xr:uid="{D18C8323-E3BE-4239-9CC9-76043613AA9F}"/>
    <cellStyle name="Normal 54 8" xfId="9978" xr:uid="{B3EF9E5B-70F1-47AF-B910-8EB4BEC3AA5C}"/>
    <cellStyle name="Normal 54 9" xfId="9979" xr:uid="{88D84D75-20B5-4DFE-9A56-951E7DCDDE1F}"/>
    <cellStyle name="Normal 55" xfId="7226" xr:uid="{9039ABA1-880E-49EA-A56A-227A8A260829}"/>
    <cellStyle name="Normal 55 2" xfId="7227" xr:uid="{ED99D9D2-7912-4576-8E5A-713C07C4C7EC}"/>
    <cellStyle name="Normal 55 2 2" xfId="12403" xr:uid="{E63B2F1E-2276-4143-ABE2-E19103DA1702}"/>
    <cellStyle name="Normal 55 2 2 2" xfId="17529" xr:uid="{102489C9-23BD-4579-AC10-B3A6ABB98D00}"/>
    <cellStyle name="Normal 55 2 2 2 2" xfId="27458" xr:uid="{E564A87C-9932-4C3A-B238-101AD5B2702F}"/>
    <cellStyle name="Normal 55 2 2 2 2 2" xfId="49665" xr:uid="{AD8B4DE8-40EC-4A9D-BBA7-2F4AE17979C7}"/>
    <cellStyle name="Normal 55 2 2 2 3" xfId="40017" xr:uid="{85A3492D-FF99-4FB8-ADFA-CA46D6D60A25}"/>
    <cellStyle name="Normal 55 2 2 3" xfId="22500" xr:uid="{D8649AE8-222D-439F-B8B6-9FA07E1ECB5D}"/>
    <cellStyle name="Normal 55 2 2 3 2" xfId="44835" xr:uid="{F8E9A269-526F-4E6F-89D0-BA927501C347}"/>
    <cellStyle name="Normal 55 2 2 4" xfId="35187" xr:uid="{6EB2B3B0-3AC6-4DEC-941C-902E7028E4A2}"/>
    <cellStyle name="Normal 55 2 3" xfId="15066" xr:uid="{D1247892-E333-4A15-935E-D9DBD36B10C3}"/>
    <cellStyle name="Normal 55 2 3 2" xfId="25008" xr:uid="{C213FD71-01F4-4699-BB2F-B67377C35095}"/>
    <cellStyle name="Normal 55 2 3 2 2" xfId="47255" xr:uid="{8B01AAC3-E201-4356-B065-3768CF35C61F}"/>
    <cellStyle name="Normal 55 2 3 3" xfId="37607" xr:uid="{F5BDBE2D-C520-44AA-881A-13341D2EB6F1}"/>
    <cellStyle name="Normal 55 2 4" xfId="20033" xr:uid="{F4B30F3B-EE2C-4682-8373-C63A0B0061A6}"/>
    <cellStyle name="Normal 55 2 4 2" xfId="42427" xr:uid="{1CB009B7-2E50-40F3-838B-57A28E641447}"/>
    <cellStyle name="Normal 55 2 5" xfId="32779" xr:uid="{CE08FD40-63CA-4867-A3DD-7BE9E016F39F}"/>
    <cellStyle name="Normal 55 3" xfId="7228" xr:uid="{75E51BDC-7D50-4A87-BDFC-FB5F102D4E44}"/>
    <cellStyle name="Normal 55 3 2" xfId="12404" xr:uid="{A4B45BD4-0E5B-403F-80A0-B10A9690ADA9}"/>
    <cellStyle name="Normal 55 3 2 2" xfId="17530" xr:uid="{DA661547-6F94-43FB-8189-74DFB86570BA}"/>
    <cellStyle name="Normal 55 3 2 2 2" xfId="27459" xr:uid="{06B18049-02E1-414E-9FEF-50C9DB54B94A}"/>
    <cellStyle name="Normal 55 3 2 2 2 2" xfId="49666" xr:uid="{8334DD46-24E9-488C-BA18-26BE80E18CF8}"/>
    <cellStyle name="Normal 55 3 2 2 3" xfId="40018" xr:uid="{112D28B9-7A06-4E7B-8879-9AA237B8AD41}"/>
    <cellStyle name="Normal 55 3 2 3" xfId="22501" xr:uid="{99B99784-EB0E-42C1-AD5B-4FA20661B073}"/>
    <cellStyle name="Normal 55 3 2 3 2" xfId="44836" xr:uid="{533F435E-5FB0-4CC3-B2AA-6014938D2BAA}"/>
    <cellStyle name="Normal 55 3 2 4" xfId="35188" xr:uid="{3163E0F5-3A0F-4585-8DC0-2E909E2ADCD2}"/>
    <cellStyle name="Normal 55 3 3" xfId="15067" xr:uid="{32982ACA-A45A-48F2-9665-74BBC1A0433D}"/>
    <cellStyle name="Normal 55 3 3 2" xfId="25009" xr:uid="{BE8822A0-D72B-4062-81C6-7C2FC62D2288}"/>
    <cellStyle name="Normal 55 3 3 2 2" xfId="47256" xr:uid="{01347724-345E-4B8A-8955-0C05D6344529}"/>
    <cellStyle name="Normal 55 3 3 3" xfId="37608" xr:uid="{46610BAB-B6C3-4C5A-9A99-485D5DB59C40}"/>
    <cellStyle name="Normal 55 3 4" xfId="20034" xr:uid="{0E16A053-41A8-4065-82D6-D8FA33AA5CD4}"/>
    <cellStyle name="Normal 55 3 4 2" xfId="42428" xr:uid="{CB36A4DA-F9B5-48CB-944A-C07CF74D91BD}"/>
    <cellStyle name="Normal 55 3 5" xfId="32780" xr:uid="{26076756-B74B-445F-84D0-7DB3CC5FCAC9}"/>
    <cellStyle name="Normal 55 4" xfId="7229" xr:uid="{157C7A3E-A82D-444C-B2E3-70C15B02F055}"/>
    <cellStyle name="Normal 55 4 2" xfId="12405" xr:uid="{538F77CE-EB01-4F42-9AB9-78F15AD24261}"/>
    <cellStyle name="Normal 55 4 2 2" xfId="17531" xr:uid="{062B38DE-00A5-47BF-BACF-2EFC0C777190}"/>
    <cellStyle name="Normal 55 4 2 2 2" xfId="27460" xr:uid="{EBCDE699-0E64-414C-9416-2AD81F2C0B11}"/>
    <cellStyle name="Normal 55 4 2 2 2 2" xfId="49667" xr:uid="{5DA3E280-863E-405E-9174-898C162AC505}"/>
    <cellStyle name="Normal 55 4 2 2 3" xfId="40019" xr:uid="{B70B5E42-D07C-48C3-95D8-72447C556B59}"/>
    <cellStyle name="Normal 55 4 2 3" xfId="22502" xr:uid="{475BA3B5-DF0E-467A-BC71-6CDD7E7A86D6}"/>
    <cellStyle name="Normal 55 4 2 3 2" xfId="44837" xr:uid="{0C4C3C26-1A60-46C6-B33B-383FCD49B036}"/>
    <cellStyle name="Normal 55 4 2 4" xfId="35189" xr:uid="{1689A0C2-6F3D-4030-87F8-6AB14F9E5DC5}"/>
    <cellStyle name="Normal 55 4 3" xfId="15068" xr:uid="{22BED2BF-C5A3-42F5-B327-0F552B0DCDD5}"/>
    <cellStyle name="Normal 55 4 3 2" xfId="25010" xr:uid="{442F5924-51B5-454D-9567-405CC833D7E8}"/>
    <cellStyle name="Normal 55 4 3 2 2" xfId="47257" xr:uid="{131F7B9C-455E-427B-AEE8-9CDDBECA36C6}"/>
    <cellStyle name="Normal 55 4 3 3" xfId="37609" xr:uid="{84C94714-3A7A-4F25-A817-2183A99C3C04}"/>
    <cellStyle name="Normal 55 4 4" xfId="20035" xr:uid="{B8C11365-7A1A-4596-B128-D448B46334EE}"/>
    <cellStyle name="Normal 55 4 4 2" xfId="42429" xr:uid="{813D0ECD-EC83-499C-A265-3BB4EB19799F}"/>
    <cellStyle name="Normal 55 4 5" xfId="32781" xr:uid="{26BC14B7-8D04-4F95-8CA1-1DD1AF775D99}"/>
    <cellStyle name="Normal 55 5" xfId="12402" xr:uid="{A9B01339-D497-48A1-B5C1-75471AAE4F42}"/>
    <cellStyle name="Normal 55 5 2" xfId="17528" xr:uid="{92A8F98A-5EAC-465E-9376-44720F8972F7}"/>
    <cellStyle name="Normal 55 5 2 2" xfId="27457" xr:uid="{831F7745-74CF-4D8C-9514-0A0BAD705319}"/>
    <cellStyle name="Normal 55 5 2 2 2" xfId="49664" xr:uid="{A8D69541-FFC0-491A-AECA-0C57AD2F97D6}"/>
    <cellStyle name="Normal 55 5 2 3" xfId="40016" xr:uid="{1CFBF8C1-FE8D-4F80-93D5-93E67CF5D52C}"/>
    <cellStyle name="Normal 55 5 3" xfId="22499" xr:uid="{2EA7E637-B694-471A-9BC3-47A7AA8ADEFA}"/>
    <cellStyle name="Normal 55 5 3 2" xfId="44834" xr:uid="{CE7AF5E9-CDFD-4097-8485-6A13786BF089}"/>
    <cellStyle name="Normal 55 5 4" xfId="35186" xr:uid="{E9D5C4DF-19C0-4746-965A-A9FBDA49C0B3}"/>
    <cellStyle name="Normal 55 6" xfId="15065" xr:uid="{D0CD7B25-3E9B-472E-B1DA-94DED0F17E6F}"/>
    <cellStyle name="Normal 55 6 2" xfId="25007" xr:uid="{9022D86B-C48C-4375-8FDB-AFACC0749FE5}"/>
    <cellStyle name="Normal 55 6 2 2" xfId="47254" xr:uid="{99BD5494-0EBE-4924-A1DF-17126B9D99E9}"/>
    <cellStyle name="Normal 55 6 3" xfId="37606" xr:uid="{B2869CDB-5605-4B78-AC65-45FF15FB9584}"/>
    <cellStyle name="Normal 55 7" xfId="20032" xr:uid="{FE37AE1B-0F76-4C54-839B-2502ED691A3B}"/>
    <cellStyle name="Normal 55 7 2" xfId="42426" xr:uid="{0177730C-E80B-46A8-9C8B-39E9D577B685}"/>
    <cellStyle name="Normal 55 8" xfId="32778" xr:uid="{E7ECB6A7-184D-4C31-9984-B1FA2C7F0A99}"/>
    <cellStyle name="Normal 56" xfId="7230" xr:uid="{69876350-F80D-48E9-B06E-D95FDBB043FA}"/>
    <cellStyle name="Normal 56 10" xfId="9981" xr:uid="{C01BCD98-261C-4A16-A257-749C79B7C525}"/>
    <cellStyle name="Normal 56 11" xfId="9982" xr:uid="{00704AC6-F450-4483-9A3D-FCD49F9FC468}"/>
    <cellStyle name="Normal 56 12" xfId="9983" xr:uid="{3FB77CBB-D190-4A3C-B431-DF6BE4D4AC6B}"/>
    <cellStyle name="Normal 56 13" xfId="9984" xr:uid="{09AED4A4-5F63-49A3-818C-9A79C3703F93}"/>
    <cellStyle name="Normal 56 14" xfId="9985" xr:uid="{17F218D7-6FA4-48F5-B26A-1AEA8D51FE81}"/>
    <cellStyle name="Normal 56 15" xfId="9986" xr:uid="{95D288DE-F266-400F-87A2-86DFE0EE1B5E}"/>
    <cellStyle name="Normal 56 16" xfId="9987" xr:uid="{875880C1-CADF-4124-836C-FD013C589211}"/>
    <cellStyle name="Normal 56 17" xfId="9988" xr:uid="{0BDB1ADE-E1EF-486D-9B93-327D7FCEF7C1}"/>
    <cellStyle name="Normal 56 18" xfId="9989" xr:uid="{29CAEB32-DD2E-40B1-BEE8-1F7C4213A8CF}"/>
    <cellStyle name="Normal 56 19" xfId="9990" xr:uid="{4B556DC0-DFA3-41A7-8614-E1813CA15AEC}"/>
    <cellStyle name="Normal 56 2" xfId="7231" xr:uid="{AE61D2CD-5E4D-40F3-8C4C-D7BEFC136CF4}"/>
    <cellStyle name="Normal 56 2 2" xfId="9991" xr:uid="{FCC70A34-DF81-47F3-9AB0-D49364A721CD}"/>
    <cellStyle name="Normal 56 2 2 2" xfId="27896" xr:uid="{EEA64666-46E8-4664-A854-65704F431546}"/>
    <cellStyle name="Normal 56 2 2 2 2" xfId="49998" xr:uid="{007B1903-5526-4008-826B-D4E45ACEF271}"/>
    <cellStyle name="Normal 56 2 3" xfId="12407" xr:uid="{4D5CADF4-E661-471A-A0DE-623286D41E85}"/>
    <cellStyle name="Normal 56 2 3 2" xfId="17533" xr:uid="{45754180-E8CE-480A-AECC-827D11EA3C5E}"/>
    <cellStyle name="Normal 56 2 3 2 2" xfId="27462" xr:uid="{6C8F776B-C190-4491-98E7-22A87771076B}"/>
    <cellStyle name="Normal 56 2 3 2 2 2" xfId="49669" xr:uid="{1DA54E5C-2A00-4A8F-A4CB-A6CC248081BB}"/>
    <cellStyle name="Normal 56 2 3 2 3" xfId="40021" xr:uid="{2D2B0BCD-A4FC-4ED3-A564-1066893875B4}"/>
    <cellStyle name="Normal 56 2 3 3" xfId="22504" xr:uid="{B19F3260-A7F9-4CBC-9069-8533322E5BBD}"/>
    <cellStyle name="Normal 56 2 3 3 2" xfId="44839" xr:uid="{86C270FF-5B00-4A87-A2A1-705B2A29F9B8}"/>
    <cellStyle name="Normal 56 2 3 4" xfId="35191" xr:uid="{9896E484-D132-4EC1-A4EC-00F8E58DC06D}"/>
    <cellStyle name="Normal 56 2 4" xfId="15070" xr:uid="{2637D15E-A260-404A-B0E5-1359C4D91946}"/>
    <cellStyle name="Normal 56 2 4 2" xfId="25012" xr:uid="{6FE661A8-33AD-4F98-866D-C0D65622CA79}"/>
    <cellStyle name="Normal 56 2 4 2 2" xfId="47259" xr:uid="{549EF54C-18F3-43C1-B03A-3B750BC035D5}"/>
    <cellStyle name="Normal 56 2 4 3" xfId="37611" xr:uid="{37D1B21D-F389-41A7-B8E0-1BAFC63C9F7F}"/>
    <cellStyle name="Normal 56 2 5" xfId="20037" xr:uid="{025C3B63-F823-4844-BE20-352462142233}"/>
    <cellStyle name="Normal 56 2 5 2" xfId="42431" xr:uid="{29BED260-F002-40F6-89FA-C4B65CC76F27}"/>
    <cellStyle name="Normal 56 2 6" xfId="32783" xr:uid="{E5AAC34A-11B3-4EC6-84CF-3ACCC316FD76}"/>
    <cellStyle name="Normal 56 20" xfId="9980" xr:uid="{D2AFCC52-73F9-4F8C-B6C9-899A8A6F175D}"/>
    <cellStyle name="Normal 56 21" xfId="12406" xr:uid="{A72E529B-ADD3-409C-89A6-C106E4F42EA8}"/>
    <cellStyle name="Normal 56 21 2" xfId="17532" xr:uid="{27826940-27C6-4C76-B7E9-C4E665329B37}"/>
    <cellStyle name="Normal 56 21 2 2" xfId="27461" xr:uid="{741EB685-8E68-4EB8-88B7-75E0148D72EA}"/>
    <cellStyle name="Normal 56 21 2 2 2" xfId="49668" xr:uid="{FA037749-EA8D-4D25-A1BF-0965885461C5}"/>
    <cellStyle name="Normal 56 21 2 3" xfId="40020" xr:uid="{1FD3E9B8-D2E4-4CA7-8533-E6B49805F96F}"/>
    <cellStyle name="Normal 56 21 3" xfId="22503" xr:uid="{881AA69E-4B28-4630-AB43-DF44770FC9E7}"/>
    <cellStyle name="Normal 56 21 3 2" xfId="44838" xr:uid="{AE757D47-A918-4275-8644-38D5C12AF31A}"/>
    <cellStyle name="Normal 56 21 4" xfId="35190" xr:uid="{E8A1ABE6-705F-476E-B0B7-A9D2D21BCC21}"/>
    <cellStyle name="Normal 56 22" xfId="15069" xr:uid="{70189719-4257-4078-99DE-1D2EFF5A76B6}"/>
    <cellStyle name="Normal 56 22 2" xfId="25011" xr:uid="{A0A24D17-3C17-4EB2-B310-4BE54847C557}"/>
    <cellStyle name="Normal 56 22 2 2" xfId="47258" xr:uid="{3AF7D0A8-999C-40AF-8736-F2D2FEB1A654}"/>
    <cellStyle name="Normal 56 22 3" xfId="37610" xr:uid="{20A1CACC-7915-47D7-B0EC-4726F9F100C3}"/>
    <cellStyle name="Normal 56 23" xfId="20036" xr:uid="{2B685490-A6AC-46A6-B70D-41AD99293821}"/>
    <cellStyle name="Normal 56 23 2" xfId="42430" xr:uid="{B863598C-45F1-4473-981F-3F64C5632114}"/>
    <cellStyle name="Normal 56 24" xfId="32782" xr:uid="{0A4AC72A-86F1-48DB-BAE7-9F5024E3E149}"/>
    <cellStyle name="Normal 56 3" xfId="7232" xr:uid="{F73C2095-1CB9-491E-94EE-97C260850047}"/>
    <cellStyle name="Normal 56 3 2" xfId="9992" xr:uid="{8A79923B-EA21-4913-8846-9146AB449EA0}"/>
    <cellStyle name="Normal 56 3 2 2" xfId="27897" xr:uid="{520374AC-619E-4C85-AAE7-2C80F34A95D2}"/>
    <cellStyle name="Normal 56 3 2 2 2" xfId="49999" xr:uid="{CE517771-29C4-47B8-B9B3-D509F2E2394C}"/>
    <cellStyle name="Normal 56 3 3" xfId="12408" xr:uid="{617215DC-77E8-41A9-ACBB-D06200A3A139}"/>
    <cellStyle name="Normal 56 3 3 2" xfId="17534" xr:uid="{4A91FAE5-34A7-4A13-91C4-7291527F2065}"/>
    <cellStyle name="Normal 56 3 3 2 2" xfId="27463" xr:uid="{DEB795FB-51F3-4223-AA4C-FD648DF613D3}"/>
    <cellStyle name="Normal 56 3 3 2 2 2" xfId="49670" xr:uid="{AB27BB78-EEBC-4868-A417-D8B42057B330}"/>
    <cellStyle name="Normal 56 3 3 2 3" xfId="40022" xr:uid="{85CD95B6-A261-417C-920C-1C5EF56AF307}"/>
    <cellStyle name="Normal 56 3 3 3" xfId="22505" xr:uid="{4EDEA2C1-9425-44BB-8C1E-DCC66A13C9B0}"/>
    <cellStyle name="Normal 56 3 3 3 2" xfId="44840" xr:uid="{4E22C9EA-7B44-4554-B651-5402DB605C49}"/>
    <cellStyle name="Normal 56 3 3 4" xfId="35192" xr:uid="{3BFA3D15-8E28-4984-86CA-E7CED48D5EA0}"/>
    <cellStyle name="Normal 56 3 4" xfId="15071" xr:uid="{0F5803B1-BDD2-41E5-8E95-F045C6F2D5AF}"/>
    <cellStyle name="Normal 56 3 4 2" xfId="25013" xr:uid="{1C2518E8-DE4F-4EFD-80A2-3C92D84F99ED}"/>
    <cellStyle name="Normal 56 3 4 2 2" xfId="47260" xr:uid="{5410E47D-361E-4724-AF67-A8BA9AEFC77F}"/>
    <cellStyle name="Normal 56 3 4 3" xfId="37612" xr:uid="{1CF996D4-F929-4F91-BC63-4A266B6F9FFE}"/>
    <cellStyle name="Normal 56 3 5" xfId="20038" xr:uid="{67A88F68-42B5-4E74-9E2D-B66EA9459B9D}"/>
    <cellStyle name="Normal 56 3 5 2" xfId="42432" xr:uid="{A2FB5298-14D5-4EEE-A4B0-6961CCC9055F}"/>
    <cellStyle name="Normal 56 3 6" xfId="32784" xr:uid="{00FF75F8-C3AC-4C08-A70F-F084B9042C37}"/>
    <cellStyle name="Normal 56 4" xfId="7233" xr:uid="{21E835F5-4DB1-4344-8354-6971AC7F67B1}"/>
    <cellStyle name="Normal 56 4 2" xfId="9993" xr:uid="{F692BBC9-CCB2-47EA-8439-C577D5711E98}"/>
    <cellStyle name="Normal 56 4 2 2" xfId="27898" xr:uid="{325C78BC-B310-4B34-81AD-3EF8AA14DC67}"/>
    <cellStyle name="Normal 56 4 2 2 2" xfId="50000" xr:uid="{0EB87F2B-EC81-4307-9CC8-BE1408C7E829}"/>
    <cellStyle name="Normal 56 4 3" xfId="12409" xr:uid="{097CE69B-E79A-4354-B315-A628F823E2DC}"/>
    <cellStyle name="Normal 56 4 3 2" xfId="17535" xr:uid="{406848D2-EF8C-4A4E-BCB9-3B8C98E36B87}"/>
    <cellStyle name="Normal 56 4 3 2 2" xfId="27464" xr:uid="{E113186B-2C61-4F51-A613-0E2481323B56}"/>
    <cellStyle name="Normal 56 4 3 2 2 2" xfId="49671" xr:uid="{C1773E0C-8368-47AA-BB88-7EAF886FF9CA}"/>
    <cellStyle name="Normal 56 4 3 2 3" xfId="40023" xr:uid="{4858D725-20C0-4DEF-9016-46272A69BAC9}"/>
    <cellStyle name="Normal 56 4 3 3" xfId="22506" xr:uid="{C0A0EA05-B550-4B74-BF32-96D049A20C91}"/>
    <cellStyle name="Normal 56 4 3 3 2" xfId="44841" xr:uid="{2EA2677A-F707-40BE-80F9-A4E7BBFBFB64}"/>
    <cellStyle name="Normal 56 4 3 4" xfId="35193" xr:uid="{CA22AAC1-BAB8-49DF-8C33-DA7AA87BBD8D}"/>
    <cellStyle name="Normal 56 4 4" xfId="15072" xr:uid="{A29923FC-D1A5-425E-8342-73FBD3BF375D}"/>
    <cellStyle name="Normal 56 4 4 2" xfId="25014" xr:uid="{600D9504-04E1-4B9B-9EA6-892280A87BD2}"/>
    <cellStyle name="Normal 56 4 4 2 2" xfId="47261" xr:uid="{689A0108-C2D0-4589-8FD0-8ADA4D96C0F0}"/>
    <cellStyle name="Normal 56 4 4 3" xfId="37613" xr:uid="{04990761-3291-4B8F-9BAA-305BB8E64191}"/>
    <cellStyle name="Normal 56 4 5" xfId="20039" xr:uid="{071A1740-F8E0-43E1-B714-E0A9EB2CD2A5}"/>
    <cellStyle name="Normal 56 4 5 2" xfId="42433" xr:uid="{294FCC02-38A0-4968-AABD-8EA46836B298}"/>
    <cellStyle name="Normal 56 4 6" xfId="32785" xr:uid="{C6E53CCF-7E5F-44A2-B1ED-788EC57C559D}"/>
    <cellStyle name="Normal 56 5" xfId="9994" xr:uid="{22BDE829-B2F4-4BFC-8A53-6FE254B352DD}"/>
    <cellStyle name="Normal 56 5 2" xfId="27895" xr:uid="{F3C1C431-8275-4BBC-8994-D03192658CE6}"/>
    <cellStyle name="Normal 56 5 2 2" xfId="49997" xr:uid="{B2BAF932-25B6-4E0F-9992-6D2EA25AF953}"/>
    <cellStyle name="Normal 56 6" xfId="9995" xr:uid="{C907EA29-BDCC-4984-9C45-85B59E74A9CF}"/>
    <cellStyle name="Normal 56 7" xfId="9996" xr:uid="{D87BDD89-21D8-4441-A2D8-1F353CB9500A}"/>
    <cellStyle name="Normal 56 8" xfId="9997" xr:uid="{ABDB0123-FF9F-429F-8E9E-CFDD1469AF2E}"/>
    <cellStyle name="Normal 56 9" xfId="9998" xr:uid="{DBBD1828-85A6-44CC-BFB2-7CB4070C570A}"/>
    <cellStyle name="Normal 57" xfId="7234" xr:uid="{B7A85CC4-2F92-4B62-A290-9F797C07AF89}"/>
    <cellStyle name="Normal 57 2" xfId="7235" xr:uid="{D6439F80-E5D1-4E01-845C-52CF969C6BC3}"/>
    <cellStyle name="Normal 57 2 2" xfId="12411" xr:uid="{C60A09BB-9102-4FC8-B3F8-90908B233F2C}"/>
    <cellStyle name="Normal 57 2 2 2" xfId="17537" xr:uid="{60F23F3D-B50C-4533-ADE8-F6E638C063A1}"/>
    <cellStyle name="Normal 57 2 2 2 2" xfId="27466" xr:uid="{B116EB66-8F19-40A1-AC29-826E32285B97}"/>
    <cellStyle name="Normal 57 2 2 2 2 2" xfId="49673" xr:uid="{17BA3B7A-0630-47C0-B9FD-3B74F775294B}"/>
    <cellStyle name="Normal 57 2 2 2 3" xfId="40025" xr:uid="{DF16D739-5E35-4C82-9941-B47DFBF2044C}"/>
    <cellStyle name="Normal 57 2 2 3" xfId="22508" xr:uid="{5745EB3A-B93F-4C58-8ABA-738753D5149F}"/>
    <cellStyle name="Normal 57 2 2 3 2" xfId="44843" xr:uid="{C06867A6-B09F-4C84-9F04-ADF699FD9B1D}"/>
    <cellStyle name="Normal 57 2 2 4" xfId="35195" xr:uid="{8B55BAB0-6A75-4708-99AC-CECC03E15631}"/>
    <cellStyle name="Normal 57 2 3" xfId="15074" xr:uid="{10797986-C925-46AC-A1B9-D49D95B49AEB}"/>
    <cellStyle name="Normal 57 2 3 2" xfId="25016" xr:uid="{5C1C83A2-7047-4BAA-9A82-67DC530EBEEA}"/>
    <cellStyle name="Normal 57 2 3 2 2" xfId="47263" xr:uid="{06BC6EF7-478C-459E-B7A9-063F0EAEF9D3}"/>
    <cellStyle name="Normal 57 2 3 3" xfId="37615" xr:uid="{AA7F4CAB-E226-48CD-B2C4-936AFC397574}"/>
    <cellStyle name="Normal 57 2 4" xfId="20041" xr:uid="{4E983522-E3AD-4C10-B1DC-DE3D11AE3584}"/>
    <cellStyle name="Normal 57 2 4 2" xfId="42435" xr:uid="{6C95A39D-7450-40E3-9B9D-55C44387E80D}"/>
    <cellStyle name="Normal 57 2 5" xfId="32787" xr:uid="{9F7955D5-6618-4C49-941F-34A58A9D804A}"/>
    <cellStyle name="Normal 57 3" xfId="7236" xr:uid="{68335701-B098-4539-9559-B55338859E18}"/>
    <cellStyle name="Normal 57 3 2" xfId="12412" xr:uid="{FC40834F-6596-4DFF-A6F8-F27B08DC7368}"/>
    <cellStyle name="Normal 57 3 2 2" xfId="17538" xr:uid="{BB9DA81B-0039-454B-8BE2-854ECB6653CC}"/>
    <cellStyle name="Normal 57 3 2 2 2" xfId="27467" xr:uid="{ED7A0477-4469-4CD3-897C-8233B90A1BE6}"/>
    <cellStyle name="Normal 57 3 2 2 2 2" xfId="49674" xr:uid="{13F0D6CE-BED9-424D-A173-C1175F0A0C3A}"/>
    <cellStyle name="Normal 57 3 2 2 3" xfId="40026" xr:uid="{273FE450-4F74-48C0-A765-BA2FF2F128A9}"/>
    <cellStyle name="Normal 57 3 2 3" xfId="22509" xr:uid="{58ABC2C3-1D03-488A-8329-EDFDDE1B66BC}"/>
    <cellStyle name="Normal 57 3 2 3 2" xfId="44844" xr:uid="{27DEDC07-7C8C-4C13-B6F0-900395EC6EEC}"/>
    <cellStyle name="Normal 57 3 2 4" xfId="35196" xr:uid="{49A3387F-476B-4FEF-A7CC-207F3FF7DC91}"/>
    <cellStyle name="Normal 57 3 3" xfId="15075" xr:uid="{4DCA25CB-F267-4CD5-A493-90B8166E8240}"/>
    <cellStyle name="Normal 57 3 3 2" xfId="25017" xr:uid="{92486227-05E8-42FC-8046-CC3F7B4465C4}"/>
    <cellStyle name="Normal 57 3 3 2 2" xfId="47264" xr:uid="{2343C7C1-E16B-4099-8228-EA57BFE67ED5}"/>
    <cellStyle name="Normal 57 3 3 3" xfId="37616" xr:uid="{BADE311A-8253-46C7-8295-250188549009}"/>
    <cellStyle name="Normal 57 3 4" xfId="20042" xr:uid="{D1487D42-C8C7-4CFA-8850-B6CD692DF054}"/>
    <cellStyle name="Normal 57 3 4 2" xfId="42436" xr:uid="{154ACDBB-A28F-405E-B16A-37D4DA8176F7}"/>
    <cellStyle name="Normal 57 3 5" xfId="32788" xr:uid="{9B5C778C-016B-470B-B421-80EEC25FFAAE}"/>
    <cellStyle name="Normal 57 4" xfId="7237" xr:uid="{3C40DB7C-D666-4BF7-A5C0-A6C3495E3670}"/>
    <cellStyle name="Normal 57 4 2" xfId="12413" xr:uid="{69A077A9-75FD-443D-A9FC-6640592FE0BD}"/>
    <cellStyle name="Normal 57 4 2 2" xfId="17539" xr:uid="{EC0B1B31-DA92-42A5-9D2F-5D3F59B57E9A}"/>
    <cellStyle name="Normal 57 4 2 2 2" xfId="27468" xr:uid="{7B46896F-86F6-4EAA-9756-30310E6BE6E6}"/>
    <cellStyle name="Normal 57 4 2 2 2 2" xfId="49675" xr:uid="{64C37052-CD3F-47BC-8550-4757F507FC53}"/>
    <cellStyle name="Normal 57 4 2 2 3" xfId="40027" xr:uid="{E5A578A0-28BB-4911-A438-A648AA243041}"/>
    <cellStyle name="Normal 57 4 2 3" xfId="22510" xr:uid="{828EBBDA-9DD0-4DDE-84D9-AE676B8596E8}"/>
    <cellStyle name="Normal 57 4 2 3 2" xfId="44845" xr:uid="{9769C285-6188-4349-83BC-50C20E8BE581}"/>
    <cellStyle name="Normal 57 4 2 4" xfId="35197" xr:uid="{1AE2EF4F-0D77-40A0-8EC7-3F9FB659D0DB}"/>
    <cellStyle name="Normal 57 4 3" xfId="15076" xr:uid="{2D627AEB-566B-45D6-BD38-AF72BB613C1F}"/>
    <cellStyle name="Normal 57 4 3 2" xfId="25018" xr:uid="{2AB33903-82D7-49A2-814F-24FF2A5211C6}"/>
    <cellStyle name="Normal 57 4 3 2 2" xfId="47265" xr:uid="{01BC6992-88A0-4F07-A17B-2CB4B3765FC2}"/>
    <cellStyle name="Normal 57 4 3 3" xfId="37617" xr:uid="{AC5F890C-C216-425A-8CB9-2C042CCCD1C8}"/>
    <cellStyle name="Normal 57 4 4" xfId="20043" xr:uid="{7B133601-071B-447A-9848-FFFF97390010}"/>
    <cellStyle name="Normal 57 4 4 2" xfId="42437" xr:uid="{4CA2FAC1-C7EA-4015-9637-CE4E0105C6ED}"/>
    <cellStyle name="Normal 57 4 5" xfId="32789" xr:uid="{39BD8E6C-9A69-4D35-A974-E9312F979ED1}"/>
    <cellStyle name="Normal 57 5" xfId="12410" xr:uid="{7DBC297C-0C3D-45B4-B029-071FF65CE4E8}"/>
    <cellStyle name="Normal 57 5 2" xfId="17536" xr:uid="{923C1D8F-599D-4CFD-9B96-1E856AC354AD}"/>
    <cellStyle name="Normal 57 5 2 2" xfId="27465" xr:uid="{26CB667D-86BC-4497-A34E-C4DBE96B1374}"/>
    <cellStyle name="Normal 57 5 2 2 2" xfId="49672" xr:uid="{AB67BC15-9DE6-4DFC-959E-4C13D6824F56}"/>
    <cellStyle name="Normal 57 5 2 3" xfId="40024" xr:uid="{81A55C5A-8848-48EC-B61A-EADA52DC09C8}"/>
    <cellStyle name="Normal 57 5 3" xfId="22507" xr:uid="{2324D34D-2C21-4DCC-84DB-38B9F7A9FEDB}"/>
    <cellStyle name="Normal 57 5 3 2" xfId="44842" xr:uid="{D6B0C347-1F1B-4487-B014-80B3B31DCB80}"/>
    <cellStyle name="Normal 57 5 4" xfId="35194" xr:uid="{D37AFB8C-AA7B-4228-9CA1-A426913CA74B}"/>
    <cellStyle name="Normal 57 6" xfId="15073" xr:uid="{C7BB14EA-617C-4B22-AD0B-570C97A77A3F}"/>
    <cellStyle name="Normal 57 6 2" xfId="25015" xr:uid="{98A23ABF-093F-4DF8-A67D-F9C24B105B9B}"/>
    <cellStyle name="Normal 57 6 2 2" xfId="47262" xr:uid="{E402E490-2647-41FC-BB10-95951DF10918}"/>
    <cellStyle name="Normal 57 6 3" xfId="37614" xr:uid="{744091AD-2C50-4393-A64E-172375FBF3B8}"/>
    <cellStyle name="Normal 57 7" xfId="20040" xr:uid="{9E6AB64C-7A86-4AD9-AC84-94B850E91498}"/>
    <cellStyle name="Normal 57 7 2" xfId="42434" xr:uid="{2A2DC8BE-13E6-4C34-BA84-FBCE23963D30}"/>
    <cellStyle name="Normal 57 8" xfId="32786" xr:uid="{E678F7A7-B0F9-4AEE-9C39-F8B0470B62D5}"/>
    <cellStyle name="Normal 58" xfId="527" xr:uid="{734AB6DA-0DD9-4F56-A781-D7A87823B74A}"/>
    <cellStyle name="Normal 58 10" xfId="9999" xr:uid="{6337BAEB-BE30-411A-8866-C9021A863DE1}"/>
    <cellStyle name="Normal 58 11" xfId="10000" xr:uid="{302D45A5-1AA0-4A13-AE09-778399BCD4D2}"/>
    <cellStyle name="Normal 58 12" xfId="10001" xr:uid="{47EED5F8-E491-4F66-8399-8E2E5021DAD8}"/>
    <cellStyle name="Normal 58 13" xfId="10002" xr:uid="{EBF5C3AA-E9AD-4784-AAA9-5187251EB2D8}"/>
    <cellStyle name="Normal 58 14" xfId="10003" xr:uid="{C4F052CD-D985-4FEC-A0D4-D3584AE76C5D}"/>
    <cellStyle name="Normal 58 15" xfId="10004" xr:uid="{71E65424-BA25-41CD-A98E-3057D0B08CDB}"/>
    <cellStyle name="Normal 58 16" xfId="10005" xr:uid="{226751E6-E50E-44F3-BCAA-0FADFBE0F3B1}"/>
    <cellStyle name="Normal 58 17" xfId="10006" xr:uid="{DB4ED2FF-0C82-453F-9683-E2B8C9CB355F}"/>
    <cellStyle name="Normal 58 18" xfId="10007" xr:uid="{2BC08C04-902C-4F19-86A1-B767F7D13212}"/>
    <cellStyle name="Normal 58 19" xfId="10008" xr:uid="{DF24E624-F420-49EE-9FEB-3D31BB03614A}"/>
    <cellStyle name="Normal 58 2" xfId="7239" xr:uid="{FD3FEA89-337B-4FCF-A3D1-19FD9993B55C}"/>
    <cellStyle name="Normal 58 2 2" xfId="10009" xr:uid="{E1F4E00E-43D1-44D6-96E3-E303EFB56C15}"/>
    <cellStyle name="Normal 58 2 2 2" xfId="27900" xr:uid="{89A6B17D-4E6E-4FF2-AE0F-66FD3C705734}"/>
    <cellStyle name="Normal 58 2 2 2 2" xfId="50002" xr:uid="{572CBAF9-AA2A-4862-ACD0-60A1C876B303}"/>
    <cellStyle name="Normal 58 2 3" xfId="12415" xr:uid="{4F74BD21-E4FE-4B0C-A6A5-39F27E8AAD19}"/>
    <cellStyle name="Normal 58 2 3 2" xfId="17541" xr:uid="{C41A3CD2-1430-475C-A0CD-8024356BB25B}"/>
    <cellStyle name="Normal 58 2 3 2 2" xfId="27470" xr:uid="{DC08DB7D-13A0-44FF-85B1-08A3E1282D8E}"/>
    <cellStyle name="Normal 58 2 3 2 2 2" xfId="49677" xr:uid="{9A44EF39-B024-481E-85D4-28B02E30FEFF}"/>
    <cellStyle name="Normal 58 2 3 2 3" xfId="40029" xr:uid="{D36652B4-EA05-45C1-91C7-F78150D47A43}"/>
    <cellStyle name="Normal 58 2 3 3" xfId="22512" xr:uid="{434D00B7-1F9B-452A-9938-3D7ED1BBB4C2}"/>
    <cellStyle name="Normal 58 2 3 3 2" xfId="44847" xr:uid="{2025F2BC-4A6B-449B-82BA-73C27339A3B1}"/>
    <cellStyle name="Normal 58 2 3 4" xfId="35199" xr:uid="{0F8B57F9-4C25-4508-B70F-7AC907986EED}"/>
    <cellStyle name="Normal 58 2 4" xfId="15078" xr:uid="{BDE040EE-56E3-455A-BB10-6466318C546F}"/>
    <cellStyle name="Normal 58 2 4 2" xfId="25020" xr:uid="{6CC07C25-DA75-4BAC-B67E-F39EBF9785BA}"/>
    <cellStyle name="Normal 58 2 4 2 2" xfId="47267" xr:uid="{71158F5E-581B-4C77-B854-A372D1AD32D0}"/>
    <cellStyle name="Normal 58 2 4 3" xfId="37619" xr:uid="{AE4FC822-8F8A-41FF-ABE0-58E361E33768}"/>
    <cellStyle name="Normal 58 2 5" xfId="20045" xr:uid="{6E0CD3A9-C87F-4313-869B-693680327FB9}"/>
    <cellStyle name="Normal 58 2 5 2" xfId="42439" xr:uid="{4AA5FA80-20F6-40C7-B8EC-6D5F7ABD17B4}"/>
    <cellStyle name="Normal 58 2 6" xfId="32791" xr:uid="{AC76B08B-C841-4B9F-80E4-28FC27724C73}"/>
    <cellStyle name="Normal 58 20" xfId="12807" xr:uid="{4BED6B9A-7B6B-477F-A8E1-EE45F0B32484}"/>
    <cellStyle name="Normal 58 3" xfId="7240" xr:uid="{3512E80B-8A42-4F5B-B503-83BBFF16ED83}"/>
    <cellStyle name="Normal 58 3 2" xfId="10010" xr:uid="{48484CC5-6228-4339-B2E9-8D8349F33745}"/>
    <cellStyle name="Normal 58 3 2 2" xfId="27901" xr:uid="{E84BA370-99E1-4C70-BD24-7B2F74796E25}"/>
    <cellStyle name="Normal 58 3 2 2 2" xfId="50003" xr:uid="{542B9804-9819-49DE-A5F0-A46D18B3D680}"/>
    <cellStyle name="Normal 58 3 3" xfId="12416" xr:uid="{78EA925D-8A55-44A0-B7E2-8F10CD443EC5}"/>
    <cellStyle name="Normal 58 3 3 2" xfId="17542" xr:uid="{4D973D53-A4EA-450E-8E56-6A127720E23C}"/>
    <cellStyle name="Normal 58 3 3 2 2" xfId="27471" xr:uid="{1F059D51-E444-4036-B873-6451B89DC97D}"/>
    <cellStyle name="Normal 58 3 3 2 2 2" xfId="49678" xr:uid="{D0D1CE43-80E8-4058-ABFE-62283905F4E6}"/>
    <cellStyle name="Normal 58 3 3 2 3" xfId="40030" xr:uid="{8D6ED8A8-16D3-48A8-A620-83F7F1CABD7E}"/>
    <cellStyle name="Normal 58 3 3 3" xfId="22513" xr:uid="{8278AB3E-FF6E-4B1A-9307-5D03776B3CD0}"/>
    <cellStyle name="Normal 58 3 3 3 2" xfId="44848" xr:uid="{CCEC971F-591E-4084-97BE-169646ABED96}"/>
    <cellStyle name="Normal 58 3 3 4" xfId="35200" xr:uid="{E2147798-3587-455B-9A88-7FDECF342889}"/>
    <cellStyle name="Normal 58 3 4" xfId="15079" xr:uid="{7D5B1DC8-72D1-448A-AF0D-D6D93A85EE1E}"/>
    <cellStyle name="Normal 58 3 4 2" xfId="25021" xr:uid="{DA30260A-AC4E-42FE-8260-028678A45DBD}"/>
    <cellStyle name="Normal 58 3 4 2 2" xfId="47268" xr:uid="{474A1C2B-8F48-4E5E-90B8-58142621E6B1}"/>
    <cellStyle name="Normal 58 3 4 3" xfId="37620" xr:uid="{EF8612A2-B58F-4496-803F-61F20043F535}"/>
    <cellStyle name="Normal 58 3 5" xfId="20046" xr:uid="{CDA4632B-A5BB-45B4-871D-770DB6208DE0}"/>
    <cellStyle name="Normal 58 3 5 2" xfId="42440" xr:uid="{2871BD9A-0AE6-4093-82C0-3F47BB4EA7EE}"/>
    <cellStyle name="Normal 58 3 6" xfId="32792" xr:uid="{B5E4031F-3C95-4E4D-92C4-3914F1BA520A}"/>
    <cellStyle name="Normal 58 4" xfId="7241" xr:uid="{23AADDA1-BCF3-4356-9C26-BBE3F2DD9648}"/>
    <cellStyle name="Normal 58 4 2" xfId="10011" xr:uid="{E623CB08-344D-4BC2-9675-56EF30B21918}"/>
    <cellStyle name="Normal 58 4 2 2" xfId="27902" xr:uid="{EEED952B-E12E-4E7D-905E-A0E1F1D4CD1C}"/>
    <cellStyle name="Normal 58 4 2 2 2" xfId="50004" xr:uid="{9A3B67C7-87A2-495D-A87C-1C65A1C56455}"/>
    <cellStyle name="Normal 58 4 3" xfId="12417" xr:uid="{99AEFADD-DD0C-4116-A539-16C240C2B35E}"/>
    <cellStyle name="Normal 58 4 3 2" xfId="17543" xr:uid="{184876E2-3824-46AC-B574-C4E4EDF39F6B}"/>
    <cellStyle name="Normal 58 4 3 2 2" xfId="27472" xr:uid="{BF277455-29BD-4DC5-9102-DB4293F856C5}"/>
    <cellStyle name="Normal 58 4 3 2 2 2" xfId="49679" xr:uid="{D9128748-6588-415B-8C22-0163A3B7657F}"/>
    <cellStyle name="Normal 58 4 3 2 3" xfId="40031" xr:uid="{7806ACA6-682F-4329-A88C-AACA11D5F69D}"/>
    <cellStyle name="Normal 58 4 3 3" xfId="22514" xr:uid="{F2E2FBF5-B44D-46AA-9909-4E320EFC366E}"/>
    <cellStyle name="Normal 58 4 3 3 2" xfId="44849" xr:uid="{A03CDB65-F8EB-47A2-B9C2-64E50BCBF57E}"/>
    <cellStyle name="Normal 58 4 3 4" xfId="35201" xr:uid="{C6E47490-D38A-4B9E-910F-19EBCE79AA65}"/>
    <cellStyle name="Normal 58 4 4" xfId="15080" xr:uid="{A7F810B0-BCCE-4061-BB11-4ED3D2EDFC90}"/>
    <cellStyle name="Normal 58 4 4 2" xfId="25022" xr:uid="{A569BDFE-6FFC-4585-A545-F516A3F0D50F}"/>
    <cellStyle name="Normal 58 4 4 2 2" xfId="47269" xr:uid="{599D1E9F-76A5-42F5-A621-ABB5E3CF4245}"/>
    <cellStyle name="Normal 58 4 4 3" xfId="37621" xr:uid="{321FFFCD-2248-4F80-A328-2CB0171EE015}"/>
    <cellStyle name="Normal 58 4 5" xfId="20047" xr:uid="{D203B61E-4691-481B-85E5-C090D8666162}"/>
    <cellStyle name="Normal 58 4 5 2" xfId="42441" xr:uid="{4C6B7078-0EBE-46C4-811D-4C9DC4848982}"/>
    <cellStyle name="Normal 58 4 6" xfId="32793" xr:uid="{E3DFA3E8-C9BF-4235-BE53-DF2C932095D5}"/>
    <cellStyle name="Normal 58 5" xfId="7238" xr:uid="{D3313F42-0F37-4BDC-82F1-923E94104865}"/>
    <cellStyle name="Normal 58 5 2" xfId="10012" xr:uid="{5AD4BC3C-BBA8-44B7-B7B4-CBFF60CBECAC}"/>
    <cellStyle name="Normal 58 5 2 2" xfId="27899" xr:uid="{A660083C-DC02-4319-A529-0DAD395C992D}"/>
    <cellStyle name="Normal 58 5 2 2 2" xfId="50001" xr:uid="{266F16C2-B9F1-4D31-A8D0-AA1B66902521}"/>
    <cellStyle name="Normal 58 5 3" xfId="12414" xr:uid="{934CF6B5-E0EE-4AB5-ACE2-56D842E14A22}"/>
    <cellStyle name="Normal 58 5 3 2" xfId="17540" xr:uid="{8E23C6BA-1908-451C-8647-A72231DD56E9}"/>
    <cellStyle name="Normal 58 5 3 2 2" xfId="27469" xr:uid="{50A6AAC8-3D99-4190-A44C-B39F71ACD402}"/>
    <cellStyle name="Normal 58 5 3 2 2 2" xfId="49676" xr:uid="{0D37357E-379D-4F4E-ADE4-BAFB69494E5B}"/>
    <cellStyle name="Normal 58 5 3 2 3" xfId="40028" xr:uid="{E68ABCD8-20C7-4A4B-88B3-597EFEC1B9F5}"/>
    <cellStyle name="Normal 58 5 3 3" xfId="22511" xr:uid="{0360DE45-F8D2-4D64-8BDE-E31D8B9086A6}"/>
    <cellStyle name="Normal 58 5 3 3 2" xfId="44846" xr:uid="{2FC6B231-40D1-4AFF-A40C-BB96A3070806}"/>
    <cellStyle name="Normal 58 5 3 4" xfId="35198" xr:uid="{FA71A577-9AAE-414A-9645-6C79A655EB37}"/>
    <cellStyle name="Normal 58 5 4" xfId="15077" xr:uid="{E18D7330-1467-469B-AFF0-229AC5927F80}"/>
    <cellStyle name="Normal 58 5 4 2" xfId="25019" xr:uid="{EA1E12B9-AD77-4BD6-A2A0-B4A3683EBF87}"/>
    <cellStyle name="Normal 58 5 4 2 2" xfId="47266" xr:uid="{F9510FFD-4825-4272-BB55-8724EE0061AE}"/>
    <cellStyle name="Normal 58 5 4 3" xfId="37618" xr:uid="{AD889B53-2C34-4CB3-AD53-84DD5B580248}"/>
    <cellStyle name="Normal 58 5 5" xfId="20044" xr:uid="{6BBD0029-686F-4B2A-8EAB-D6D86E96C106}"/>
    <cellStyle name="Normal 58 5 5 2" xfId="42438" xr:uid="{705D94E9-E1A1-488F-9D91-237C64758B62}"/>
    <cellStyle name="Normal 58 5 6" xfId="32790" xr:uid="{88EB45B9-0D55-4C23-BC9A-F628793CEA29}"/>
    <cellStyle name="Normal 58 6" xfId="10013" xr:uid="{887D47F9-A4C1-4E87-B92F-70929279CAAA}"/>
    <cellStyle name="Normal 58 7" xfId="10014" xr:uid="{82A92FE0-1F19-4DC6-93E9-FB9C2A3D617A}"/>
    <cellStyle name="Normal 58 8" xfId="10015" xr:uid="{33B731B8-7CE6-4167-AB21-EF48EAA1F914}"/>
    <cellStyle name="Normal 58 9" xfId="10016" xr:uid="{55B86E56-FAE8-4308-AEC4-6C3E097B222B}"/>
    <cellStyle name="Normal 59" xfId="7242" xr:uid="{D9EEA8B1-2BE5-4FBC-A2CF-2CBD7ECDFDE2}"/>
    <cellStyle name="Normal 59 2" xfId="7243" xr:uid="{7A57FF42-2D24-4C52-89D4-40C1C2246CA3}"/>
    <cellStyle name="Normal 59 2 2" xfId="12419" xr:uid="{A797A34F-7374-4A0E-8C2F-8B5A262867EB}"/>
    <cellStyle name="Normal 59 2 2 2" xfId="17545" xr:uid="{217A68CE-4F7F-406E-976F-6CCAB3D51F47}"/>
    <cellStyle name="Normal 59 2 2 2 2" xfId="27474" xr:uid="{76EC91A5-5D83-43A1-976D-1F3407E781D3}"/>
    <cellStyle name="Normal 59 2 2 2 2 2" xfId="49681" xr:uid="{F389E232-D101-4328-A7F4-E625E7796224}"/>
    <cellStyle name="Normal 59 2 2 2 3" xfId="40033" xr:uid="{276B78F5-02F2-4011-94FF-828ADD108A18}"/>
    <cellStyle name="Normal 59 2 2 3" xfId="22516" xr:uid="{E24F29D8-92DC-468E-A020-292875DBE94E}"/>
    <cellStyle name="Normal 59 2 2 3 2" xfId="44851" xr:uid="{E3B30AD6-6AAE-4351-B0D1-CDF5F17C8C53}"/>
    <cellStyle name="Normal 59 2 2 4" xfId="35203" xr:uid="{71EB883A-1336-49F8-829A-5BA5BBCB39B0}"/>
    <cellStyle name="Normal 59 2 3" xfId="15082" xr:uid="{A5E32B9E-657D-4DC5-A643-721335FE6384}"/>
    <cellStyle name="Normal 59 2 3 2" xfId="25024" xr:uid="{367B36C4-3DE7-46FC-93DA-7A3E17642215}"/>
    <cellStyle name="Normal 59 2 3 2 2" xfId="47271" xr:uid="{5001269E-441F-48AE-AFB7-87770CFFA22F}"/>
    <cellStyle name="Normal 59 2 3 3" xfId="37623" xr:uid="{666A751A-0A90-4123-BA0C-BF1B894CB6B8}"/>
    <cellStyle name="Normal 59 2 4" xfId="20049" xr:uid="{866EE217-2955-46A4-A44D-500C182AA08A}"/>
    <cellStyle name="Normal 59 2 4 2" xfId="42443" xr:uid="{8D2CCC9F-E3F0-4670-98C2-36F35F72C683}"/>
    <cellStyle name="Normal 59 2 5" xfId="32795" xr:uid="{CA167AF8-F985-47DC-8687-83950D28DBDA}"/>
    <cellStyle name="Normal 59 3" xfId="7244" xr:uid="{71F98660-7E08-4ABD-85C2-876452854962}"/>
    <cellStyle name="Normal 59 3 2" xfId="12420" xr:uid="{05134FB4-D1B7-4D1F-8FAD-EC9197C04760}"/>
    <cellStyle name="Normal 59 3 2 2" xfId="17546" xr:uid="{D08B8224-8DD4-43C1-82BC-58124D519673}"/>
    <cellStyle name="Normal 59 3 2 2 2" xfId="27475" xr:uid="{4A1F24C1-FB52-4F53-8D72-54A487B321D9}"/>
    <cellStyle name="Normal 59 3 2 2 2 2" xfId="49682" xr:uid="{16641C65-4E87-4406-8703-2EC975D2C637}"/>
    <cellStyle name="Normal 59 3 2 2 3" xfId="40034" xr:uid="{623DBF20-1D88-46EA-8011-9E9057029E48}"/>
    <cellStyle name="Normal 59 3 2 3" xfId="22517" xr:uid="{E86E0BA2-E0A3-4188-A7A7-E86407D5022A}"/>
    <cellStyle name="Normal 59 3 2 3 2" xfId="44852" xr:uid="{D5274E65-8CC7-4A03-B5DF-0E9C72348479}"/>
    <cellStyle name="Normal 59 3 2 4" xfId="35204" xr:uid="{880B6AE6-59CA-488C-9AA3-AADF515660DE}"/>
    <cellStyle name="Normal 59 3 3" xfId="15083" xr:uid="{5AE67201-6F38-4799-AED1-0624B45EB6D3}"/>
    <cellStyle name="Normal 59 3 3 2" xfId="25025" xr:uid="{674A25E0-B582-45ED-8E57-E3D020E485DD}"/>
    <cellStyle name="Normal 59 3 3 2 2" xfId="47272" xr:uid="{18C7CB1F-B435-4E1D-A69C-6BA4481F4EEC}"/>
    <cellStyle name="Normal 59 3 3 3" xfId="37624" xr:uid="{17323CF8-3A7A-41D3-97E9-B6F008316342}"/>
    <cellStyle name="Normal 59 3 4" xfId="20050" xr:uid="{4FBB0AF5-95AB-46D4-B4D4-00EEAD640632}"/>
    <cellStyle name="Normal 59 3 4 2" xfId="42444" xr:uid="{6FC2C2F7-E729-4B06-B917-ABFB1377FD2F}"/>
    <cellStyle name="Normal 59 3 5" xfId="32796" xr:uid="{033678F5-E718-4763-BC08-984EF1E0AC55}"/>
    <cellStyle name="Normal 59 4" xfId="7245" xr:uid="{A35A6D26-6D2D-4547-8E49-407925427863}"/>
    <cellStyle name="Normal 59 4 2" xfId="12421" xr:uid="{3C5470D8-CAFF-4413-8218-C0496B4A6835}"/>
    <cellStyle name="Normal 59 4 2 2" xfId="17547" xr:uid="{1A63CA74-08A3-45D4-8C2F-F49C48845CF3}"/>
    <cellStyle name="Normal 59 4 2 2 2" xfId="27476" xr:uid="{F0C3B85A-4D44-4EA6-B625-9F1F95316A1B}"/>
    <cellStyle name="Normal 59 4 2 2 2 2" xfId="49683" xr:uid="{D9FCEBB9-E7EF-4C7B-A51E-6C355E6AC682}"/>
    <cellStyle name="Normal 59 4 2 2 3" xfId="40035" xr:uid="{54969B54-5B8A-4EB3-B2E2-0181E3C9A540}"/>
    <cellStyle name="Normal 59 4 2 3" xfId="22518" xr:uid="{67DBEA08-2869-4708-9501-8683483E0B21}"/>
    <cellStyle name="Normal 59 4 2 3 2" xfId="44853" xr:uid="{5E98D832-1B3E-45B6-A78F-8683FBAB6153}"/>
    <cellStyle name="Normal 59 4 2 4" xfId="35205" xr:uid="{433F2B0A-EB75-4E16-94B8-C9BBCD8431DF}"/>
    <cellStyle name="Normal 59 4 3" xfId="15084" xr:uid="{7228B4F4-C02F-45EC-B687-234ACC0162DF}"/>
    <cellStyle name="Normal 59 4 3 2" xfId="25026" xr:uid="{4DB13570-EA70-414F-A9F0-B0591214D78C}"/>
    <cellStyle name="Normal 59 4 3 2 2" xfId="47273" xr:uid="{06A9BFAB-780F-4A46-89A7-D6B79510FD5E}"/>
    <cellStyle name="Normal 59 4 3 3" xfId="37625" xr:uid="{4A172897-71B1-4811-8597-6B823C778064}"/>
    <cellStyle name="Normal 59 4 4" xfId="20051" xr:uid="{F1C5B880-A847-446B-9363-CD098CAD7499}"/>
    <cellStyle name="Normal 59 4 4 2" xfId="42445" xr:uid="{352CACC6-5447-455C-9F00-0F9E2395C428}"/>
    <cellStyle name="Normal 59 4 5" xfId="32797" xr:uid="{4A60B5B2-8B24-435D-BC99-CCAD17A1A840}"/>
    <cellStyle name="Normal 59 5" xfId="12418" xr:uid="{7166AB31-AD1C-4535-BBC0-0A1E45E41FDD}"/>
    <cellStyle name="Normal 59 5 2" xfId="17544" xr:uid="{0C44B74F-8FEC-4CB1-94B1-BBEFEFA88071}"/>
    <cellStyle name="Normal 59 5 2 2" xfId="27473" xr:uid="{1E52EE54-0D52-498F-B06A-AA3879E3DE99}"/>
    <cellStyle name="Normal 59 5 2 2 2" xfId="49680" xr:uid="{56F24F79-4EA1-4B1F-B11F-52179FEA9C02}"/>
    <cellStyle name="Normal 59 5 2 3" xfId="40032" xr:uid="{D18631EF-7BC0-450C-9E49-1250D88913A3}"/>
    <cellStyle name="Normal 59 5 3" xfId="22515" xr:uid="{3D214B45-0B52-4475-98A9-443A1FAB0774}"/>
    <cellStyle name="Normal 59 5 3 2" xfId="44850" xr:uid="{0667E0FD-B041-4A1B-8340-35B7F9B46272}"/>
    <cellStyle name="Normal 59 5 4" xfId="35202" xr:uid="{9A13BE0B-B3B7-4E41-82AD-9548D164DFD2}"/>
    <cellStyle name="Normal 59 6" xfId="15081" xr:uid="{33A4E923-B5C2-4D03-A41C-24FAB40942B2}"/>
    <cellStyle name="Normal 59 6 2" xfId="25023" xr:uid="{9640A8EF-CBC8-4F86-B08D-02C3C332802C}"/>
    <cellStyle name="Normal 59 6 2 2" xfId="47270" xr:uid="{81E5B476-EDBB-4EAD-9A2C-A75E4CE2B56B}"/>
    <cellStyle name="Normal 59 6 3" xfId="37622" xr:uid="{24F66622-0DDD-4A36-983F-0F59B3B41111}"/>
    <cellStyle name="Normal 59 7" xfId="20048" xr:uid="{DE765B0D-0C2C-4079-8F2B-4C07462B68B3}"/>
    <cellStyle name="Normal 59 7 2" xfId="42442" xr:uid="{14839FAA-9CF3-48C7-A9A8-3B556B841BBD}"/>
    <cellStyle name="Normal 59 8" xfId="32794" xr:uid="{CB1C3EC2-FB56-4089-BAE6-8F8E87437307}"/>
    <cellStyle name="Normal 6" xfId="56" xr:uid="{7CBB18C0-657D-4CBD-9AD1-A10DF857574D}"/>
    <cellStyle name="Normal 6 10" xfId="7246" xr:uid="{9EFF5CF7-037F-4604-BA36-9A9AD7C5BF27}"/>
    <cellStyle name="Normal 6 11" xfId="7247" xr:uid="{413AC3A8-77CF-48E2-9B44-2220D216DAA0}"/>
    <cellStyle name="Normal 6 12" xfId="7248" xr:uid="{7342FCB4-59B1-4B6A-9314-99D7BA43567B}"/>
    <cellStyle name="Normal 6 13" xfId="7249" xr:uid="{9DB26571-FDDF-48C5-A2E8-38E3BDEDD9B6}"/>
    <cellStyle name="Normal 6 14" xfId="7250" xr:uid="{3F932896-A5A9-4A40-8FD8-817F9DA4EA4E}"/>
    <cellStyle name="Normal 6 15" xfId="7251" xr:uid="{937B0D2A-E34C-4E5E-A02B-58794753A050}"/>
    <cellStyle name="Normal 6 16" xfId="959" xr:uid="{405DC3FB-853A-4F44-B357-8AA971C42B41}"/>
    <cellStyle name="Normal 6 17" xfId="9266" xr:uid="{99D73FAD-E68A-4E25-9600-201210E9D83D}"/>
    <cellStyle name="Normal 6 17 2" xfId="12610" xr:uid="{05E29AAC-ABB5-49CA-8BBB-30F4EFD16DFF}"/>
    <cellStyle name="Normal 6 17 2 2" xfId="17698" xr:uid="{BD8D6DC8-C2E6-450F-B84B-57B3FA241851}"/>
    <cellStyle name="Normal 6 17 2 2 2" xfId="27625" xr:uid="{B637AB33-2047-453C-A7A2-6FFA931032C0}"/>
    <cellStyle name="Normal 6 17 2 2 2 2" xfId="49832" xr:uid="{B8BFA6BE-81D3-4940-A296-5D7C3F0EF749}"/>
    <cellStyle name="Normal 6 17 2 2 3" xfId="40184" xr:uid="{E5C14866-B83C-4EE5-B769-BC04B138749F}"/>
    <cellStyle name="Normal 6 17 2 3" xfId="22667" xr:uid="{B1602DB8-85AB-4D22-876C-5B390658BBA8}"/>
    <cellStyle name="Normal 6 17 2 3 2" xfId="45002" xr:uid="{69B94A2D-9948-4AA1-AD29-FCE53728FF79}"/>
    <cellStyle name="Normal 6 17 2 4" xfId="35354" xr:uid="{12CB0261-D63E-45EE-96BA-359B1CB670E7}"/>
    <cellStyle name="Normal 6 17 3" xfId="15278" xr:uid="{BB1AB2DF-84F3-40B4-A8F0-20006875C0DF}"/>
    <cellStyle name="Normal 6 17 3 2" xfId="25214" xr:uid="{05542338-11C4-43A3-9DA4-4B6074D48C28}"/>
    <cellStyle name="Normal 6 17 3 2 2" xfId="47422" xr:uid="{193EE8FA-8743-4782-A515-994327DFE37A}"/>
    <cellStyle name="Normal 6 17 3 3" xfId="37774" xr:uid="{934EBE4C-11F6-46E7-B5B3-F0217A5C8CB0}"/>
    <cellStyle name="Normal 6 17 4" xfId="20259" xr:uid="{4131C297-DCF2-4A20-8FA7-2F176BACA828}"/>
    <cellStyle name="Normal 6 17 4 2" xfId="42594" xr:uid="{8FE0AFF3-AACE-4AB8-8218-807DD5D57227}"/>
    <cellStyle name="Normal 6 17 5" xfId="32946" xr:uid="{7E071F5C-CC6F-4FDE-B09C-EA823D24F123}"/>
    <cellStyle name="Normal 6 18" xfId="12725" xr:uid="{FB05C052-E6B5-434E-8B46-F1702B1E4FD2}"/>
    <cellStyle name="Normal 6 19" xfId="12809" xr:uid="{F6E260E7-8584-42CD-9295-2FF23651962E}"/>
    <cellStyle name="Normal 6 19 2" xfId="22764" xr:uid="{DAC4FDD3-A3BD-4C79-AE18-EEB03566119B}"/>
    <cellStyle name="Normal 6 19 2 2" xfId="45048" xr:uid="{19BA92D9-19CA-4016-BE53-4D18AAE3B40C}"/>
    <cellStyle name="Normal 6 19 3" xfId="35400" xr:uid="{7127D2EE-BCCA-4639-9FA4-1E63D0051CA7}"/>
    <cellStyle name="Normal 6 2" xfId="246" xr:uid="{2D466E74-02A1-48DB-847C-DE2FF573258C}"/>
    <cellStyle name="Normal 6 2 2" xfId="542" xr:uid="{C9491306-85BF-49CD-B838-491951665A17}"/>
    <cellStyle name="Normal 6 2 3" xfId="960" xr:uid="{0D46D515-BE11-45CE-9B35-A673A2DFEAE3}"/>
    <cellStyle name="Normal 6 2 4" xfId="10017" xr:uid="{5391442B-46C6-4445-B22C-D12F07A31F76}"/>
    <cellStyle name="Normal 6 2 5" xfId="12726" xr:uid="{5CB974CC-C05C-459A-9B1C-10D7059BC375}"/>
    <cellStyle name="Normal 6 2 6" xfId="29640" xr:uid="{416D6F75-33B9-4CB3-896A-90388BC859D9}"/>
    <cellStyle name="Normal 6 2 6 2" xfId="50103" xr:uid="{7CF0FA28-FBC8-40D6-B1A2-910D4D0BC233}"/>
    <cellStyle name="Normal 6 20" xfId="91" xr:uid="{0C99B79B-95BB-464C-9A16-A141EA7926FC}"/>
    <cellStyle name="Normal 6 3" xfId="245" xr:uid="{A6BBA8AC-DF70-43BA-99B8-34611192890A}"/>
    <cellStyle name="Normal 6 3 2" xfId="7253" xr:uid="{35151D47-DD32-4AC0-B88B-E365EB1AD921}"/>
    <cellStyle name="Normal 6 3 2 2" xfId="7254" xr:uid="{17D92724-02BF-4912-B91C-36072DF99A17}"/>
    <cellStyle name="Normal 6 3 2 2 2" xfId="12423" xr:uid="{E1C40104-C316-4389-8959-B67867C545D1}"/>
    <cellStyle name="Normal 6 3 2 2 2 2" xfId="17549" xr:uid="{4D5E7339-A132-4DA0-AE52-B40A3D8462D4}"/>
    <cellStyle name="Normal 6 3 2 2 2 2 2" xfId="27478" xr:uid="{BDEB33D5-CF3E-43BA-A6DE-5E4E971D1358}"/>
    <cellStyle name="Normal 6 3 2 2 2 2 2 2" xfId="49685" xr:uid="{E8F2F83B-3BB1-442A-AC67-6E12480FECED}"/>
    <cellStyle name="Normal 6 3 2 2 2 2 3" xfId="40037" xr:uid="{14B3BDEC-D2B9-40D4-B160-68B24CC29F51}"/>
    <cellStyle name="Normal 6 3 2 2 2 3" xfId="22520" xr:uid="{75D9696C-7A19-4BC4-8E74-54354EBB2401}"/>
    <cellStyle name="Normal 6 3 2 2 2 3 2" xfId="44855" xr:uid="{2E4D8DC3-3415-4F48-9FF3-F964C26DEF82}"/>
    <cellStyle name="Normal 6 3 2 2 2 4" xfId="35207" xr:uid="{8F5E93E2-B68D-42DD-9F78-7D6EA4E64E9C}"/>
    <cellStyle name="Normal 6 3 2 2 3" xfId="15086" xr:uid="{4EB88A47-C8E0-498B-9879-AF82B42FEE12}"/>
    <cellStyle name="Normal 6 3 2 2 3 2" xfId="25028" xr:uid="{AF135536-3442-4EB4-966B-675DB3340478}"/>
    <cellStyle name="Normal 6 3 2 2 3 2 2" xfId="47275" xr:uid="{CB3F1A6E-7F73-4907-AD83-428B3385254E}"/>
    <cellStyle name="Normal 6 3 2 2 3 3" xfId="37627" xr:uid="{AA436627-3320-4439-8FBF-D61E93DD2B49}"/>
    <cellStyle name="Normal 6 3 2 2 4" xfId="20053" xr:uid="{F22ADB7B-571F-491D-81EA-C231A6ECC785}"/>
    <cellStyle name="Normal 6 3 2 2 4 2" xfId="42447" xr:uid="{1AD08F32-1352-4A21-8A92-134708B4BEC7}"/>
    <cellStyle name="Normal 6 3 2 2 5" xfId="32799" xr:uid="{80EC42B1-0CB0-4772-8B28-7E4C4190691A}"/>
    <cellStyle name="Normal 6 3 2 3" xfId="7255" xr:uid="{35404A1B-52C6-4746-95FB-D50B3F226C27}"/>
    <cellStyle name="Normal 6 3 2 3 2" xfId="12424" xr:uid="{E5483B82-50BF-4408-952C-9E8C6181D5BE}"/>
    <cellStyle name="Normal 6 3 2 3 2 2" xfId="17550" xr:uid="{455D9304-5054-4A9C-886D-6F8FF6AE3C46}"/>
    <cellStyle name="Normal 6 3 2 3 2 2 2" xfId="27479" xr:uid="{D96AEC36-0A41-40A9-B0E7-71B02EBEEA9E}"/>
    <cellStyle name="Normal 6 3 2 3 2 2 2 2" xfId="49686" xr:uid="{84A9A164-F872-44BC-BA2C-340FF400D47D}"/>
    <cellStyle name="Normal 6 3 2 3 2 2 3" xfId="40038" xr:uid="{527361AF-29F0-4198-ABB0-3216A28D08AF}"/>
    <cellStyle name="Normal 6 3 2 3 2 3" xfId="22521" xr:uid="{BD756FBA-010D-4ADC-93F1-76A22DA9CB94}"/>
    <cellStyle name="Normal 6 3 2 3 2 3 2" xfId="44856" xr:uid="{4DD59F19-D75A-4276-8D99-7A1B7DD8CE92}"/>
    <cellStyle name="Normal 6 3 2 3 2 4" xfId="35208" xr:uid="{19A5039D-ECE2-4D77-B1F1-72ADB2728185}"/>
    <cellStyle name="Normal 6 3 2 3 3" xfId="15087" xr:uid="{8BC4C690-36B5-41FB-A2F9-DCF41D335445}"/>
    <cellStyle name="Normal 6 3 2 3 3 2" xfId="25029" xr:uid="{4F7BBB0E-2EC6-41C0-9408-F0A7936BFF58}"/>
    <cellStyle name="Normal 6 3 2 3 3 2 2" xfId="47276" xr:uid="{AA29282D-6BE8-4A63-8E67-1D261ABEFCBF}"/>
    <cellStyle name="Normal 6 3 2 3 3 3" xfId="37628" xr:uid="{241508FC-06C1-4DA1-92FA-6577AEB19E7D}"/>
    <cellStyle name="Normal 6 3 2 3 4" xfId="20054" xr:uid="{6B31CEB5-80AB-4A86-9941-7EEF02A83BCC}"/>
    <cellStyle name="Normal 6 3 2 3 4 2" xfId="42448" xr:uid="{EB20CEC9-39B9-435D-BD86-5AFD034130B8}"/>
    <cellStyle name="Normal 6 3 2 3 5" xfId="32800" xr:uid="{14F87F4A-C84C-4B59-A267-7066C038CD2A}"/>
    <cellStyle name="Normal 6 3 2 4" xfId="7256" xr:uid="{0A7C46A8-543B-43C6-B7D4-D080949FC38F}"/>
    <cellStyle name="Normal 6 3 2 4 2" xfId="12425" xr:uid="{37190A0A-45E1-430C-9D71-CD3305428D5B}"/>
    <cellStyle name="Normal 6 3 2 4 2 2" xfId="17551" xr:uid="{FA8E8EF6-CBF4-4685-9C40-41CB991D6656}"/>
    <cellStyle name="Normal 6 3 2 4 2 2 2" xfId="27480" xr:uid="{B53F2234-FA43-47BD-ADC8-FA020590E87E}"/>
    <cellStyle name="Normal 6 3 2 4 2 2 2 2" xfId="49687" xr:uid="{0F49324B-3230-4E2E-9E96-733BEFD9C12C}"/>
    <cellStyle name="Normal 6 3 2 4 2 2 3" xfId="40039" xr:uid="{B53B4334-F28B-43AA-83CC-3410B4DA2210}"/>
    <cellStyle name="Normal 6 3 2 4 2 3" xfId="22522" xr:uid="{7979CEE8-10BB-432F-B30E-12AA8188E92F}"/>
    <cellStyle name="Normal 6 3 2 4 2 3 2" xfId="44857" xr:uid="{D1B8D3D3-84D5-4412-B66B-B2182607B26F}"/>
    <cellStyle name="Normal 6 3 2 4 2 4" xfId="35209" xr:uid="{12C5529C-A19D-4BFC-B5FD-D3B17BEA91E6}"/>
    <cellStyle name="Normal 6 3 2 4 3" xfId="15088" xr:uid="{04A49E01-4CFB-464E-97AD-88669BBD72FD}"/>
    <cellStyle name="Normal 6 3 2 4 3 2" xfId="25030" xr:uid="{C169E956-7194-4A4A-8BB0-1615B1044CB1}"/>
    <cellStyle name="Normal 6 3 2 4 3 2 2" xfId="47277" xr:uid="{9E754BDA-9B24-4A87-BD59-A71A5595F186}"/>
    <cellStyle name="Normal 6 3 2 4 3 3" xfId="37629" xr:uid="{BF384CC3-E723-4D35-B403-7532158ECFDE}"/>
    <cellStyle name="Normal 6 3 2 4 4" xfId="20055" xr:uid="{CDB8496A-420D-4D46-852E-25924450A553}"/>
    <cellStyle name="Normal 6 3 2 4 4 2" xfId="42449" xr:uid="{18CB3EF7-EFEC-41AF-938D-A811AF610D75}"/>
    <cellStyle name="Normal 6 3 2 4 5" xfId="32801" xr:uid="{D4665BF8-B4AD-4212-BD01-635BA0019C9C}"/>
    <cellStyle name="Normal 6 3 2 5" xfId="12422" xr:uid="{CA1071E4-462D-486F-92A7-9BD3A7B97E3F}"/>
    <cellStyle name="Normal 6 3 2 5 2" xfId="17548" xr:uid="{912BBBA2-7E18-4D96-BD38-74B69AE8846F}"/>
    <cellStyle name="Normal 6 3 2 5 2 2" xfId="27477" xr:uid="{E0FE85F0-5482-4F19-B089-CBCCA52A2796}"/>
    <cellStyle name="Normal 6 3 2 5 2 2 2" xfId="49684" xr:uid="{4F02CF45-9217-4660-B0B4-436A4C15E90B}"/>
    <cellStyle name="Normal 6 3 2 5 2 3" xfId="40036" xr:uid="{D9D24ACA-9586-4D99-A507-BF647033E191}"/>
    <cellStyle name="Normal 6 3 2 5 3" xfId="22519" xr:uid="{6525B358-A2F0-4923-A130-8A3CAD4E231D}"/>
    <cellStyle name="Normal 6 3 2 5 3 2" xfId="44854" xr:uid="{1C7AC3C9-FDA5-40F5-A0EC-0AD87F7134B6}"/>
    <cellStyle name="Normal 6 3 2 5 4" xfId="35206" xr:uid="{BA218ACF-0EB6-428F-A880-A9A980294671}"/>
    <cellStyle name="Normal 6 3 2 6" xfId="15085" xr:uid="{B99C93F3-91B3-48F4-9E0B-726BB9C67C10}"/>
    <cellStyle name="Normal 6 3 2 6 2" xfId="25027" xr:uid="{C7481412-EC66-44F4-BF38-B71126DC7802}"/>
    <cellStyle name="Normal 6 3 2 6 2 2" xfId="47274" xr:uid="{41DE7475-BF38-4E08-855B-31CA7EBD32CB}"/>
    <cellStyle name="Normal 6 3 2 6 3" xfId="37626" xr:uid="{08130C2D-B3F7-43F8-A329-0E86893F33C4}"/>
    <cellStyle name="Normal 6 3 2 7" xfId="20052" xr:uid="{A0BD64CF-58FA-43F5-8634-661C71070C93}"/>
    <cellStyle name="Normal 6 3 2 7 2" xfId="42446" xr:uid="{C3E4DA4F-5F4E-4210-AE76-181E4A3809BF}"/>
    <cellStyle name="Normal 6 3 2 8" xfId="32798" xr:uid="{8EDE1BB0-9390-47FA-81C3-488EEE7FD32B}"/>
    <cellStyle name="Normal 6 3 3" xfId="7257" xr:uid="{9D150AFB-7260-4D73-8D17-808F9A4CC593}"/>
    <cellStyle name="Normal 6 3 3 2" xfId="12426" xr:uid="{6BCBA9B5-8B07-40D9-A475-D8E4296E6309}"/>
    <cellStyle name="Normal 6 3 3 2 2" xfId="17552" xr:uid="{B8E8A688-1F15-4C75-AB15-6FD117397262}"/>
    <cellStyle name="Normal 6 3 3 2 2 2" xfId="27481" xr:uid="{A69E8D55-FA03-4988-9A28-4C95EF95E212}"/>
    <cellStyle name="Normal 6 3 3 2 2 2 2" xfId="49688" xr:uid="{FC4EAD90-FFA1-4ABF-AE96-AD8C46C3E360}"/>
    <cellStyle name="Normal 6 3 3 2 2 3" xfId="40040" xr:uid="{961C62AC-8912-4EFA-B0D1-3EEAC14CA6E4}"/>
    <cellStyle name="Normal 6 3 3 2 3" xfId="22523" xr:uid="{2B101D55-C3B5-4ABB-A2B7-7BEF1383E232}"/>
    <cellStyle name="Normal 6 3 3 2 3 2" xfId="44858" xr:uid="{E3125ECA-C354-431B-84F0-13C5EE9AEE51}"/>
    <cellStyle name="Normal 6 3 3 2 4" xfId="35210" xr:uid="{D9812460-7E0B-46CA-A847-94ABEAD44C64}"/>
    <cellStyle name="Normal 6 3 3 3" xfId="15089" xr:uid="{DD68DF66-9716-4969-ACFE-8C11CC58B0E8}"/>
    <cellStyle name="Normal 6 3 3 3 2" xfId="25031" xr:uid="{10F8DF78-509D-4E3B-BE90-8EF20E8AED89}"/>
    <cellStyle name="Normal 6 3 3 3 2 2" xfId="47278" xr:uid="{1CC3F08F-26D1-409D-BE9C-21BDB3609B6E}"/>
    <cellStyle name="Normal 6 3 3 3 3" xfId="37630" xr:uid="{5597502C-2AE6-48BF-9C22-88FC9E7DA82D}"/>
    <cellStyle name="Normal 6 3 3 4" xfId="20056" xr:uid="{51ACBD55-94E2-4A36-BDA2-404F29FEB3E3}"/>
    <cellStyle name="Normal 6 3 3 4 2" xfId="42450" xr:uid="{09D08B6C-B1D5-42F9-AD8F-0C9DDEA0DDB1}"/>
    <cellStyle name="Normal 6 3 3 5" xfId="32802" xr:uid="{BE2299EA-6C85-41D2-9257-7AAABB1C31F1}"/>
    <cellStyle name="Normal 6 3 4" xfId="7258" xr:uid="{B06F678A-5CD0-41D5-AACD-C6CBAFA43328}"/>
    <cellStyle name="Normal 6 3 4 2" xfId="12427" xr:uid="{DE987160-3A59-4F2E-B504-56936AA3E539}"/>
    <cellStyle name="Normal 6 3 4 2 2" xfId="17553" xr:uid="{859DBBF5-E496-4138-9A10-C545905F4B1D}"/>
    <cellStyle name="Normal 6 3 4 2 2 2" xfId="27482" xr:uid="{F9E65FC8-B460-4D66-A844-C2464F295071}"/>
    <cellStyle name="Normal 6 3 4 2 2 2 2" xfId="49689" xr:uid="{E83BF421-3154-4120-BA59-6AF84621FD15}"/>
    <cellStyle name="Normal 6 3 4 2 2 3" xfId="40041" xr:uid="{432211AF-BF84-4D0A-B070-9DAB71D4B316}"/>
    <cellStyle name="Normal 6 3 4 2 3" xfId="22524" xr:uid="{7056BAB8-BF53-421C-B565-460A74E357BD}"/>
    <cellStyle name="Normal 6 3 4 2 3 2" xfId="44859" xr:uid="{04985DB9-EC04-43EE-82B3-A85C8CDE13B5}"/>
    <cellStyle name="Normal 6 3 4 2 4" xfId="35211" xr:uid="{1EA100ED-C2F3-446B-896C-67974111D5A6}"/>
    <cellStyle name="Normal 6 3 4 3" xfId="15090" xr:uid="{A854F5A2-18A7-40D0-938B-38522CBC1122}"/>
    <cellStyle name="Normal 6 3 4 3 2" xfId="25032" xr:uid="{266D453F-8CB0-4032-8DCB-3B1513BC07F1}"/>
    <cellStyle name="Normal 6 3 4 3 2 2" xfId="47279" xr:uid="{3A5D7802-06F4-4ED8-94C8-9407A1D15929}"/>
    <cellStyle name="Normal 6 3 4 3 3" xfId="37631" xr:uid="{56DBE225-A833-4E81-97BF-74C993B651B3}"/>
    <cellStyle name="Normal 6 3 4 4" xfId="20057" xr:uid="{3AC38119-3185-49A1-989A-DAC951EB1789}"/>
    <cellStyle name="Normal 6 3 4 4 2" xfId="42451" xr:uid="{260F6C8A-82DB-42BE-B1B0-FEBF5AA4390A}"/>
    <cellStyle name="Normal 6 3 4 5" xfId="32803" xr:uid="{E6469FAC-D2D6-431C-8CE1-0C3DAC1E512A}"/>
    <cellStyle name="Normal 6 3 5" xfId="7259" xr:uid="{EE7775B7-D985-4BB2-98D9-1EA506859E9E}"/>
    <cellStyle name="Normal 6 3 6" xfId="7260" xr:uid="{9C2FE6EB-6FFB-4B4D-A782-C877AFF49B25}"/>
    <cellStyle name="Normal 6 3 6 2" xfId="12428" xr:uid="{C3BDE3F6-0271-4AE3-A91B-4A935D968FB6}"/>
    <cellStyle name="Normal 6 3 6 2 2" xfId="17554" xr:uid="{ED551918-15D2-4061-A26B-A1EE5A0F446E}"/>
    <cellStyle name="Normal 6 3 6 2 2 2" xfId="27483" xr:uid="{710438AA-8DCD-4A7A-93D6-3BE3E310C34A}"/>
    <cellStyle name="Normal 6 3 6 2 2 2 2" xfId="49690" xr:uid="{7FDDCECE-BFCC-400D-A51C-135A62C9E670}"/>
    <cellStyle name="Normal 6 3 6 2 2 3" xfId="40042" xr:uid="{15C74772-D6D0-4CA9-ABAD-08DD8189F83D}"/>
    <cellStyle name="Normal 6 3 6 2 3" xfId="22525" xr:uid="{51A5F352-5A1B-4883-8C69-AF705CEAFE14}"/>
    <cellStyle name="Normal 6 3 6 2 3 2" xfId="44860" xr:uid="{A1B1597F-5E1C-4296-BC1B-D3CB11F03138}"/>
    <cellStyle name="Normal 6 3 6 2 4" xfId="35212" xr:uid="{5C42DD6E-4FD1-46CD-ACBC-48DD5A56892C}"/>
    <cellStyle name="Normal 6 3 6 3" xfId="15091" xr:uid="{F3C9EB1E-352E-497A-8E9F-1120498CB203}"/>
    <cellStyle name="Normal 6 3 6 3 2" xfId="25033" xr:uid="{C5619C9B-8312-4F86-8E09-0BB0852B4BD0}"/>
    <cellStyle name="Normal 6 3 6 3 2 2" xfId="47280" xr:uid="{989DA6EE-D9F3-4CEA-BEE2-2852AEE73D46}"/>
    <cellStyle name="Normal 6 3 6 3 3" xfId="37632" xr:uid="{1EEEF808-86C7-4EBB-BBC1-CA9ADDC3E1E0}"/>
    <cellStyle name="Normal 6 3 6 4" xfId="20058" xr:uid="{A49A7183-78B6-4183-A61C-75084E26D775}"/>
    <cellStyle name="Normal 6 3 6 4 2" xfId="42452" xr:uid="{7C4BF124-4937-4BA5-8EEC-051DA2F7C7B5}"/>
    <cellStyle name="Normal 6 3 6 5" xfId="32804" xr:uid="{AD98FEA1-9F5C-4BA8-A463-D8B9C871198B}"/>
    <cellStyle name="Normal 6 3 7" xfId="7261" xr:uid="{551530F9-CCD3-48B5-9A1B-47BBE576C623}"/>
    <cellStyle name="Normal 6 3 7 2" xfId="12429" xr:uid="{9F96FE5E-6EFD-4FA3-9B0C-983AF445BAC2}"/>
    <cellStyle name="Normal 6 3 7 2 2" xfId="17555" xr:uid="{09CE70E2-4138-4CEE-84B9-7BDD53FC067C}"/>
    <cellStyle name="Normal 6 3 7 2 2 2" xfId="27484" xr:uid="{D37AC729-BA2A-4414-9182-4A301C714EB7}"/>
    <cellStyle name="Normal 6 3 7 2 2 2 2" xfId="49691" xr:uid="{C1D1C43B-2DFC-421F-A582-66D2E361DB94}"/>
    <cellStyle name="Normal 6 3 7 2 2 3" xfId="40043" xr:uid="{EF7515C4-539B-4D53-9C85-C95FF46864DE}"/>
    <cellStyle name="Normal 6 3 7 2 3" xfId="22526" xr:uid="{4D8282BB-AFFA-4D2E-8C9A-1AEBBDD3DEF1}"/>
    <cellStyle name="Normal 6 3 7 2 3 2" xfId="44861" xr:uid="{9636F4AA-CA5D-4555-95F1-3F5576F64708}"/>
    <cellStyle name="Normal 6 3 7 2 4" xfId="35213" xr:uid="{E7F988BA-695D-4338-AF40-F28899F77528}"/>
    <cellStyle name="Normal 6 3 7 3" xfId="15092" xr:uid="{252A0E3D-1EF2-4D39-A96A-9BEB8204F7C2}"/>
    <cellStyle name="Normal 6 3 7 3 2" xfId="25034" xr:uid="{D3DB9F18-2BD6-4690-914D-4612E9EB85C6}"/>
    <cellStyle name="Normal 6 3 7 3 2 2" xfId="47281" xr:uid="{4F483691-360A-4F51-8CAB-373625D07176}"/>
    <cellStyle name="Normal 6 3 7 3 3" xfId="37633" xr:uid="{4085763E-CCAF-4B33-9350-2072ABF0599F}"/>
    <cellStyle name="Normal 6 3 7 4" xfId="20059" xr:uid="{603B91AC-B6F6-4C7B-9ACF-A25034267A40}"/>
    <cellStyle name="Normal 6 3 7 4 2" xfId="42453" xr:uid="{2C76F792-4976-4AB3-A3A9-CD2A966C991B}"/>
    <cellStyle name="Normal 6 3 7 5" xfId="32805" xr:uid="{CD92C540-B72B-49A8-B91A-B37FB96A97D9}"/>
    <cellStyle name="Normal 6 3 8" xfId="7252" xr:uid="{8335625C-05EE-4010-BD3A-115F7A4DC8EB}"/>
    <cellStyle name="Normal 6 3 9" xfId="10018" xr:uid="{D5AF578E-D206-4443-AF31-0F428A56F16B}"/>
    <cellStyle name="Normal 6 4" xfId="214" xr:uid="{CB3002B2-67E3-4464-B7ED-1775A382BE5C}"/>
    <cellStyle name="Normal 6 4 2" xfId="7262" xr:uid="{F9B1A1AF-F6C2-40DF-BF80-A4324A911857}"/>
    <cellStyle name="Normal 6 5" xfId="511" xr:uid="{64924824-7F09-4566-AA5C-B28E16ECA626}"/>
    <cellStyle name="Normal 6 5 2" xfId="7263" xr:uid="{B1954870-A973-4ECE-8F9F-3B9836F2963B}"/>
    <cellStyle name="Normal 6 5 3" xfId="10443" xr:uid="{CFEDEBF8-1412-4988-AB92-9113D4DC8434}"/>
    <cellStyle name="Normal 6 5 3 2" xfId="15572" xr:uid="{7F6BE025-70FF-4028-8E37-5487DC754EC2}"/>
    <cellStyle name="Normal 6 5 3 2 2" xfId="25501" xr:uid="{131EC5B4-60EC-4F25-B36E-E65F03A78600}"/>
    <cellStyle name="Normal 6 5 3 2 2 2" xfId="47708" xr:uid="{FF186C9B-0DE9-492A-A927-C7D329D1486D}"/>
    <cellStyle name="Normal 6 5 3 2 3" xfId="38060" xr:uid="{459C09B1-1BE4-4610-9D51-0EAC2AE7A175}"/>
    <cellStyle name="Normal 6 5 3 3" xfId="20545" xr:uid="{B388C392-5978-45AE-BC22-972931455270}"/>
    <cellStyle name="Normal 6 5 3 3 2" xfId="42880" xr:uid="{F43DF45A-1484-44E8-9F8D-762DC60D2D13}"/>
    <cellStyle name="Normal 6 5 3 4" xfId="33232" xr:uid="{F5D8D71F-35F8-42CD-B8E8-E27EDBDDA0BB}"/>
    <cellStyle name="Normal 6 5 4" xfId="13062" xr:uid="{4BFDB179-59D6-4EFA-8EE0-315B2D36FDED}"/>
    <cellStyle name="Normal 6 5 4 2" xfId="23014" xr:uid="{BD8D28E7-5740-431E-BAD3-02E281496828}"/>
    <cellStyle name="Normal 6 5 4 2 2" xfId="45298" xr:uid="{09B152E1-FA5D-48C2-A820-8CEFC7D15A11}"/>
    <cellStyle name="Normal 6 5 4 3" xfId="35650" xr:uid="{1BB83487-AB97-4E20-8BBB-AE29BAA7021D}"/>
    <cellStyle name="Normal 6 5 5" xfId="18067" xr:uid="{F263EACB-6CEE-4A8D-B413-39F04FE90C41}"/>
    <cellStyle name="Normal 6 5 5 2" xfId="40470" xr:uid="{9FA15735-4B3E-4A53-88A8-A11BA5FB03A5}"/>
    <cellStyle name="Normal 6 5 6" xfId="30824" xr:uid="{9FE5EB3B-66B1-456F-B3B0-DCA051C30E75}"/>
    <cellStyle name="Normal 6 6" xfId="7264" xr:uid="{29948950-2876-46B4-9460-0C62EB65FBD4}"/>
    <cellStyle name="Normal 6 7" xfId="7265" xr:uid="{3282B5F4-44FB-4996-B71F-032C95B23C31}"/>
    <cellStyle name="Normal 6 8" xfId="7266" xr:uid="{FD2F75B0-2586-4F80-A229-EC3853FCA573}"/>
    <cellStyle name="Normal 6 9" xfId="7267" xr:uid="{95EA81ED-A4B4-4E73-8662-A037268B4AC3}"/>
    <cellStyle name="Normal 60" xfId="7268" xr:uid="{19484CC8-307A-4A79-B511-465E74AC0A4E}"/>
    <cellStyle name="Normal 60 2" xfId="7269" xr:uid="{37871623-3219-4640-A326-10703199A957}"/>
    <cellStyle name="Normal 60 2 2" xfId="12431" xr:uid="{54986EDE-129C-4C0F-9D0C-43B33C7B75B9}"/>
    <cellStyle name="Normal 60 2 2 2" xfId="17557" xr:uid="{F76DFB57-F4FE-45BB-B30C-820C96217B48}"/>
    <cellStyle name="Normal 60 2 2 2 2" xfId="27486" xr:uid="{763545F5-A635-46C9-9010-6CB67790BC98}"/>
    <cellStyle name="Normal 60 2 2 2 2 2" xfId="49693" xr:uid="{FE7DB721-8009-4400-97C4-826C2E750F72}"/>
    <cellStyle name="Normal 60 2 2 2 3" xfId="40045" xr:uid="{EC726FE5-DA48-443D-B854-10228D8E094D}"/>
    <cellStyle name="Normal 60 2 2 3" xfId="22528" xr:uid="{B4A4FBDA-B32A-4A37-8CC5-466040526D18}"/>
    <cellStyle name="Normal 60 2 2 3 2" xfId="44863" xr:uid="{2D4C7769-6161-4C3F-B3B3-2442D5656A40}"/>
    <cellStyle name="Normal 60 2 2 4" xfId="35215" xr:uid="{272AE452-1F10-4D71-A6C1-F2BC52FD2A50}"/>
    <cellStyle name="Normal 60 2 3" xfId="15094" xr:uid="{E6EC4917-73A2-412F-A874-E602B1996139}"/>
    <cellStyle name="Normal 60 2 3 2" xfId="25036" xr:uid="{A109F574-FB88-4EC2-A8A1-8BFB8635583A}"/>
    <cellStyle name="Normal 60 2 3 2 2" xfId="47283" xr:uid="{AF3A6D5B-0EA1-4B1A-A3C3-06467C8CD0B0}"/>
    <cellStyle name="Normal 60 2 3 3" xfId="37635" xr:uid="{690E43D3-A078-4178-9032-F23B5A66E8FC}"/>
    <cellStyle name="Normal 60 2 4" xfId="20061" xr:uid="{CB7DB4F5-C93A-406E-AD6E-AE93985E7795}"/>
    <cellStyle name="Normal 60 2 4 2" xfId="42455" xr:uid="{FEF6C59C-3754-4582-951D-DAB09C88CB1E}"/>
    <cellStyle name="Normal 60 2 5" xfId="32807" xr:uid="{7FDE412A-7816-44A6-831E-2882EEEC4D5F}"/>
    <cellStyle name="Normal 60 3" xfId="7270" xr:uid="{A34EEA13-A345-4CCB-A48A-7D7E6D695066}"/>
    <cellStyle name="Normal 60 3 2" xfId="12432" xr:uid="{67BFB091-F009-411C-9C09-CA022650CAEC}"/>
    <cellStyle name="Normal 60 3 2 2" xfId="17558" xr:uid="{E1B511B2-2CBC-4F4C-94D7-6C59492BFD42}"/>
    <cellStyle name="Normal 60 3 2 2 2" xfId="27487" xr:uid="{333DA191-C9DC-4559-BF25-C3118F45641A}"/>
    <cellStyle name="Normal 60 3 2 2 2 2" xfId="49694" xr:uid="{4CFEAECB-7A2C-40E7-B597-2F6216CCD04E}"/>
    <cellStyle name="Normal 60 3 2 2 3" xfId="40046" xr:uid="{43B14261-6C1D-470E-9C7F-9353A9FA6EBE}"/>
    <cellStyle name="Normal 60 3 2 3" xfId="22529" xr:uid="{1BB771D7-B290-4A2D-A32C-89A43DBC75CA}"/>
    <cellStyle name="Normal 60 3 2 3 2" xfId="44864" xr:uid="{127E1FD2-16DB-418B-AF71-FC004A8AB4CD}"/>
    <cellStyle name="Normal 60 3 2 4" xfId="35216" xr:uid="{0D3E402F-CE29-437B-ADCD-539ECF1BD370}"/>
    <cellStyle name="Normal 60 3 3" xfId="15095" xr:uid="{F63B24E8-692E-4ADA-8849-5372AA229E47}"/>
    <cellStyle name="Normal 60 3 3 2" xfId="25037" xr:uid="{1A37F020-3C80-4544-82FF-753ED0F44086}"/>
    <cellStyle name="Normal 60 3 3 2 2" xfId="47284" xr:uid="{03613CAB-7E53-4808-9A3D-58D5DC5D0546}"/>
    <cellStyle name="Normal 60 3 3 3" xfId="37636" xr:uid="{B3F33472-91F9-4457-BC6B-6EAF0137DA87}"/>
    <cellStyle name="Normal 60 3 4" xfId="20062" xr:uid="{61B65A36-3820-4C06-969D-C9DCC34DA0E8}"/>
    <cellStyle name="Normal 60 3 4 2" xfId="42456" xr:uid="{0C947843-4654-4E95-A063-1ED80FCCDE1C}"/>
    <cellStyle name="Normal 60 3 5" xfId="32808" xr:uid="{738CEB87-F12B-40C0-9A02-244689D50D38}"/>
    <cellStyle name="Normal 60 4" xfId="7271" xr:uid="{DBD7542C-83F5-4767-9210-258ED1C9B176}"/>
    <cellStyle name="Normal 60 4 2" xfId="12433" xr:uid="{C497B887-4865-4839-B1A0-F64CBB618783}"/>
    <cellStyle name="Normal 60 4 2 2" xfId="17559" xr:uid="{BDA1D56F-78FB-4F6A-8C2A-38C17488FC64}"/>
    <cellStyle name="Normal 60 4 2 2 2" xfId="27488" xr:uid="{BCC46101-E4F9-4844-B337-9D8F5FC23310}"/>
    <cellStyle name="Normal 60 4 2 2 2 2" xfId="49695" xr:uid="{DE23F713-CA8E-4AE6-9273-256E1FE9979E}"/>
    <cellStyle name="Normal 60 4 2 2 3" xfId="40047" xr:uid="{643B4101-443E-4E01-A2EA-DFC6A3A6B49F}"/>
    <cellStyle name="Normal 60 4 2 3" xfId="22530" xr:uid="{E141F955-E598-4850-A046-132B272DEF7F}"/>
    <cellStyle name="Normal 60 4 2 3 2" xfId="44865" xr:uid="{36F0FC16-1400-4F74-B6C1-EBFB06D38651}"/>
    <cellStyle name="Normal 60 4 2 4" xfId="35217" xr:uid="{4E917226-3208-40B0-ADE4-58C6D74428DD}"/>
    <cellStyle name="Normal 60 4 3" xfId="15096" xr:uid="{C4427D7F-08F1-4E21-9C81-6B4C3C1645F4}"/>
    <cellStyle name="Normal 60 4 3 2" xfId="25038" xr:uid="{8B349FD6-1E2E-4762-8C5E-E1372CBD71E4}"/>
    <cellStyle name="Normal 60 4 3 2 2" xfId="47285" xr:uid="{F4FC4D44-5851-4E97-BB1F-9DE42ABBAF12}"/>
    <cellStyle name="Normal 60 4 3 3" xfId="37637" xr:uid="{A11AEE8E-20DD-4979-9708-9A7F356BAF27}"/>
    <cellStyle name="Normal 60 4 4" xfId="20063" xr:uid="{AD5650C9-6E82-4BA4-9A78-5B73CD024F1E}"/>
    <cellStyle name="Normal 60 4 4 2" xfId="42457" xr:uid="{CCAD4CF4-7A32-459B-9501-393A4F3116BC}"/>
    <cellStyle name="Normal 60 4 5" xfId="32809" xr:uid="{A7B6195A-8F21-45FC-B31A-94519C01EA97}"/>
    <cellStyle name="Normal 60 5" xfId="12430" xr:uid="{41891416-4AF9-4A4E-86C1-054407F971BA}"/>
    <cellStyle name="Normal 60 5 2" xfId="17556" xr:uid="{C3E2C1D9-49DC-4DE4-9209-7AC62E2DDA4F}"/>
    <cellStyle name="Normal 60 5 2 2" xfId="27485" xr:uid="{3781C0DD-52A5-4068-AD85-43E1C28A48D9}"/>
    <cellStyle name="Normal 60 5 2 2 2" xfId="49692" xr:uid="{9271FA54-58EA-4434-8D32-FE3C397E40AB}"/>
    <cellStyle name="Normal 60 5 2 3" xfId="40044" xr:uid="{EFA7AE6A-3A78-4429-A95C-1219EA32BD2B}"/>
    <cellStyle name="Normal 60 5 3" xfId="22527" xr:uid="{EB995B2B-A9AB-4C39-A2D0-0816D6CD18AD}"/>
    <cellStyle name="Normal 60 5 3 2" xfId="44862" xr:uid="{613358D0-5DE1-4CC1-B66B-E1C97ACBB5E5}"/>
    <cellStyle name="Normal 60 5 4" xfId="35214" xr:uid="{C050CF70-6D0A-41B6-AECA-234A681602E8}"/>
    <cellStyle name="Normal 60 6" xfId="15093" xr:uid="{15EC54B5-1878-4E74-8C80-D7EB02AFCBF0}"/>
    <cellStyle name="Normal 60 6 2" xfId="25035" xr:uid="{992F8D48-42A9-4F02-B705-C223873D9B6F}"/>
    <cellStyle name="Normal 60 6 2 2" xfId="47282" xr:uid="{841FB586-0108-4FE9-8E5F-DDC35E487EA7}"/>
    <cellStyle name="Normal 60 6 3" xfId="37634" xr:uid="{58EADA9C-6AEC-4B15-A44C-BA52904AA887}"/>
    <cellStyle name="Normal 60 7" xfId="20060" xr:uid="{DE5768E2-BF84-40AA-A432-2530C4182DDE}"/>
    <cellStyle name="Normal 60 7 2" xfId="42454" xr:uid="{7F3A2040-FCF9-43B0-B6AD-24466E9D93D6}"/>
    <cellStyle name="Normal 60 8" xfId="32806" xr:uid="{C9F4F4F4-30B8-4404-80C4-6DCDDE96B269}"/>
    <cellStyle name="Normal 61" xfId="7272" xr:uid="{EA98896A-9D4D-4FE6-BAB2-DC44FE206BE7}"/>
    <cellStyle name="Normal 61 2" xfId="7273" xr:uid="{E3583DA5-1B98-4634-BD43-FB2AAE5D6762}"/>
    <cellStyle name="Normal 61 2 2" xfId="12435" xr:uid="{FC9D5591-979F-475B-BCAE-E06FBE5EE2C3}"/>
    <cellStyle name="Normal 61 2 2 2" xfId="17561" xr:uid="{04E6FF23-EBE1-4403-8CF4-DEE6B0BB16C3}"/>
    <cellStyle name="Normal 61 2 2 2 2" xfId="27490" xr:uid="{69828457-62EF-474E-98C9-4AD3F4E53430}"/>
    <cellStyle name="Normal 61 2 2 2 2 2" xfId="49697" xr:uid="{458B3FC1-6F75-4A7F-98A2-A1419F215713}"/>
    <cellStyle name="Normal 61 2 2 2 3" xfId="40049" xr:uid="{7A54FBB5-DA50-4255-8C6F-226974C40D61}"/>
    <cellStyle name="Normal 61 2 2 3" xfId="22532" xr:uid="{360F6EEC-D084-49C0-8240-736DB1DC31E5}"/>
    <cellStyle name="Normal 61 2 2 3 2" xfId="44867" xr:uid="{91485CAD-4B22-465D-A9ED-E27EF039D888}"/>
    <cellStyle name="Normal 61 2 2 4" xfId="35219" xr:uid="{096001CE-CD1A-4725-B369-CCD399F1B185}"/>
    <cellStyle name="Normal 61 2 3" xfId="15098" xr:uid="{1694D845-4E55-4F27-997F-CE8631171791}"/>
    <cellStyle name="Normal 61 2 3 2" xfId="25040" xr:uid="{65695AE1-17BC-448A-8995-A7103C5D0D63}"/>
    <cellStyle name="Normal 61 2 3 2 2" xfId="47287" xr:uid="{A4010FBB-E847-4B53-A44A-596DB9DC58EA}"/>
    <cellStyle name="Normal 61 2 3 3" xfId="37639" xr:uid="{5B488109-B2BB-4328-A39A-FB6D0A42F825}"/>
    <cellStyle name="Normal 61 2 4" xfId="20065" xr:uid="{71890CFE-6220-4EE4-8048-FFC45CF2823A}"/>
    <cellStyle name="Normal 61 2 4 2" xfId="42459" xr:uid="{8FAC5927-A89E-443A-98DA-DED2A0F3CAF8}"/>
    <cellStyle name="Normal 61 2 5" xfId="32811" xr:uid="{7D8BCA40-C757-4E7D-A63C-91CCFFFA15B3}"/>
    <cellStyle name="Normal 61 3" xfId="7274" xr:uid="{D9CBFF49-9649-4578-983C-371BAADED40C}"/>
    <cellStyle name="Normal 61 3 2" xfId="12436" xr:uid="{0FD2E169-821D-43AB-BB07-57FC6FC45F59}"/>
    <cellStyle name="Normal 61 3 2 2" xfId="17562" xr:uid="{7959831F-3B96-491D-84FF-B69CFBB60513}"/>
    <cellStyle name="Normal 61 3 2 2 2" xfId="27491" xr:uid="{55068F42-4613-433A-9625-2270B37CA7D2}"/>
    <cellStyle name="Normal 61 3 2 2 2 2" xfId="49698" xr:uid="{B44F47D5-6B7F-41F5-B0F7-2A4CF3DCCED4}"/>
    <cellStyle name="Normal 61 3 2 2 3" xfId="40050" xr:uid="{4A5192E0-3FF3-44EE-A5A4-0393EC14C808}"/>
    <cellStyle name="Normal 61 3 2 3" xfId="22533" xr:uid="{A3A2E3E8-F99A-4C43-B96F-04AD5F3A0B4E}"/>
    <cellStyle name="Normal 61 3 2 3 2" xfId="44868" xr:uid="{8CD56DB4-3042-48E6-90BE-C438FD8E8202}"/>
    <cellStyle name="Normal 61 3 2 4" xfId="35220" xr:uid="{FE511810-D42E-47AE-AFDB-F35A2BF51930}"/>
    <cellStyle name="Normal 61 3 3" xfId="15099" xr:uid="{0DA24790-B689-4E87-A23C-2118224809C8}"/>
    <cellStyle name="Normal 61 3 3 2" xfId="25041" xr:uid="{29EFCFAF-9B91-48FF-AE63-4F5E751F033C}"/>
    <cellStyle name="Normal 61 3 3 2 2" xfId="47288" xr:uid="{FD2DA6BA-248C-4D6B-8856-D9C64BB79CC9}"/>
    <cellStyle name="Normal 61 3 3 3" xfId="37640" xr:uid="{53543515-341E-4F8B-93D2-E38830673AF0}"/>
    <cellStyle name="Normal 61 3 4" xfId="20066" xr:uid="{20FA64F8-A56F-4DB3-B6C2-C52448B6160E}"/>
    <cellStyle name="Normal 61 3 4 2" xfId="42460" xr:uid="{38E846FB-86DE-4A95-A5F0-DAC9AFCCC399}"/>
    <cellStyle name="Normal 61 3 5" xfId="32812" xr:uid="{471F4B47-E951-4EA9-BBF4-BB713E661052}"/>
    <cellStyle name="Normal 61 4" xfId="7275" xr:uid="{BB975845-C270-4CD8-BE99-2422B6DD6386}"/>
    <cellStyle name="Normal 61 4 2" xfId="12437" xr:uid="{7966C7E7-0F1F-4D63-8B47-43A13914D6C8}"/>
    <cellStyle name="Normal 61 4 2 2" xfId="17563" xr:uid="{0251F37A-D404-4C73-BBDC-4F0F030EFA19}"/>
    <cellStyle name="Normal 61 4 2 2 2" xfId="27492" xr:uid="{7A2FA883-1C9D-481C-8309-BEA7CEFD0FB2}"/>
    <cellStyle name="Normal 61 4 2 2 2 2" xfId="49699" xr:uid="{46E4C36E-C325-473B-8707-B209CD2A52D0}"/>
    <cellStyle name="Normal 61 4 2 2 3" xfId="40051" xr:uid="{B0E5D7B0-19BB-4032-B9AF-C0764B29A6B7}"/>
    <cellStyle name="Normal 61 4 2 3" xfId="22534" xr:uid="{C2D4F2DC-E839-439C-BDA6-B376E6B891C3}"/>
    <cellStyle name="Normal 61 4 2 3 2" xfId="44869" xr:uid="{11A0691E-B9BD-4949-B002-3A2518921420}"/>
    <cellStyle name="Normal 61 4 2 4" xfId="35221" xr:uid="{BE1F135A-18A4-4F57-93E0-C22D48BC58EB}"/>
    <cellStyle name="Normal 61 4 3" xfId="15100" xr:uid="{B44251D7-6851-483A-9ED3-4BD6AF4FACC4}"/>
    <cellStyle name="Normal 61 4 3 2" xfId="25042" xr:uid="{F2A14F18-F8D5-40CE-9D48-6E43950CB6C2}"/>
    <cellStyle name="Normal 61 4 3 2 2" xfId="47289" xr:uid="{D9EF7BD1-09A6-4E1A-A663-48CC58797BBB}"/>
    <cellStyle name="Normal 61 4 3 3" xfId="37641" xr:uid="{847801DC-139F-4ADB-9E03-8D7A6CB9A463}"/>
    <cellStyle name="Normal 61 4 4" xfId="20067" xr:uid="{F0B06285-C128-453F-AAE4-F281FD5BF305}"/>
    <cellStyle name="Normal 61 4 4 2" xfId="42461" xr:uid="{F2404273-98B0-4186-A2E6-0D387CCE69F7}"/>
    <cellStyle name="Normal 61 4 5" xfId="32813" xr:uid="{A367B1E6-7160-4C9F-BE19-743AA07C2121}"/>
    <cellStyle name="Normal 61 5" xfId="12434" xr:uid="{7E9CDC1F-5F16-4595-8025-D5CC6A71C48D}"/>
    <cellStyle name="Normal 61 5 2" xfId="17560" xr:uid="{5B52B8D5-05C7-4021-AA27-510B223BD29C}"/>
    <cellStyle name="Normal 61 5 2 2" xfId="27489" xr:uid="{8CE8BCE2-92E3-4214-AFA0-12D070D8609A}"/>
    <cellStyle name="Normal 61 5 2 2 2" xfId="49696" xr:uid="{7318C20D-8673-48B8-8974-D5BC03D17776}"/>
    <cellStyle name="Normal 61 5 2 3" xfId="40048" xr:uid="{835DCA09-F0D5-436B-A31F-D717AE56C60A}"/>
    <cellStyle name="Normal 61 5 3" xfId="22531" xr:uid="{39D9F85F-804A-486F-9733-82E225C75C27}"/>
    <cellStyle name="Normal 61 5 3 2" xfId="44866" xr:uid="{B32130A1-B8DB-44F5-AA3C-47A677EEADFE}"/>
    <cellStyle name="Normal 61 5 4" xfId="35218" xr:uid="{88B94E1F-59D0-46E5-A74B-925A773C03B3}"/>
    <cellStyle name="Normal 61 6" xfId="15097" xr:uid="{5624375D-7C2E-4A4B-BBC4-67AA5FC6B23F}"/>
    <cellStyle name="Normal 61 6 2" xfId="25039" xr:uid="{75225097-B2DB-40A4-AEA6-7F1D4E2480CC}"/>
    <cellStyle name="Normal 61 6 2 2" xfId="47286" xr:uid="{D1046A80-31D2-4A5D-85B0-3F6BB7D85FC7}"/>
    <cellStyle name="Normal 61 6 3" xfId="37638" xr:uid="{0CFBD1B5-FC6D-4F1F-B260-30637DCE487D}"/>
    <cellStyle name="Normal 61 7" xfId="20064" xr:uid="{944299A9-F7A0-484C-9479-487137DDAB5A}"/>
    <cellStyle name="Normal 61 7 2" xfId="42458" xr:uid="{23D1168C-27AD-4953-837A-50257E4BD31A}"/>
    <cellStyle name="Normal 61 8" xfId="32810" xr:uid="{20413E0A-D090-42DC-804F-35FE5A6E8DDD}"/>
    <cellStyle name="Normal 62" xfId="7276" xr:uid="{A3FF96F9-927D-4E17-9322-8E07D530E5A6}"/>
    <cellStyle name="Normal 62 2" xfId="7277" xr:uid="{B383ADE9-A94F-4388-BEDE-A3FDD6C80534}"/>
    <cellStyle name="Normal 62 2 2" xfId="12439" xr:uid="{AF01232D-6CE4-4935-8763-BD303D14438D}"/>
    <cellStyle name="Normal 62 2 2 2" xfId="17565" xr:uid="{C36429A8-4729-487D-85AE-3A27AE73387C}"/>
    <cellStyle name="Normal 62 2 2 2 2" xfId="27494" xr:uid="{9BB50A3A-A2F4-4265-9CE7-E14599A39399}"/>
    <cellStyle name="Normal 62 2 2 2 2 2" xfId="49701" xr:uid="{CA1FFAE5-4EAE-4237-800B-D5C765D66146}"/>
    <cellStyle name="Normal 62 2 2 2 3" xfId="40053" xr:uid="{AA2CB176-02EC-4AB2-872B-728286439AF0}"/>
    <cellStyle name="Normal 62 2 2 3" xfId="22536" xr:uid="{531051DC-04A8-4F44-8A0F-6C9CE8681CB7}"/>
    <cellStyle name="Normal 62 2 2 3 2" xfId="44871" xr:uid="{EC0A40D0-5A72-438C-A1F0-AF82BF2045B2}"/>
    <cellStyle name="Normal 62 2 2 4" xfId="35223" xr:uid="{633A1D71-6976-44B6-A610-8F9AD4CEC83C}"/>
    <cellStyle name="Normal 62 2 3" xfId="15102" xr:uid="{DA736B70-CA6C-4586-96B6-CC08DF4A6C8E}"/>
    <cellStyle name="Normal 62 2 3 2" xfId="25044" xr:uid="{88377F04-C9BE-4389-9EEE-F24A57EB1324}"/>
    <cellStyle name="Normal 62 2 3 2 2" xfId="47291" xr:uid="{B832A7C6-11CA-4278-8269-4A2755CC6198}"/>
    <cellStyle name="Normal 62 2 3 3" xfId="37643" xr:uid="{4FC216CE-4AC0-48E4-AD17-74D646E333EB}"/>
    <cellStyle name="Normal 62 2 4" xfId="20069" xr:uid="{7AA869AD-C10D-4012-90F8-487C0B8E1CB3}"/>
    <cellStyle name="Normal 62 2 4 2" xfId="42463" xr:uid="{A0223456-4E72-4764-8907-531541DC9907}"/>
    <cellStyle name="Normal 62 2 5" xfId="32815" xr:uid="{6AAAA885-B185-4D9A-B3D3-94BE9AA12805}"/>
    <cellStyle name="Normal 62 3" xfId="7278" xr:uid="{1320D41C-D3C8-477A-A8B4-10CE3345D129}"/>
    <cellStyle name="Normal 62 3 2" xfId="12440" xr:uid="{6621D31A-8173-4D38-8E89-AAF3B1E17AA7}"/>
    <cellStyle name="Normal 62 3 2 2" xfId="17566" xr:uid="{711F999D-C1F8-4FCE-8684-CA1922E8118D}"/>
    <cellStyle name="Normal 62 3 2 2 2" xfId="27495" xr:uid="{1CAA8410-3D8D-451F-B989-7F758A271F42}"/>
    <cellStyle name="Normal 62 3 2 2 2 2" xfId="49702" xr:uid="{E77E9857-6BF6-472C-A3B2-2889EB53E373}"/>
    <cellStyle name="Normal 62 3 2 2 3" xfId="40054" xr:uid="{032B8F61-64CB-4450-AD36-4174B177AA75}"/>
    <cellStyle name="Normal 62 3 2 3" xfId="22537" xr:uid="{84F73EC3-2D85-4CB1-8DCD-5A46EE5B7D89}"/>
    <cellStyle name="Normal 62 3 2 3 2" xfId="44872" xr:uid="{8BE39001-69C4-4EA3-8E1F-E28C820DC3F1}"/>
    <cellStyle name="Normal 62 3 2 4" xfId="35224" xr:uid="{15DCAE5C-FC2E-4548-BE96-526917CDA340}"/>
    <cellStyle name="Normal 62 3 3" xfId="15103" xr:uid="{81291276-6789-478C-8233-5C7250AB0FF0}"/>
    <cellStyle name="Normal 62 3 3 2" xfId="25045" xr:uid="{5A7E1E5B-AC83-4F75-9434-8FE27298FD75}"/>
    <cellStyle name="Normal 62 3 3 2 2" xfId="47292" xr:uid="{A25EE397-8171-4D38-85A8-E0615B7F77B1}"/>
    <cellStyle name="Normal 62 3 3 3" xfId="37644" xr:uid="{0CC4EE79-1093-45ED-A35B-AF197482887D}"/>
    <cellStyle name="Normal 62 3 4" xfId="20070" xr:uid="{8D4ECF32-9578-4934-8BDC-9EDF19B5A3AC}"/>
    <cellStyle name="Normal 62 3 4 2" xfId="42464" xr:uid="{5E252C6F-65FA-40A0-9991-2A762B8A50C3}"/>
    <cellStyle name="Normal 62 3 5" xfId="32816" xr:uid="{89D18EC4-0DF8-4224-BED5-7153A0D8BCCC}"/>
    <cellStyle name="Normal 62 4" xfId="7279" xr:uid="{C7A74072-042D-4DC9-B6E2-B778CDB6F32D}"/>
    <cellStyle name="Normal 62 4 2" xfId="12441" xr:uid="{ABA94472-AC23-4589-B542-1FC9927BC266}"/>
    <cellStyle name="Normal 62 4 2 2" xfId="17567" xr:uid="{9E62012E-7DC3-4F74-B39B-311408870193}"/>
    <cellStyle name="Normal 62 4 2 2 2" xfId="27496" xr:uid="{270F927B-CCDE-444E-8C1B-C8D00183927C}"/>
    <cellStyle name="Normal 62 4 2 2 2 2" xfId="49703" xr:uid="{6C1D893B-6479-43CC-9418-6CE50393E32A}"/>
    <cellStyle name="Normal 62 4 2 2 3" xfId="40055" xr:uid="{D5D9229A-849D-414F-91F1-ECBD30B98CA1}"/>
    <cellStyle name="Normal 62 4 2 3" xfId="22538" xr:uid="{0F86D8A5-CC83-43E2-8089-C3B5E0D7C6C9}"/>
    <cellStyle name="Normal 62 4 2 3 2" xfId="44873" xr:uid="{4D328288-53FB-44D3-A13A-8EABC93F3ECE}"/>
    <cellStyle name="Normal 62 4 2 4" xfId="35225" xr:uid="{2D64611F-9A10-4493-B90F-C2C2244F7950}"/>
    <cellStyle name="Normal 62 4 3" xfId="15104" xr:uid="{356D5CE8-8A8F-4107-BF42-DFEBABB54900}"/>
    <cellStyle name="Normal 62 4 3 2" xfId="25046" xr:uid="{014C2D4F-0AD8-4797-99E1-1613B383D13D}"/>
    <cellStyle name="Normal 62 4 3 2 2" xfId="47293" xr:uid="{8FD3868C-2B39-45ED-BFF0-F9830A7AB44F}"/>
    <cellStyle name="Normal 62 4 3 3" xfId="37645" xr:uid="{8E1A0FF8-2819-4F94-8CED-2173960D0F90}"/>
    <cellStyle name="Normal 62 4 4" xfId="20071" xr:uid="{35EB3961-DC92-475F-9CFD-043B956D16C0}"/>
    <cellStyle name="Normal 62 4 4 2" xfId="42465" xr:uid="{49D00D07-391D-40EC-A033-2F1B8CBB9299}"/>
    <cellStyle name="Normal 62 4 5" xfId="32817" xr:uid="{22B434FC-ED8E-4B97-A5C3-D2758ED1B685}"/>
    <cellStyle name="Normal 62 5" xfId="12438" xr:uid="{FB6DD8A0-BB5B-4611-9911-D8B49407CBBB}"/>
    <cellStyle name="Normal 62 5 2" xfId="17564" xr:uid="{183548FA-DF9E-4EDB-9477-69389382FBA7}"/>
    <cellStyle name="Normal 62 5 2 2" xfId="27493" xr:uid="{36014642-0F0C-4F42-91D9-DAB7D0F7763F}"/>
    <cellStyle name="Normal 62 5 2 2 2" xfId="49700" xr:uid="{D438662C-C248-4576-A6D9-C69A653C13C4}"/>
    <cellStyle name="Normal 62 5 2 3" xfId="40052" xr:uid="{64D12DB6-2418-4845-B02F-ACD2FF15AD53}"/>
    <cellStyle name="Normal 62 5 3" xfId="22535" xr:uid="{D51DF0B0-32C8-4518-A014-D198209EF1E3}"/>
    <cellStyle name="Normal 62 5 3 2" xfId="44870" xr:uid="{1FB0D9BB-D8D6-471F-89D4-9611AC00583B}"/>
    <cellStyle name="Normal 62 5 4" xfId="35222" xr:uid="{B428A9DB-64A0-416B-821D-9F69297D0EC3}"/>
    <cellStyle name="Normal 62 6" xfId="15101" xr:uid="{61EE2C30-6B22-42D7-897D-4C38201B2284}"/>
    <cellStyle name="Normal 62 6 2" xfId="25043" xr:uid="{C5D0B925-E218-45DE-8DE9-8A9731C14759}"/>
    <cellStyle name="Normal 62 6 2 2" xfId="47290" xr:uid="{04FE2839-BC32-4D0C-8031-C2A5922E3EDB}"/>
    <cellStyle name="Normal 62 6 3" xfId="37642" xr:uid="{323DE5BA-B535-4B86-BACE-09BF4E5C4E9F}"/>
    <cellStyle name="Normal 62 7" xfId="20068" xr:uid="{5EE853B6-9412-46CD-9112-BCF5DF8DBF76}"/>
    <cellStyle name="Normal 62 7 2" xfId="42462" xr:uid="{1EF3EFEC-FB94-4A10-B9C8-718FE5892FA5}"/>
    <cellStyle name="Normal 62 8" xfId="32814" xr:uid="{FFA33461-3274-40AF-9A4D-2B4EAD624704}"/>
    <cellStyle name="Normal 63" xfId="7280" xr:uid="{773F0036-A1FD-43CE-869A-FCF7B4A626DA}"/>
    <cellStyle name="Normal 63 2" xfId="7281" xr:uid="{200420D6-F5DF-4602-98F5-BC2025A67712}"/>
    <cellStyle name="Normal 63 2 2" xfId="12443" xr:uid="{F3953299-326C-48DA-8934-E58816609728}"/>
    <cellStyle name="Normal 63 2 2 2" xfId="17569" xr:uid="{C0368238-8D02-40D8-B946-C815483EBDD1}"/>
    <cellStyle name="Normal 63 2 2 2 2" xfId="27498" xr:uid="{3123A01B-6C01-4D44-A3E7-5B89EA7CE7F5}"/>
    <cellStyle name="Normal 63 2 2 2 2 2" xfId="49705" xr:uid="{08AF012B-02C1-43E8-A3E8-73D5BCF34236}"/>
    <cellStyle name="Normal 63 2 2 2 3" xfId="40057" xr:uid="{DDDDDDCF-EF1B-4F1B-AE99-19E9AC2829F8}"/>
    <cellStyle name="Normal 63 2 2 3" xfId="22540" xr:uid="{EAD3E316-179D-45A9-A325-E7451EEE4A45}"/>
    <cellStyle name="Normal 63 2 2 3 2" xfId="44875" xr:uid="{1FC2D9E7-7229-4A73-B728-A7F0ED481A46}"/>
    <cellStyle name="Normal 63 2 2 4" xfId="35227" xr:uid="{A6DC9CE6-51F1-493E-8ACD-143D859B6320}"/>
    <cellStyle name="Normal 63 2 3" xfId="15106" xr:uid="{5CC0782A-6A6D-4110-8355-08E1667B96F8}"/>
    <cellStyle name="Normal 63 2 3 2" xfId="25048" xr:uid="{BBD80808-021D-4167-9ED2-30DF1F23DF06}"/>
    <cellStyle name="Normal 63 2 3 2 2" xfId="47295" xr:uid="{F0E43D8E-92FC-4C21-966C-7D82399F5F02}"/>
    <cellStyle name="Normal 63 2 3 3" xfId="37647" xr:uid="{B6463854-DAAC-49E7-85AC-1055E79FAFE2}"/>
    <cellStyle name="Normal 63 2 4" xfId="20073" xr:uid="{E4D8744D-9E6E-4A7C-8D6E-455891623D19}"/>
    <cellStyle name="Normal 63 2 4 2" xfId="42467" xr:uid="{C85709D2-130E-492D-AF52-14DAC9FF04F2}"/>
    <cellStyle name="Normal 63 2 5" xfId="32819" xr:uid="{400F7A1C-B752-4A6B-AB7F-7531675CE306}"/>
    <cellStyle name="Normal 63 3" xfId="7282" xr:uid="{D08380B0-CE4F-4191-8269-ADF90C941FFA}"/>
    <cellStyle name="Normal 63 3 2" xfId="12444" xr:uid="{B63245D0-46FE-4A89-A677-34B9538061E8}"/>
    <cellStyle name="Normal 63 3 2 2" xfId="17570" xr:uid="{FE93D364-C9EA-434D-80DD-13B2B41A4FC4}"/>
    <cellStyle name="Normal 63 3 2 2 2" xfId="27499" xr:uid="{69AB5334-48C8-4E30-A9B1-7143347F0447}"/>
    <cellStyle name="Normal 63 3 2 2 2 2" xfId="49706" xr:uid="{6BDC3EF4-22A5-4C5B-8501-150E5F38C40F}"/>
    <cellStyle name="Normal 63 3 2 2 3" xfId="40058" xr:uid="{672A7842-7FA8-4348-AB4F-6C609DA1B356}"/>
    <cellStyle name="Normal 63 3 2 3" xfId="22541" xr:uid="{4E5F80E0-B191-474A-8A7F-022F3168570E}"/>
    <cellStyle name="Normal 63 3 2 3 2" xfId="44876" xr:uid="{B618680A-712E-4938-8C16-45B55FE5DD4D}"/>
    <cellStyle name="Normal 63 3 2 4" xfId="35228" xr:uid="{2907583A-8260-4324-95AF-0B621B6EC8BC}"/>
    <cellStyle name="Normal 63 3 3" xfId="15107" xr:uid="{4B469FBF-F0D1-41EE-BA96-F57EBEE621BA}"/>
    <cellStyle name="Normal 63 3 3 2" xfId="25049" xr:uid="{C79BA182-1C0D-4905-B378-2528FE2BB15D}"/>
    <cellStyle name="Normal 63 3 3 2 2" xfId="47296" xr:uid="{11C04F46-4FB2-4C1F-A829-59D2448337BF}"/>
    <cellStyle name="Normal 63 3 3 3" xfId="37648" xr:uid="{AB533A7F-35C5-4592-B893-C5CB7BEEE806}"/>
    <cellStyle name="Normal 63 3 4" xfId="20074" xr:uid="{9C1AFB18-DD73-4BB5-AC03-1D808A637703}"/>
    <cellStyle name="Normal 63 3 4 2" xfId="42468" xr:uid="{314C43D9-F228-402A-BA75-EDA9ACD6780E}"/>
    <cellStyle name="Normal 63 3 5" xfId="32820" xr:uid="{C706903D-428A-4077-AFB8-607FCED456C6}"/>
    <cellStyle name="Normal 63 4" xfId="7283" xr:uid="{168D0FBC-CCBA-43C2-8FD2-AA43484E2D24}"/>
    <cellStyle name="Normal 63 4 2" xfId="12445" xr:uid="{7862885A-237C-4910-8279-02D1152E6242}"/>
    <cellStyle name="Normal 63 4 2 2" xfId="17571" xr:uid="{AC6330BF-87E7-4BA2-BB33-6851ED57DC6B}"/>
    <cellStyle name="Normal 63 4 2 2 2" xfId="27500" xr:uid="{AD95BC13-BBDF-43B7-AA19-63B8B0C5D6B9}"/>
    <cellStyle name="Normal 63 4 2 2 2 2" xfId="49707" xr:uid="{56663952-6372-4777-BB04-460AF697EC59}"/>
    <cellStyle name="Normal 63 4 2 2 3" xfId="40059" xr:uid="{AC1D963B-4E53-43F8-96A4-2E5B6EC69EFB}"/>
    <cellStyle name="Normal 63 4 2 3" xfId="22542" xr:uid="{4E7E5D47-D453-448D-A69C-1C2775574DEB}"/>
    <cellStyle name="Normal 63 4 2 3 2" xfId="44877" xr:uid="{26B7CF91-5D4F-47D9-8A90-B5F4DE5AB441}"/>
    <cellStyle name="Normal 63 4 2 4" xfId="35229" xr:uid="{E0FCA970-0BBD-481F-A505-55599110CECE}"/>
    <cellStyle name="Normal 63 4 3" xfId="15108" xr:uid="{74170AD5-46A4-47F3-A8BA-AB1BD88A641E}"/>
    <cellStyle name="Normal 63 4 3 2" xfId="25050" xr:uid="{51488FE6-6C26-438A-B8EF-D8AEC59A3A32}"/>
    <cellStyle name="Normal 63 4 3 2 2" xfId="47297" xr:uid="{73F8527D-CB8E-4BB0-8E45-69C5B1B4FF30}"/>
    <cellStyle name="Normal 63 4 3 3" xfId="37649" xr:uid="{7966D6E4-13BB-4027-B0FD-993161A1A656}"/>
    <cellStyle name="Normal 63 4 4" xfId="20075" xr:uid="{CC76B938-F03B-4AE8-8F2C-C84ED695EDB4}"/>
    <cellStyle name="Normal 63 4 4 2" xfId="42469" xr:uid="{E9F41C08-D8E4-4EA3-8594-2AE9732B1EED}"/>
    <cellStyle name="Normal 63 4 5" xfId="32821" xr:uid="{7CB21C79-FBAA-4612-9542-EF01BBF219D7}"/>
    <cellStyle name="Normal 63 5" xfId="10181" xr:uid="{81697CCD-3FBD-49D5-9788-D9B9991D4CA1}"/>
    <cellStyle name="Normal 63 5 2" xfId="27903" xr:uid="{791CB892-D403-431F-9895-B845F09A2D2F}"/>
    <cellStyle name="Normal 63 5 2 2" xfId="50005" xr:uid="{B4464E3D-B46D-4D61-A15C-5A683F655E17}"/>
    <cellStyle name="Normal 63 6" xfId="12442" xr:uid="{38157002-AB69-44C8-90C3-5BE5B8C13C8E}"/>
    <cellStyle name="Normal 63 6 2" xfId="17568" xr:uid="{1B37E55F-7ABA-418E-9625-E0257C6EC76A}"/>
    <cellStyle name="Normal 63 6 2 2" xfId="27497" xr:uid="{F94AB7B3-ADBA-4C86-B629-7AA64DB3D6DB}"/>
    <cellStyle name="Normal 63 6 2 2 2" xfId="49704" xr:uid="{C88E14F9-F89A-4BEF-A172-313339249E09}"/>
    <cellStyle name="Normal 63 6 2 3" xfId="40056" xr:uid="{1691FF52-AA1B-4A35-AE71-C3B605206692}"/>
    <cellStyle name="Normal 63 6 3" xfId="22539" xr:uid="{634DDD44-A543-4FAF-A644-93EFB0D06AD8}"/>
    <cellStyle name="Normal 63 6 3 2" xfId="44874" xr:uid="{B8BE2458-7D4E-4830-B35C-B72C2C86F240}"/>
    <cellStyle name="Normal 63 6 4" xfId="35226" xr:uid="{393C5728-70B9-401F-8DC6-0255A1060B91}"/>
    <cellStyle name="Normal 63 7" xfId="15105" xr:uid="{3155C8FD-A8B0-4270-BB98-D763AF3C4B83}"/>
    <cellStyle name="Normal 63 7 2" xfId="25047" xr:uid="{3A05B0FB-92A8-4CAA-9AF3-0AE2F2D98F89}"/>
    <cellStyle name="Normal 63 7 2 2" xfId="47294" xr:uid="{7BE636F7-181E-4B1B-9B58-A05A8EAD9724}"/>
    <cellStyle name="Normal 63 7 3" xfId="37646" xr:uid="{D4CCFA1E-68C4-44D2-897B-38AFF318B59F}"/>
    <cellStyle name="Normal 63 8" xfId="20072" xr:uid="{B3509A8A-454E-4A4E-B4DF-6A005D54F1A9}"/>
    <cellStyle name="Normal 63 8 2" xfId="42466" xr:uid="{C3ABE9AD-449A-4CB9-AA75-70930D30B3FE}"/>
    <cellStyle name="Normal 63 9" xfId="32818" xr:uid="{726DF654-DAD0-447B-B7DB-6D7230241FC5}"/>
    <cellStyle name="Normal 64" xfId="7284" xr:uid="{992A8C06-9B7D-469B-8AED-F0EAE0F321DA}"/>
    <cellStyle name="Normal 64 2" xfId="7285" xr:uid="{1670770F-0A3F-452A-925B-4DC324D9F3EF}"/>
    <cellStyle name="Normal 64 2 2" xfId="10019" xr:uid="{55868BA8-14BC-4726-A366-429F0390B674}"/>
    <cellStyle name="Normal 64 2 2 2" xfId="27904" xr:uid="{B5284BA5-D17D-46BA-B6FA-7AEDE06FF150}"/>
    <cellStyle name="Normal 64 2 2 2 2" xfId="50006" xr:uid="{4A24076A-9C2F-4E1A-B715-40C4C06D3708}"/>
    <cellStyle name="Normal 64 2 3" xfId="12447" xr:uid="{DC4D004F-DDF9-48DE-B88C-B7DAAF4D70F5}"/>
    <cellStyle name="Normal 64 2 3 2" xfId="17573" xr:uid="{8B6BA1F0-0CEB-4F65-BC25-FE12C05BA557}"/>
    <cellStyle name="Normal 64 2 3 2 2" xfId="27502" xr:uid="{2628A156-C4F4-413F-857A-413D16A7A469}"/>
    <cellStyle name="Normal 64 2 3 2 2 2" xfId="49709" xr:uid="{43C27D52-C3AF-4BC9-8BC0-337024B35797}"/>
    <cellStyle name="Normal 64 2 3 2 3" xfId="40061" xr:uid="{53DAAF53-94B9-47CC-B58A-669D8DC61FA3}"/>
    <cellStyle name="Normal 64 2 3 3" xfId="22544" xr:uid="{029A8A21-E73F-4CFE-A19B-39E5F7FFC704}"/>
    <cellStyle name="Normal 64 2 3 3 2" xfId="44879" xr:uid="{EF7EE893-0666-44E4-B7AC-55408E646915}"/>
    <cellStyle name="Normal 64 2 3 4" xfId="35231" xr:uid="{3BC2DCAB-D93C-4ADB-B0C9-04994408CA11}"/>
    <cellStyle name="Normal 64 2 4" xfId="15110" xr:uid="{C444E2BC-D24D-44FC-9AB9-F62C050567F6}"/>
    <cellStyle name="Normal 64 2 4 2" xfId="25052" xr:uid="{0D69C396-5C89-4354-B53E-93C768CB2C47}"/>
    <cellStyle name="Normal 64 2 4 2 2" xfId="47299" xr:uid="{F57603BF-748A-4BD9-B0E5-E63E26ADC1F1}"/>
    <cellStyle name="Normal 64 2 4 3" xfId="37651" xr:uid="{7D035CAD-2F7F-4779-BC0E-ABF583FA44D7}"/>
    <cellStyle name="Normal 64 2 5" xfId="20077" xr:uid="{C4F3F9A4-5355-4B4D-9E10-D25E428B3113}"/>
    <cellStyle name="Normal 64 2 5 2" xfId="42471" xr:uid="{5F16327D-F5E2-4123-8153-116B78B9B8B3}"/>
    <cellStyle name="Normal 64 2 6" xfId="32823" xr:uid="{10E1F0A1-9C21-49FC-BC33-C58BDD17BCC4}"/>
    <cellStyle name="Normal 64 3" xfId="7286" xr:uid="{F2BB641C-0868-4F0A-9FFB-29FE71B1A8F6}"/>
    <cellStyle name="Normal 64 3 2" xfId="12448" xr:uid="{CD5BBA92-EB42-4DA0-AFBC-8E4824E4B337}"/>
    <cellStyle name="Normal 64 3 2 2" xfId="17574" xr:uid="{C16E58CB-689C-4A87-8582-99C45EB5D75F}"/>
    <cellStyle name="Normal 64 3 2 2 2" xfId="27503" xr:uid="{2D07AA14-8750-430D-A850-7B8E5EFEB9A0}"/>
    <cellStyle name="Normal 64 3 2 2 2 2" xfId="49710" xr:uid="{35BE7483-7D3D-4545-833D-F26A99CD5B91}"/>
    <cellStyle name="Normal 64 3 2 2 3" xfId="40062" xr:uid="{F9E2BD9A-50C9-44FE-9E82-D04399F741FA}"/>
    <cellStyle name="Normal 64 3 2 3" xfId="22545" xr:uid="{36385DA2-7D56-485A-A85C-AB85E52A9990}"/>
    <cellStyle name="Normal 64 3 2 3 2" xfId="44880" xr:uid="{9D70C04D-EB66-4850-8BCB-C0C1002D9835}"/>
    <cellStyle name="Normal 64 3 2 4" xfId="35232" xr:uid="{5C5D4C52-251D-45E1-A223-F2A730690DCD}"/>
    <cellStyle name="Normal 64 3 3" xfId="15111" xr:uid="{FD28E28A-EF3C-4195-BCB1-606F7C7F24EA}"/>
    <cellStyle name="Normal 64 3 3 2" xfId="25053" xr:uid="{C9452865-8C98-4859-B961-5D3D9EB75186}"/>
    <cellStyle name="Normal 64 3 3 2 2" xfId="47300" xr:uid="{E28B0BF7-217B-4D43-B545-45F8053FACBE}"/>
    <cellStyle name="Normal 64 3 3 3" xfId="37652" xr:uid="{AB65409A-3F03-42BE-BC66-71B8CFD664B5}"/>
    <cellStyle name="Normal 64 3 4" xfId="20078" xr:uid="{2CC8363C-F649-4BEA-9D88-C00CA0ED7537}"/>
    <cellStyle name="Normal 64 3 4 2" xfId="42472" xr:uid="{89481C19-1A9D-4F81-8552-D628D6190D6C}"/>
    <cellStyle name="Normal 64 3 5" xfId="32824" xr:uid="{2AFD2BD5-F2BE-49F1-80B3-12E34A6D61A0}"/>
    <cellStyle name="Normal 64 4" xfId="7287" xr:uid="{7F211D6B-FCA6-4C42-9FFC-9B5B87C885A4}"/>
    <cellStyle name="Normal 64 4 2" xfId="12449" xr:uid="{5958EE24-5823-4BD2-94B6-4534FAEE3F41}"/>
    <cellStyle name="Normal 64 4 2 2" xfId="17575" xr:uid="{F6966127-5A0D-47BA-BFE8-607B2BE9A83A}"/>
    <cellStyle name="Normal 64 4 2 2 2" xfId="27504" xr:uid="{93EDF3F7-6ADC-4392-9A9C-5C7B463F3FEB}"/>
    <cellStyle name="Normal 64 4 2 2 2 2" xfId="49711" xr:uid="{15AA851F-A2F7-462C-84C5-C83C33747F41}"/>
    <cellStyle name="Normal 64 4 2 2 3" xfId="40063" xr:uid="{261D4C2C-878E-44E1-A0B3-B3FA761FA031}"/>
    <cellStyle name="Normal 64 4 2 3" xfId="22546" xr:uid="{75645C6D-FB5A-4A79-8277-DE1DFC9F2A4D}"/>
    <cellStyle name="Normal 64 4 2 3 2" xfId="44881" xr:uid="{F92ACEB9-05D8-4720-960F-B1CA26A2371A}"/>
    <cellStyle name="Normal 64 4 2 4" xfId="35233" xr:uid="{CF6086E9-7A2C-4F5C-85CE-D8B40545931A}"/>
    <cellStyle name="Normal 64 4 3" xfId="15112" xr:uid="{88932576-0217-4EF5-A881-C729B700E48D}"/>
    <cellStyle name="Normal 64 4 3 2" xfId="25054" xr:uid="{0F8D2679-3644-48F6-80D2-0815679E8981}"/>
    <cellStyle name="Normal 64 4 3 2 2" xfId="47301" xr:uid="{FD9B73FB-6D89-4D8F-9B18-0131A2C00D34}"/>
    <cellStyle name="Normal 64 4 3 3" xfId="37653" xr:uid="{DF9EA20D-3376-4CB3-ABEC-511FC5170035}"/>
    <cellStyle name="Normal 64 4 4" xfId="20079" xr:uid="{C90FD6BA-951F-4D42-8F45-9F7D64A62C42}"/>
    <cellStyle name="Normal 64 4 4 2" xfId="42473" xr:uid="{0506886E-6896-4EF0-92FE-353005B06ED8}"/>
    <cellStyle name="Normal 64 4 5" xfId="32825" xr:uid="{A56A43B3-74FE-4F33-AD3A-2F2E4F410E6D}"/>
    <cellStyle name="Normal 64 5" xfId="12446" xr:uid="{6C277839-16CC-48AE-8F1D-2998277295B4}"/>
    <cellStyle name="Normal 64 5 2" xfId="17572" xr:uid="{3AC330CD-7259-4B5B-AF77-92D21C144152}"/>
    <cellStyle name="Normal 64 5 2 2" xfId="27501" xr:uid="{626238F9-4005-499E-BE65-A74807C23CD0}"/>
    <cellStyle name="Normal 64 5 2 2 2" xfId="49708" xr:uid="{D3A09AF3-ECCD-4C84-BA7E-A723FAECA4C6}"/>
    <cellStyle name="Normal 64 5 2 3" xfId="40060" xr:uid="{AEC2A167-3353-4002-8F2F-3AE9F80D9743}"/>
    <cellStyle name="Normal 64 5 3" xfId="22543" xr:uid="{B18C20AA-9158-48F6-B267-C401B6516A48}"/>
    <cellStyle name="Normal 64 5 3 2" xfId="44878" xr:uid="{6EF8DF5E-4AEE-4EBE-BD44-3CABCD51CE0E}"/>
    <cellStyle name="Normal 64 5 4" xfId="35230" xr:uid="{B744B850-A0BA-467C-B0B9-C92F0B5D4E66}"/>
    <cellStyle name="Normal 64 6" xfId="15109" xr:uid="{396DFE1D-2DCE-461B-92C0-B2CC2A6867A1}"/>
    <cellStyle name="Normal 64 6 2" xfId="25051" xr:uid="{F3E1DF3F-722B-49FD-9E30-9A6717121222}"/>
    <cellStyle name="Normal 64 6 2 2" xfId="47298" xr:uid="{32D9E7B7-AFB3-4FF6-A94E-774BC8749283}"/>
    <cellStyle name="Normal 64 6 3" xfId="37650" xr:uid="{C638B05A-074B-45D6-955E-FEA37386B35F}"/>
    <cellStyle name="Normal 64 7" xfId="20076" xr:uid="{798467A6-6F35-4C47-8EF7-1EC101C9E9FD}"/>
    <cellStyle name="Normal 64 7 2" xfId="42470" xr:uid="{CE343B6A-F38A-4187-8E72-7EB4187A1A4D}"/>
    <cellStyle name="Normal 64 8" xfId="32822" xr:uid="{97F8CA89-0718-486C-8232-52390E372363}"/>
    <cellStyle name="Normal 65" xfId="7288" xr:uid="{76090137-3E4E-4766-90C6-43DCC907F653}"/>
    <cellStyle name="Normal 65 2" xfId="7289" xr:uid="{D921B6F0-82BD-4753-BA1A-ED1D1F10CCB4}"/>
    <cellStyle name="Normal 65 2 2" xfId="12451" xr:uid="{D882CA95-66C0-4C80-8240-1D3B94241956}"/>
    <cellStyle name="Normal 65 2 2 2" xfId="17577" xr:uid="{6DE0FC06-A841-4208-BD0B-25B2A95E491C}"/>
    <cellStyle name="Normal 65 2 2 2 2" xfId="27506" xr:uid="{CA2DEF20-BBFC-4C68-B9F6-7863ED84F299}"/>
    <cellStyle name="Normal 65 2 2 2 2 2" xfId="49713" xr:uid="{BB29168A-CE17-4E5C-8EB9-566917D86C32}"/>
    <cellStyle name="Normal 65 2 2 2 3" xfId="40065" xr:uid="{DABBC4A6-B8CC-48CC-A720-B8E6262A6F8F}"/>
    <cellStyle name="Normal 65 2 2 3" xfId="22548" xr:uid="{18578F76-EB16-48FE-B834-95C5297197ED}"/>
    <cellStyle name="Normal 65 2 2 3 2" xfId="44883" xr:uid="{484AACC2-1851-44FE-823F-E8B08EB5DEDD}"/>
    <cellStyle name="Normal 65 2 2 4" xfId="35235" xr:uid="{B83264E2-AF0C-4580-8063-8D0B0DEA7D20}"/>
    <cellStyle name="Normal 65 2 3" xfId="15114" xr:uid="{3B71FEE1-D24B-4812-A4FC-F0F1567C5924}"/>
    <cellStyle name="Normal 65 2 3 2" xfId="25056" xr:uid="{56CC648E-5DA9-4326-978E-6C798C9C0E48}"/>
    <cellStyle name="Normal 65 2 3 2 2" xfId="47303" xr:uid="{4F3C6428-2534-41A7-8868-61984E52D533}"/>
    <cellStyle name="Normal 65 2 3 3" xfId="37655" xr:uid="{00938B8E-84ED-4040-8482-4847743BFD56}"/>
    <cellStyle name="Normal 65 2 4" xfId="20081" xr:uid="{064A8056-5CA6-42A5-9287-C943B383C56D}"/>
    <cellStyle name="Normal 65 2 4 2" xfId="42475" xr:uid="{9DCE4B25-7610-45BD-9BDB-41F0BA219381}"/>
    <cellStyle name="Normal 65 2 5" xfId="32827" xr:uid="{410B05DE-B04D-4842-B081-EE1285A2EB23}"/>
    <cellStyle name="Normal 65 3" xfId="7290" xr:uid="{2509E03B-1A29-4D69-96B0-058495D10663}"/>
    <cellStyle name="Normal 65 3 2" xfId="12452" xr:uid="{F8004E55-8CBE-4717-BFE6-E4A0DF10AF6A}"/>
    <cellStyle name="Normal 65 3 2 2" xfId="17578" xr:uid="{91B5DA70-09E7-4F09-BD6F-5212B72B2052}"/>
    <cellStyle name="Normal 65 3 2 2 2" xfId="27507" xr:uid="{70558424-7594-4CEE-90CF-0D8D1C5B53F0}"/>
    <cellStyle name="Normal 65 3 2 2 2 2" xfId="49714" xr:uid="{B650F663-F8BE-4D9A-8F37-11C36B881011}"/>
    <cellStyle name="Normal 65 3 2 2 3" xfId="40066" xr:uid="{1551736A-58CE-4605-BBF0-5A4EF5D6F487}"/>
    <cellStyle name="Normal 65 3 2 3" xfId="22549" xr:uid="{C99804D6-DA79-498B-B856-8F3C02B32848}"/>
    <cellStyle name="Normal 65 3 2 3 2" xfId="44884" xr:uid="{E79436BE-DABB-4CAD-9E88-81EC0CF764E0}"/>
    <cellStyle name="Normal 65 3 2 4" xfId="35236" xr:uid="{036F93FD-CF80-423C-886A-7D5C63A0D8D2}"/>
    <cellStyle name="Normal 65 3 3" xfId="15115" xr:uid="{506B4CBB-D0E9-48EC-B592-0CCCE5B6A7B2}"/>
    <cellStyle name="Normal 65 3 3 2" xfId="25057" xr:uid="{AFC2180B-3224-4EC6-93E7-CC37B3435013}"/>
    <cellStyle name="Normal 65 3 3 2 2" xfId="47304" xr:uid="{A482AD0B-370A-4912-B777-8BE98FC9392D}"/>
    <cellStyle name="Normal 65 3 3 3" xfId="37656" xr:uid="{AE131BAC-B77C-4019-B5E4-5D57719D579D}"/>
    <cellStyle name="Normal 65 3 4" xfId="20082" xr:uid="{5138DF21-1C7F-4A87-BB26-00A4A43CB910}"/>
    <cellStyle name="Normal 65 3 4 2" xfId="42476" xr:uid="{30021E54-4127-4661-A66E-AFD00875FC84}"/>
    <cellStyle name="Normal 65 3 5" xfId="32828" xr:uid="{64E228EC-A2F1-4AF9-A121-2D8CD10D4C20}"/>
    <cellStyle name="Normal 65 4" xfId="7291" xr:uid="{95A92513-DD32-4B2E-ACF1-4AEB85FFE25F}"/>
    <cellStyle name="Normal 65 4 2" xfId="12453" xr:uid="{23DE9636-0155-4787-9389-228351E554BB}"/>
    <cellStyle name="Normal 65 4 2 2" xfId="17579" xr:uid="{AAF701CD-4A75-4B21-AA24-C465A674134D}"/>
    <cellStyle name="Normal 65 4 2 2 2" xfId="27508" xr:uid="{69994761-AA29-4CAF-8371-2A7F3BEE4825}"/>
    <cellStyle name="Normal 65 4 2 2 2 2" xfId="49715" xr:uid="{DDA7BB01-C66B-47A7-BF6C-A5024C357B1E}"/>
    <cellStyle name="Normal 65 4 2 2 3" xfId="40067" xr:uid="{E0102174-9248-42F4-97AC-6E7F0EB310CA}"/>
    <cellStyle name="Normal 65 4 2 3" xfId="22550" xr:uid="{67832825-5F46-4CAB-99C6-209E22CDC634}"/>
    <cellStyle name="Normal 65 4 2 3 2" xfId="44885" xr:uid="{7B3ECDAF-666F-42A9-BFF9-17CEE3A7A27D}"/>
    <cellStyle name="Normal 65 4 2 4" xfId="35237" xr:uid="{4C544A48-867A-4B2F-B639-2993BF445DE6}"/>
    <cellStyle name="Normal 65 4 3" xfId="15116" xr:uid="{2882BEDA-A042-4A8B-A844-B6B21EACBFD5}"/>
    <cellStyle name="Normal 65 4 3 2" xfId="25058" xr:uid="{EA75A892-9041-4990-A6F3-4768C5C83D8D}"/>
    <cellStyle name="Normal 65 4 3 2 2" xfId="47305" xr:uid="{D1FCCCBF-7E61-4B78-A832-A03489D5B407}"/>
    <cellStyle name="Normal 65 4 3 3" xfId="37657" xr:uid="{C308CB09-13B3-4ADA-8730-F0C41F353491}"/>
    <cellStyle name="Normal 65 4 4" xfId="20083" xr:uid="{36BD3F5B-3D84-46AE-B736-85E34D858DC8}"/>
    <cellStyle name="Normal 65 4 4 2" xfId="42477" xr:uid="{A6A445E0-6A38-44FF-A995-E7E181C7FDD0}"/>
    <cellStyle name="Normal 65 4 5" xfId="32829" xr:uid="{6926FE6E-0DBB-4A52-BCF4-15D21E4DD3B0}"/>
    <cellStyle name="Normal 65 5" xfId="12450" xr:uid="{A199E12C-7DF9-4C0D-ADC3-717BBE0DC966}"/>
    <cellStyle name="Normal 65 5 2" xfId="17576" xr:uid="{46282B5B-33EA-4B62-9EA5-7AC071649093}"/>
    <cellStyle name="Normal 65 5 2 2" xfId="27505" xr:uid="{B4B85BB7-3D22-4113-8CE5-A3E82A79E35F}"/>
    <cellStyle name="Normal 65 5 2 2 2" xfId="49712" xr:uid="{0899215C-7A6D-40A4-9101-8311B1E30452}"/>
    <cellStyle name="Normal 65 5 2 3" xfId="40064" xr:uid="{A8AEB2EA-7692-41D9-B213-3501270C3766}"/>
    <cellStyle name="Normal 65 5 3" xfId="22547" xr:uid="{D0A693EE-CDC4-41E6-B923-898151AFDF33}"/>
    <cellStyle name="Normal 65 5 3 2" xfId="44882" xr:uid="{C2CBAD85-C0CC-412F-9DC5-6EEB94EF81BD}"/>
    <cellStyle name="Normal 65 5 4" xfId="35234" xr:uid="{0755FC9C-5B1F-4120-B928-D18C5F65D8A1}"/>
    <cellStyle name="Normal 65 6" xfId="15113" xr:uid="{31F9E9D5-F83A-444F-8447-28ABEEA6D523}"/>
    <cellStyle name="Normal 65 6 2" xfId="25055" xr:uid="{4505057C-5944-43D5-9277-D2DD1C33AE7C}"/>
    <cellStyle name="Normal 65 6 2 2" xfId="47302" xr:uid="{33DAA9CB-24C3-43E7-B3F1-AB3E470195C1}"/>
    <cellStyle name="Normal 65 6 3" xfId="37654" xr:uid="{B91E5472-E838-4FAC-AE24-DC82A4AB8F4E}"/>
    <cellStyle name="Normal 65 7" xfId="20080" xr:uid="{453E0948-5801-40E1-80EA-1D90AEAE8592}"/>
    <cellStyle name="Normal 65 7 2" xfId="42474" xr:uid="{581955AF-5435-4A5C-99AC-FFADEBFCD06A}"/>
    <cellStyle name="Normal 65 8" xfId="32826" xr:uid="{EB2650B0-76BF-48F1-99F0-6275C7088628}"/>
    <cellStyle name="Normal 66" xfId="7292" xr:uid="{95D49B95-9551-4898-B927-689CD87FE24A}"/>
    <cellStyle name="Normal 66 2" xfId="7293" xr:uid="{A9D144B7-C195-45BF-833B-A0D90B532C96}"/>
    <cellStyle name="Normal 66 2 2" xfId="12455" xr:uid="{F7ADAF1C-A76B-4C77-999F-CE55B9CAE772}"/>
    <cellStyle name="Normal 66 2 2 2" xfId="17581" xr:uid="{4DEFCE74-4AD0-4777-B88A-B5534CAEB70A}"/>
    <cellStyle name="Normal 66 2 2 2 2" xfId="27510" xr:uid="{411062FF-295B-4568-8DEA-183937558B96}"/>
    <cellStyle name="Normal 66 2 2 2 2 2" xfId="49717" xr:uid="{10975DE2-4D0D-412C-A895-BB964192C55D}"/>
    <cellStyle name="Normal 66 2 2 2 3" xfId="40069" xr:uid="{AE3BDB2D-5D07-47F2-AFEF-D5D424DDB9DF}"/>
    <cellStyle name="Normal 66 2 2 3" xfId="22552" xr:uid="{E5B7665B-3479-48D6-93AA-FBD33727982B}"/>
    <cellStyle name="Normal 66 2 2 3 2" xfId="44887" xr:uid="{9F5BFAFC-DFD1-4BBB-91AB-9A8FF740F571}"/>
    <cellStyle name="Normal 66 2 2 4" xfId="35239" xr:uid="{65A0E99A-D69B-4B09-9F0C-A48E097BEBFA}"/>
    <cellStyle name="Normal 66 2 3" xfId="15118" xr:uid="{2FDC6734-807D-4BE6-B05B-3FDF5E33F4DD}"/>
    <cellStyle name="Normal 66 2 3 2" xfId="25060" xr:uid="{4D135010-FECF-4A28-B4A4-A719C04BA540}"/>
    <cellStyle name="Normal 66 2 3 2 2" xfId="47307" xr:uid="{AFE6322F-BE51-423C-B2E6-6018766B4B5B}"/>
    <cellStyle name="Normal 66 2 3 3" xfId="37659" xr:uid="{C42106A2-F92A-42A4-82EA-852AFEA111C2}"/>
    <cellStyle name="Normal 66 2 4" xfId="20085" xr:uid="{21C82D2D-66A4-4139-887D-78AD807B8E54}"/>
    <cellStyle name="Normal 66 2 4 2" xfId="42479" xr:uid="{E6A99E97-9BF6-4E97-AB9D-44F89F61284F}"/>
    <cellStyle name="Normal 66 2 5" xfId="32831" xr:uid="{CC8CF7E5-561A-4DE1-87EC-89D7575E5378}"/>
    <cellStyle name="Normal 66 3" xfId="7294" xr:uid="{56BB2FE7-7C10-43D6-A020-9EB52E78F86F}"/>
    <cellStyle name="Normal 66 3 2" xfId="12456" xr:uid="{2666E024-9F18-4283-A9CE-8254FA90D322}"/>
    <cellStyle name="Normal 66 3 2 2" xfId="17582" xr:uid="{13565437-6F44-4D9B-920A-EF5C9DABF002}"/>
    <cellStyle name="Normal 66 3 2 2 2" xfId="27511" xr:uid="{0767FC6A-FE71-473B-A763-6679B73D5420}"/>
    <cellStyle name="Normal 66 3 2 2 2 2" xfId="49718" xr:uid="{788BBF2A-5853-4BE5-A277-8A08B4897F7C}"/>
    <cellStyle name="Normal 66 3 2 2 3" xfId="40070" xr:uid="{BDE2924F-9778-481D-823A-072086B378F1}"/>
    <cellStyle name="Normal 66 3 2 3" xfId="22553" xr:uid="{24F34C9B-DFC5-4BFA-9B66-DC72D7536759}"/>
    <cellStyle name="Normal 66 3 2 3 2" xfId="44888" xr:uid="{8A48A187-3884-4814-8613-B818C17ABB2B}"/>
    <cellStyle name="Normal 66 3 2 4" xfId="35240" xr:uid="{908C0FD1-7CFE-4FAB-9B58-F2A520E71B88}"/>
    <cellStyle name="Normal 66 3 3" xfId="15119" xr:uid="{93049F91-F52B-40CC-9B94-AA8FD0FB42F2}"/>
    <cellStyle name="Normal 66 3 3 2" xfId="25061" xr:uid="{0B0A38FE-28E2-422F-9E5E-39BD705C2F7A}"/>
    <cellStyle name="Normal 66 3 3 2 2" xfId="47308" xr:uid="{54F8273C-B12E-4278-921D-405289C139A3}"/>
    <cellStyle name="Normal 66 3 3 3" xfId="37660" xr:uid="{33895F77-146B-4F10-B857-106E908EDD68}"/>
    <cellStyle name="Normal 66 3 4" xfId="20086" xr:uid="{B2099248-CE3F-4A18-9538-A925A846B1E3}"/>
    <cellStyle name="Normal 66 3 4 2" xfId="42480" xr:uid="{BC391133-BD48-445F-9814-0ACF7262ECED}"/>
    <cellStyle name="Normal 66 3 5" xfId="32832" xr:uid="{4573A511-C316-4A4A-B597-BBA9A472CC02}"/>
    <cellStyle name="Normal 66 4" xfId="7295" xr:uid="{30FD78DF-6865-45C8-B368-3962388A3D15}"/>
    <cellStyle name="Normal 66 4 2" xfId="12457" xr:uid="{878799D6-6694-47EB-8A96-150D80652F52}"/>
    <cellStyle name="Normal 66 4 2 2" xfId="17583" xr:uid="{C078342A-AA8F-42BF-9315-FD7467F09F4D}"/>
    <cellStyle name="Normal 66 4 2 2 2" xfId="27512" xr:uid="{F16AB1F9-D6A3-4E39-9D2F-57044B0E9EA1}"/>
    <cellStyle name="Normal 66 4 2 2 2 2" xfId="49719" xr:uid="{F5CFB015-5692-4D8C-A031-FA11A29281DF}"/>
    <cellStyle name="Normal 66 4 2 2 3" xfId="40071" xr:uid="{13B7A9E9-EF45-47F5-BF75-95675119C08F}"/>
    <cellStyle name="Normal 66 4 2 3" xfId="22554" xr:uid="{76C7D68D-48B9-4AD1-805D-AE6806C93336}"/>
    <cellStyle name="Normal 66 4 2 3 2" xfId="44889" xr:uid="{010BD51D-3533-4CB5-9687-889A764C0BE9}"/>
    <cellStyle name="Normal 66 4 2 4" xfId="35241" xr:uid="{41E5920B-A871-47D9-960E-06AEE1AAD3DA}"/>
    <cellStyle name="Normal 66 4 3" xfId="15120" xr:uid="{8FAADFA6-E926-4937-B12E-886FA0BCE84A}"/>
    <cellStyle name="Normal 66 4 3 2" xfId="25062" xr:uid="{B74820D1-A6B6-42BB-85AF-D57A6AAF5E9E}"/>
    <cellStyle name="Normal 66 4 3 2 2" xfId="47309" xr:uid="{8750D468-697E-4E77-A265-F819EE286393}"/>
    <cellStyle name="Normal 66 4 3 3" xfId="37661" xr:uid="{8E1F32ED-8D27-4A37-A804-B3609C3C1134}"/>
    <cellStyle name="Normal 66 4 4" xfId="20087" xr:uid="{0919D361-1EE2-4AD1-93C9-BAE211E7848B}"/>
    <cellStyle name="Normal 66 4 4 2" xfId="42481" xr:uid="{BFBDE834-4A12-49E4-8DF9-E216CB13B6A0}"/>
    <cellStyle name="Normal 66 4 5" xfId="32833" xr:uid="{7478533A-2E0E-42BF-B891-54618FAF3CAF}"/>
    <cellStyle name="Normal 66 5" xfId="12454" xr:uid="{9D9EFDB7-C085-4676-9232-0DD2A3C99079}"/>
    <cellStyle name="Normal 66 5 2" xfId="17580" xr:uid="{2C83BDDA-10E1-4A6F-904F-B47847BA8D70}"/>
    <cellStyle name="Normal 66 5 2 2" xfId="27509" xr:uid="{D7B7A12F-991E-4219-95D6-857A2AEECF46}"/>
    <cellStyle name="Normal 66 5 2 2 2" xfId="49716" xr:uid="{A76D73A2-8E2E-4A0E-A7D6-E36C20191018}"/>
    <cellStyle name="Normal 66 5 2 3" xfId="40068" xr:uid="{6D563722-6077-4C38-9FAB-228D6FFACFD2}"/>
    <cellStyle name="Normal 66 5 3" xfId="22551" xr:uid="{3A76DA46-ECE2-4170-8129-65BDCC3410EA}"/>
    <cellStyle name="Normal 66 5 3 2" xfId="44886" xr:uid="{F44AE84A-0E54-4026-A715-CC25E372566D}"/>
    <cellStyle name="Normal 66 5 4" xfId="35238" xr:uid="{5E21622D-C2A0-4244-B617-34EF4A8B8F6F}"/>
    <cellStyle name="Normal 66 6" xfId="15117" xr:uid="{4210FA7D-9749-4500-8AA8-99BAF6A85F45}"/>
    <cellStyle name="Normal 66 6 2" xfId="25059" xr:uid="{A443761C-33D0-43BC-8ECC-47B29A5AD557}"/>
    <cellStyle name="Normal 66 6 2 2" xfId="47306" xr:uid="{F62B78CC-C859-49D7-86C3-A2CF3D1A6CED}"/>
    <cellStyle name="Normal 66 6 3" xfId="37658" xr:uid="{11AC4F99-D2D2-4532-9F1B-BCC1C474EE9A}"/>
    <cellStyle name="Normal 66 7" xfId="20084" xr:uid="{B071497B-D810-4CE1-A5AD-BF1B532C03CD}"/>
    <cellStyle name="Normal 66 7 2" xfId="42478" xr:uid="{D717ABEB-D8E9-41AE-9D83-67D933207115}"/>
    <cellStyle name="Normal 66 8" xfId="32830" xr:uid="{58C2D348-66C4-4385-85AE-9F760D507894}"/>
    <cellStyle name="Normal 67" xfId="7296" xr:uid="{EBCB5F50-9116-4828-9C01-5694B5171DC7}"/>
    <cellStyle name="Normal 67 2" xfId="7297" xr:uid="{094EA49D-871F-4CEA-B7A5-C2C1D730D5B1}"/>
    <cellStyle name="Normal 67 2 2" xfId="12459" xr:uid="{4553BDAC-C962-4149-BFFE-2E38F651F49A}"/>
    <cellStyle name="Normal 67 2 2 2" xfId="17585" xr:uid="{AC092DFF-6486-403C-A8E7-FAC523E91C2F}"/>
    <cellStyle name="Normal 67 2 2 2 2" xfId="27514" xr:uid="{27950338-830C-4C9E-ACAE-FEC37F6938F5}"/>
    <cellStyle name="Normal 67 2 2 2 2 2" xfId="49721" xr:uid="{769720EC-BFD1-4652-B198-4F30AA0868A8}"/>
    <cellStyle name="Normal 67 2 2 2 3" xfId="40073" xr:uid="{360F4901-9E98-431F-89FB-0056DC8CABC6}"/>
    <cellStyle name="Normal 67 2 2 3" xfId="22556" xr:uid="{A78670C6-C3F1-4045-A224-4027EB8FEC63}"/>
    <cellStyle name="Normal 67 2 2 3 2" xfId="44891" xr:uid="{11442AE8-173F-49F2-B62B-70594E5A48D9}"/>
    <cellStyle name="Normal 67 2 2 4" xfId="35243" xr:uid="{813938BB-1CB9-4E8F-9A9D-1C7DFE5EAB2C}"/>
    <cellStyle name="Normal 67 2 3" xfId="15122" xr:uid="{25EE4497-E035-4BEF-B2B7-DFDE2AD07D8F}"/>
    <cellStyle name="Normal 67 2 3 2" xfId="25064" xr:uid="{91F50CA3-D41E-40F7-95AD-4E4D745FA6DD}"/>
    <cellStyle name="Normal 67 2 3 2 2" xfId="47311" xr:uid="{69581ACA-5476-4695-B7F8-47A6F251D08A}"/>
    <cellStyle name="Normal 67 2 3 3" xfId="37663" xr:uid="{120CDBB7-1B22-437E-A380-48E9E3C493C0}"/>
    <cellStyle name="Normal 67 2 4" xfId="20089" xr:uid="{7C3362E0-506F-4B1D-91F9-4AE28D2DA3D7}"/>
    <cellStyle name="Normal 67 2 4 2" xfId="42483" xr:uid="{C969CBA6-5DEF-4EB7-AAAB-04394447DB23}"/>
    <cellStyle name="Normal 67 2 5" xfId="32835" xr:uid="{8F693524-E12D-4931-8BE4-833F9F8568D4}"/>
    <cellStyle name="Normal 67 3" xfId="7298" xr:uid="{E2A67820-3510-4D4B-9AF5-C6160D559E69}"/>
    <cellStyle name="Normal 67 3 2" xfId="12460" xr:uid="{A1AF93AA-9B6A-4502-BF2E-7F4655618624}"/>
    <cellStyle name="Normal 67 3 2 2" xfId="17586" xr:uid="{C9E9F633-23D4-46FF-92FE-8E9B84E124C3}"/>
    <cellStyle name="Normal 67 3 2 2 2" xfId="27515" xr:uid="{D08E1C72-0B7F-4BDF-99A2-A93D74167AB1}"/>
    <cellStyle name="Normal 67 3 2 2 2 2" xfId="49722" xr:uid="{2C07897A-76C0-4713-AF1F-4507C7441358}"/>
    <cellStyle name="Normal 67 3 2 2 3" xfId="40074" xr:uid="{950061E3-0854-4E29-83F5-F9E5CEF3BA45}"/>
    <cellStyle name="Normal 67 3 2 3" xfId="22557" xr:uid="{4F64A3D9-87EE-4E5F-ACA0-6869BE44B34B}"/>
    <cellStyle name="Normal 67 3 2 3 2" xfId="44892" xr:uid="{99DF9132-7BA9-4170-8366-C5404C0713F8}"/>
    <cellStyle name="Normal 67 3 2 4" xfId="35244" xr:uid="{18CDC223-EDA0-4816-B802-4E916815A7AE}"/>
    <cellStyle name="Normal 67 3 3" xfId="15123" xr:uid="{6FF84633-5321-4632-AEC8-0E679C86B066}"/>
    <cellStyle name="Normal 67 3 3 2" xfId="25065" xr:uid="{B1A83C13-E33B-45C3-BDBE-B74F92302767}"/>
    <cellStyle name="Normal 67 3 3 2 2" xfId="47312" xr:uid="{B57AF5B1-C75B-4B81-8910-A89368FB7F45}"/>
    <cellStyle name="Normal 67 3 3 3" xfId="37664" xr:uid="{6A3D0C48-9BB8-459A-B0DE-44137360030E}"/>
    <cellStyle name="Normal 67 3 4" xfId="20090" xr:uid="{49451339-87F7-45F7-8247-FADB617C3B7F}"/>
    <cellStyle name="Normal 67 3 4 2" xfId="42484" xr:uid="{D0166293-D49C-4A68-83B6-91FA20E87C0B}"/>
    <cellStyle name="Normal 67 3 5" xfId="32836" xr:uid="{6E9F73BD-4303-4987-A29E-BD08450A7B42}"/>
    <cellStyle name="Normal 67 4" xfId="7299" xr:uid="{A238128B-AB51-477D-869A-3B0D7CA98792}"/>
    <cellStyle name="Normal 67 4 2" xfId="12461" xr:uid="{DA234B7C-619A-41BE-BC12-87B6F68FE097}"/>
    <cellStyle name="Normal 67 4 2 2" xfId="17587" xr:uid="{71E5F7B1-4D89-47F6-AE40-DE207FFCA85A}"/>
    <cellStyle name="Normal 67 4 2 2 2" xfId="27516" xr:uid="{D237C1E0-D561-45B3-A0D0-3C2DC5BB2830}"/>
    <cellStyle name="Normal 67 4 2 2 2 2" xfId="49723" xr:uid="{8E7EF605-BAFA-4C8A-9B86-A2DBE98AE46A}"/>
    <cellStyle name="Normal 67 4 2 2 3" xfId="40075" xr:uid="{5EA512CF-F1F2-4678-952A-6660D91CB9EC}"/>
    <cellStyle name="Normal 67 4 2 3" xfId="22558" xr:uid="{219EC0EA-E86F-48CF-81B8-8B94DF691124}"/>
    <cellStyle name="Normal 67 4 2 3 2" xfId="44893" xr:uid="{2932D0BD-D720-4C60-871F-9A43D3F9F469}"/>
    <cellStyle name="Normal 67 4 2 4" xfId="35245" xr:uid="{8C8BB3D6-7343-496F-905F-6E1B60A6D786}"/>
    <cellStyle name="Normal 67 4 3" xfId="15124" xr:uid="{2CDE2274-44A1-4D93-823E-A9C9FDB963C6}"/>
    <cellStyle name="Normal 67 4 3 2" xfId="25066" xr:uid="{E6ADA679-3EDE-436B-B90E-AF30B707AAFE}"/>
    <cellStyle name="Normal 67 4 3 2 2" xfId="47313" xr:uid="{BBBE6DF6-6E93-412B-8CEF-F0665DF625DA}"/>
    <cellStyle name="Normal 67 4 3 3" xfId="37665" xr:uid="{15833220-DC6B-48EB-82FA-146BFD6F0ADE}"/>
    <cellStyle name="Normal 67 4 4" xfId="20091" xr:uid="{10D2B523-78AE-4D2D-A26D-DE9B5906B2AE}"/>
    <cellStyle name="Normal 67 4 4 2" xfId="42485" xr:uid="{F74B6A5F-2299-44D4-8D41-8EE7410C2C84}"/>
    <cellStyle name="Normal 67 4 5" xfId="32837" xr:uid="{78036B8C-E9F0-4820-95D1-791CCD9A0BA2}"/>
    <cellStyle name="Normal 67 5" xfId="12458" xr:uid="{24A48805-71C4-4F8D-B42A-D966C6744BA6}"/>
    <cellStyle name="Normal 67 5 2" xfId="17584" xr:uid="{669A4C5C-9433-4BB8-836D-3E92BFE1D980}"/>
    <cellStyle name="Normal 67 5 2 2" xfId="27513" xr:uid="{F953CD66-D00A-4DFC-8EAF-30950D7BA071}"/>
    <cellStyle name="Normal 67 5 2 2 2" xfId="49720" xr:uid="{10846C06-CEFA-4328-A80F-229F9C045F78}"/>
    <cellStyle name="Normal 67 5 2 3" xfId="40072" xr:uid="{F3BF7FC2-F308-4D28-90F8-42AFDD8E75A3}"/>
    <cellStyle name="Normal 67 5 3" xfId="22555" xr:uid="{FA15E8BC-F849-49DF-A867-D41175C8B4F4}"/>
    <cellStyle name="Normal 67 5 3 2" xfId="44890" xr:uid="{86F99557-FA21-4685-805A-39050040640D}"/>
    <cellStyle name="Normal 67 5 4" xfId="35242" xr:uid="{ADC29D56-13FA-4581-BD6D-C84CE10A84A5}"/>
    <cellStyle name="Normal 67 6" xfId="15121" xr:uid="{97D6C910-4180-484B-BF46-AE99EEFF6D76}"/>
    <cellStyle name="Normal 67 6 2" xfId="25063" xr:uid="{04162569-94BE-462D-BFAA-1F85E9AA6173}"/>
    <cellStyle name="Normal 67 6 2 2" xfId="47310" xr:uid="{F8FF5D78-83A8-4B58-AD66-D110C3544193}"/>
    <cellStyle name="Normal 67 6 3" xfId="37662" xr:uid="{390A89DC-C8CA-4B8A-AE0E-4FC022C5162A}"/>
    <cellStyle name="Normal 67 7" xfId="20088" xr:uid="{B1C14D20-46A8-43C8-B269-A7E1D6F6683D}"/>
    <cellStyle name="Normal 67 7 2" xfId="42482" xr:uid="{2D4F1AB7-0205-4837-B07F-8F67A54A7627}"/>
    <cellStyle name="Normal 67 8" xfId="32834" xr:uid="{47347161-E306-4669-A1D5-E34C349E0EAD}"/>
    <cellStyle name="Normal 68" xfId="7300" xr:uid="{C385A1E2-4EA4-4D22-91B1-1CC0AEEE3BA3}"/>
    <cellStyle name="Normal 68 2" xfId="7301" xr:uid="{A62D2DE9-5BA8-415C-B109-40F84F105A55}"/>
    <cellStyle name="Normal 68 2 2" xfId="12463" xr:uid="{CC7216BE-F090-4634-8CD2-9D3B208E110F}"/>
    <cellStyle name="Normal 68 2 2 2" xfId="17589" xr:uid="{7E5ADE14-B755-47E3-877B-0420E1C8CB8E}"/>
    <cellStyle name="Normal 68 2 2 2 2" xfId="27518" xr:uid="{8E2EC5D3-C0E1-4C88-9867-7F6C86E5E138}"/>
    <cellStyle name="Normal 68 2 2 2 2 2" xfId="49725" xr:uid="{785C23CD-0B29-4E70-875A-05EA6390E68D}"/>
    <cellStyle name="Normal 68 2 2 2 3" xfId="40077" xr:uid="{E1D4D674-FE16-4693-B81A-F8C7357E16E6}"/>
    <cellStyle name="Normal 68 2 2 3" xfId="22560" xr:uid="{349ACBBB-585E-41C5-8B32-671DE9D38CCC}"/>
    <cellStyle name="Normal 68 2 2 3 2" xfId="44895" xr:uid="{4549CF84-4541-4614-8561-171752EFFB77}"/>
    <cellStyle name="Normal 68 2 2 4" xfId="35247" xr:uid="{5B2A2D4D-F9A2-481D-9326-9595DCB4779A}"/>
    <cellStyle name="Normal 68 2 3" xfId="15126" xr:uid="{15FF21AC-1C2D-4054-8631-C8E7E4930708}"/>
    <cellStyle name="Normal 68 2 3 2" xfId="25068" xr:uid="{BBAA488E-D636-4C23-9D9C-FF2EE7C6A26A}"/>
    <cellStyle name="Normal 68 2 3 2 2" xfId="47315" xr:uid="{86E26C84-1404-41C7-9C1C-640DD153F665}"/>
    <cellStyle name="Normal 68 2 3 3" xfId="37667" xr:uid="{602841FF-3BB9-434C-B82D-15D6C6D9D18C}"/>
    <cellStyle name="Normal 68 2 4" xfId="20093" xr:uid="{ED588B76-97CC-49A5-8E80-82876E14FE72}"/>
    <cellStyle name="Normal 68 2 4 2" xfId="42487" xr:uid="{514A2217-1480-48BC-B04E-B4D03138B678}"/>
    <cellStyle name="Normal 68 2 5" xfId="32839" xr:uid="{8419780F-D26C-4618-AEA6-2C381C9BDC05}"/>
    <cellStyle name="Normal 68 3" xfId="7302" xr:uid="{E67F2307-D1A1-400C-8A30-6C72670FF183}"/>
    <cellStyle name="Normal 68 3 2" xfId="12464" xr:uid="{9328E14B-1471-433F-812B-2CF3C9914FEC}"/>
    <cellStyle name="Normal 68 3 2 2" xfId="17590" xr:uid="{B9E8A46D-73F4-49FE-B9E5-5A2B7D79286C}"/>
    <cellStyle name="Normal 68 3 2 2 2" xfId="27519" xr:uid="{325BF75D-C46F-4438-8E66-75BCE7DD3E86}"/>
    <cellStyle name="Normal 68 3 2 2 2 2" xfId="49726" xr:uid="{B831992A-265C-46D0-BB3D-F4A7BF307A3B}"/>
    <cellStyle name="Normal 68 3 2 2 3" xfId="40078" xr:uid="{F4726AA6-9C19-42A6-83C6-CE50F2B28B50}"/>
    <cellStyle name="Normal 68 3 2 3" xfId="22561" xr:uid="{240589CF-6CB5-4689-A521-7C2AE490D498}"/>
    <cellStyle name="Normal 68 3 2 3 2" xfId="44896" xr:uid="{C724D2E5-0179-49C7-A4C8-D348E23F159E}"/>
    <cellStyle name="Normal 68 3 2 4" xfId="35248" xr:uid="{E0BA4D97-901D-4699-9E1B-680301586C9C}"/>
    <cellStyle name="Normal 68 3 3" xfId="15127" xr:uid="{A16938BD-3825-465C-A816-AE702257AC45}"/>
    <cellStyle name="Normal 68 3 3 2" xfId="25069" xr:uid="{D8992F2E-BE33-4936-93A9-87BB436E6D50}"/>
    <cellStyle name="Normal 68 3 3 2 2" xfId="47316" xr:uid="{052D30E4-EF06-42C1-910C-32493A5CB41A}"/>
    <cellStyle name="Normal 68 3 3 3" xfId="37668" xr:uid="{AA05D33B-1A39-4EA0-ADE9-336C8CE32CCF}"/>
    <cellStyle name="Normal 68 3 4" xfId="20094" xr:uid="{CC56B5E2-B89B-4672-956C-3C154DB63787}"/>
    <cellStyle name="Normal 68 3 4 2" xfId="42488" xr:uid="{C439DDFC-A91D-4E5A-A794-EFCD3F2A5614}"/>
    <cellStyle name="Normal 68 3 5" xfId="32840" xr:uid="{03F3B0CF-8F2A-458B-8D85-FF63921D7756}"/>
    <cellStyle name="Normal 68 4" xfId="7303" xr:uid="{9966976D-C5E2-477C-B924-04B783AFBF53}"/>
    <cellStyle name="Normal 68 4 2" xfId="12465" xr:uid="{F6F6A3BB-9AD9-46C1-BC4E-71D3B3B7D9B5}"/>
    <cellStyle name="Normal 68 4 2 2" xfId="17591" xr:uid="{84D5D9B8-FFBE-43ED-BBA1-7301BE28D060}"/>
    <cellStyle name="Normal 68 4 2 2 2" xfId="27520" xr:uid="{10720D8E-587E-4D93-980E-A57216F6AADC}"/>
    <cellStyle name="Normal 68 4 2 2 2 2" xfId="49727" xr:uid="{C3568DAC-7CDE-4948-925C-60EBFB886E4C}"/>
    <cellStyle name="Normal 68 4 2 2 3" xfId="40079" xr:uid="{1D26B23B-5438-4383-A858-9A2A283C5EC9}"/>
    <cellStyle name="Normal 68 4 2 3" xfId="22562" xr:uid="{A0AECB85-A84E-40BD-B1CD-3E7175FD043D}"/>
    <cellStyle name="Normal 68 4 2 3 2" xfId="44897" xr:uid="{31B5524F-3080-4197-B1A7-C8E897F7358E}"/>
    <cellStyle name="Normal 68 4 2 4" xfId="35249" xr:uid="{57BC8839-58C5-4A6D-8120-98439AB13A5E}"/>
    <cellStyle name="Normal 68 4 3" xfId="15128" xr:uid="{7C5CB38B-BC22-4010-805D-98FF4DA7D58E}"/>
    <cellStyle name="Normal 68 4 3 2" xfId="25070" xr:uid="{4DB25638-3764-4B8C-A097-4F741FA9BA23}"/>
    <cellStyle name="Normal 68 4 3 2 2" xfId="47317" xr:uid="{6119EF8E-CF7C-428B-A865-14A0284E8289}"/>
    <cellStyle name="Normal 68 4 3 3" xfId="37669" xr:uid="{A697E1FC-0DC9-40C1-9A58-8BB5FEB0D88E}"/>
    <cellStyle name="Normal 68 4 4" xfId="20095" xr:uid="{B629FFB9-09F6-45B2-92A3-23389EDDCB0D}"/>
    <cellStyle name="Normal 68 4 4 2" xfId="42489" xr:uid="{312AA59C-EF22-4C82-B5F7-FFF987596FA1}"/>
    <cellStyle name="Normal 68 4 5" xfId="32841" xr:uid="{D8407550-99A2-4F82-9A70-13C6E710E689}"/>
    <cellStyle name="Normal 68 5" xfId="12462" xr:uid="{B31EBE61-C457-4D8C-834F-8500107A0C14}"/>
    <cellStyle name="Normal 68 5 2" xfId="17588" xr:uid="{7A13A475-E726-4900-9B21-4BC75EC17B14}"/>
    <cellStyle name="Normal 68 5 2 2" xfId="27517" xr:uid="{E6A7C35E-D8E7-4B0D-A542-029F9429B00C}"/>
    <cellStyle name="Normal 68 5 2 2 2" xfId="49724" xr:uid="{B3C2A876-4DBF-4C45-92B2-29A11CBC288D}"/>
    <cellStyle name="Normal 68 5 2 3" xfId="40076" xr:uid="{535FDAC0-DCEC-4632-8190-955AD00AF9E5}"/>
    <cellStyle name="Normal 68 5 3" xfId="22559" xr:uid="{C0FBED82-A67A-417E-B92A-C200EFAD1AC5}"/>
    <cellStyle name="Normal 68 5 3 2" xfId="44894" xr:uid="{36AE8520-EC8C-4D02-84D2-F849FA3C1231}"/>
    <cellStyle name="Normal 68 5 4" xfId="35246" xr:uid="{C0511494-760D-4A3F-900D-1748648D258D}"/>
    <cellStyle name="Normal 68 6" xfId="15125" xr:uid="{6AE8EB9F-7F11-444D-ABF8-FFB3BBC4B6B4}"/>
    <cellStyle name="Normal 68 6 2" xfId="25067" xr:uid="{ED954041-1B21-4166-9CCB-E49A207469A4}"/>
    <cellStyle name="Normal 68 6 2 2" xfId="47314" xr:uid="{2E2DF9BE-0180-4F14-8C1E-1386B4AF5175}"/>
    <cellStyle name="Normal 68 6 3" xfId="37666" xr:uid="{1ECF6D1A-FB77-4103-A423-49AB5D171F62}"/>
    <cellStyle name="Normal 68 7" xfId="20092" xr:uid="{1974171C-9914-4BC5-81DA-5148BE5B7321}"/>
    <cellStyle name="Normal 68 7 2" xfId="42486" xr:uid="{62CA852E-BCD0-4F1B-A5E0-94E93F54BBAA}"/>
    <cellStyle name="Normal 68 8" xfId="32838" xr:uid="{8DC2B4E0-8AF1-472B-8203-EA3973BD2D38}"/>
    <cellStyle name="Normal 69" xfId="7304" xr:uid="{DD9D629A-891A-4D11-AC6A-43F127E10AEE}"/>
    <cellStyle name="Normal 69 2" xfId="7305" xr:uid="{29DE55FF-FF71-4678-9E94-17ACF6A18639}"/>
    <cellStyle name="Normal 69 2 2" xfId="12467" xr:uid="{933835FE-C83D-4298-8D6F-6D9CE3F8049F}"/>
    <cellStyle name="Normal 69 2 2 2" xfId="17593" xr:uid="{CC414488-FBA2-45E0-9339-827CCD892E47}"/>
    <cellStyle name="Normal 69 2 2 2 2" xfId="27522" xr:uid="{BC82CAF9-F343-4752-A5FD-F87F735AB9ED}"/>
    <cellStyle name="Normal 69 2 2 2 2 2" xfId="49729" xr:uid="{789CEBD7-53DB-4107-A734-F4F9AA650FD2}"/>
    <cellStyle name="Normal 69 2 2 2 3" xfId="40081" xr:uid="{4B6173D2-D946-4236-845E-4BF89FDEA604}"/>
    <cellStyle name="Normal 69 2 2 3" xfId="22564" xr:uid="{4E094EC5-4FC2-4549-A2C1-7BC9B04C1850}"/>
    <cellStyle name="Normal 69 2 2 3 2" xfId="44899" xr:uid="{05389322-DE17-4A73-BAB6-B8B26B96F69D}"/>
    <cellStyle name="Normal 69 2 2 4" xfId="35251" xr:uid="{052E43AE-F0C2-4E7F-9957-4258A02A64A1}"/>
    <cellStyle name="Normal 69 2 3" xfId="15130" xr:uid="{0E5F692C-B0A5-44D5-AFBB-350FE17EE748}"/>
    <cellStyle name="Normal 69 2 3 2" xfId="25072" xr:uid="{3CC54AC1-8AF5-4627-95F5-F8D5DCA0C2E4}"/>
    <cellStyle name="Normal 69 2 3 2 2" xfId="47319" xr:uid="{00B22B53-BBA6-4E1D-93B2-360C571D66BC}"/>
    <cellStyle name="Normal 69 2 3 3" xfId="37671" xr:uid="{C8AF7945-DDE4-4FE0-9596-E1E0FA3D06B8}"/>
    <cellStyle name="Normal 69 2 4" xfId="20097" xr:uid="{29E46DAF-612B-4248-943B-1AFF9F6293EB}"/>
    <cellStyle name="Normal 69 2 4 2" xfId="42491" xr:uid="{8D7161FE-295F-4F9C-9532-24B0BA5A2F22}"/>
    <cellStyle name="Normal 69 2 5" xfId="32843" xr:uid="{0E7467E3-A5D0-4BB5-A1C6-85506035F226}"/>
    <cellStyle name="Normal 69 3" xfId="7306" xr:uid="{E54D72EC-F2DC-4125-9634-E27894B4FB00}"/>
    <cellStyle name="Normal 69 3 2" xfId="12468" xr:uid="{3C6A6E89-9BDD-4F65-A3BC-BE28E3CB9601}"/>
    <cellStyle name="Normal 69 3 2 2" xfId="17594" xr:uid="{ACFCBBD0-EEEC-4D4B-8B83-AA9D0A632BAE}"/>
    <cellStyle name="Normal 69 3 2 2 2" xfId="27523" xr:uid="{F13E3413-2A0F-45BF-947C-DE3882145A88}"/>
    <cellStyle name="Normal 69 3 2 2 2 2" xfId="49730" xr:uid="{BA849746-8646-45A5-BCEF-E8E6677C5BD6}"/>
    <cellStyle name="Normal 69 3 2 2 3" xfId="40082" xr:uid="{5F1562EF-CC23-4A07-801A-040F9B693AF0}"/>
    <cellStyle name="Normal 69 3 2 3" xfId="22565" xr:uid="{AC978332-4326-408F-850F-CFE941DE33DB}"/>
    <cellStyle name="Normal 69 3 2 3 2" xfId="44900" xr:uid="{7E44073F-2D8E-4E17-A2CE-FA3A77430F38}"/>
    <cellStyle name="Normal 69 3 2 4" xfId="35252" xr:uid="{BF89F213-DA6C-4EBD-82A1-F453A3059AEB}"/>
    <cellStyle name="Normal 69 3 3" xfId="15131" xr:uid="{09B526FD-30C2-4A84-90FD-DBB4B6211315}"/>
    <cellStyle name="Normal 69 3 3 2" xfId="25073" xr:uid="{FB84C3DD-A722-48D4-BBAF-0BE9424D2604}"/>
    <cellStyle name="Normal 69 3 3 2 2" xfId="47320" xr:uid="{BB232D02-27BC-4F04-A10C-91E31D77E35A}"/>
    <cellStyle name="Normal 69 3 3 3" xfId="37672" xr:uid="{927258EB-1B43-41DC-ACF0-3431A604A76F}"/>
    <cellStyle name="Normal 69 3 4" xfId="20098" xr:uid="{AAB82F1E-A748-446E-8599-7F8ED1892673}"/>
    <cellStyle name="Normal 69 3 4 2" xfId="42492" xr:uid="{0A3435EB-639C-4B24-BE85-23DDA914A7CF}"/>
    <cellStyle name="Normal 69 3 5" xfId="32844" xr:uid="{F557E772-DA24-4CD7-B386-5DAB8AC03127}"/>
    <cellStyle name="Normal 69 4" xfId="7307" xr:uid="{8C5C75E6-49F7-4261-9090-98396018F8B1}"/>
    <cellStyle name="Normal 69 4 2" xfId="12469" xr:uid="{B29D516B-A3AF-40B9-987A-C6F01B671553}"/>
    <cellStyle name="Normal 69 4 2 2" xfId="17595" xr:uid="{091A3BA0-1476-40B5-B1BC-D5CBE07CECA4}"/>
    <cellStyle name="Normal 69 4 2 2 2" xfId="27524" xr:uid="{A34204F9-3B69-4C01-BD28-22B6B34CDB47}"/>
    <cellStyle name="Normal 69 4 2 2 2 2" xfId="49731" xr:uid="{BF45811E-09CC-49C8-96DE-B41FBABD50B4}"/>
    <cellStyle name="Normal 69 4 2 2 3" xfId="40083" xr:uid="{C3683F06-4966-45B9-A762-1B8D69745EBE}"/>
    <cellStyle name="Normal 69 4 2 3" xfId="22566" xr:uid="{7912B654-CF89-4F8E-91E9-7C1DBEC8CF96}"/>
    <cellStyle name="Normal 69 4 2 3 2" xfId="44901" xr:uid="{14A4D7FB-1A70-4E30-80E3-2D8C5C38A635}"/>
    <cellStyle name="Normal 69 4 2 4" xfId="35253" xr:uid="{AEE56AB6-33FB-44EF-8E8D-C2B012DD3625}"/>
    <cellStyle name="Normal 69 4 3" xfId="15132" xr:uid="{4502D272-9633-469E-B33E-756C7A5B6C92}"/>
    <cellStyle name="Normal 69 4 3 2" xfId="25074" xr:uid="{21E2BD04-3824-405E-AA79-F11E4E9A0942}"/>
    <cellStyle name="Normal 69 4 3 2 2" xfId="47321" xr:uid="{21FAC579-A2BC-486D-82C3-314C76E9AB01}"/>
    <cellStyle name="Normal 69 4 3 3" xfId="37673" xr:uid="{08B3E034-A9D9-4EED-92E3-D51BF4D287FB}"/>
    <cellStyle name="Normal 69 4 4" xfId="20099" xr:uid="{3286DD62-18E8-4DC0-AFD5-B1E25A62C287}"/>
    <cellStyle name="Normal 69 4 4 2" xfId="42493" xr:uid="{2C03E0BD-7E6E-4AE2-B077-F9EC9E84C3C1}"/>
    <cellStyle name="Normal 69 4 5" xfId="32845" xr:uid="{FC2F7048-9969-469A-B31B-3E50583C0A2E}"/>
    <cellStyle name="Normal 69 5" xfId="12466" xr:uid="{4DB68D1F-2082-45A2-B3E1-3AA78B0ADC08}"/>
    <cellStyle name="Normal 69 5 2" xfId="17592" xr:uid="{7FA5C09C-BA78-4420-869C-9B9292BE99E8}"/>
    <cellStyle name="Normal 69 5 2 2" xfId="27521" xr:uid="{6720B560-23E4-445E-8B5A-1932451FB306}"/>
    <cellStyle name="Normal 69 5 2 2 2" xfId="49728" xr:uid="{03303C98-1FEF-4DDF-AFEB-650CB68B6181}"/>
    <cellStyle name="Normal 69 5 2 3" xfId="40080" xr:uid="{66937173-4D0C-46E6-A6B6-3CD6C1B0E4FC}"/>
    <cellStyle name="Normal 69 5 3" xfId="22563" xr:uid="{97396187-CA46-4581-AC17-2856B8D2372D}"/>
    <cellStyle name="Normal 69 5 3 2" xfId="44898" xr:uid="{A3E34462-CEF1-4A61-AD6B-25CE066F9706}"/>
    <cellStyle name="Normal 69 5 4" xfId="35250" xr:uid="{56B5B624-0930-4F19-8EB4-D287AFD9E6BC}"/>
    <cellStyle name="Normal 69 6" xfId="15129" xr:uid="{2E234A30-78EA-4D45-8D94-FB313ECA663C}"/>
    <cellStyle name="Normal 69 6 2" xfId="25071" xr:uid="{26FE81A8-3331-415C-9F33-7C7A1BFA833B}"/>
    <cellStyle name="Normal 69 6 2 2" xfId="47318" xr:uid="{201690B8-4EEC-4FA5-85FF-9B732512192F}"/>
    <cellStyle name="Normal 69 6 3" xfId="37670" xr:uid="{F0F1C535-9E5B-4910-A58C-9037C1C68DCE}"/>
    <cellStyle name="Normal 69 7" xfId="20096" xr:uid="{61949E0A-4596-4574-B824-E48A2ABF18F7}"/>
    <cellStyle name="Normal 69 7 2" xfId="42490" xr:uid="{F887CE21-C199-46C7-93A0-8E1ABA7BB3EF}"/>
    <cellStyle name="Normal 69 8" xfId="32842" xr:uid="{C997C453-B8C4-43E2-9132-94482084E068}"/>
    <cellStyle name="Normal 693" xfId="12790" xr:uid="{F550C9F1-CDDC-45ED-8244-56FFFCDD429E}"/>
    <cellStyle name="Normal 7" xfId="103" xr:uid="{25C76874-D20A-49F2-B445-78689E964D56}"/>
    <cellStyle name="Normal 7 10" xfId="7308" xr:uid="{DCC95EDB-7478-402A-ACEF-58263E1CF048}"/>
    <cellStyle name="Normal 7 11" xfId="7309" xr:uid="{2E95016F-AD93-4808-84B2-B6CB82F1C9B5}"/>
    <cellStyle name="Normal 7 12" xfId="7310" xr:uid="{F30A8476-9A8C-4C61-9194-B0E80AFAF62D}"/>
    <cellStyle name="Normal 7 13" xfId="7311" xr:uid="{CF18DE43-3DA6-48B1-89EA-70B2FDC59E75}"/>
    <cellStyle name="Normal 7 13 2" xfId="12470" xr:uid="{ACDE6D47-D7D2-48FD-AF40-8B6DD38E0817}"/>
    <cellStyle name="Normal 7 13 2 2" xfId="17596" xr:uid="{E6868C10-20BE-41CA-9B00-9F1CCBDE6F03}"/>
    <cellStyle name="Normal 7 13 2 2 2" xfId="27525" xr:uid="{920B9AE7-4FD4-4378-A8A3-960017456415}"/>
    <cellStyle name="Normal 7 13 2 2 2 2" xfId="49732" xr:uid="{DF371F75-ADC3-4A2F-B06F-B6F69114ADD6}"/>
    <cellStyle name="Normal 7 13 2 2 3" xfId="40084" xr:uid="{B901124D-9404-4EA5-BB9D-6C1D17B0BD45}"/>
    <cellStyle name="Normal 7 13 2 3" xfId="22567" xr:uid="{0D8FB4AD-4D83-48CD-86D4-E13C213E8175}"/>
    <cellStyle name="Normal 7 13 2 3 2" xfId="44902" xr:uid="{2454F783-6F86-43B4-ABC0-15D8644112CF}"/>
    <cellStyle name="Normal 7 13 2 4" xfId="35254" xr:uid="{49FA4494-FA04-475D-A4AC-933CB40095F1}"/>
    <cellStyle name="Normal 7 13 3" xfId="15133" xr:uid="{545609CF-50CE-4D5F-BBA9-B1FC384CB0EB}"/>
    <cellStyle name="Normal 7 13 3 2" xfId="25075" xr:uid="{E73A8445-C401-4A7E-B55D-0AE8B32B9EC0}"/>
    <cellStyle name="Normal 7 13 3 2 2" xfId="47322" xr:uid="{4FC07717-2F6C-4F4B-BC1E-7D9D2841F86A}"/>
    <cellStyle name="Normal 7 13 3 3" xfId="37674" xr:uid="{3AD92B6B-9B1B-4266-B8ED-6170A8C8C0EF}"/>
    <cellStyle name="Normal 7 13 4" xfId="20100" xr:uid="{8A7AF095-DDDD-45D9-8CFB-B58F7DFF3AB7}"/>
    <cellStyle name="Normal 7 13 4 2" xfId="42494" xr:uid="{E520498B-DD80-4098-8ACF-C59978419744}"/>
    <cellStyle name="Normal 7 13 5" xfId="32846" xr:uid="{CA1D6FD9-E6D1-45B3-B896-D09A2E8E5AC7}"/>
    <cellStyle name="Normal 7 14" xfId="961" xr:uid="{B3605B9D-534B-483A-96E9-4C1554991EB0}"/>
    <cellStyle name="Normal 7 15" xfId="10214" xr:uid="{CB508834-704A-4646-9313-D566CACF74F5}"/>
    <cellStyle name="Normal 7 15 2" xfId="15347" xr:uid="{8A6FF503-BDB4-4AAE-8AE8-876BCCA15F8F}"/>
    <cellStyle name="Normal 7 15 2 2" xfId="25280" xr:uid="{DF6518A1-5143-453E-9AC2-B67CE3D13009}"/>
    <cellStyle name="Normal 7 15 2 2 2" xfId="47487" xr:uid="{7C22AF6C-7232-4824-9CA8-E37FFC277DEA}"/>
    <cellStyle name="Normal 7 15 2 3" xfId="37839" xr:uid="{CA80C7EA-4780-4FDE-9EB8-7C02281B8107}"/>
    <cellStyle name="Normal 7 15 3" xfId="20324" xr:uid="{B9B83A33-00ED-4E90-8950-57876A4B8350}"/>
    <cellStyle name="Normal 7 15 3 2" xfId="42659" xr:uid="{DF923231-54B0-4EAA-B72E-985E0EEBF9AD}"/>
    <cellStyle name="Normal 7 15 4" xfId="33011" xr:uid="{222FF4EE-9B85-4DA2-BC52-87032D33AA91}"/>
    <cellStyle name="Normal 7 16" xfId="12727" xr:uid="{DD326954-91E9-46F0-A8CF-954CBE4E47CF}"/>
    <cellStyle name="Normal 7 16 2" xfId="12838" xr:uid="{57EF0468-5C70-4812-8EC6-03F68D091835}"/>
    <cellStyle name="Normal 7 16 2 2" xfId="22791" xr:uid="{819D7D43-38EE-44A7-B17D-F44F4015EE70}"/>
    <cellStyle name="Normal 7 16 2 2 2" xfId="45075" xr:uid="{C5641B39-7D31-4216-8550-A467E4FB4543}"/>
    <cellStyle name="Normal 7 16 2 3" xfId="35427" xr:uid="{FEEB9EFC-1A40-44A9-AA20-7700CFA352D1}"/>
    <cellStyle name="Normal 7 16 3" xfId="22712" xr:uid="{4721030E-AE02-4E76-BAC5-EC6CD61BB595}"/>
    <cellStyle name="Normal 7 16 3 2" xfId="45030" xr:uid="{7EC23D28-FE68-490F-8EB8-828E6E058887}"/>
    <cellStyle name="Normal 7 16 4" xfId="35382" xr:uid="{19717A81-684A-46A5-8287-665BB30E5B5B}"/>
    <cellStyle name="Normal 7 17" xfId="12811" xr:uid="{44BBCF7A-83CF-42B8-B8D5-71860310493F}"/>
    <cellStyle name="Normal 7 17 2" xfId="22766" xr:uid="{E9929799-D523-4BBB-9AEE-8BEAE0147D81}"/>
    <cellStyle name="Normal 7 17 2 2" xfId="45050" xr:uid="{59B0A858-2F17-41AA-8084-964580DCA6B1}"/>
    <cellStyle name="Normal 7 17 3" xfId="35402" xr:uid="{D8DE69DB-7CEC-43D2-8198-4AD5F524F207}"/>
    <cellStyle name="Normal 7 18" xfId="17844" xr:uid="{ABF4139E-E881-4E73-A10D-35480D0A20B9}"/>
    <cellStyle name="Normal 7 18 2" xfId="40247" xr:uid="{5F10EF87-1190-4E3E-8898-9D30924A0CBB}"/>
    <cellStyle name="Normal 7 19" xfId="30601" xr:uid="{C5FC3DFD-4B51-48A6-92AF-8D5E58E636C2}"/>
    <cellStyle name="Normal 7 2" xfId="247" xr:uid="{914E2425-D0F2-49E3-B545-2F9D089DB3D8}"/>
    <cellStyle name="Normal 7 2 2" xfId="7313" xr:uid="{AB730966-0A62-4442-AAAF-1150FB8ADD0E}"/>
    <cellStyle name="Normal 7 2 3" xfId="7314" xr:uid="{83D22C97-2E11-4016-A25F-947E742D321D}"/>
    <cellStyle name="Normal 7 2 4" xfId="7312" xr:uid="{51707878-B6D6-4CB3-AA17-0E680DC851CB}"/>
    <cellStyle name="Normal 7 3" xfId="215" xr:uid="{8BA7F08D-48F0-423F-89AA-0E9AE749EB24}"/>
    <cellStyle name="Normal 7 3 2" xfId="7316" xr:uid="{A9C4218F-9AE9-474B-A7C8-19FD848EF4CA}"/>
    <cellStyle name="Normal 7 3 3" xfId="7315" xr:uid="{B9160125-821C-471F-83D1-FE043EA1BFE2}"/>
    <cellStyle name="Normal 7 4" xfId="417" xr:uid="{8AC3B159-8E3B-4C50-B224-382BBCE4240A}"/>
    <cellStyle name="Normal 7 4 2" xfId="7317" xr:uid="{12A90021-1F83-4AA9-AB5B-2EEC528FA1C0}"/>
    <cellStyle name="Normal 7 4 3" xfId="10351" xr:uid="{5FC26C85-E970-464B-8412-D40028BD6E45}"/>
    <cellStyle name="Normal 7 4 3 2" xfId="15480" xr:uid="{01406D4F-551E-4A34-8785-927751B3B4B3}"/>
    <cellStyle name="Normal 7 4 3 2 2" xfId="25409" xr:uid="{4E9D9BD2-20BD-4498-9348-5BB33E9D20D1}"/>
    <cellStyle name="Normal 7 4 3 2 2 2" xfId="47616" xr:uid="{B3061205-E3D5-4A67-A81D-B196AE30FBAB}"/>
    <cellStyle name="Normal 7 4 3 2 3" xfId="37968" xr:uid="{483D9CFC-9D66-420E-AE36-E6887B6F1802}"/>
    <cellStyle name="Normal 7 4 3 3" xfId="20453" xr:uid="{71002C7B-A3B8-4394-8CA4-268F5B046A70}"/>
    <cellStyle name="Normal 7 4 3 3 2" xfId="42788" xr:uid="{1B4D23AA-8574-4115-9F52-789E77FF0C9B}"/>
    <cellStyle name="Normal 7 4 3 4" xfId="33140" xr:uid="{5FDC6B3A-5E62-4B86-8CC5-61AD5199D517}"/>
    <cellStyle name="Normal 7 4 4" xfId="12969" xr:uid="{4154C20E-9765-482E-96DD-5D6727F2FA61}"/>
    <cellStyle name="Normal 7 4 4 2" xfId="22922" xr:uid="{2CDDFC34-4DE6-4B0D-BFF7-406F3959E8F1}"/>
    <cellStyle name="Normal 7 4 4 2 2" xfId="45206" xr:uid="{0E7D841A-0A8D-434A-A3A6-70000C8E49EE}"/>
    <cellStyle name="Normal 7 4 4 3" xfId="35558" xr:uid="{D910B2E9-73FE-4633-94AB-4025F6E20D65}"/>
    <cellStyle name="Normal 7 4 5" xfId="17975" xr:uid="{E75E40E3-574E-4610-A680-519A45F05D89}"/>
    <cellStyle name="Normal 7 4 5 2" xfId="40378" xr:uid="{46573DAD-C623-491B-99C1-81C76AA5DE67}"/>
    <cellStyle name="Normal 7 4 6" xfId="30732" xr:uid="{92BDF5CE-F2ED-4847-82C5-D4263527ADDE}"/>
    <cellStyle name="Normal 7 5" xfId="530" xr:uid="{EC09D030-973E-4725-9AF4-D71A0AAD9F86}"/>
    <cellStyle name="Normal 7 5 2" xfId="7318" xr:uid="{D71C9C67-37AD-4142-8EFD-78C6DAA53C5B}"/>
    <cellStyle name="Normal 7 5 3" xfId="10449" xr:uid="{E3B8E1B0-13A8-4D04-B294-F12B857FA4AE}"/>
    <cellStyle name="Normal 7 5 3 2" xfId="15578" xr:uid="{1819CE35-B244-4AE4-AFEE-BADEDABD04D3}"/>
    <cellStyle name="Normal 7 5 3 2 2" xfId="25507" xr:uid="{7C2A8101-B944-420C-8483-C93F048FF55B}"/>
    <cellStyle name="Normal 7 5 3 2 2 2" xfId="47714" xr:uid="{1FD07680-9650-4A97-B285-3D1D1A1C35C8}"/>
    <cellStyle name="Normal 7 5 3 2 3" xfId="38066" xr:uid="{EB9A5B4D-0EA3-4C69-8074-4F945A7C68EC}"/>
    <cellStyle name="Normal 7 5 3 3" xfId="20551" xr:uid="{26869E2B-9C0E-4D42-930C-CE270725BAF3}"/>
    <cellStyle name="Normal 7 5 3 3 2" xfId="42886" xr:uid="{A686D4FB-67A7-4216-8AE1-559130911348}"/>
    <cellStyle name="Normal 7 5 3 4" xfId="33238" xr:uid="{6E84AC36-7D5C-4B62-8BB5-6415BFB06FCB}"/>
    <cellStyle name="Normal 7 5 4" xfId="13069" xr:uid="{F63E2AF3-B5E9-4EF5-88F2-CD5D35D793E6}"/>
    <cellStyle name="Normal 7 5 4 2" xfId="23020" xr:uid="{7F820FCF-4C84-4784-B2D5-87901D72939A}"/>
    <cellStyle name="Normal 7 5 4 2 2" xfId="45304" xr:uid="{6A499E95-5A76-4B41-A6AC-67C094800A75}"/>
    <cellStyle name="Normal 7 5 4 3" xfId="35656" xr:uid="{91A631C8-303E-49B7-8B78-F024D5545351}"/>
    <cellStyle name="Normal 7 5 5" xfId="18073" xr:uid="{F988C32E-7084-4407-9F4D-F4D02A1CD4B5}"/>
    <cellStyle name="Normal 7 5 5 2" xfId="40476" xr:uid="{EE376237-18E3-42E9-B069-80D3DA73F05D}"/>
    <cellStyle name="Normal 7 5 6" xfId="30830" xr:uid="{B6F75E7A-27B3-4E46-A3DA-00793EA5901E}"/>
    <cellStyle name="Normal 7 6" xfId="7319" xr:uid="{20C46FDB-87FE-4900-9A04-62F370965189}"/>
    <cellStyle name="Normal 7 7" xfId="7320" xr:uid="{39554A24-AA51-422A-B67E-70A8375BBCD3}"/>
    <cellStyle name="Normal 7 8" xfId="7321" xr:uid="{3AC6F4CD-2A38-4C5D-B060-2669F99694F0}"/>
    <cellStyle name="Normal 7 9" xfId="7322" xr:uid="{FCA20E55-61F0-4BBF-9B72-95337DB23D74}"/>
    <cellStyle name="Normal 70" xfId="7323" xr:uid="{27451FEB-C4FA-4D30-B61E-F91399582C4E}"/>
    <cellStyle name="Normal 70 2" xfId="7324" xr:uid="{0BBA14E7-B9D9-4AE6-A6A8-E2BDA78AE802}"/>
    <cellStyle name="Normal 70 2 2" xfId="12472" xr:uid="{B1A9412C-63A7-4F1A-A01B-40C23B826430}"/>
    <cellStyle name="Normal 70 2 2 2" xfId="17598" xr:uid="{5FFAC387-05D1-4299-AA65-24A99184FF7F}"/>
    <cellStyle name="Normal 70 2 2 2 2" xfId="27527" xr:uid="{F755D1B0-283F-43D6-A64E-8F76908FE169}"/>
    <cellStyle name="Normal 70 2 2 2 2 2" xfId="49734" xr:uid="{ACA34D9E-528F-4438-8292-3E78F355CADC}"/>
    <cellStyle name="Normal 70 2 2 2 3" xfId="40086" xr:uid="{199F6F95-8A39-4E2F-B4B2-E49BB967D062}"/>
    <cellStyle name="Normal 70 2 2 3" xfId="22569" xr:uid="{26F323E3-02A6-49B5-98D7-F4946486D441}"/>
    <cellStyle name="Normal 70 2 2 3 2" xfId="44904" xr:uid="{E7CDD046-5388-4EB4-8D05-A5D981348DFF}"/>
    <cellStyle name="Normal 70 2 2 4" xfId="35256" xr:uid="{746E4F24-C433-4D6F-B44B-6F788E55C686}"/>
    <cellStyle name="Normal 70 2 3" xfId="15135" xr:uid="{12EA073E-A75D-461B-88AF-BAFD278E9F1A}"/>
    <cellStyle name="Normal 70 2 3 2" xfId="25077" xr:uid="{FCF29E4B-6C17-4953-ADD8-45E655B59B4E}"/>
    <cellStyle name="Normal 70 2 3 2 2" xfId="47324" xr:uid="{0EB9CFA4-AC5F-4765-921A-7F18B64573E5}"/>
    <cellStyle name="Normal 70 2 3 3" xfId="37676" xr:uid="{6F1F2A5D-5CB6-4715-9B52-EF4F6F471041}"/>
    <cellStyle name="Normal 70 2 4" xfId="20102" xr:uid="{6C728317-C9CB-41CE-B83E-8A7F5163248F}"/>
    <cellStyle name="Normal 70 2 4 2" xfId="42496" xr:uid="{685B3F4F-8E14-4E2F-8F3A-CA0A03D19A0D}"/>
    <cellStyle name="Normal 70 2 5" xfId="32848" xr:uid="{792048AC-FCDE-4921-9640-9FE03E56E834}"/>
    <cellStyle name="Normal 70 3" xfId="7325" xr:uid="{A23F29B4-90F4-48A6-B341-59014B69DAB2}"/>
    <cellStyle name="Normal 70 3 2" xfId="12473" xr:uid="{EDE56A3E-CBED-4D97-9450-29D0BA504F07}"/>
    <cellStyle name="Normal 70 3 2 2" xfId="17599" xr:uid="{672F989E-BEE6-4D28-9A31-959E88D1BCAA}"/>
    <cellStyle name="Normal 70 3 2 2 2" xfId="27528" xr:uid="{B431AFCD-FE00-45FC-AAB7-60C46D8C9947}"/>
    <cellStyle name="Normal 70 3 2 2 2 2" xfId="49735" xr:uid="{A3289BE0-0971-4A6F-B189-1D5E7006BA85}"/>
    <cellStyle name="Normal 70 3 2 2 3" xfId="40087" xr:uid="{3B5DF6C2-A447-40CB-A30B-A2FDF4D87131}"/>
    <cellStyle name="Normal 70 3 2 3" xfId="22570" xr:uid="{8764AD49-25F1-4D22-BAE0-8F7BD7C41041}"/>
    <cellStyle name="Normal 70 3 2 3 2" xfId="44905" xr:uid="{70D79CB6-41D3-4B2A-8E1C-9DE6082E5B67}"/>
    <cellStyle name="Normal 70 3 2 4" xfId="35257" xr:uid="{CFCE7CBB-5351-4C63-99BD-B434C5FD8CA6}"/>
    <cellStyle name="Normal 70 3 3" xfId="15136" xr:uid="{28BEF023-3A4B-4569-8102-EE716E2DBCF9}"/>
    <cellStyle name="Normal 70 3 3 2" xfId="25078" xr:uid="{47D5CAA5-B11E-4209-BC8D-B6515F4ACFFD}"/>
    <cellStyle name="Normal 70 3 3 2 2" xfId="47325" xr:uid="{E20393E2-CAFA-4F3E-A087-B5AD34517BC3}"/>
    <cellStyle name="Normal 70 3 3 3" xfId="37677" xr:uid="{80523EDC-CD44-4C88-8296-599D490D5DCE}"/>
    <cellStyle name="Normal 70 3 4" xfId="20103" xr:uid="{A5741BD3-6823-417F-9713-8F906A0605A5}"/>
    <cellStyle name="Normal 70 3 4 2" xfId="42497" xr:uid="{858E4977-0D4C-4F37-A3D0-5872DC70DAFD}"/>
    <cellStyle name="Normal 70 3 5" xfId="32849" xr:uid="{780CB77C-F07A-4856-94D6-3D03FBE3B97F}"/>
    <cellStyle name="Normal 70 4" xfId="7326" xr:uid="{4921B1D6-5B4A-43B7-8378-7764C1738935}"/>
    <cellStyle name="Normal 70 4 2" xfId="12474" xr:uid="{46EA5D4D-0B0A-462C-A44F-6AD5A86BCBAC}"/>
    <cellStyle name="Normal 70 4 2 2" xfId="17600" xr:uid="{5081FC02-1A9A-4CF5-9149-2FCFAE75D437}"/>
    <cellStyle name="Normal 70 4 2 2 2" xfId="27529" xr:uid="{6544EAAB-01CA-4D78-B94E-5FF29C8417B5}"/>
    <cellStyle name="Normal 70 4 2 2 2 2" xfId="49736" xr:uid="{ED0BA056-990E-42F4-9FFC-4AF73E95F00E}"/>
    <cellStyle name="Normal 70 4 2 2 3" xfId="40088" xr:uid="{E74EBDB2-A0CA-4200-9F2D-187F896324A6}"/>
    <cellStyle name="Normal 70 4 2 3" xfId="22571" xr:uid="{0904BCBC-6BD1-4B37-B840-CFAA6BDF7F50}"/>
    <cellStyle name="Normal 70 4 2 3 2" xfId="44906" xr:uid="{C3BF4180-0621-46E6-8077-7C38775CA699}"/>
    <cellStyle name="Normal 70 4 2 4" xfId="35258" xr:uid="{2869110B-A461-46BE-B08D-6E1812CDF66C}"/>
    <cellStyle name="Normal 70 4 3" xfId="15137" xr:uid="{B1478F0C-09C8-45EA-9697-80F179D9F3DA}"/>
    <cellStyle name="Normal 70 4 3 2" xfId="25079" xr:uid="{B35104C9-7777-49FF-92F2-E874042E62F9}"/>
    <cellStyle name="Normal 70 4 3 2 2" xfId="47326" xr:uid="{812778B7-2814-475C-BB08-1C147DF5F24E}"/>
    <cellStyle name="Normal 70 4 3 3" xfId="37678" xr:uid="{47DD4E8F-5707-4BAF-A99B-22859F7275E2}"/>
    <cellStyle name="Normal 70 4 4" xfId="20104" xr:uid="{1636A0CE-D879-479B-8E47-529BEF7E6CF2}"/>
    <cellStyle name="Normal 70 4 4 2" xfId="42498" xr:uid="{0C9D06BF-39F7-4EBD-ACBC-7B655AE921C6}"/>
    <cellStyle name="Normal 70 4 5" xfId="32850" xr:uid="{3925FC28-2D94-4CCD-A0B9-2012B05C0E28}"/>
    <cellStyle name="Normal 70 5" xfId="10020" xr:uid="{8D2BEEDF-E0F6-450F-9B81-30AB0349D765}"/>
    <cellStyle name="Normal 70 5 2" xfId="27905" xr:uid="{86A48935-A56D-4D1F-BF54-A597800CF03D}"/>
    <cellStyle name="Normal 70 5 2 2" xfId="50007" xr:uid="{EC649217-BE2C-4F02-B6D7-41B2F4A7CCC1}"/>
    <cellStyle name="Normal 70 6" xfId="12471" xr:uid="{65C0FDDF-C665-4F1E-BDA8-0EF20363328B}"/>
    <cellStyle name="Normal 70 6 2" xfId="17597" xr:uid="{91A50A88-9DD7-4B9A-8D32-561406E423F6}"/>
    <cellStyle name="Normal 70 6 2 2" xfId="27526" xr:uid="{1D59699E-B09C-436D-81AD-D850A5816993}"/>
    <cellStyle name="Normal 70 6 2 2 2" xfId="49733" xr:uid="{7058C148-066A-47F2-ACEC-42296C5A16E8}"/>
    <cellStyle name="Normal 70 6 2 3" xfId="40085" xr:uid="{3838329D-5A10-4DBE-8775-B97D2BF6B35E}"/>
    <cellStyle name="Normal 70 6 3" xfId="22568" xr:uid="{5AA7C239-AC42-4122-8372-C314A076FF55}"/>
    <cellStyle name="Normal 70 6 3 2" xfId="44903" xr:uid="{089BA64A-2D19-4A18-842D-89B91812EC3D}"/>
    <cellStyle name="Normal 70 6 4" xfId="35255" xr:uid="{B5BF82D8-6F2E-4533-B6D5-92EC1B81AE98}"/>
    <cellStyle name="Normal 70 7" xfId="15134" xr:uid="{161385ED-7E1C-4559-A126-7B2F11FFBDDE}"/>
    <cellStyle name="Normal 70 7 2" xfId="25076" xr:uid="{F5F60D37-EC60-424C-BB93-67C7FAF7C7B5}"/>
    <cellStyle name="Normal 70 7 2 2" xfId="47323" xr:uid="{522DE6B2-186B-4420-9D06-298A1AACBF64}"/>
    <cellStyle name="Normal 70 7 3" xfId="37675" xr:uid="{7DC06F5C-B3D3-43F1-88E9-B52C55D75CB5}"/>
    <cellStyle name="Normal 70 8" xfId="20101" xr:uid="{853A3946-3F90-4AEF-BEA0-76D8CB09FBD6}"/>
    <cellStyle name="Normal 70 8 2" xfId="42495" xr:uid="{8C199299-567D-48D7-866E-7F29C61E4DF1}"/>
    <cellStyle name="Normal 70 9" xfId="32847" xr:uid="{DE0537AE-A869-40A0-99E1-2C5890719C3F}"/>
    <cellStyle name="Normal 71" xfId="7327" xr:uid="{D2312652-C179-45AB-A0C9-440CBA259111}"/>
    <cellStyle name="Normal 71 2" xfId="7328" xr:uid="{F986C015-4E1A-4E84-A45A-C8F6DE8ED4E9}"/>
    <cellStyle name="Normal 71 2 2" xfId="10022" xr:uid="{3FA761E0-44D4-49E1-B054-ECE834AC4361}"/>
    <cellStyle name="Normal 71 2 2 2" xfId="27907" xr:uid="{53C607F4-8C5F-44C3-85E0-5BD4284ACE21}"/>
    <cellStyle name="Normal 71 2 2 2 2" xfId="50009" xr:uid="{43D2FB91-435A-48AB-88FE-2C0F7A823A29}"/>
    <cellStyle name="Normal 71 2 3" xfId="12476" xr:uid="{C78FEFBB-55BA-4E11-B8CB-A086C7EB1E49}"/>
    <cellStyle name="Normal 71 2 3 2" xfId="17602" xr:uid="{44CFA9C1-34D8-47C1-A703-6E677BD1903F}"/>
    <cellStyle name="Normal 71 2 3 2 2" xfId="27531" xr:uid="{1EA8A8BF-DF7D-4986-99B8-DD01A3E52533}"/>
    <cellStyle name="Normal 71 2 3 2 2 2" xfId="49738" xr:uid="{70A06BFC-A073-451A-9FC6-076F81330823}"/>
    <cellStyle name="Normal 71 2 3 2 3" xfId="40090" xr:uid="{B84588B7-F281-46C3-8D56-313965F2E277}"/>
    <cellStyle name="Normal 71 2 3 3" xfId="22573" xr:uid="{0A4C0A95-6113-4B06-BD50-80CADCACCBB7}"/>
    <cellStyle name="Normal 71 2 3 3 2" xfId="44908" xr:uid="{AF46AA31-A063-431B-B4C7-DB125451B12E}"/>
    <cellStyle name="Normal 71 2 3 4" xfId="35260" xr:uid="{12869FB7-D636-45F1-A24F-F661041E648E}"/>
    <cellStyle name="Normal 71 2 4" xfId="15139" xr:uid="{7ED4419F-3011-45C5-A985-0AD9827F2FB6}"/>
    <cellStyle name="Normal 71 2 4 2" xfId="25081" xr:uid="{F74B5D61-F6DF-4FF1-876B-667D9C750F6E}"/>
    <cellStyle name="Normal 71 2 4 2 2" xfId="47328" xr:uid="{0509C424-600B-435A-A83E-82F315FB1C6E}"/>
    <cellStyle name="Normal 71 2 4 3" xfId="37680" xr:uid="{6B15552C-C148-4C5B-A33F-F98FA24614F8}"/>
    <cellStyle name="Normal 71 2 5" xfId="20106" xr:uid="{CE5F0F94-8282-44A5-BD19-78A40C37FFFF}"/>
    <cellStyle name="Normal 71 2 5 2" xfId="42500" xr:uid="{2B11CF43-F8E3-490F-BC16-1F5C58948CD0}"/>
    <cellStyle name="Normal 71 2 6" xfId="32852" xr:uid="{7A90E26B-A75B-49E5-B1E1-FCF83899106E}"/>
    <cellStyle name="Normal 71 3" xfId="7329" xr:uid="{0C8B17CA-575E-4732-88F5-F2E8586DF9BA}"/>
    <cellStyle name="Normal 71 3 2" xfId="12477" xr:uid="{F55208F1-C314-494E-98A1-62A7E81532BE}"/>
    <cellStyle name="Normal 71 3 2 2" xfId="17603" xr:uid="{877B1207-CF1C-4008-9781-9450E862BED0}"/>
    <cellStyle name="Normal 71 3 2 2 2" xfId="27532" xr:uid="{562807D2-DD04-47E6-8957-CAFE2EDA39FE}"/>
    <cellStyle name="Normal 71 3 2 2 2 2" xfId="49739" xr:uid="{DFCB1877-F14E-435F-98D0-247A9B75957E}"/>
    <cellStyle name="Normal 71 3 2 2 3" xfId="40091" xr:uid="{FA675407-4F74-4350-9939-0D72CFA2E425}"/>
    <cellStyle name="Normal 71 3 2 3" xfId="22574" xr:uid="{43846F1E-E208-4E10-81AA-2F2BB65A372C}"/>
    <cellStyle name="Normal 71 3 2 3 2" xfId="44909" xr:uid="{424BA262-E8E2-46B9-9BE0-603C00FD1628}"/>
    <cellStyle name="Normal 71 3 2 4" xfId="35261" xr:uid="{47B8D7D0-D1B6-42DF-B006-3F1FBCCE044C}"/>
    <cellStyle name="Normal 71 3 3" xfId="15140" xr:uid="{3731387B-6082-4F58-B439-81A97E8CC3D0}"/>
    <cellStyle name="Normal 71 3 3 2" xfId="25082" xr:uid="{FC03138F-34B6-4FCA-BC8A-94F533BFF82E}"/>
    <cellStyle name="Normal 71 3 3 2 2" xfId="47329" xr:uid="{657200FB-5E6E-411A-89FE-34C49C2BDE33}"/>
    <cellStyle name="Normal 71 3 3 3" xfId="37681" xr:uid="{97B4BE4E-5CD4-4AC3-862D-69EF0387C6FE}"/>
    <cellStyle name="Normal 71 3 4" xfId="20107" xr:uid="{249050C9-D1A2-40CC-9415-9A212298BCF9}"/>
    <cellStyle name="Normal 71 3 4 2" xfId="42501" xr:uid="{6B485776-D092-4EF5-A338-43A0CC191B0A}"/>
    <cellStyle name="Normal 71 3 5" xfId="32853" xr:uid="{F8716C42-7C28-4C1E-89E1-110B90167AB0}"/>
    <cellStyle name="Normal 71 4" xfId="7330" xr:uid="{8E9475BE-7697-4557-A9FC-05584570E2B7}"/>
    <cellStyle name="Normal 71 4 2" xfId="12478" xr:uid="{99244D96-D938-43C5-BF99-593B6D3015F9}"/>
    <cellStyle name="Normal 71 4 2 2" xfId="17604" xr:uid="{D127C829-7EF1-47A9-B474-3D8FD908F524}"/>
    <cellStyle name="Normal 71 4 2 2 2" xfId="27533" xr:uid="{DEF00417-7B6D-446C-8618-CE304C093B07}"/>
    <cellStyle name="Normal 71 4 2 2 2 2" xfId="49740" xr:uid="{B4FA8E1D-9B62-4D26-A8B0-35E784387D73}"/>
    <cellStyle name="Normal 71 4 2 2 3" xfId="40092" xr:uid="{7D9938CE-0F29-47CA-8AD4-205E3016D48E}"/>
    <cellStyle name="Normal 71 4 2 3" xfId="22575" xr:uid="{B4655CEF-C55C-4F23-997A-C92CD386CF60}"/>
    <cellStyle name="Normal 71 4 2 3 2" xfId="44910" xr:uid="{378F3194-05A7-42A5-97E3-D73613BA3E87}"/>
    <cellStyle name="Normal 71 4 2 4" xfId="35262" xr:uid="{129C5D0E-331D-41D8-B4A7-F5752D6CA605}"/>
    <cellStyle name="Normal 71 4 3" xfId="15141" xr:uid="{A040D499-CB43-47B4-9656-91935B61FD4D}"/>
    <cellStyle name="Normal 71 4 3 2" xfId="25083" xr:uid="{8C2F16E8-8A95-4451-831B-4910BE9A9EAA}"/>
    <cellStyle name="Normal 71 4 3 2 2" xfId="47330" xr:uid="{8AEE604D-85D4-4A60-BEB7-9905E517F3BD}"/>
    <cellStyle name="Normal 71 4 3 3" xfId="37682" xr:uid="{6844ECA6-9652-48E7-9AFF-C8E0440A9F8A}"/>
    <cellStyle name="Normal 71 4 4" xfId="20108" xr:uid="{0DACB03F-3C19-436B-8AB0-754DA92152C1}"/>
    <cellStyle name="Normal 71 4 4 2" xfId="42502" xr:uid="{1996BADD-F9FB-4F6C-A2E3-ADB11AADC494}"/>
    <cellStyle name="Normal 71 4 5" xfId="32854" xr:uid="{648AE014-E2FA-4F5A-86B0-44D1DEFF5EBA}"/>
    <cellStyle name="Normal 71 5" xfId="10021" xr:uid="{C00E8F47-EA70-44EC-AA17-5F97DA60F5E5}"/>
    <cellStyle name="Normal 71 5 2" xfId="27906" xr:uid="{7D4E8F78-980D-4316-B85A-FC3A91E6D36A}"/>
    <cellStyle name="Normal 71 5 2 2" xfId="50008" xr:uid="{0CC18EB7-FC20-4B8A-9CA0-E590D930986C}"/>
    <cellStyle name="Normal 71 6" xfId="12475" xr:uid="{EF6E9566-4F44-4901-9086-A1A37955B228}"/>
    <cellStyle name="Normal 71 6 2" xfId="17601" xr:uid="{02C2F7CB-84C0-41C9-9A14-7CF2C705989A}"/>
    <cellStyle name="Normal 71 6 2 2" xfId="27530" xr:uid="{D2513A23-0A32-4A5A-8098-8D5F72DDEBA3}"/>
    <cellStyle name="Normal 71 6 2 2 2" xfId="49737" xr:uid="{02CE61E0-BE6E-46D5-95F7-D3291F655CF9}"/>
    <cellStyle name="Normal 71 6 2 3" xfId="40089" xr:uid="{16929AEA-066C-4745-8680-23F80DA201CD}"/>
    <cellStyle name="Normal 71 6 3" xfId="22572" xr:uid="{CEBCEF9E-9ACF-428D-9C56-C4278FB24CC2}"/>
    <cellStyle name="Normal 71 6 3 2" xfId="44907" xr:uid="{4B347633-6835-4833-93C1-C5286B4B71B5}"/>
    <cellStyle name="Normal 71 6 4" xfId="35259" xr:uid="{C48E081D-7ED2-4783-9FFE-32E758B4F002}"/>
    <cellStyle name="Normal 71 7" xfId="15138" xr:uid="{F625F493-247A-4389-AE8A-A5805843DA46}"/>
    <cellStyle name="Normal 71 7 2" xfId="25080" xr:uid="{F4587A5D-17E2-4894-92F6-F8943C06D106}"/>
    <cellStyle name="Normal 71 7 2 2" xfId="47327" xr:uid="{93F6F408-2C05-4703-B446-10EF5BC4EA35}"/>
    <cellStyle name="Normal 71 7 3" xfId="37679" xr:uid="{5DD4F5CE-A081-4972-BA75-21152B416634}"/>
    <cellStyle name="Normal 71 8" xfId="20105" xr:uid="{A358DF87-7329-44D0-8377-677DAC1B80DE}"/>
    <cellStyle name="Normal 71 8 2" xfId="42499" xr:uid="{DFE4D452-5A75-438C-ADB0-0C48576277DF}"/>
    <cellStyle name="Normal 71 9" xfId="32851" xr:uid="{B93AD64A-64CF-42B6-9783-9DB67D17B61B}"/>
    <cellStyle name="Normal 72" xfId="7331" xr:uid="{07BDB874-E870-4A82-89FC-6E938A06A2E5}"/>
    <cellStyle name="Normal 72 2" xfId="7332" xr:uid="{EE1E40D8-B1AB-40A1-B680-424DC37F6B5E}"/>
    <cellStyle name="Normal 72 2 2" xfId="12480" xr:uid="{21E2B0C7-FABB-40DB-BFFC-7E0E6D9B1CDD}"/>
    <cellStyle name="Normal 72 2 2 2" xfId="17606" xr:uid="{693913DE-9B9B-4740-9729-9583130CFA3D}"/>
    <cellStyle name="Normal 72 2 2 2 2" xfId="27535" xr:uid="{E383D772-AAB8-4F56-9C47-49B9B3FD9E45}"/>
    <cellStyle name="Normal 72 2 2 2 2 2" xfId="49742" xr:uid="{E4DA6062-26C2-41A2-8466-D571AFA718AB}"/>
    <cellStyle name="Normal 72 2 2 2 3" xfId="40094" xr:uid="{7D4413EF-58BD-48F8-9F0D-0A626CFA36AD}"/>
    <cellStyle name="Normal 72 2 2 3" xfId="22577" xr:uid="{62D453FC-8662-49D9-B804-FF6E9FE5B716}"/>
    <cellStyle name="Normal 72 2 2 3 2" xfId="44912" xr:uid="{4AED881C-6C15-4A91-AFBF-A65B3B8AFC98}"/>
    <cellStyle name="Normal 72 2 2 4" xfId="35264" xr:uid="{EB2C6332-0126-48C5-B869-DE6E4FA5E070}"/>
    <cellStyle name="Normal 72 2 3" xfId="15143" xr:uid="{5080406F-0F50-423A-8591-55F6F6E55179}"/>
    <cellStyle name="Normal 72 2 3 2" xfId="25085" xr:uid="{892C9B1D-BACB-4DB5-A5D6-9FFB7332B0FB}"/>
    <cellStyle name="Normal 72 2 3 2 2" xfId="47332" xr:uid="{AA8EA6FB-7AC5-463E-86A5-BA7E6B32603D}"/>
    <cellStyle name="Normal 72 2 3 3" xfId="37684" xr:uid="{4ABA3026-369C-4A6D-8963-2A9195DE3E15}"/>
    <cellStyle name="Normal 72 2 4" xfId="20110" xr:uid="{5A5E0435-0B18-4264-895F-12D981501DE5}"/>
    <cellStyle name="Normal 72 2 4 2" xfId="42504" xr:uid="{A28FEC30-6DE7-4A7B-85AB-338EF7CF8EED}"/>
    <cellStyle name="Normal 72 2 5" xfId="32856" xr:uid="{C38DFE51-2A7F-4E62-A43D-3F7E1135FEE4}"/>
    <cellStyle name="Normal 72 3" xfId="7333" xr:uid="{44E234CB-4967-4063-8B95-4DB4BE535486}"/>
    <cellStyle name="Normal 72 3 2" xfId="12481" xr:uid="{0EDC90B2-9D40-4BC0-A481-887C401D559C}"/>
    <cellStyle name="Normal 72 3 2 2" xfId="17607" xr:uid="{C8AE5BDD-E633-4DC5-B861-4715A10A9E2D}"/>
    <cellStyle name="Normal 72 3 2 2 2" xfId="27536" xr:uid="{5DED00F8-0026-445C-A1C6-0D540FA6251A}"/>
    <cellStyle name="Normal 72 3 2 2 2 2" xfId="49743" xr:uid="{AA9325CD-E48F-463B-9F84-21E09ED5646C}"/>
    <cellStyle name="Normal 72 3 2 2 3" xfId="40095" xr:uid="{A597ACA5-8104-4622-A138-637B29055504}"/>
    <cellStyle name="Normal 72 3 2 3" xfId="22578" xr:uid="{E2BC7556-AF7F-408D-863E-7D1AB8786169}"/>
    <cellStyle name="Normal 72 3 2 3 2" xfId="44913" xr:uid="{BB09AC82-43F2-419B-AEE9-8262B3FBEE29}"/>
    <cellStyle name="Normal 72 3 2 4" xfId="35265" xr:uid="{3E3CDAC3-0AFA-4377-8ABD-A9C0122A930F}"/>
    <cellStyle name="Normal 72 3 3" xfId="15144" xr:uid="{7A14B7F7-18ED-4333-B043-04C1925C3478}"/>
    <cellStyle name="Normal 72 3 3 2" xfId="25086" xr:uid="{C8ECD678-6881-43D3-906D-CEFFF108D418}"/>
    <cellStyle name="Normal 72 3 3 2 2" xfId="47333" xr:uid="{F85E09A5-6603-49DC-93D3-E1E8C29CC05B}"/>
    <cellStyle name="Normal 72 3 3 3" xfId="37685" xr:uid="{72C6734F-963F-484C-803F-FC7EDA24C64D}"/>
    <cellStyle name="Normal 72 3 4" xfId="20111" xr:uid="{20ABE8BE-D54C-47A3-B142-223ABE5853AA}"/>
    <cellStyle name="Normal 72 3 4 2" xfId="42505" xr:uid="{B1CAA611-E09C-412F-8846-E58DDDDE87C8}"/>
    <cellStyle name="Normal 72 3 5" xfId="32857" xr:uid="{AF66C924-3F1F-40C9-8ED9-442DA07FA243}"/>
    <cellStyle name="Normal 72 4" xfId="7334" xr:uid="{E897BD17-EE0D-4039-B3D1-C7D43B64DD5B}"/>
    <cellStyle name="Normal 72 4 2" xfId="12482" xr:uid="{C1AC0D69-3D08-4F76-8698-AB72ED6E841D}"/>
    <cellStyle name="Normal 72 4 2 2" xfId="17608" xr:uid="{5104A2FE-3B8D-42F5-9CAE-88506479E2F1}"/>
    <cellStyle name="Normal 72 4 2 2 2" xfId="27537" xr:uid="{CE51713B-39C3-4974-ABD7-081EC7E0CDAF}"/>
    <cellStyle name="Normal 72 4 2 2 2 2" xfId="49744" xr:uid="{11A46AB0-50E0-46A5-B1C2-8BC450A7BD70}"/>
    <cellStyle name="Normal 72 4 2 2 3" xfId="40096" xr:uid="{0424972A-F5BD-4FF1-B861-709844B3F847}"/>
    <cellStyle name="Normal 72 4 2 3" xfId="22579" xr:uid="{DA7BF394-18DC-4785-ADD4-C19B76B5AD96}"/>
    <cellStyle name="Normal 72 4 2 3 2" xfId="44914" xr:uid="{911C126C-0A6C-42D8-B4E4-64B2CDAD5372}"/>
    <cellStyle name="Normal 72 4 2 4" xfId="35266" xr:uid="{97CCBBE1-A2AF-4EC1-A12E-41611CD24C66}"/>
    <cellStyle name="Normal 72 4 3" xfId="15145" xr:uid="{97B430CA-7D21-4FA4-9208-C9AA73EE2F27}"/>
    <cellStyle name="Normal 72 4 3 2" xfId="25087" xr:uid="{E87F1662-01DC-41F4-AC50-7F35F8E5626A}"/>
    <cellStyle name="Normal 72 4 3 2 2" xfId="47334" xr:uid="{01B83049-32BC-40F0-9858-EBF5958640AC}"/>
    <cellStyle name="Normal 72 4 3 3" xfId="37686" xr:uid="{724409D5-84FD-432F-A337-D1B58FB18FC1}"/>
    <cellStyle name="Normal 72 4 4" xfId="20112" xr:uid="{0E93B5C1-24B4-41CF-B0EC-C2D3EE0AAE80}"/>
    <cellStyle name="Normal 72 4 4 2" xfId="42506" xr:uid="{BABCAF18-2171-4BE5-928D-954F92024595}"/>
    <cellStyle name="Normal 72 4 5" xfId="32858" xr:uid="{EA0B3476-2DB5-40C4-B0A3-C26A3EF60D28}"/>
    <cellStyle name="Normal 72 5" xfId="10023" xr:uid="{4CB46114-3D10-41B1-BBF7-A3BCDB0514CA}"/>
    <cellStyle name="Normal 72 5 2" xfId="27908" xr:uid="{FD10113C-23D9-4AED-A028-8DA1362CCA4E}"/>
    <cellStyle name="Normal 72 5 2 2" xfId="50010" xr:uid="{5203DDA0-9EF0-4421-B0E6-30ED40D49D5F}"/>
    <cellStyle name="Normal 72 6" xfId="12479" xr:uid="{A00FAAF3-E19B-41D0-A4F4-60EDFEE1F991}"/>
    <cellStyle name="Normal 72 6 2" xfId="17605" xr:uid="{442B1973-1151-4811-8C5D-1F19AB5B73E2}"/>
    <cellStyle name="Normal 72 6 2 2" xfId="27534" xr:uid="{A192E426-7E8B-43CC-8A73-F4C604CFF966}"/>
    <cellStyle name="Normal 72 6 2 2 2" xfId="49741" xr:uid="{D1E5B37C-07A4-4638-B82D-F080FEBD16A2}"/>
    <cellStyle name="Normal 72 6 2 3" xfId="40093" xr:uid="{5E22D40C-A96B-40D2-94F0-344F16D75BB1}"/>
    <cellStyle name="Normal 72 6 3" xfId="22576" xr:uid="{83E0885E-ADA5-4102-BF4A-D2F3335B8E78}"/>
    <cellStyle name="Normal 72 6 3 2" xfId="44911" xr:uid="{FCDAC569-9F18-44B9-B2C0-65A1D8924820}"/>
    <cellStyle name="Normal 72 6 4" xfId="35263" xr:uid="{728336AE-B45D-4C7F-A7AD-94D72C13B3F3}"/>
    <cellStyle name="Normal 72 7" xfId="15142" xr:uid="{33733E7C-416D-4473-A439-8FAAA2584419}"/>
    <cellStyle name="Normal 72 7 2" xfId="25084" xr:uid="{497BD351-A742-4F57-AB5A-D1FCD4C18B4F}"/>
    <cellStyle name="Normal 72 7 2 2" xfId="47331" xr:uid="{E2A4EBFF-75DD-4ADC-972B-F79D09ED3D16}"/>
    <cellStyle name="Normal 72 7 3" xfId="37683" xr:uid="{032C2904-F467-48D2-8DD3-05645D553D32}"/>
    <cellStyle name="Normal 72 8" xfId="20109" xr:uid="{682F36BB-BD4A-469F-94C3-F917E29A52C6}"/>
    <cellStyle name="Normal 72 8 2" xfId="42503" xr:uid="{18E2EB03-5CE8-486E-A153-647E3264EEF1}"/>
    <cellStyle name="Normal 72 9" xfId="32855" xr:uid="{6F6AF7D9-918E-46DA-8DFC-1B47AD0C82CA}"/>
    <cellStyle name="Normal 73" xfId="7335" xr:uid="{ABF9759D-643D-4976-B62F-FEC9B65E5466}"/>
    <cellStyle name="Normal 73 2" xfId="7336" xr:uid="{AC0B3596-DC4A-4512-94E9-99468E0634DB}"/>
    <cellStyle name="Normal 73 2 2" xfId="12484" xr:uid="{9D2618F5-A92F-4B32-A24D-3F82BD8171BA}"/>
    <cellStyle name="Normal 73 2 2 2" xfId="17610" xr:uid="{EC4A4A35-F873-456B-8A1A-4F2EB7317BD5}"/>
    <cellStyle name="Normal 73 2 2 2 2" xfId="27539" xr:uid="{53FC0E39-57B3-41B3-AFBB-FFD5F8444E77}"/>
    <cellStyle name="Normal 73 2 2 2 2 2" xfId="49746" xr:uid="{910351D5-F293-40A2-B0DE-6F71C459B4D2}"/>
    <cellStyle name="Normal 73 2 2 2 3" xfId="40098" xr:uid="{303908FB-B6BE-481F-81AE-D6FFFFE6DBF4}"/>
    <cellStyle name="Normal 73 2 2 3" xfId="22581" xr:uid="{11DC6601-C59B-422B-9D77-5173C8843336}"/>
    <cellStyle name="Normal 73 2 2 3 2" xfId="44916" xr:uid="{749EF3C2-2066-4B82-9620-3D66CEB84E82}"/>
    <cellStyle name="Normal 73 2 2 4" xfId="35268" xr:uid="{B039E00F-3552-4C70-B16D-6697DC29220B}"/>
    <cellStyle name="Normal 73 2 3" xfId="15147" xr:uid="{9A7810F9-4B6A-4066-9D69-73093F04276C}"/>
    <cellStyle name="Normal 73 2 3 2" xfId="25089" xr:uid="{70965BC8-516E-4555-A01C-516535B1A0E8}"/>
    <cellStyle name="Normal 73 2 3 2 2" xfId="47336" xr:uid="{AB3C53E7-86D5-4EB4-92FA-177D9580FC90}"/>
    <cellStyle name="Normal 73 2 3 3" xfId="37688" xr:uid="{A54DE8F0-624E-495C-AD17-BC63442CF6AB}"/>
    <cellStyle name="Normal 73 2 4" xfId="20114" xr:uid="{8CA48E06-E3F8-40AE-9239-02E5A111AE38}"/>
    <cellStyle name="Normal 73 2 4 2" xfId="42508" xr:uid="{450551F4-4780-4B6F-9E21-80CE827E01CC}"/>
    <cellStyle name="Normal 73 2 5" xfId="32860" xr:uid="{268C7A3D-D1CD-4F3B-8B61-0C64007D5354}"/>
    <cellStyle name="Normal 73 3" xfId="7337" xr:uid="{6E3BF6B2-41FF-4DE7-BB2D-46410B16F0F7}"/>
    <cellStyle name="Normal 73 3 2" xfId="12485" xr:uid="{DC8910A8-A7B9-4263-BF84-B4734AF084A2}"/>
    <cellStyle name="Normal 73 3 2 2" xfId="17611" xr:uid="{451AB19E-CF1C-4513-BDD3-92F95844860D}"/>
    <cellStyle name="Normal 73 3 2 2 2" xfId="27540" xr:uid="{4461526E-03B5-4132-8C89-789192F84414}"/>
    <cellStyle name="Normal 73 3 2 2 2 2" xfId="49747" xr:uid="{E8A89369-30FE-41D5-90AE-720ABC4D33DC}"/>
    <cellStyle name="Normal 73 3 2 2 3" xfId="40099" xr:uid="{627189DE-4D87-4B47-AA39-5EADC4D043D7}"/>
    <cellStyle name="Normal 73 3 2 3" xfId="22582" xr:uid="{0EF78DBF-95F2-49A4-B3CB-7BB4E1A33413}"/>
    <cellStyle name="Normal 73 3 2 3 2" xfId="44917" xr:uid="{7B21108E-F4F6-40FF-8148-7A0DEC18AF01}"/>
    <cellStyle name="Normal 73 3 2 4" xfId="35269" xr:uid="{5C1BCE67-A1F8-4774-B34A-03D1E8A8807A}"/>
    <cellStyle name="Normal 73 3 3" xfId="15148" xr:uid="{A023989D-6D2B-475C-8625-802518685A36}"/>
    <cellStyle name="Normal 73 3 3 2" xfId="25090" xr:uid="{58897455-9EA8-4961-85B7-6DEFAF02A204}"/>
    <cellStyle name="Normal 73 3 3 2 2" xfId="47337" xr:uid="{80E0303B-C8DF-4E7F-8D34-320A1E6E1DCF}"/>
    <cellStyle name="Normal 73 3 3 3" xfId="37689" xr:uid="{EA0E1E39-76B4-4ABC-93BD-E6E28674FE3A}"/>
    <cellStyle name="Normal 73 3 4" xfId="20115" xr:uid="{4E077B80-7F93-4855-B088-4DE0FB2D9FC3}"/>
    <cellStyle name="Normal 73 3 4 2" xfId="42509" xr:uid="{E1F4C3EB-0AF6-4294-9177-D57C323FDD3E}"/>
    <cellStyle name="Normal 73 3 5" xfId="32861" xr:uid="{4A243805-6B1C-4BFC-B9FE-32700082F7EA}"/>
    <cellStyle name="Normal 73 4" xfId="7338" xr:uid="{C1B503FE-0811-4D0A-800C-08EDD89F1ED9}"/>
    <cellStyle name="Normal 73 4 2" xfId="12486" xr:uid="{2DF52AA5-D633-4110-9F3F-2AB3FAB1026F}"/>
    <cellStyle name="Normal 73 4 2 2" xfId="17612" xr:uid="{CE27CD5E-24BB-42B1-8935-ED31AB224FC0}"/>
    <cellStyle name="Normal 73 4 2 2 2" xfId="27541" xr:uid="{1369E9AB-920B-4075-96D5-98B4108E84EC}"/>
    <cellStyle name="Normal 73 4 2 2 2 2" xfId="49748" xr:uid="{C464B1C6-8EF2-4009-B45B-050F33972635}"/>
    <cellStyle name="Normal 73 4 2 2 3" xfId="40100" xr:uid="{1832FB4A-059A-44CC-8374-1E8CA89143F1}"/>
    <cellStyle name="Normal 73 4 2 3" xfId="22583" xr:uid="{2EEBB812-CBBE-4642-8F85-E2F09DE4D5C2}"/>
    <cellStyle name="Normal 73 4 2 3 2" xfId="44918" xr:uid="{A663C3E7-A867-457B-A59C-B6447FF16C5A}"/>
    <cellStyle name="Normal 73 4 2 4" xfId="35270" xr:uid="{BEBD3111-407B-4F07-8EAA-F22FCFAE61E4}"/>
    <cellStyle name="Normal 73 4 3" xfId="15149" xr:uid="{96426A25-09A3-489C-8023-28FA34813AA3}"/>
    <cellStyle name="Normal 73 4 3 2" xfId="25091" xr:uid="{936D1916-B313-42DA-90BB-B07670AE5269}"/>
    <cellStyle name="Normal 73 4 3 2 2" xfId="47338" xr:uid="{5DA929AF-85FB-4F7F-8AD3-2C536F7AD2A3}"/>
    <cellStyle name="Normal 73 4 3 3" xfId="37690" xr:uid="{51C16464-6578-43AE-938D-FAEC0B5F365A}"/>
    <cellStyle name="Normal 73 4 4" xfId="20116" xr:uid="{CC545AC6-9B68-4E05-AD2F-6543308E09D5}"/>
    <cellStyle name="Normal 73 4 4 2" xfId="42510" xr:uid="{C4281046-0EC1-4B8C-BB8A-D5574D6E6695}"/>
    <cellStyle name="Normal 73 4 5" xfId="32862" xr:uid="{E6A20407-1C39-4DF5-9BD9-904DDEAB3AD9}"/>
    <cellStyle name="Normal 73 5" xfId="12483" xr:uid="{EC896351-B691-432A-8ACB-CF4A3582831D}"/>
    <cellStyle name="Normal 73 5 2" xfId="17609" xr:uid="{B36AD099-D38C-4CC2-9377-C813C4FE96AA}"/>
    <cellStyle name="Normal 73 5 2 2" xfId="27538" xr:uid="{9F691CC8-0858-4875-80DE-3A9772A5A345}"/>
    <cellStyle name="Normal 73 5 2 2 2" xfId="49745" xr:uid="{7D5CEA65-1A52-4BAA-B1F4-DF15013E6CE5}"/>
    <cellStyle name="Normal 73 5 2 3" xfId="40097" xr:uid="{052C8585-ECC0-4DC0-9206-2E06F634B3DD}"/>
    <cellStyle name="Normal 73 5 3" xfId="22580" xr:uid="{9D0357F4-F25D-4324-8BED-A9FFC71F6DB8}"/>
    <cellStyle name="Normal 73 5 3 2" xfId="44915" xr:uid="{B4EA1FE6-A3CC-401A-AB58-EC6F686C2E38}"/>
    <cellStyle name="Normal 73 5 4" xfId="35267" xr:uid="{3BAF89EC-7758-464A-A601-8776AD328855}"/>
    <cellStyle name="Normal 73 6" xfId="15146" xr:uid="{6E06567A-71C3-429B-9473-491B86ED3621}"/>
    <cellStyle name="Normal 73 6 2" xfId="25088" xr:uid="{1B62B134-480E-47B7-B942-F28BA8320015}"/>
    <cellStyle name="Normal 73 6 2 2" xfId="47335" xr:uid="{7E2AF0B5-9D7D-4A8C-8B76-4406A14AC2B8}"/>
    <cellStyle name="Normal 73 6 3" xfId="37687" xr:uid="{F05CF645-F2A1-4364-97D0-D247BEA205B9}"/>
    <cellStyle name="Normal 73 7" xfId="20113" xr:uid="{3F33343A-2E15-4D17-9842-186D83123A72}"/>
    <cellStyle name="Normal 73 7 2" xfId="42507" xr:uid="{98247716-1EDC-470E-AA1A-38A1121F7651}"/>
    <cellStyle name="Normal 73 8" xfId="32859" xr:uid="{7ED6F89E-88DF-406D-9CA5-B81BCE980E6A}"/>
    <cellStyle name="Normal 74" xfId="7339" xr:uid="{B2AAF67F-E7AC-45A9-8154-36A38D898DD4}"/>
    <cellStyle name="Normal 74 2" xfId="7340" xr:uid="{6703E20B-17DC-495F-B772-D63FDB4FE750}"/>
    <cellStyle name="Normal 74 2 2" xfId="12488" xr:uid="{4B5C709A-E80F-454B-850D-60AB769D5655}"/>
    <cellStyle name="Normal 74 2 2 2" xfId="17614" xr:uid="{94788E1A-B4CD-4C1A-ABC0-E1AD3AF495B5}"/>
    <cellStyle name="Normal 74 2 2 2 2" xfId="27543" xr:uid="{B39D0C39-814D-425D-AD1D-0AB2E1C57503}"/>
    <cellStyle name="Normal 74 2 2 2 2 2" xfId="49750" xr:uid="{322689B5-AC1C-4016-A932-03BB0704D580}"/>
    <cellStyle name="Normal 74 2 2 2 3" xfId="40102" xr:uid="{4144E44A-24AD-4D26-BA9B-01293AC0C0FA}"/>
    <cellStyle name="Normal 74 2 2 3" xfId="22585" xr:uid="{8702D45A-BB77-4753-A60B-561FEA0E82A2}"/>
    <cellStyle name="Normal 74 2 2 3 2" xfId="44920" xr:uid="{98FF4EE0-83FD-456F-8A0A-261A39F46DBE}"/>
    <cellStyle name="Normal 74 2 2 4" xfId="35272" xr:uid="{D773F716-5064-492E-9317-199610C97AB3}"/>
    <cellStyle name="Normal 74 2 3" xfId="15151" xr:uid="{5F1D4D42-F139-4DB5-9BC0-67F8B7DB8E52}"/>
    <cellStyle name="Normal 74 2 3 2" xfId="25093" xr:uid="{8178CBA5-10F2-4E3B-AEDA-A3278981EE47}"/>
    <cellStyle name="Normal 74 2 3 2 2" xfId="47340" xr:uid="{4CA03CCF-B7CB-4A21-93A1-204D2D985B86}"/>
    <cellStyle name="Normal 74 2 3 3" xfId="37692" xr:uid="{4AC96792-F5D2-4E67-9330-A4DF23B7CDEB}"/>
    <cellStyle name="Normal 74 2 4" xfId="20118" xr:uid="{97EB407E-705D-4AF5-B9AF-86819CC1E44C}"/>
    <cellStyle name="Normal 74 2 4 2" xfId="42512" xr:uid="{7CDDD0E8-1588-420B-B50C-D245F5D40B25}"/>
    <cellStyle name="Normal 74 2 5" xfId="32864" xr:uid="{1E46140D-AEDB-4F20-BF0D-C086E4E17F93}"/>
    <cellStyle name="Normal 74 3" xfId="7341" xr:uid="{605C415E-F8BF-46D0-BDA5-5438FEBD3009}"/>
    <cellStyle name="Normal 74 3 2" xfId="12489" xr:uid="{E565A8E5-6F5B-44EE-83DE-528C225D3492}"/>
    <cellStyle name="Normal 74 3 2 2" xfId="17615" xr:uid="{A14E6E35-6598-4EF5-B991-CBB68FC2E6B5}"/>
    <cellStyle name="Normal 74 3 2 2 2" xfId="27544" xr:uid="{261FE2F3-4E5A-426B-838E-380D9DF8CE39}"/>
    <cellStyle name="Normal 74 3 2 2 2 2" xfId="49751" xr:uid="{FDCD51D8-7A5C-4C47-A80B-D7B2D3C78959}"/>
    <cellStyle name="Normal 74 3 2 2 3" xfId="40103" xr:uid="{1AA531FC-15E7-4D70-9F3E-1A566AB731D0}"/>
    <cellStyle name="Normal 74 3 2 3" xfId="22586" xr:uid="{15F0B1D9-2D2E-41C7-BF0F-FB1AF3013D95}"/>
    <cellStyle name="Normal 74 3 2 3 2" xfId="44921" xr:uid="{BE4384E1-BC26-4943-87AF-266AAFFD4FF5}"/>
    <cellStyle name="Normal 74 3 2 4" xfId="35273" xr:uid="{C7F58926-A559-47D8-9524-72216F48110E}"/>
    <cellStyle name="Normal 74 3 3" xfId="15152" xr:uid="{D844DD3B-1E0D-42C8-BADA-28D6359F4A0C}"/>
    <cellStyle name="Normal 74 3 3 2" xfId="25094" xr:uid="{2BF2F2C9-BA54-4835-A215-E3155CBD005A}"/>
    <cellStyle name="Normal 74 3 3 2 2" xfId="47341" xr:uid="{E8E3126D-C771-43E4-B927-FD817930A740}"/>
    <cellStyle name="Normal 74 3 3 3" xfId="37693" xr:uid="{9910ACC0-E638-4F49-AD68-F97B192FB94C}"/>
    <cellStyle name="Normal 74 3 4" xfId="20119" xr:uid="{817E4EE8-4C89-41AC-B414-DAB2CB6C1863}"/>
    <cellStyle name="Normal 74 3 4 2" xfId="42513" xr:uid="{A1A897FA-107A-4E67-972F-0D48B1026812}"/>
    <cellStyle name="Normal 74 3 5" xfId="32865" xr:uid="{FCB20A55-4166-4509-A22D-D145AE756AAB}"/>
    <cellStyle name="Normal 74 4" xfId="7342" xr:uid="{4940AFCA-7D37-43C9-B9B6-B71FBCDCA056}"/>
    <cellStyle name="Normal 74 4 2" xfId="12490" xr:uid="{76818712-1A56-4F11-8245-05CB787F4365}"/>
    <cellStyle name="Normal 74 4 2 2" xfId="17616" xr:uid="{22695374-84D3-4788-BFCB-9E9149EAFC0C}"/>
    <cellStyle name="Normal 74 4 2 2 2" xfId="27545" xr:uid="{52857BD7-F36C-40D3-BFD4-A324514E9A9F}"/>
    <cellStyle name="Normal 74 4 2 2 2 2" xfId="49752" xr:uid="{1BA03272-8F3A-4F3C-B4F3-8C858B6277AA}"/>
    <cellStyle name="Normal 74 4 2 2 3" xfId="40104" xr:uid="{43A7B79D-8CB2-446B-85EC-9A2DA3DD56EC}"/>
    <cellStyle name="Normal 74 4 2 3" xfId="22587" xr:uid="{F9EACFB3-A455-4773-9EB4-42C4B4F0BE58}"/>
    <cellStyle name="Normal 74 4 2 3 2" xfId="44922" xr:uid="{009C70B1-F2E3-4E74-A4A5-D0A93079B50A}"/>
    <cellStyle name="Normal 74 4 2 4" xfId="35274" xr:uid="{6A67F649-800A-4FBC-BCBC-B5F38CFA7E43}"/>
    <cellStyle name="Normal 74 4 3" xfId="15153" xr:uid="{9B47879E-70FF-476F-B2DD-3777B0F55C9F}"/>
    <cellStyle name="Normal 74 4 3 2" xfId="25095" xr:uid="{8DDEB928-A91A-404E-9DB0-8A8BEA06AE15}"/>
    <cellStyle name="Normal 74 4 3 2 2" xfId="47342" xr:uid="{BC141E10-5169-4BD5-9AA1-74E5785163B0}"/>
    <cellStyle name="Normal 74 4 3 3" xfId="37694" xr:uid="{48F537A0-C617-4244-AFD7-269FAAAE1945}"/>
    <cellStyle name="Normal 74 4 4" xfId="20120" xr:uid="{655E5523-004C-4BA5-B1C6-9F49F38AA8E9}"/>
    <cellStyle name="Normal 74 4 4 2" xfId="42514" xr:uid="{C6D80CED-DFA1-42CD-8C58-BA7582C32051}"/>
    <cellStyle name="Normal 74 4 5" xfId="32866" xr:uid="{437F84DC-0F90-4AD8-AA1E-E3192EAF3582}"/>
    <cellStyle name="Normal 74 5" xfId="12487" xr:uid="{A5A50ADF-BF72-4426-8694-96B9845D17FE}"/>
    <cellStyle name="Normal 74 5 2" xfId="17613" xr:uid="{7957AC80-28FB-4873-BE52-23E8884D5A26}"/>
    <cellStyle name="Normal 74 5 2 2" xfId="27542" xr:uid="{41A96EAF-B1A4-462E-B9C9-B84B45E0F754}"/>
    <cellStyle name="Normal 74 5 2 2 2" xfId="49749" xr:uid="{B31F9E8C-55B4-421F-936B-8CFA5269DAEE}"/>
    <cellStyle name="Normal 74 5 2 3" xfId="40101" xr:uid="{E189C7D4-E11F-4932-B939-B603283A6127}"/>
    <cellStyle name="Normal 74 5 3" xfId="22584" xr:uid="{3597EB88-C786-4EE1-83E3-CC7FBE025A70}"/>
    <cellStyle name="Normal 74 5 3 2" xfId="44919" xr:uid="{F4AFF3A2-5069-48B6-A2C9-2336FC32C020}"/>
    <cellStyle name="Normal 74 5 4" xfId="35271" xr:uid="{85EF40FD-74C9-48E7-A94A-755863E6588F}"/>
    <cellStyle name="Normal 74 6" xfId="15150" xr:uid="{8103FBA1-2E75-4B2A-92B1-F873C7434380}"/>
    <cellStyle name="Normal 74 6 2" xfId="25092" xr:uid="{5032BED4-AEE1-4C1F-8063-95B302A4228B}"/>
    <cellStyle name="Normal 74 6 2 2" xfId="47339" xr:uid="{2C7046AB-9D5C-4868-AD27-8874C1B14EC3}"/>
    <cellStyle name="Normal 74 6 3" xfId="37691" xr:uid="{A86D2DC2-4777-45D7-81D7-533A3DB2AE75}"/>
    <cellStyle name="Normal 74 7" xfId="20117" xr:uid="{A732DD2F-DAC4-4A24-9A49-3D076BC51B51}"/>
    <cellStyle name="Normal 74 7 2" xfId="42511" xr:uid="{50911EAE-81F7-4B67-87A5-FA66F762068C}"/>
    <cellStyle name="Normal 74 8" xfId="32863" xr:uid="{FB39A46E-1FA8-4FB0-B48A-0E0F8BB16392}"/>
    <cellStyle name="Normal 75" xfId="7343" xr:uid="{3138F3D3-1ACF-4C89-9FD0-D0957DAC9558}"/>
    <cellStyle name="Normal 75 2" xfId="7344" xr:uid="{6A136FC6-A147-4BDF-A212-9E283D8DC090}"/>
    <cellStyle name="Normal 75 2 2" xfId="12492" xr:uid="{7E21B2EC-5E44-443D-83E6-F4C389D6D12C}"/>
    <cellStyle name="Normal 75 2 2 2" xfId="17618" xr:uid="{0CD1D9BF-564A-4CE6-9D49-3778A642F394}"/>
    <cellStyle name="Normal 75 2 2 2 2" xfId="27547" xr:uid="{F2485D30-0758-489F-85EE-1B1B24A4DDB4}"/>
    <cellStyle name="Normal 75 2 2 2 2 2" xfId="49754" xr:uid="{FA831323-0CA4-450A-B651-4C324790E62A}"/>
    <cellStyle name="Normal 75 2 2 2 3" xfId="40106" xr:uid="{D840795E-7392-4D48-8D67-54D1F6F0C612}"/>
    <cellStyle name="Normal 75 2 2 3" xfId="22589" xr:uid="{A130D04F-66E2-4ADB-AE6A-228D49098F26}"/>
    <cellStyle name="Normal 75 2 2 3 2" xfId="44924" xr:uid="{0A0DDBA8-233E-48B3-AFB3-F294213713B2}"/>
    <cellStyle name="Normal 75 2 2 4" xfId="35276" xr:uid="{13EFA30A-C544-4936-8C79-43BDC0368B41}"/>
    <cellStyle name="Normal 75 2 3" xfId="15155" xr:uid="{0A145927-C308-4754-A17C-3832F87379B6}"/>
    <cellStyle name="Normal 75 2 3 2" xfId="25097" xr:uid="{042975BC-57E3-4197-B72E-014AC96347DC}"/>
    <cellStyle name="Normal 75 2 3 2 2" xfId="47344" xr:uid="{5F71A84D-BE62-4BBF-BF74-99315E854CDD}"/>
    <cellStyle name="Normal 75 2 3 3" xfId="37696" xr:uid="{97486BA9-9231-4450-A624-D85D941A8B3C}"/>
    <cellStyle name="Normal 75 2 4" xfId="20122" xr:uid="{B457197A-ACA4-4C9A-AE2A-475D19C90F25}"/>
    <cellStyle name="Normal 75 2 4 2" xfId="42516" xr:uid="{059E0572-A94B-4015-9D4F-37C655687D9E}"/>
    <cellStyle name="Normal 75 2 5" xfId="32868" xr:uid="{EF03BF42-B5DE-426F-A8B3-B2337E0369D3}"/>
    <cellStyle name="Normal 75 3" xfId="7345" xr:uid="{F94CA56E-0682-417D-8207-D87DF70A86E7}"/>
    <cellStyle name="Normal 75 3 2" xfId="12493" xr:uid="{606083C4-118A-47E0-8F90-D1E5F6E46F6D}"/>
    <cellStyle name="Normal 75 3 2 2" xfId="17619" xr:uid="{4E9A10BA-24C4-433E-8D9D-E571B10C6929}"/>
    <cellStyle name="Normal 75 3 2 2 2" xfId="27548" xr:uid="{DE12552B-27BD-4D58-A6CB-9A4F57E9485F}"/>
    <cellStyle name="Normal 75 3 2 2 2 2" xfId="49755" xr:uid="{32409165-9A8E-41DB-A9DC-435C67150471}"/>
    <cellStyle name="Normal 75 3 2 2 3" xfId="40107" xr:uid="{C0D50EAB-8996-4EBF-BFD0-ED3817C22971}"/>
    <cellStyle name="Normal 75 3 2 3" xfId="22590" xr:uid="{AFDC8865-A305-47F0-A40C-250B5AEE5AF3}"/>
    <cellStyle name="Normal 75 3 2 3 2" xfId="44925" xr:uid="{2F980F27-F665-41B4-ACBA-5CCC778D0437}"/>
    <cellStyle name="Normal 75 3 2 4" xfId="35277" xr:uid="{D7825167-FFE8-42BD-81DC-81A4972A5293}"/>
    <cellStyle name="Normal 75 3 3" xfId="15156" xr:uid="{03624258-BE62-4010-BC57-67D68822028F}"/>
    <cellStyle name="Normal 75 3 3 2" xfId="25098" xr:uid="{AC07BE85-C5AF-417A-9FE9-F441246C9036}"/>
    <cellStyle name="Normal 75 3 3 2 2" xfId="47345" xr:uid="{743CDE3C-E2D9-4DC9-8ADA-9CDD32667F01}"/>
    <cellStyle name="Normal 75 3 3 3" xfId="37697" xr:uid="{CA50193D-9138-46B5-9337-A4DEBAD4F66D}"/>
    <cellStyle name="Normal 75 3 4" xfId="20123" xr:uid="{9C148E92-8A16-408C-943F-E9F2510B90AB}"/>
    <cellStyle name="Normal 75 3 4 2" xfId="42517" xr:uid="{C1650881-E624-43EA-ACE9-149B06B4EB70}"/>
    <cellStyle name="Normal 75 3 5" xfId="32869" xr:uid="{00CE281D-70A2-4FCD-A4F9-1A403F51CF24}"/>
    <cellStyle name="Normal 75 4" xfId="7346" xr:uid="{10B22C2B-0B03-4445-8FF4-E31EBCD06E16}"/>
    <cellStyle name="Normal 75 4 2" xfId="12494" xr:uid="{3E727D31-9C86-4074-8EC4-BE07630761C8}"/>
    <cellStyle name="Normal 75 4 2 2" xfId="17620" xr:uid="{17942A1B-53E8-49D1-B584-D845363EFA5A}"/>
    <cellStyle name="Normal 75 4 2 2 2" xfId="27549" xr:uid="{27262690-5A3C-456B-AA76-A264C5DAD075}"/>
    <cellStyle name="Normal 75 4 2 2 2 2" xfId="49756" xr:uid="{63FFA1F5-14D0-4E21-A14A-99324538E332}"/>
    <cellStyle name="Normal 75 4 2 2 3" xfId="40108" xr:uid="{457CA3D4-9BB8-40EA-A836-457D7867583F}"/>
    <cellStyle name="Normal 75 4 2 3" xfId="22591" xr:uid="{ACCE20B5-B385-41EB-9257-D0C664E3FD4A}"/>
    <cellStyle name="Normal 75 4 2 3 2" xfId="44926" xr:uid="{71E07E4E-424F-46C6-A56D-68FF72C5969E}"/>
    <cellStyle name="Normal 75 4 2 4" xfId="35278" xr:uid="{7755B3C8-0867-4C9A-A7C7-139BA61E3A57}"/>
    <cellStyle name="Normal 75 4 3" xfId="15157" xr:uid="{4BAE60C0-4ED1-45C9-B906-0AFB523D3F98}"/>
    <cellStyle name="Normal 75 4 3 2" xfId="25099" xr:uid="{DFF7FB63-6C23-4FA2-AE21-885B88BBE881}"/>
    <cellStyle name="Normal 75 4 3 2 2" xfId="47346" xr:uid="{6FAAEAAD-0AF4-425C-90AA-CD3979197680}"/>
    <cellStyle name="Normal 75 4 3 3" xfId="37698" xr:uid="{0D83E1E5-36F6-437C-8D4E-3208693332FC}"/>
    <cellStyle name="Normal 75 4 4" xfId="20124" xr:uid="{CF4F2616-6E48-4945-85C2-DCC7CE735AE3}"/>
    <cellStyle name="Normal 75 4 4 2" xfId="42518" xr:uid="{2E6BF91F-6128-4225-87A4-A5763F70B5D4}"/>
    <cellStyle name="Normal 75 4 5" xfId="32870" xr:uid="{47BF4615-F5E9-4F22-A0C6-736B41F13942}"/>
    <cellStyle name="Normal 75 5" xfId="12491" xr:uid="{F5BEBB13-8B30-4982-8850-230334B82095}"/>
    <cellStyle name="Normal 75 5 2" xfId="17617" xr:uid="{3916C2C5-59EE-4ED2-887A-577DCDE2008B}"/>
    <cellStyle name="Normal 75 5 2 2" xfId="27546" xr:uid="{27DA5E02-34FA-4F41-9B04-17E96E31426D}"/>
    <cellStyle name="Normal 75 5 2 2 2" xfId="49753" xr:uid="{677688EB-6E65-4169-82C8-FC2C5D871041}"/>
    <cellStyle name="Normal 75 5 2 3" xfId="40105" xr:uid="{99EA75A2-84FA-4DCB-A87A-80255F4CF520}"/>
    <cellStyle name="Normal 75 5 3" xfId="22588" xr:uid="{41A9B2B0-9C64-4F7D-8AB5-34602DCF548F}"/>
    <cellStyle name="Normal 75 5 3 2" xfId="44923" xr:uid="{A8C44039-0505-4AB3-A606-3BCA4B527859}"/>
    <cellStyle name="Normal 75 5 4" xfId="35275" xr:uid="{00D255AB-2321-40EF-8FA3-E85EAA09F325}"/>
    <cellStyle name="Normal 75 6" xfId="15154" xr:uid="{9FE3038A-3D30-471E-B03E-F26E82743778}"/>
    <cellStyle name="Normal 75 6 2" xfId="25096" xr:uid="{CF43F230-C95E-41F2-8F2D-94D4131D5136}"/>
    <cellStyle name="Normal 75 6 2 2" xfId="47343" xr:uid="{D3459295-52A9-4431-9A47-78E1F0644274}"/>
    <cellStyle name="Normal 75 6 3" xfId="37695" xr:uid="{F04F5C1F-8EAE-411A-B60A-92F3B4EE32B9}"/>
    <cellStyle name="Normal 75 7" xfId="20121" xr:uid="{53AF9315-AF36-4A91-B99A-6C911BABBD9A}"/>
    <cellStyle name="Normal 75 7 2" xfId="42515" xr:uid="{2AFC182E-4636-4828-91F3-47A19DEAC5A1}"/>
    <cellStyle name="Normal 75 8" xfId="32867" xr:uid="{05B94FB9-38BC-43DC-8A01-8890CF173BE4}"/>
    <cellStyle name="Normal 76" xfId="7347" xr:uid="{A47BA1B4-DE53-4EE8-9163-8E19DF589C28}"/>
    <cellStyle name="Normal 76 2" xfId="7348" xr:uid="{08122169-E190-4E81-A1D1-D43030B8D12E}"/>
    <cellStyle name="Normal 76 2 2" xfId="12496" xr:uid="{551158DE-3049-4C12-A5FD-DCB430B2D9AE}"/>
    <cellStyle name="Normal 76 2 2 2" xfId="17622" xr:uid="{1E45591E-468C-497A-ADF3-5482014133CB}"/>
    <cellStyle name="Normal 76 2 2 2 2" xfId="27551" xr:uid="{EB6F277A-B882-4E9F-BBC1-6E0E72C0B4DE}"/>
    <cellStyle name="Normal 76 2 2 2 2 2" xfId="49758" xr:uid="{1855C00B-E590-4EC7-80AF-F100BD1ACC29}"/>
    <cellStyle name="Normal 76 2 2 2 3" xfId="40110" xr:uid="{8D5F0F60-C972-4516-B92B-026AC1CD7CE7}"/>
    <cellStyle name="Normal 76 2 2 3" xfId="22593" xr:uid="{416C3909-9696-42D8-8C82-37C8DBF71092}"/>
    <cellStyle name="Normal 76 2 2 3 2" xfId="44928" xr:uid="{2EE1345E-552E-4D49-A3CE-825D900A0F65}"/>
    <cellStyle name="Normal 76 2 2 4" xfId="35280" xr:uid="{C77A83B1-1DE5-4B9A-9993-E3DE89C29554}"/>
    <cellStyle name="Normal 76 2 3" xfId="15159" xr:uid="{671DA0CF-0741-4A0E-BCF1-B42A4F760AC1}"/>
    <cellStyle name="Normal 76 2 3 2" xfId="25101" xr:uid="{48A79C42-AA3F-4981-A01D-4C3A2EF7E32E}"/>
    <cellStyle name="Normal 76 2 3 2 2" xfId="47348" xr:uid="{C2F7B88F-63AD-427C-9706-38C6888D5451}"/>
    <cellStyle name="Normal 76 2 3 3" xfId="37700" xr:uid="{3B2AC6B5-33F7-4B9C-8B48-4792B09352ED}"/>
    <cellStyle name="Normal 76 2 4" xfId="20126" xr:uid="{ECDC9F73-1B5E-4F9B-AE93-751178DE1B6D}"/>
    <cellStyle name="Normal 76 2 4 2" xfId="42520" xr:uid="{BEE1DFE8-AD6D-4847-B5E3-0949765179F5}"/>
    <cellStyle name="Normal 76 2 5" xfId="32872" xr:uid="{ADC10EC0-F905-4DC5-9E44-9DDFEF279440}"/>
    <cellStyle name="Normal 76 3" xfId="7349" xr:uid="{239C655A-8B1D-48CC-8FB7-8A01C977EE27}"/>
    <cellStyle name="Normal 76 3 2" xfId="12497" xr:uid="{E9A4BF05-EFA4-4BC5-BE95-CECC505C0655}"/>
    <cellStyle name="Normal 76 3 2 2" xfId="17623" xr:uid="{AF0BE20B-FEB9-4D74-93AA-6D9DE55E144D}"/>
    <cellStyle name="Normal 76 3 2 2 2" xfId="27552" xr:uid="{F3EB6747-69E5-4C53-B71D-476933859722}"/>
    <cellStyle name="Normal 76 3 2 2 2 2" xfId="49759" xr:uid="{103B7EA7-50B6-40FE-AB64-E3AC7828C68C}"/>
    <cellStyle name="Normal 76 3 2 2 3" xfId="40111" xr:uid="{9544A4C2-9D64-467A-A708-24B59A0A0850}"/>
    <cellStyle name="Normal 76 3 2 3" xfId="22594" xr:uid="{B0576873-3EC5-4AC4-962D-A1295E24C7BE}"/>
    <cellStyle name="Normal 76 3 2 3 2" xfId="44929" xr:uid="{BD4BA70F-1233-4012-ADD3-075B8A50CF7B}"/>
    <cellStyle name="Normal 76 3 2 4" xfId="35281" xr:uid="{BFD08D49-07B8-4455-81A9-AF1AEE1E1691}"/>
    <cellStyle name="Normal 76 3 3" xfId="15160" xr:uid="{92126C52-0F8F-49D4-8E20-B518C0FBFF37}"/>
    <cellStyle name="Normal 76 3 3 2" xfId="25102" xr:uid="{9EFFD4FB-71C7-4F2F-9806-50D9EA7324AE}"/>
    <cellStyle name="Normal 76 3 3 2 2" xfId="47349" xr:uid="{5BFA2601-6508-468F-853A-92EC216D3E01}"/>
    <cellStyle name="Normal 76 3 3 3" xfId="37701" xr:uid="{A6E3354D-8ACF-435C-8BD4-45895EA6489D}"/>
    <cellStyle name="Normal 76 3 4" xfId="20127" xr:uid="{78ED4BE9-6F94-41CB-901E-547D902138F4}"/>
    <cellStyle name="Normal 76 3 4 2" xfId="42521" xr:uid="{8C76B893-342A-41DD-AD8F-EBD5ABA3B0CF}"/>
    <cellStyle name="Normal 76 3 5" xfId="32873" xr:uid="{2AE99342-37C9-4B63-88C8-763DF7D335F3}"/>
    <cellStyle name="Normal 76 4" xfId="7350" xr:uid="{41849D6D-1F27-4086-9A40-28534881DBF8}"/>
    <cellStyle name="Normal 76 4 2" xfId="12498" xr:uid="{A650C417-96FE-40AA-8FDF-00E37924D7CD}"/>
    <cellStyle name="Normal 76 4 2 2" xfId="17624" xr:uid="{2F985887-28B9-4F66-9440-587AC59B15F0}"/>
    <cellStyle name="Normal 76 4 2 2 2" xfId="27553" xr:uid="{6E9DE9A3-8D0A-4A45-A9F8-26F14D60A327}"/>
    <cellStyle name="Normal 76 4 2 2 2 2" xfId="49760" xr:uid="{F64A0D31-F2B0-46E8-8DA1-6CB632F6A816}"/>
    <cellStyle name="Normal 76 4 2 2 3" xfId="40112" xr:uid="{0C17131E-4BC1-4649-84DB-915D84229ABC}"/>
    <cellStyle name="Normal 76 4 2 3" xfId="22595" xr:uid="{EEB532AE-714B-4F34-8F0B-7561BE440036}"/>
    <cellStyle name="Normal 76 4 2 3 2" xfId="44930" xr:uid="{8436ADEC-B763-48F3-9345-4EA85387E1B1}"/>
    <cellStyle name="Normal 76 4 2 4" xfId="35282" xr:uid="{F4E93036-A85C-49BF-8503-89FBB4EE842C}"/>
    <cellStyle name="Normal 76 4 3" xfId="15161" xr:uid="{A23BBCD6-B456-4E59-90A0-ECDE47DC1F33}"/>
    <cellStyle name="Normal 76 4 3 2" xfId="25103" xr:uid="{7BF4DD50-B01A-49CE-B6B8-BEF4306AE68C}"/>
    <cellStyle name="Normal 76 4 3 2 2" xfId="47350" xr:uid="{FBF60BF6-F2EA-40F0-B369-F82DB70C2614}"/>
    <cellStyle name="Normal 76 4 3 3" xfId="37702" xr:uid="{BADEFA1F-AA8D-4565-B06D-FDDA8B8FD08A}"/>
    <cellStyle name="Normal 76 4 4" xfId="20128" xr:uid="{6A2E891D-7338-41B9-B4EB-C335DBD8C9DF}"/>
    <cellStyle name="Normal 76 4 4 2" xfId="42522" xr:uid="{43B86CB5-1E8B-4412-A3FF-3189E1358223}"/>
    <cellStyle name="Normal 76 4 5" xfId="32874" xr:uid="{FCE75CBA-A597-4D21-9C6C-8B4BFDA93DE1}"/>
    <cellStyle name="Normal 76 5" xfId="10024" xr:uid="{10C624C5-479A-42FE-BB56-F4730AE59CDB}"/>
    <cellStyle name="Normal 76 5 2" xfId="27909" xr:uid="{93E10CA6-B8D1-4CCC-969E-6ABEAA23F21E}"/>
    <cellStyle name="Normal 76 5 2 2" xfId="50011" xr:uid="{24609B12-50EE-44D9-A38A-BCF6F8357344}"/>
    <cellStyle name="Normal 76 6" xfId="12495" xr:uid="{A2DF3110-8C4B-4A07-B4A1-7AF3F2F4A068}"/>
    <cellStyle name="Normal 76 6 2" xfId="17621" xr:uid="{C4367A17-2A0A-4467-8861-407D09435FB2}"/>
    <cellStyle name="Normal 76 6 2 2" xfId="27550" xr:uid="{76300448-A685-4DE4-8CC4-094D32105C32}"/>
    <cellStyle name="Normal 76 6 2 2 2" xfId="49757" xr:uid="{AB3652FC-89CF-4915-B735-27F3318904AE}"/>
    <cellStyle name="Normal 76 6 2 3" xfId="40109" xr:uid="{E7306C22-E65F-485D-96FE-10E3D632919B}"/>
    <cellStyle name="Normal 76 6 3" xfId="22592" xr:uid="{EAF92635-F119-48F0-8490-27E6E724FD39}"/>
    <cellStyle name="Normal 76 6 3 2" xfId="44927" xr:uid="{77B579F6-2517-4400-AD7B-A8D582777920}"/>
    <cellStyle name="Normal 76 6 4" xfId="35279" xr:uid="{FFE8329B-EA24-4643-8475-D6B8FA3AEA42}"/>
    <cellStyle name="Normal 76 7" xfId="15158" xr:uid="{19EEF229-7069-4F81-B271-83AE8A0289BE}"/>
    <cellStyle name="Normal 76 7 2" xfId="25100" xr:uid="{F7C96F6A-D504-4D76-8096-522EE68E1FC7}"/>
    <cellStyle name="Normal 76 7 2 2" xfId="47347" xr:uid="{0BAFB23E-1B3F-4346-95A1-8DA5CD86E27E}"/>
    <cellStyle name="Normal 76 7 3" xfId="37699" xr:uid="{00EAA8F4-BF30-4A2D-B443-6081716F3B1C}"/>
    <cellStyle name="Normal 76 8" xfId="20125" xr:uid="{AC30FA65-15F8-4415-8D8F-BA49C845EAE3}"/>
    <cellStyle name="Normal 76 8 2" xfId="42519" xr:uid="{02F171EB-71E0-4A97-B655-451EFD46E7ED}"/>
    <cellStyle name="Normal 76 9" xfId="32871" xr:uid="{0E873387-CD3C-4DFC-8CD0-C91EF22902EC}"/>
    <cellStyle name="Normal 77" xfId="7351" xr:uid="{E2BE990C-7793-4EAF-AAA3-BD43D445D0B1}"/>
    <cellStyle name="Normal 77 2" xfId="7352" xr:uid="{1D88D7F0-1A77-4F2C-B556-5D293E7F65D1}"/>
    <cellStyle name="Normal 77 2 2" xfId="12500" xr:uid="{9B65B444-FA5C-4F2C-ADA0-12BD3D658468}"/>
    <cellStyle name="Normal 77 2 2 2" xfId="17626" xr:uid="{ABBAEF03-C849-4648-9043-FCEEF054D3F2}"/>
    <cellStyle name="Normal 77 2 2 2 2" xfId="27555" xr:uid="{BE95D597-17A7-46EA-BE1A-71A56C3C7F58}"/>
    <cellStyle name="Normal 77 2 2 2 2 2" xfId="49762" xr:uid="{0434F2F2-0703-4B53-88E7-7C693977CEF9}"/>
    <cellStyle name="Normal 77 2 2 2 3" xfId="40114" xr:uid="{97A2A383-AB3B-4A7D-81C2-F9C5EDD04B7A}"/>
    <cellStyle name="Normal 77 2 2 3" xfId="22597" xr:uid="{98885BFD-09FC-47FD-A6BB-B3D21E2D8230}"/>
    <cellStyle name="Normal 77 2 2 3 2" xfId="44932" xr:uid="{C4C8AECB-CC92-4AA6-96F5-51119922819D}"/>
    <cellStyle name="Normal 77 2 2 4" xfId="35284" xr:uid="{EA9DD1E0-27C6-4707-A3CE-D22DFD969298}"/>
    <cellStyle name="Normal 77 2 3" xfId="15163" xr:uid="{A8918133-F18F-49F7-BB55-1540410BF14F}"/>
    <cellStyle name="Normal 77 2 3 2" xfId="25105" xr:uid="{C8F0C561-C093-475C-823E-11B8F44E457D}"/>
    <cellStyle name="Normal 77 2 3 2 2" xfId="47352" xr:uid="{BDFA0AE8-1EE2-499D-83E6-05954628B43D}"/>
    <cellStyle name="Normal 77 2 3 3" xfId="37704" xr:uid="{A386C92B-2E23-4640-B8D2-3FCE53F57F35}"/>
    <cellStyle name="Normal 77 2 4" xfId="20130" xr:uid="{58AD2112-1A2A-43C0-A18F-41B46011E3EE}"/>
    <cellStyle name="Normal 77 2 4 2" xfId="42524" xr:uid="{2929BEAE-75CE-43E1-952B-B8A332173E0C}"/>
    <cellStyle name="Normal 77 2 5" xfId="32876" xr:uid="{B8B370D3-3B30-4182-8896-955861450265}"/>
    <cellStyle name="Normal 77 3" xfId="7353" xr:uid="{5FA4C8A4-294F-4C61-B4AE-7E046B28C25E}"/>
    <cellStyle name="Normal 77 3 2" xfId="12501" xr:uid="{E6595336-571D-4B66-BEF5-8C9578A97856}"/>
    <cellStyle name="Normal 77 3 2 2" xfId="17627" xr:uid="{8D4B9BE6-515C-4290-9824-461B215AC5DF}"/>
    <cellStyle name="Normal 77 3 2 2 2" xfId="27556" xr:uid="{042F76EC-5D6A-4212-A424-91940C402800}"/>
    <cellStyle name="Normal 77 3 2 2 2 2" xfId="49763" xr:uid="{ED76189B-DD0B-4A85-91CC-87C0F609F94F}"/>
    <cellStyle name="Normal 77 3 2 2 3" xfId="40115" xr:uid="{7C9AF779-3446-4F79-9B86-81382C412036}"/>
    <cellStyle name="Normal 77 3 2 3" xfId="22598" xr:uid="{2054CC69-60B3-4A91-8931-2456F371AC4A}"/>
    <cellStyle name="Normal 77 3 2 3 2" xfId="44933" xr:uid="{F4549650-F6A3-4EE7-90D0-5A94921132D5}"/>
    <cellStyle name="Normal 77 3 2 4" xfId="35285" xr:uid="{8A5393B6-663B-4CE5-AE04-A21524468C13}"/>
    <cellStyle name="Normal 77 3 3" xfId="15164" xr:uid="{BD8666E2-6AC5-4D92-B0AD-3BCCB5B2822C}"/>
    <cellStyle name="Normal 77 3 3 2" xfId="25106" xr:uid="{437A6F16-24EA-4A1C-B702-4720DCFC4F79}"/>
    <cellStyle name="Normal 77 3 3 2 2" xfId="47353" xr:uid="{BD33B40B-5726-48E0-9020-759BD3A3FAFA}"/>
    <cellStyle name="Normal 77 3 3 3" xfId="37705" xr:uid="{47D5359D-5336-44A5-B27C-2423B8695C2B}"/>
    <cellStyle name="Normal 77 3 4" xfId="20131" xr:uid="{3A8B6544-2094-4371-BC89-14CB466EE0C1}"/>
    <cellStyle name="Normal 77 3 4 2" xfId="42525" xr:uid="{1B670ABC-79FB-46E7-8CBA-4808E155D0A6}"/>
    <cellStyle name="Normal 77 3 5" xfId="32877" xr:uid="{02CBBC64-4025-4601-B98E-237049499BD5}"/>
    <cellStyle name="Normal 77 4" xfId="7354" xr:uid="{2BEE6EA5-5F83-4EC7-A448-F3C7E80290E8}"/>
    <cellStyle name="Normal 77 4 2" xfId="12502" xr:uid="{5D35C765-5ACB-4BB4-AFE7-670069A867B1}"/>
    <cellStyle name="Normal 77 4 2 2" xfId="17628" xr:uid="{A90E2E3D-AA66-4DBD-888B-78B4412757B0}"/>
    <cellStyle name="Normal 77 4 2 2 2" xfId="27557" xr:uid="{10DBC789-20B8-4AE1-B54E-B05F362485D8}"/>
    <cellStyle name="Normal 77 4 2 2 2 2" xfId="49764" xr:uid="{76EEAB94-AFDC-41F6-A397-6AD30A3EF39A}"/>
    <cellStyle name="Normal 77 4 2 2 3" xfId="40116" xr:uid="{DF9EECBA-00C7-4C72-A77D-55DFE62CF8E7}"/>
    <cellStyle name="Normal 77 4 2 3" xfId="22599" xr:uid="{965315A8-AB9B-49B3-99FF-FBCCE3B2AFD3}"/>
    <cellStyle name="Normal 77 4 2 3 2" xfId="44934" xr:uid="{2A977BC5-4C8B-46FA-A2FE-4703A6E3B60D}"/>
    <cellStyle name="Normal 77 4 2 4" xfId="35286" xr:uid="{DE8B8B07-540D-4387-9CB0-27B63ED74E91}"/>
    <cellStyle name="Normal 77 4 3" xfId="15165" xr:uid="{7C251AAF-C370-47A5-955F-9E76C1B952E8}"/>
    <cellStyle name="Normal 77 4 3 2" xfId="25107" xr:uid="{1DD88C7E-CBD5-4513-83EB-F9974C11102C}"/>
    <cellStyle name="Normal 77 4 3 2 2" xfId="47354" xr:uid="{B8C6C482-01E4-44DF-A1DC-525F8D7BA601}"/>
    <cellStyle name="Normal 77 4 3 3" xfId="37706" xr:uid="{9CC7E3D3-1F54-4D88-90B5-B02C364A39EE}"/>
    <cellStyle name="Normal 77 4 4" xfId="20132" xr:uid="{89A1A5F4-76C9-4921-BD62-22CC78D7A496}"/>
    <cellStyle name="Normal 77 4 4 2" xfId="42526" xr:uid="{C2C24B30-6F47-4497-9C30-AF33BF1FDB6B}"/>
    <cellStyle name="Normal 77 4 5" xfId="32878" xr:uid="{BB2022FF-25C1-4B0F-8FE2-989D2502693F}"/>
    <cellStyle name="Normal 77 5" xfId="12499" xr:uid="{8B2A4FE4-05CA-4A9E-805F-2C43B9336BB8}"/>
    <cellStyle name="Normal 77 5 2" xfId="17625" xr:uid="{06184BA8-0BCC-46DD-A1C0-C3E821EEA522}"/>
    <cellStyle name="Normal 77 5 2 2" xfId="27554" xr:uid="{7166C20E-447E-499B-A643-5607E6AA44C1}"/>
    <cellStyle name="Normal 77 5 2 2 2" xfId="49761" xr:uid="{7ED6433A-9F76-4C68-BFA8-A2041445ABC8}"/>
    <cellStyle name="Normal 77 5 2 3" xfId="40113" xr:uid="{CDCC8726-B763-4BF1-88EC-9FDB77B99DC5}"/>
    <cellStyle name="Normal 77 5 3" xfId="22596" xr:uid="{161A7149-BA20-4FD7-9DD3-C5BB800E55F4}"/>
    <cellStyle name="Normal 77 5 3 2" xfId="44931" xr:uid="{0C75FA5F-49CC-4139-B232-ED22D39E0BB1}"/>
    <cellStyle name="Normal 77 5 4" xfId="35283" xr:uid="{C72FE8B5-69E9-4925-A78C-36786DE87A00}"/>
    <cellStyle name="Normal 77 6" xfId="15162" xr:uid="{EEAA97BC-4D78-4E17-82D3-143394B2C420}"/>
    <cellStyle name="Normal 77 6 2" xfId="25104" xr:uid="{359E8FD6-515A-4933-8A35-D7F1916AFE77}"/>
    <cellStyle name="Normal 77 6 2 2" xfId="47351" xr:uid="{2F88A3C5-2EE3-4D8F-81E8-EB3D5E7CB050}"/>
    <cellStyle name="Normal 77 6 3" xfId="37703" xr:uid="{5B843192-E354-49B1-A1E9-10898F266984}"/>
    <cellStyle name="Normal 77 7" xfId="20129" xr:uid="{0B912A2B-CC7A-49CA-8603-D55E4586E451}"/>
    <cellStyle name="Normal 77 7 2" xfId="42523" xr:uid="{83FB0535-B19E-4005-907B-8FD0856D0647}"/>
    <cellStyle name="Normal 77 8" xfId="32875" xr:uid="{28480E39-3C2D-4918-A17E-A109EE9C0A74}"/>
    <cellStyle name="Normal 78" xfId="7355" xr:uid="{05EB5E0B-4773-4B7B-8CAF-8CF77185B39F}"/>
    <cellStyle name="Normal 78 2" xfId="7356" xr:uid="{4E9AB2DD-2F25-4772-A8A1-08404594F170}"/>
    <cellStyle name="Normal 78 2 2" xfId="12504" xr:uid="{AC72B89C-FF7F-4C54-9C19-D5CF51904580}"/>
    <cellStyle name="Normal 78 2 2 2" xfId="17630" xr:uid="{5E3BFAA4-9E76-44F3-BBF0-A5C15F14EFB4}"/>
    <cellStyle name="Normal 78 2 2 2 2" xfId="27559" xr:uid="{6CB396F5-2D77-4C7B-80E9-FF7727FC1F5C}"/>
    <cellStyle name="Normal 78 2 2 2 2 2" xfId="49766" xr:uid="{86DCB011-C45E-4D27-8B23-E891DEFEDD55}"/>
    <cellStyle name="Normal 78 2 2 2 3" xfId="40118" xr:uid="{D8928FA0-6DF9-4481-8F0C-B2C86DD672C0}"/>
    <cellStyle name="Normal 78 2 2 3" xfId="22601" xr:uid="{3F6C16A0-9B8D-49D9-AFC7-E343BBC5660A}"/>
    <cellStyle name="Normal 78 2 2 3 2" xfId="44936" xr:uid="{DB3A573C-EAF3-4BB5-B4FC-BBAD0BD3DAB4}"/>
    <cellStyle name="Normal 78 2 2 4" xfId="35288" xr:uid="{A973402B-D550-4BAB-9844-1973FC45AF3A}"/>
    <cellStyle name="Normal 78 2 3" xfId="15167" xr:uid="{8576EB3D-B983-415C-880D-E96045535D7F}"/>
    <cellStyle name="Normal 78 2 3 2" xfId="25109" xr:uid="{B8FC9BF3-198C-4B49-BB34-07CB6D175FD2}"/>
    <cellStyle name="Normal 78 2 3 2 2" xfId="47356" xr:uid="{E18D0866-1E19-4F3D-B8AB-0736884AA18A}"/>
    <cellStyle name="Normal 78 2 3 3" xfId="37708" xr:uid="{F1B60099-AD74-43D3-9053-3959E4374B9B}"/>
    <cellStyle name="Normal 78 2 4" xfId="20134" xr:uid="{5A9FA3F9-506E-486F-97EB-F1847F1D430A}"/>
    <cellStyle name="Normal 78 2 4 2" xfId="42528" xr:uid="{BC89ED18-59B2-4B5A-959B-DA40188BACE1}"/>
    <cellStyle name="Normal 78 2 5" xfId="32880" xr:uid="{9B4C0FAF-1C37-4B36-ACD7-5F764E1456B3}"/>
    <cellStyle name="Normal 78 3" xfId="7357" xr:uid="{7D23BE9E-C7B7-48C3-B928-BBD9C4CFDD7F}"/>
    <cellStyle name="Normal 78 3 2" xfId="12505" xr:uid="{B61829C7-8DFF-4747-BD47-6AF7C9387B27}"/>
    <cellStyle name="Normal 78 3 2 2" xfId="17631" xr:uid="{90D3E38C-07AD-4CAB-AEB5-4D9043B2920B}"/>
    <cellStyle name="Normal 78 3 2 2 2" xfId="27560" xr:uid="{AA81FA3D-CBB7-484E-9EDA-27227880A9CF}"/>
    <cellStyle name="Normal 78 3 2 2 2 2" xfId="49767" xr:uid="{79C8AFD8-14BC-472A-836E-A465DA06C745}"/>
    <cellStyle name="Normal 78 3 2 2 3" xfId="40119" xr:uid="{2BB7EF95-EF72-4D49-8C15-20A042C991D4}"/>
    <cellStyle name="Normal 78 3 2 3" xfId="22602" xr:uid="{6985A5ED-739E-45B9-9AAE-4F56DB3B9D19}"/>
    <cellStyle name="Normal 78 3 2 3 2" xfId="44937" xr:uid="{86155175-0862-4D43-982F-F93539390B1D}"/>
    <cellStyle name="Normal 78 3 2 4" xfId="35289" xr:uid="{85BB6826-6F95-45EF-B9C2-E40DE48C0C91}"/>
    <cellStyle name="Normal 78 3 3" xfId="15168" xr:uid="{F7C78CED-9765-40D8-852C-5AAC54902ED4}"/>
    <cellStyle name="Normal 78 3 3 2" xfId="25110" xr:uid="{189465A7-B205-4916-A770-4DF8ABCF8D11}"/>
    <cellStyle name="Normal 78 3 3 2 2" xfId="47357" xr:uid="{BF0EB1D5-AEB9-4449-95CB-48BB75C51029}"/>
    <cellStyle name="Normal 78 3 3 3" xfId="37709" xr:uid="{658CE0C1-A405-48F9-AF14-5D1A5C9ED849}"/>
    <cellStyle name="Normal 78 3 4" xfId="20135" xr:uid="{94567DB7-962E-4D19-B2FB-7BF7158D4BD2}"/>
    <cellStyle name="Normal 78 3 4 2" xfId="42529" xr:uid="{7BEFC135-7409-40AB-902D-565507024D2E}"/>
    <cellStyle name="Normal 78 3 5" xfId="32881" xr:uid="{5262DB53-982D-4597-859B-991F7C54106F}"/>
    <cellStyle name="Normal 78 4" xfId="7358" xr:uid="{3445BA8C-AE46-47BC-8DA5-BED52EA9CE90}"/>
    <cellStyle name="Normal 78 4 2" xfId="12506" xr:uid="{3EC9571D-AA66-4140-AD8E-953565CD20C4}"/>
    <cellStyle name="Normal 78 4 2 2" xfId="17632" xr:uid="{076CB053-A219-492D-BA6C-31F1E79DE8A9}"/>
    <cellStyle name="Normal 78 4 2 2 2" xfId="27561" xr:uid="{D1178881-912D-4898-BF2D-1278CA20C4CC}"/>
    <cellStyle name="Normal 78 4 2 2 2 2" xfId="49768" xr:uid="{BE6EA04A-7F4D-43E0-BE45-7F311CA7AFC8}"/>
    <cellStyle name="Normal 78 4 2 2 3" xfId="40120" xr:uid="{B5E59F3A-DE6E-4E4F-B445-D1D34C95405B}"/>
    <cellStyle name="Normal 78 4 2 3" xfId="22603" xr:uid="{47EE3882-E4D0-4A1D-B737-B6CC6706CA5E}"/>
    <cellStyle name="Normal 78 4 2 3 2" xfId="44938" xr:uid="{4880DC08-AB3C-4D50-AE12-6459E4AE730D}"/>
    <cellStyle name="Normal 78 4 2 4" xfId="35290" xr:uid="{E63B727D-83E3-4562-8874-59E6A18FAABA}"/>
    <cellStyle name="Normal 78 4 3" xfId="15169" xr:uid="{1F1AF4EE-2AA0-4E93-A97B-1171AE140A29}"/>
    <cellStyle name="Normal 78 4 3 2" xfId="25111" xr:uid="{26FDD06D-D17D-447F-8361-82EF24BE3366}"/>
    <cellStyle name="Normal 78 4 3 2 2" xfId="47358" xr:uid="{42BEC7B4-57BF-4C3F-95E8-064E3C101291}"/>
    <cellStyle name="Normal 78 4 3 3" xfId="37710" xr:uid="{37EF6A34-5BD4-4EF4-9BF3-C3CA589DD787}"/>
    <cellStyle name="Normal 78 4 4" xfId="20136" xr:uid="{AEE59C10-3D2D-4329-89E8-C0A2E117ED35}"/>
    <cellStyle name="Normal 78 4 4 2" xfId="42530" xr:uid="{767D4FF7-8A64-420E-93F2-1FD9546B4B80}"/>
    <cellStyle name="Normal 78 4 5" xfId="32882" xr:uid="{3857B406-6DE5-4B4F-8C31-D464CD93522F}"/>
    <cellStyle name="Normal 78 5" xfId="12503" xr:uid="{50EFA337-E7CB-4925-A997-9AD832EA7CA0}"/>
    <cellStyle name="Normal 78 5 2" xfId="17629" xr:uid="{22485EB9-BD9C-42F0-82E4-AAEA5C976E14}"/>
    <cellStyle name="Normal 78 5 2 2" xfId="27558" xr:uid="{F8922B9E-877C-47E1-8C42-165F0BD5772D}"/>
    <cellStyle name="Normal 78 5 2 2 2" xfId="49765" xr:uid="{300DB63F-6D1A-440E-84AF-BB0D75AFF53A}"/>
    <cellStyle name="Normal 78 5 2 3" xfId="40117" xr:uid="{ED3D42B4-6C43-4B91-A574-E77C8C2D97D8}"/>
    <cellStyle name="Normal 78 5 3" xfId="22600" xr:uid="{54732B0B-5FF7-4072-9426-F1788BBD41AA}"/>
    <cellStyle name="Normal 78 5 3 2" xfId="44935" xr:uid="{2B074BE6-8DE1-4642-92FB-F1E7662B493F}"/>
    <cellStyle name="Normal 78 5 4" xfId="35287" xr:uid="{DBED9371-06E9-4B19-A093-15C55F3EF05A}"/>
    <cellStyle name="Normal 78 6" xfId="15166" xr:uid="{C0FEB5BD-B63A-4EC3-B7A1-6581CEE748F6}"/>
    <cellStyle name="Normal 78 6 2" xfId="25108" xr:uid="{76195493-B413-49C2-A922-7892951668A8}"/>
    <cellStyle name="Normal 78 6 2 2" xfId="47355" xr:uid="{40E6AAE0-3705-4ECB-AEA5-6888634588C2}"/>
    <cellStyle name="Normal 78 6 3" xfId="37707" xr:uid="{151EA45D-548D-4568-BA9A-EB508DA48771}"/>
    <cellStyle name="Normal 78 7" xfId="20133" xr:uid="{E3F9AE8E-7A80-423C-90B5-97F8F69AE264}"/>
    <cellStyle name="Normal 78 7 2" xfId="42527" xr:uid="{34E0DE5D-F0C6-4753-993C-272B647C9747}"/>
    <cellStyle name="Normal 78 8" xfId="32879" xr:uid="{592ED95C-91C4-44C6-A05D-BFFB2AB0594F}"/>
    <cellStyle name="Normal 79" xfId="7359" xr:uid="{11360E51-A8BE-4A33-B1A0-BDD2B7358DF5}"/>
    <cellStyle name="Normal 79 2" xfId="7360" xr:uid="{EA98E436-A4FB-4D01-8DB8-E626ACF26DCD}"/>
    <cellStyle name="Normal 79 2 2" xfId="12508" xr:uid="{830E8CD2-5FE9-4B70-BFF2-D6E1A95B60D5}"/>
    <cellStyle name="Normal 79 2 2 2" xfId="17634" xr:uid="{2A23ACB0-3E35-4247-B3B8-5C2D593FFE7B}"/>
    <cellStyle name="Normal 79 2 2 2 2" xfId="27563" xr:uid="{33158160-1B1D-423B-8BFA-4A992EFD5949}"/>
    <cellStyle name="Normal 79 2 2 2 2 2" xfId="49770" xr:uid="{29CE0A73-0EA2-4552-8FEF-897A9D305025}"/>
    <cellStyle name="Normal 79 2 2 2 3" xfId="40122" xr:uid="{72D32737-BCB2-4D6F-9508-45E2EFF0AD81}"/>
    <cellStyle name="Normal 79 2 2 3" xfId="22605" xr:uid="{AF2A3E16-7987-45A4-8642-C08742AF83BC}"/>
    <cellStyle name="Normal 79 2 2 3 2" xfId="44940" xr:uid="{88B7298E-D71A-44B7-84AF-C2D70676328A}"/>
    <cellStyle name="Normal 79 2 2 4" xfId="35292" xr:uid="{F551EBDC-79CB-412E-9DB7-39951B8DB4C7}"/>
    <cellStyle name="Normal 79 2 3" xfId="15171" xr:uid="{06541E78-7C80-4A71-AAFB-7635AF368EA3}"/>
    <cellStyle name="Normal 79 2 3 2" xfId="25113" xr:uid="{F4A318D2-9968-4761-B415-49F1073C3EBA}"/>
    <cellStyle name="Normal 79 2 3 2 2" xfId="47360" xr:uid="{10EECBB0-032B-4D19-9CB2-91C6697DB6FD}"/>
    <cellStyle name="Normal 79 2 3 3" xfId="37712" xr:uid="{5F73943E-6576-44BB-84EA-C551A20F90FD}"/>
    <cellStyle name="Normal 79 2 4" xfId="20138" xr:uid="{087109BB-BA9C-4F21-8FC8-F6B237135AB6}"/>
    <cellStyle name="Normal 79 2 4 2" xfId="42532" xr:uid="{C1B6A782-734A-41D7-A72B-E4EE23F6BC34}"/>
    <cellStyle name="Normal 79 2 5" xfId="32884" xr:uid="{E85EC9E7-D3E7-4378-8E1F-68781B8EF6F2}"/>
    <cellStyle name="Normal 79 3" xfId="7361" xr:uid="{5AD28244-44FE-4669-9C31-5149A577BD22}"/>
    <cellStyle name="Normal 79 3 2" xfId="12509" xr:uid="{B7DBE2B6-A066-4E7B-AEA5-F1BCC186B127}"/>
    <cellStyle name="Normal 79 3 2 2" xfId="17635" xr:uid="{8A13983D-76CA-48AD-A561-B3331C809015}"/>
    <cellStyle name="Normal 79 3 2 2 2" xfId="27564" xr:uid="{D7C97762-CF5E-4FF3-A11A-F943909179DF}"/>
    <cellStyle name="Normal 79 3 2 2 2 2" xfId="49771" xr:uid="{EBA9E9C1-3550-4ECA-96A5-58F82B37F2B0}"/>
    <cellStyle name="Normal 79 3 2 2 3" xfId="40123" xr:uid="{4F3DB8D8-3910-4432-855A-A7D07F0A3989}"/>
    <cellStyle name="Normal 79 3 2 3" xfId="22606" xr:uid="{514E3830-0E3D-47B7-8E8E-4CF5950BD26C}"/>
    <cellStyle name="Normal 79 3 2 3 2" xfId="44941" xr:uid="{2734FE92-ADCB-400D-809F-571677659632}"/>
    <cellStyle name="Normal 79 3 2 4" xfId="35293" xr:uid="{86F73AD4-17DE-48A9-B4E2-2557C4F12923}"/>
    <cellStyle name="Normal 79 3 3" xfId="15172" xr:uid="{46415E3E-3DB1-4BD6-B1CC-58A68A1D2E70}"/>
    <cellStyle name="Normal 79 3 3 2" xfId="25114" xr:uid="{A8DF797C-E547-4A75-9E7A-F5E6DF47EDBC}"/>
    <cellStyle name="Normal 79 3 3 2 2" xfId="47361" xr:uid="{B3C8408A-BBE7-4FC4-905A-F907A1E42C57}"/>
    <cellStyle name="Normal 79 3 3 3" xfId="37713" xr:uid="{AFC519D4-76F0-490E-A3AA-5941A0FB9E39}"/>
    <cellStyle name="Normal 79 3 4" xfId="20139" xr:uid="{54BDCB0F-D45B-4B7F-8A52-BCE83CBEAC1B}"/>
    <cellStyle name="Normal 79 3 4 2" xfId="42533" xr:uid="{2EFD4707-2CF0-4833-BB26-895FF5A3E5E2}"/>
    <cellStyle name="Normal 79 3 5" xfId="32885" xr:uid="{A4E8A9BD-2B3B-4C6C-9C78-3F177509D8D8}"/>
    <cellStyle name="Normal 79 4" xfId="7362" xr:uid="{2CE5D936-CF51-4286-A8F8-73AA300563AD}"/>
    <cellStyle name="Normal 79 4 2" xfId="12510" xr:uid="{FA5BA3F5-28D6-4971-A9D8-58E120104CDA}"/>
    <cellStyle name="Normal 79 4 2 2" xfId="17636" xr:uid="{B92D8057-84AF-49B4-9826-7A898A11313E}"/>
    <cellStyle name="Normal 79 4 2 2 2" xfId="27565" xr:uid="{E059DCEC-97A4-464A-B5E0-2EA935D7D7AB}"/>
    <cellStyle name="Normal 79 4 2 2 2 2" xfId="49772" xr:uid="{F9E28F59-20FD-411D-BEB0-59B4AB77B03A}"/>
    <cellStyle name="Normal 79 4 2 2 3" xfId="40124" xr:uid="{F5ADFE1D-6435-4073-837B-8A38AE9E54F8}"/>
    <cellStyle name="Normal 79 4 2 3" xfId="22607" xr:uid="{E5BFF0EF-E97D-4E9B-9E9A-E8A975BC77F6}"/>
    <cellStyle name="Normal 79 4 2 3 2" xfId="44942" xr:uid="{D42AE9C3-5469-49CF-BDC2-1C494E96A9EC}"/>
    <cellStyle name="Normal 79 4 2 4" xfId="35294" xr:uid="{605D7A54-9D8C-42B5-8F59-F7EECD31ED17}"/>
    <cellStyle name="Normal 79 4 3" xfId="15173" xr:uid="{BFEFACE6-DCB2-4986-B933-0E119CB03188}"/>
    <cellStyle name="Normal 79 4 3 2" xfId="25115" xr:uid="{8A259EC0-F5CE-4E49-9E27-804AE4C96BAA}"/>
    <cellStyle name="Normal 79 4 3 2 2" xfId="47362" xr:uid="{0EA62ACA-4FBC-4068-8464-AF4F89AD58AE}"/>
    <cellStyle name="Normal 79 4 3 3" xfId="37714" xr:uid="{4CAEDD7E-537B-4DD1-AF04-D9FA4884FC69}"/>
    <cellStyle name="Normal 79 4 4" xfId="20140" xr:uid="{626E23C4-7A4E-4D42-A07F-1E081279D2C2}"/>
    <cellStyle name="Normal 79 4 4 2" xfId="42534" xr:uid="{4370F1AE-56CC-470B-B020-7BEB166B4F10}"/>
    <cellStyle name="Normal 79 4 5" xfId="32886" xr:uid="{9A3ACF59-4885-45AA-8798-D736EE3C3552}"/>
    <cellStyle name="Normal 79 5" xfId="12507" xr:uid="{FA66249A-6AB2-4984-ACBA-CE6113B596FE}"/>
    <cellStyle name="Normal 79 5 2" xfId="17633" xr:uid="{9EE1F354-B628-423A-AF37-86E5494F222A}"/>
    <cellStyle name="Normal 79 5 2 2" xfId="27562" xr:uid="{5D834ADE-4BB6-4371-AB7D-854BBA355565}"/>
    <cellStyle name="Normal 79 5 2 2 2" xfId="49769" xr:uid="{A807CC72-DDE4-4BC8-8100-E97CF4F20CD4}"/>
    <cellStyle name="Normal 79 5 2 3" xfId="40121" xr:uid="{B7B3458C-885C-4943-A138-C2C2F34C8BE2}"/>
    <cellStyle name="Normal 79 5 3" xfId="22604" xr:uid="{3D0E31A0-27C0-48E5-9C17-93DA8546755C}"/>
    <cellStyle name="Normal 79 5 3 2" xfId="44939" xr:uid="{58178CD9-EFE3-4222-96B4-0992A80CB45C}"/>
    <cellStyle name="Normal 79 5 4" xfId="35291" xr:uid="{85453A63-7E08-463D-A032-08DF883EC592}"/>
    <cellStyle name="Normal 79 6" xfId="15170" xr:uid="{A261F3FA-0132-4FA5-9399-6A34F3052902}"/>
    <cellStyle name="Normal 79 6 2" xfId="25112" xr:uid="{43B9AC2A-8C70-4E91-9BC9-AE540DA6E105}"/>
    <cellStyle name="Normal 79 6 2 2" xfId="47359" xr:uid="{D0329217-D63E-4A2E-9BB6-87AF4AF94248}"/>
    <cellStyle name="Normal 79 6 3" xfId="37711" xr:uid="{D5331B6A-36F1-409D-B200-2B381A8AC1B7}"/>
    <cellStyle name="Normal 79 7" xfId="20137" xr:uid="{17D556EC-3B25-4809-8B8B-417BAADC2776}"/>
    <cellStyle name="Normal 79 7 2" xfId="42531" xr:uid="{87C86224-8B81-4352-831A-3356DF12DA92}"/>
    <cellStyle name="Normal 79 8" xfId="32883" xr:uid="{453F03E5-B81F-4E6C-BFA0-95E565F3C89D}"/>
    <cellStyle name="Normal 8" xfId="100" xr:uid="{E0BB6EA8-F9F6-49CD-A82A-E1A8DD18A09F}"/>
    <cellStyle name="Normal 8 10" xfId="7363" xr:uid="{3C2B023A-E3E6-4F3C-ADC6-57322716B4CF}"/>
    <cellStyle name="Normal 8 11" xfId="7364" xr:uid="{816685BF-2286-445D-9812-E029FC706634}"/>
    <cellStyle name="Normal 8 12" xfId="7365" xr:uid="{89B52DC9-A631-4570-B0A0-61F3FA644DE9}"/>
    <cellStyle name="Normal 8 13" xfId="8515" xr:uid="{979AACCB-0FAB-4E8A-B3C7-C9C9B27B5EF0}"/>
    <cellStyle name="Normal 8 14" xfId="962" xr:uid="{B1B323C1-F9C4-44F1-88D9-CD5173D350C8}"/>
    <cellStyle name="Normal 8 15" xfId="10213" xr:uid="{0A80934C-D3DA-4A42-B320-1ACF6F234756}"/>
    <cellStyle name="Normal 8 15 2" xfId="15346" xr:uid="{DAA15BBF-6A8F-4D0C-8D9B-BB96A69AE71C}"/>
    <cellStyle name="Normal 8 15 2 2" xfId="25279" xr:uid="{BDFDFEC4-03CE-4597-8D13-5CD4D8C226B3}"/>
    <cellStyle name="Normal 8 15 2 2 2" xfId="47486" xr:uid="{3FF68C77-F2D0-471D-A1C9-E96A18E04505}"/>
    <cellStyle name="Normal 8 15 2 3" xfId="37838" xr:uid="{C8CA5DF6-50BE-494E-A406-3BA4ACD928EF}"/>
    <cellStyle name="Normal 8 15 3" xfId="20323" xr:uid="{B8255E59-3992-4006-A84D-CAD2686FE212}"/>
    <cellStyle name="Normal 8 15 3 2" xfId="42658" xr:uid="{0583E367-3867-45B9-963E-833CE52A3C1E}"/>
    <cellStyle name="Normal 8 15 4" xfId="33010" xr:uid="{C91B2F13-67CD-419F-942D-C30389A0CD7E}"/>
    <cellStyle name="Normal 8 16" xfId="12728" xr:uid="{2D29A82C-333F-4405-9732-F6CE2AD8542F}"/>
    <cellStyle name="Normal 8 16 2" xfId="12837" xr:uid="{6D8DB09D-A1BD-42D8-8A10-53232107900B}"/>
    <cellStyle name="Normal 8 16 2 2" xfId="22790" xr:uid="{B1D7EF66-4C3C-43A3-A8F9-FD5F7D752DA2}"/>
    <cellStyle name="Normal 8 16 2 2 2" xfId="45074" xr:uid="{876E2E74-D882-40CD-B9DA-21A7723C7541}"/>
    <cellStyle name="Normal 8 16 2 3" xfId="35426" xr:uid="{8B07CC46-2801-4A35-B6B3-48FE6A3D0DD6}"/>
    <cellStyle name="Normal 8 16 3" xfId="22713" xr:uid="{4C9E3722-66E6-48D0-B9DC-6B5C16D174C7}"/>
    <cellStyle name="Normal 8 16 3 2" xfId="45031" xr:uid="{33BAEA98-00C6-49EB-9B6B-544467C7A48A}"/>
    <cellStyle name="Normal 8 16 4" xfId="35383" xr:uid="{D60B4CC5-36EF-4E50-8AFB-0BFDF40A6D30}"/>
    <cellStyle name="Normal 8 17" xfId="17825" xr:uid="{EFB15CAA-349F-47AF-9313-E69251E58B6F}"/>
    <cellStyle name="Normal 8 17 2" xfId="40228" xr:uid="{6592B7A2-1E81-4183-A301-EDF0C16A8432}"/>
    <cellStyle name="Normal 8 18" xfId="30600" xr:uid="{8EBED0B5-7D60-4C2F-A67E-4A2AA1FD89E2}"/>
    <cellStyle name="Normal 8 2" xfId="231" xr:uid="{F630D892-C5B2-43B4-BEB8-23EC93FFFD51}"/>
    <cellStyle name="Normal 8 2 2" xfId="534" xr:uid="{33F8C44C-B1D0-40FA-B8E0-60D9F74580FE}"/>
    <cellStyle name="Normal 8 2 2 2" xfId="7367" xr:uid="{EA410824-B286-4B3C-9BD1-BBC0133D9190}"/>
    <cellStyle name="Normal 8 2 3" xfId="7368" xr:uid="{C7BBE9DF-89BE-4C14-A4E6-BA16970F0AB8}"/>
    <cellStyle name="Normal 8 2 4" xfId="7366" xr:uid="{CE1ECC8D-8046-4F4A-BE53-4F425D071D11}"/>
    <cellStyle name="Normal 8 2 5" xfId="12729" xr:uid="{D3EBB78A-CAF0-4D89-9086-1A90092660A8}"/>
    <cellStyle name="Normal 8 3" xfId="383" xr:uid="{2D7AFF56-1AA7-45DA-9B16-428AC33F9F2D}"/>
    <cellStyle name="Normal 8 3 2" xfId="504" xr:uid="{892866EA-39C6-49CB-9785-CCAEBB5AA6F0}"/>
    <cellStyle name="Normal 8 3 2 2" xfId="7370" xr:uid="{4BF1CDE2-79C8-44E5-9610-F57BBCEF4F52}"/>
    <cellStyle name="Normal 8 3 2 3" xfId="10438" xr:uid="{B8844592-78E8-4C5B-BE6E-695FCE350147}"/>
    <cellStyle name="Normal 8 3 2 3 2" xfId="15567" xr:uid="{8EBE6D70-6486-41F9-9D7D-4E58893195DB}"/>
    <cellStyle name="Normal 8 3 2 3 2 2" xfId="25496" xr:uid="{4A09CBA4-8AF1-4177-A1D5-F67071AF25DB}"/>
    <cellStyle name="Normal 8 3 2 3 2 2 2" xfId="47703" xr:uid="{BDC1763F-2216-404B-B937-FCB7DC911EDA}"/>
    <cellStyle name="Normal 8 3 2 3 2 3" xfId="38055" xr:uid="{2C59C170-2933-48A1-BF92-0EBBE8A52F0B}"/>
    <cellStyle name="Normal 8 3 2 3 3" xfId="20540" xr:uid="{BE37FCC8-C272-4B06-BD39-16E551D13917}"/>
    <cellStyle name="Normal 8 3 2 3 3 2" xfId="42875" xr:uid="{D12D78F5-80AE-402F-806D-C8875A11D894}"/>
    <cellStyle name="Normal 8 3 2 3 4" xfId="33227" xr:uid="{50EE656D-36D3-4C37-BEE6-F6DB591F1715}"/>
    <cellStyle name="Normal 8 3 2 4" xfId="13056" xr:uid="{0CE4835C-B170-4A08-9F43-AA21CFCF3078}"/>
    <cellStyle name="Normal 8 3 2 4 2" xfId="23009" xr:uid="{ABF77F21-2F80-4C50-8A04-460F69782A0D}"/>
    <cellStyle name="Normal 8 3 2 4 2 2" xfId="45293" xr:uid="{3238D224-38D1-445D-81D0-5CAE84E8ECA5}"/>
    <cellStyle name="Normal 8 3 2 4 3" xfId="35645" xr:uid="{B988952E-3433-42D8-B46A-10A3F507DC56}"/>
    <cellStyle name="Normal 8 3 2 5" xfId="18062" xr:uid="{A17B119C-3EAC-4FC3-89DC-8B74486BE39F}"/>
    <cellStyle name="Normal 8 3 2 5 2" xfId="40465" xr:uid="{9B46F12B-E97A-40EA-A78B-C99B0CF488A4}"/>
    <cellStyle name="Normal 8 3 2 6" xfId="30819" xr:uid="{0821CCB4-F324-4A1A-B31A-6EB134573D59}"/>
    <cellStyle name="Normal 8 3 3" xfId="7371" xr:uid="{B622F22C-6788-4C64-973A-B1AA24C46559}"/>
    <cellStyle name="Normal 8 3 4" xfId="7369" xr:uid="{04C60DE3-C006-4E4D-9044-C493E656B236}"/>
    <cellStyle name="Normal 8 3 5" xfId="10317" xr:uid="{A02D1F38-0DEE-46DF-B0BE-44A2A74BC986}"/>
    <cellStyle name="Normal 8 3 5 2" xfId="15446" xr:uid="{1754FE3F-CE8D-442A-9D11-AD2D7FA56ADA}"/>
    <cellStyle name="Normal 8 3 5 2 2" xfId="25375" xr:uid="{8D3CA0C9-81EC-480F-9F74-2AC43ABC165E}"/>
    <cellStyle name="Normal 8 3 5 2 2 2" xfId="47582" xr:uid="{F4CADE35-9505-4669-B5CD-AEC96D3EEFD6}"/>
    <cellStyle name="Normal 8 3 5 2 3" xfId="37934" xr:uid="{5C7311C4-8812-4D73-BD1B-11F85A0C7D60}"/>
    <cellStyle name="Normal 8 3 5 3" xfId="20419" xr:uid="{C2C20BEA-5254-431D-A267-4F375F441674}"/>
    <cellStyle name="Normal 8 3 5 3 2" xfId="42754" xr:uid="{33E65E29-B7A3-4506-9254-031DA9EF35D9}"/>
    <cellStyle name="Normal 8 3 5 4" xfId="33106" xr:uid="{D33AC228-73DA-4704-8E7C-80935728F6E2}"/>
    <cellStyle name="Normal 8 3 6" xfId="12635" xr:uid="{EF352BB7-8780-451E-B8D2-3E8F179A5C5D}"/>
    <cellStyle name="Normal 8 3 7" xfId="12730" xr:uid="{AAA7C5B1-1B1A-403D-BAEC-B16F036C9F8C}"/>
    <cellStyle name="Normal 8 3 7 2" xfId="12935" xr:uid="{58F02B88-ABA4-47FE-A02B-D195FFAF1469}"/>
    <cellStyle name="Normal 8 3 7 2 2" xfId="22888" xr:uid="{056CB8B8-6F81-45EB-AB9C-FE8C92D948C3}"/>
    <cellStyle name="Normal 8 3 7 2 2 2" xfId="45172" xr:uid="{62B211CD-5BA0-43A8-9842-BE282AE28386}"/>
    <cellStyle name="Normal 8 3 7 2 3" xfId="35524" xr:uid="{A1D9B6E6-97F5-4D6F-8A47-E2350D984E14}"/>
    <cellStyle name="Normal 8 3 7 3" xfId="22714" xr:uid="{7717C9DC-3E2C-422C-9B1B-398E51141EBF}"/>
    <cellStyle name="Normal 8 3 7 3 2" xfId="45032" xr:uid="{7CB8F5AC-CD36-47E8-BB58-F9880CCD0B8A}"/>
    <cellStyle name="Normal 8 3 7 4" xfId="35384" xr:uid="{73D737D9-74F2-479F-9F90-7F628BDA5E47}"/>
    <cellStyle name="Normal 8 3 8" xfId="17941" xr:uid="{7F4B6CD4-81AC-45E7-B44D-E35C03C30360}"/>
    <cellStyle name="Normal 8 3 8 2" xfId="40344" xr:uid="{9DAE1476-530F-49AD-9F37-9274B120FDBD}"/>
    <cellStyle name="Normal 8 3 9" xfId="30698" xr:uid="{466F3BA6-BF45-4AFF-93EC-AFDEC83B0DE6}"/>
    <cellStyle name="Normal 8 4" xfId="216" xr:uid="{AAFEA644-6721-4A9A-864B-D614278CC5FB}"/>
    <cellStyle name="Normal 8 4 2" xfId="7373" xr:uid="{705E6881-70EB-41FA-A930-1F9293ED5B40}"/>
    <cellStyle name="Normal 8 4 3" xfId="7374" xr:uid="{C6CD3069-2839-4328-979A-D00396C2870F}"/>
    <cellStyle name="Normal 8 4 4" xfId="7372" xr:uid="{1D3BB82E-31CD-4F67-937C-D18F0BC98B2D}"/>
    <cellStyle name="Normal 8 5" xfId="419" xr:uid="{BC0A0038-16F8-4DE3-8443-6A0EBBB49018}"/>
    <cellStyle name="Normal 8 5 2" xfId="7376" xr:uid="{7B75AB93-306D-4D9C-A18A-39137B4519CA}"/>
    <cellStyle name="Normal 8 5 3" xfId="7377" xr:uid="{0E4BB728-5EB4-42F4-AED4-A5895932A25A}"/>
    <cellStyle name="Normal 8 5 4" xfId="7375" xr:uid="{F367A6A8-E844-4F27-8197-0188126A12BC}"/>
    <cellStyle name="Normal 8 5 5" xfId="10353" xr:uid="{50389CA3-774D-43A0-A45C-3D96C9EC5FB0}"/>
    <cellStyle name="Normal 8 5 5 2" xfId="15482" xr:uid="{72965780-68C2-4B48-8A8E-47E3D4B9CD0F}"/>
    <cellStyle name="Normal 8 5 5 2 2" xfId="25411" xr:uid="{39C56AD4-AB88-4BD7-85A2-C3584E613C0F}"/>
    <cellStyle name="Normal 8 5 5 2 2 2" xfId="47618" xr:uid="{37868BD9-7D86-4AE4-9721-D5FB0918771C}"/>
    <cellStyle name="Normal 8 5 5 2 3" xfId="37970" xr:uid="{B548CFEF-BAD6-466E-A1AB-35EF9F329A4D}"/>
    <cellStyle name="Normal 8 5 5 3" xfId="20455" xr:uid="{D0C65AED-25CA-4700-8962-3E165C432F80}"/>
    <cellStyle name="Normal 8 5 5 3 2" xfId="42790" xr:uid="{F6A66F76-CFD8-463B-B643-3A37DD2542F1}"/>
    <cellStyle name="Normal 8 5 5 4" xfId="33142" xr:uid="{D2BBDF77-6F50-4012-B66D-D13F404A862C}"/>
    <cellStyle name="Normal 8 5 6" xfId="12971" xr:uid="{B37B5FFA-5699-4259-8152-440EDA50B2E2}"/>
    <cellStyle name="Normal 8 5 6 2" xfId="22924" xr:uid="{75C45449-DA2E-4741-9ED8-6F35197D5819}"/>
    <cellStyle name="Normal 8 5 6 2 2" xfId="45208" xr:uid="{0A2CA78F-E209-4681-B961-9AC2409BB1D5}"/>
    <cellStyle name="Normal 8 5 6 3" xfId="35560" xr:uid="{2D7D6DD8-292A-4347-B1AF-54842ABC0F71}"/>
    <cellStyle name="Normal 8 5 7" xfId="17977" xr:uid="{33313766-851E-4B0C-864D-70B1016C0798}"/>
    <cellStyle name="Normal 8 5 7 2" xfId="40380" xr:uid="{B4892219-076E-4477-A0B6-017415BE8949}"/>
    <cellStyle name="Normal 8 5 8" xfId="30734" xr:uid="{DECC4C7A-D00E-45A4-95CC-8495B9C2A231}"/>
    <cellStyle name="Normal 8 6" xfId="126" xr:uid="{F4F3F1E2-CEC0-4120-9238-4A0483850A51}"/>
    <cellStyle name="Normal 8 6 2" xfId="7378" xr:uid="{ABF6A23F-B0FC-4ADD-BE95-FE4B689453D1}"/>
    <cellStyle name="Normal 8 6 3" xfId="10224" xr:uid="{73BAA9BD-65B9-4119-B8C8-34DD97D7BCAC}"/>
    <cellStyle name="Normal 8 6 3 2" xfId="15357" xr:uid="{84A109E3-C57E-49BC-9286-B12264254629}"/>
    <cellStyle name="Normal 8 6 3 2 2" xfId="25290" xr:uid="{32E50BBB-1CB7-4D54-95DC-36966638477A}"/>
    <cellStyle name="Normal 8 6 3 2 2 2" xfId="47497" xr:uid="{6242997F-1B98-4BEC-9AB8-949E80166F71}"/>
    <cellStyle name="Normal 8 6 3 2 3" xfId="37849" xr:uid="{40914983-0F8F-4196-8F82-8AD9C34F1981}"/>
    <cellStyle name="Normal 8 6 3 3" xfId="20334" xr:uid="{E70622AD-E2FE-46F4-BE41-133A6AC67A90}"/>
    <cellStyle name="Normal 8 6 3 3 2" xfId="42669" xr:uid="{34CC23E8-D2F5-4B18-91ED-B9F9B270783E}"/>
    <cellStyle name="Normal 8 6 3 4" xfId="33021" xr:uid="{1FCBACC6-2743-4D88-A06D-B83DB976EEB4}"/>
    <cellStyle name="Normal 8 6 4" xfId="12850" xr:uid="{94B24CE0-9F43-4181-9A3B-AD10A1A85370}"/>
    <cellStyle name="Normal 8 6 4 2" xfId="22803" xr:uid="{375C26A5-79D1-4578-B49B-8BDAC2CC2167}"/>
    <cellStyle name="Normal 8 6 4 2 2" xfId="45087" xr:uid="{132DCE88-E6C5-4D0E-8423-73E39F263EAD}"/>
    <cellStyle name="Normal 8 6 4 3" xfId="35439" xr:uid="{8D3CFFF1-5C2A-4E6C-986E-1445B2624F6C}"/>
    <cellStyle name="Normal 8 6 5" xfId="17856" xr:uid="{D521D9B7-A29E-4A45-8D68-B3ED4D86F83C}"/>
    <cellStyle name="Normal 8 6 5 2" xfId="40259" xr:uid="{566CAC23-EF4A-4221-A7FC-097B9E627F73}"/>
    <cellStyle name="Normal 8 6 6" xfId="30613" xr:uid="{10A35AE0-14A3-4AE4-9716-5F2C144FA001}"/>
    <cellStyle name="Normal 8 7" xfId="533" xr:uid="{D292416C-BF8E-44C2-9B77-F2D9D4EEA136}"/>
    <cellStyle name="Normal 8 8" xfId="7379" xr:uid="{5A4CAB48-B51A-4FDB-8A25-6A6BDB958CBA}"/>
    <cellStyle name="Normal 8 9" xfId="7380" xr:uid="{AC36B0C4-7695-4949-861D-B8665924212B}"/>
    <cellStyle name="Normal 80" xfId="7381" xr:uid="{DDE17F03-3C8E-4838-ACD6-942A3680EE80}"/>
    <cellStyle name="Normal 80 2" xfId="7382" xr:uid="{D8431B36-CB14-466E-A782-AB8095407128}"/>
    <cellStyle name="Normal 80 2 2" xfId="12512" xr:uid="{8BE23762-F792-43FB-91C2-98D50745D6AC}"/>
    <cellStyle name="Normal 80 2 2 2" xfId="17638" xr:uid="{E7EF667F-28E3-4563-830C-F444347EADFF}"/>
    <cellStyle name="Normal 80 2 2 2 2" xfId="27567" xr:uid="{544726D5-2F03-406E-8E1B-63404BC91890}"/>
    <cellStyle name="Normal 80 2 2 2 2 2" xfId="49774" xr:uid="{40C76ED1-38C3-4EFA-90E4-348257C879F4}"/>
    <cellStyle name="Normal 80 2 2 2 3" xfId="40126" xr:uid="{064E2257-D235-45FF-B605-F19D371282AC}"/>
    <cellStyle name="Normal 80 2 2 3" xfId="22609" xr:uid="{3BE58C3B-46BC-4E14-8D2B-4966D1228B17}"/>
    <cellStyle name="Normal 80 2 2 3 2" xfId="44944" xr:uid="{D825EE7F-079A-4ED0-8769-3474EC5BB04A}"/>
    <cellStyle name="Normal 80 2 2 4" xfId="35296" xr:uid="{9F7210F5-632B-49DB-A051-D1902F4D88A6}"/>
    <cellStyle name="Normal 80 2 3" xfId="15175" xr:uid="{57D727DF-205D-4D63-BA53-6CCF12F74299}"/>
    <cellStyle name="Normal 80 2 3 2" xfId="25117" xr:uid="{834CC7E0-0925-4488-A822-E4CB12CD36B3}"/>
    <cellStyle name="Normal 80 2 3 2 2" xfId="47364" xr:uid="{456943BA-894A-4CD7-BBE0-86A10F0273C1}"/>
    <cellStyle name="Normal 80 2 3 3" xfId="37716" xr:uid="{7EF8F4A6-15B0-4344-B9BE-937B4FB82867}"/>
    <cellStyle name="Normal 80 2 4" xfId="20142" xr:uid="{C0ECDC3F-BC6A-481F-96C7-77EB35695D13}"/>
    <cellStyle name="Normal 80 2 4 2" xfId="42536" xr:uid="{1FF1E22C-FD1C-4E6E-A2A6-92A1B09B046C}"/>
    <cellStyle name="Normal 80 2 5" xfId="32888" xr:uid="{E9A0FCDB-C438-4BEF-8C7B-4C8E905130E4}"/>
    <cellStyle name="Normal 80 3" xfId="7383" xr:uid="{759843D0-16AF-44DF-A474-7F505A06D67E}"/>
    <cellStyle name="Normal 80 3 2" xfId="12513" xr:uid="{F785ABAC-1441-4F3C-9CA3-B728A4F549CF}"/>
    <cellStyle name="Normal 80 3 2 2" xfId="17639" xr:uid="{0F231314-3E6C-4B4A-B2E0-C4B8140FAE21}"/>
    <cellStyle name="Normal 80 3 2 2 2" xfId="27568" xr:uid="{C6406264-02C9-43AF-B3E8-F41FF92C2D71}"/>
    <cellStyle name="Normal 80 3 2 2 2 2" xfId="49775" xr:uid="{5F9963BD-A3FA-413E-BA01-20E5DB6EDA82}"/>
    <cellStyle name="Normal 80 3 2 2 3" xfId="40127" xr:uid="{61A7ECEE-3D14-4953-A5F1-3BF157791462}"/>
    <cellStyle name="Normal 80 3 2 3" xfId="22610" xr:uid="{0D84B4CB-398D-4BDF-A54B-F9FBF2739941}"/>
    <cellStyle name="Normal 80 3 2 3 2" xfId="44945" xr:uid="{4AE6CABC-C838-41AF-BB25-4E0B0D0A5FEE}"/>
    <cellStyle name="Normal 80 3 2 4" xfId="35297" xr:uid="{BE7479B1-85DF-405C-8A96-7CE5417DD197}"/>
    <cellStyle name="Normal 80 3 3" xfId="15176" xr:uid="{D286C7A7-3F9B-47BB-8DD0-ED6DA6242AE4}"/>
    <cellStyle name="Normal 80 3 3 2" xfId="25118" xr:uid="{E142BDB5-44BB-4A68-872B-68F7513B01BF}"/>
    <cellStyle name="Normal 80 3 3 2 2" xfId="47365" xr:uid="{B063C2D2-2549-425F-A6BE-A167AFC1AD74}"/>
    <cellStyle name="Normal 80 3 3 3" xfId="37717" xr:uid="{CB30218D-4349-4E53-B3ED-8178785106A3}"/>
    <cellStyle name="Normal 80 3 4" xfId="20143" xr:uid="{320B80D6-B7CF-4CD6-B80F-A158AD0B2E97}"/>
    <cellStyle name="Normal 80 3 4 2" xfId="42537" xr:uid="{F4E3064C-00A8-4B3C-9AE7-2E3B5C8BF429}"/>
    <cellStyle name="Normal 80 3 5" xfId="32889" xr:uid="{4F7C4A54-00AB-417C-9550-8128B98C5822}"/>
    <cellStyle name="Normal 80 4" xfId="7384" xr:uid="{DFA84C19-FC59-45A5-B78B-6AC46FBB29EE}"/>
    <cellStyle name="Normal 80 4 2" xfId="12514" xr:uid="{0A5FED4E-D3BD-4B09-AF15-4FAE862AD371}"/>
    <cellStyle name="Normal 80 4 2 2" xfId="17640" xr:uid="{18F7EF7F-ADFB-4524-B588-5B2C183105BA}"/>
    <cellStyle name="Normal 80 4 2 2 2" xfId="27569" xr:uid="{94EBE3D9-622E-4826-AE0E-750E6CDED342}"/>
    <cellStyle name="Normal 80 4 2 2 2 2" xfId="49776" xr:uid="{D6387343-8568-43E5-B9AE-B750AE7171B4}"/>
    <cellStyle name="Normal 80 4 2 2 3" xfId="40128" xr:uid="{D372848A-35DF-4792-A170-ADD2FDD49EC3}"/>
    <cellStyle name="Normal 80 4 2 3" xfId="22611" xr:uid="{A684FDA7-2455-473F-B535-A0C8AAE26171}"/>
    <cellStyle name="Normal 80 4 2 3 2" xfId="44946" xr:uid="{C6A972C8-8F24-4367-93B9-B505699C42A0}"/>
    <cellStyle name="Normal 80 4 2 4" xfId="35298" xr:uid="{81B8F465-2541-4E25-9379-634BABB0FD6C}"/>
    <cellStyle name="Normal 80 4 3" xfId="15177" xr:uid="{7FF804B2-CA82-4149-8D52-2B64389C6147}"/>
    <cellStyle name="Normal 80 4 3 2" xfId="25119" xr:uid="{EF232BAB-1C32-4DDD-B73E-DF7788C346A2}"/>
    <cellStyle name="Normal 80 4 3 2 2" xfId="47366" xr:uid="{9D34EE7C-69A6-41CF-93CE-EA54B8C03368}"/>
    <cellStyle name="Normal 80 4 3 3" xfId="37718" xr:uid="{62FFD470-A192-4617-A693-D5685C00864E}"/>
    <cellStyle name="Normal 80 4 4" xfId="20144" xr:uid="{44D122DA-AD71-4598-A1EF-A4FFD565899B}"/>
    <cellStyle name="Normal 80 4 4 2" xfId="42538" xr:uid="{A3A0B9BA-1AD9-473F-8788-F72049E45797}"/>
    <cellStyle name="Normal 80 4 5" xfId="32890" xr:uid="{9956675B-97A0-4A34-83AA-25A674AE7617}"/>
    <cellStyle name="Normal 80 5" xfId="12511" xr:uid="{14511F24-AF49-434E-9D78-279FA58466A0}"/>
    <cellStyle name="Normal 80 5 2" xfId="17637" xr:uid="{A943985D-D74E-4D50-925F-151411AD926A}"/>
    <cellStyle name="Normal 80 5 2 2" xfId="27566" xr:uid="{3D403770-A935-4653-84E1-BB3377B0C8A2}"/>
    <cellStyle name="Normal 80 5 2 2 2" xfId="49773" xr:uid="{DFFF9005-EDF9-435B-9F4A-DBC644318BCD}"/>
    <cellStyle name="Normal 80 5 2 3" xfId="40125" xr:uid="{331C8F0E-9B61-43BD-BC8C-F50CE2C8B350}"/>
    <cellStyle name="Normal 80 5 3" xfId="22608" xr:uid="{02655296-3928-425A-ADA6-CF79FBEFBB10}"/>
    <cellStyle name="Normal 80 5 3 2" xfId="44943" xr:uid="{6947D5CF-3DEC-4E61-A34A-0C5F8F3956E7}"/>
    <cellStyle name="Normal 80 5 4" xfId="35295" xr:uid="{41CB1461-288E-4D1D-B9BE-61C316755280}"/>
    <cellStyle name="Normal 80 6" xfId="15174" xr:uid="{8F97EE0F-BE79-4F2A-A494-10B16DBD3C88}"/>
    <cellStyle name="Normal 80 6 2" xfId="25116" xr:uid="{8D923D0F-98B8-4A67-B52F-C238D5896F0B}"/>
    <cellStyle name="Normal 80 6 2 2" xfId="47363" xr:uid="{0A236989-A315-4EFD-99C1-7CAABECF0AAF}"/>
    <cellStyle name="Normal 80 6 3" xfId="37715" xr:uid="{ACB056CD-8AF3-4AD6-B130-CB4612DFF331}"/>
    <cellStyle name="Normal 80 7" xfId="20141" xr:uid="{3E9125EE-AA7D-4C71-9294-05D6DA487C0E}"/>
    <cellStyle name="Normal 80 7 2" xfId="42535" xr:uid="{06B5C537-D125-4ACD-ACCD-9FCF52988870}"/>
    <cellStyle name="Normal 80 8" xfId="32887" xr:uid="{5B8FFF36-0146-43FB-9909-AC72FE51F9EE}"/>
    <cellStyle name="Normal 81" xfId="7385" xr:uid="{2F06F633-F1B2-4034-B8DF-B7A51F2A246E}"/>
    <cellStyle name="Normal 81 2" xfId="7386" xr:uid="{D03A911B-9920-4B29-AC2A-F7DFA60537C3}"/>
    <cellStyle name="Normal 81 2 2" xfId="12516" xr:uid="{B0BC4130-200D-4BEA-92EF-AC16A5E5477C}"/>
    <cellStyle name="Normal 81 2 2 2" xfId="17642" xr:uid="{319FF62B-C97B-4C63-ABC1-5ED2D138C316}"/>
    <cellStyle name="Normal 81 2 2 2 2" xfId="27571" xr:uid="{9972AA95-8191-41D8-8016-F39BF072787D}"/>
    <cellStyle name="Normal 81 2 2 2 2 2" xfId="49778" xr:uid="{340A60F8-5B43-4949-9DEF-3BBE502D9EDC}"/>
    <cellStyle name="Normal 81 2 2 2 3" xfId="40130" xr:uid="{BC489D9F-C010-42E5-AC5C-7192F9F3367A}"/>
    <cellStyle name="Normal 81 2 2 3" xfId="22613" xr:uid="{67D32E48-1F47-4701-A0DA-370BB5F2F857}"/>
    <cellStyle name="Normal 81 2 2 3 2" xfId="44948" xr:uid="{E1842545-AE36-4BE4-8864-6B65F077DA18}"/>
    <cellStyle name="Normal 81 2 2 4" xfId="35300" xr:uid="{5D44E114-207A-4583-AB23-B19843737EA3}"/>
    <cellStyle name="Normal 81 2 3" xfId="15179" xr:uid="{4AD2F027-96E3-4317-9C4B-1632B5455EC4}"/>
    <cellStyle name="Normal 81 2 3 2" xfId="25121" xr:uid="{1BB7ABF4-652B-49E9-AB64-2EAA44D1A4A2}"/>
    <cellStyle name="Normal 81 2 3 2 2" xfId="47368" xr:uid="{EAFA0BA1-60E6-42BB-82D0-EABCD7E796AC}"/>
    <cellStyle name="Normal 81 2 3 3" xfId="37720" xr:uid="{122E7025-A97A-4BAB-8AEA-B8FD27684912}"/>
    <cellStyle name="Normal 81 2 4" xfId="20146" xr:uid="{E556C418-6504-4771-9809-BE52A669F285}"/>
    <cellStyle name="Normal 81 2 4 2" xfId="42540" xr:uid="{C72416FA-C4BF-4552-AEAA-730678647557}"/>
    <cellStyle name="Normal 81 2 5" xfId="32892" xr:uid="{78A307A1-7F22-47F9-B913-48B6F78E3C7E}"/>
    <cellStyle name="Normal 81 3" xfId="7387" xr:uid="{881713AD-016F-4F40-AAFF-A540F9C57806}"/>
    <cellStyle name="Normal 81 3 2" xfId="12517" xr:uid="{C6E30EA1-E65E-481E-8A57-0D52DA72C9DB}"/>
    <cellStyle name="Normal 81 3 2 2" xfId="17643" xr:uid="{96559F46-71E9-40AD-A670-4AB711954841}"/>
    <cellStyle name="Normal 81 3 2 2 2" xfId="27572" xr:uid="{F2ADE8BF-B623-47C0-A8FA-C93D15E77315}"/>
    <cellStyle name="Normal 81 3 2 2 2 2" xfId="49779" xr:uid="{13EA3112-D27A-4357-9099-996A6BA4777B}"/>
    <cellStyle name="Normal 81 3 2 2 3" xfId="40131" xr:uid="{7183A391-DF2D-418F-9425-42C4E72BAC84}"/>
    <cellStyle name="Normal 81 3 2 3" xfId="22614" xr:uid="{8931F181-3E29-4914-96B2-2E4CA999E369}"/>
    <cellStyle name="Normal 81 3 2 3 2" xfId="44949" xr:uid="{BDEF5C4C-4D09-4E5A-BB07-E60BBB5D9307}"/>
    <cellStyle name="Normal 81 3 2 4" xfId="35301" xr:uid="{7035D36E-88E6-40A5-BC95-9B640A0D2A3B}"/>
    <cellStyle name="Normal 81 3 3" xfId="15180" xr:uid="{441E98E1-B49F-48C2-A190-56E4D82FF9BE}"/>
    <cellStyle name="Normal 81 3 3 2" xfId="25122" xr:uid="{8254DA55-68DC-463E-AE75-BF5E82CB4940}"/>
    <cellStyle name="Normal 81 3 3 2 2" xfId="47369" xr:uid="{0951FED4-A8FE-426F-BE60-56FBFDDBFBF4}"/>
    <cellStyle name="Normal 81 3 3 3" xfId="37721" xr:uid="{E46E3A67-8862-47E0-A109-19CAB88CFD24}"/>
    <cellStyle name="Normal 81 3 4" xfId="20147" xr:uid="{3554A419-15FE-4C31-84CF-861E3B05DBA9}"/>
    <cellStyle name="Normal 81 3 4 2" xfId="42541" xr:uid="{A2928876-A373-44B2-8FE5-D30FAAB3779C}"/>
    <cellStyle name="Normal 81 3 5" xfId="32893" xr:uid="{39C54CC7-500B-4B11-B03C-AD9FF06DE573}"/>
    <cellStyle name="Normal 81 4" xfId="7388" xr:uid="{59013383-5CDC-4550-B074-01E1A9EBBFEA}"/>
    <cellStyle name="Normal 81 4 2" xfId="12518" xr:uid="{D6B51AEA-8026-4317-A468-3757151ACEAE}"/>
    <cellStyle name="Normal 81 4 2 2" xfId="17644" xr:uid="{928DD27E-B6D4-4EB3-8F64-8E8C923D7718}"/>
    <cellStyle name="Normal 81 4 2 2 2" xfId="27573" xr:uid="{FEABF959-7C70-4D95-B939-DEC7C4BA64D0}"/>
    <cellStyle name="Normal 81 4 2 2 2 2" xfId="49780" xr:uid="{9742EEE9-5F30-4EFF-B96F-81BDC5AA8DF4}"/>
    <cellStyle name="Normal 81 4 2 2 3" xfId="40132" xr:uid="{9D553CAA-1BCA-41E8-A4F4-3C69ECF904E1}"/>
    <cellStyle name="Normal 81 4 2 3" xfId="22615" xr:uid="{ADB1B941-78E0-4116-8AD2-E52C795C80DB}"/>
    <cellStyle name="Normal 81 4 2 3 2" xfId="44950" xr:uid="{7C4E394C-9D96-4731-98E6-4D9BD4F78DAA}"/>
    <cellStyle name="Normal 81 4 2 4" xfId="35302" xr:uid="{8FAA5841-179A-4833-9AD0-8A49C54994D5}"/>
    <cellStyle name="Normal 81 4 3" xfId="15181" xr:uid="{FEBDA97B-ABE2-4869-8575-8653AAE0D2FB}"/>
    <cellStyle name="Normal 81 4 3 2" xfId="25123" xr:uid="{5718AAE8-1822-4D56-BD5F-D12C26AA575D}"/>
    <cellStyle name="Normal 81 4 3 2 2" xfId="47370" xr:uid="{EB99F1D6-C30E-4935-A7EC-E033E36E6441}"/>
    <cellStyle name="Normal 81 4 3 3" xfId="37722" xr:uid="{2883A6C5-A1C6-438C-9076-60EEF8EAF9F1}"/>
    <cellStyle name="Normal 81 4 4" xfId="20148" xr:uid="{C13BC06A-F717-48F7-8E2F-7EADA604A089}"/>
    <cellStyle name="Normal 81 4 4 2" xfId="42542" xr:uid="{B6F0547D-B289-46B8-B4B8-BCC1526CFEFC}"/>
    <cellStyle name="Normal 81 4 5" xfId="32894" xr:uid="{8C97C896-45E6-4AB6-B3B8-1966CBEEB551}"/>
    <cellStyle name="Normal 81 5" xfId="12515" xr:uid="{6FF5B81B-DDB2-4D36-ADC5-3AD773A52CE8}"/>
    <cellStyle name="Normal 81 5 2" xfId="17641" xr:uid="{1B39A5BD-1FA4-45B6-B410-43DC587EA761}"/>
    <cellStyle name="Normal 81 5 2 2" xfId="27570" xr:uid="{4D8339B4-BDA3-4F8E-98D8-30CB8D1FD107}"/>
    <cellStyle name="Normal 81 5 2 2 2" xfId="49777" xr:uid="{36B79F23-6CCE-40D7-81FF-3BF65AFF7E00}"/>
    <cellStyle name="Normal 81 5 2 3" xfId="40129" xr:uid="{964AA158-DA09-48F2-B7CA-C643D7744B33}"/>
    <cellStyle name="Normal 81 5 3" xfId="22612" xr:uid="{464B928B-382E-44A2-B9C0-28B6895A3185}"/>
    <cellStyle name="Normal 81 5 3 2" xfId="44947" xr:uid="{0B608C48-3D16-418D-BC8C-844090423D3E}"/>
    <cellStyle name="Normal 81 5 4" xfId="35299" xr:uid="{6630A42F-9AD8-4650-91AD-9736B0248DBF}"/>
    <cellStyle name="Normal 81 6" xfId="15178" xr:uid="{25022635-09CB-461D-A72F-19113986B53A}"/>
    <cellStyle name="Normal 81 6 2" xfId="25120" xr:uid="{44469AF2-57B2-422C-9441-F39404B783F7}"/>
    <cellStyle name="Normal 81 6 2 2" xfId="47367" xr:uid="{1E4B471B-1AD1-469C-80A3-27ADEB54131B}"/>
    <cellStyle name="Normal 81 6 3" xfId="37719" xr:uid="{336116F5-FB53-44B8-A79A-26BE9F220A00}"/>
    <cellStyle name="Normal 81 7" xfId="20145" xr:uid="{E68EDDD4-8C19-43FF-A9FD-2C729B810D9A}"/>
    <cellStyle name="Normal 81 7 2" xfId="42539" xr:uid="{2694D793-FE10-46CC-9235-646C35F55C77}"/>
    <cellStyle name="Normal 81 8" xfId="32891" xr:uid="{A5FA8FF4-1D68-4CB6-BFFF-288344620FF7}"/>
    <cellStyle name="Normal 82" xfId="7389" xr:uid="{F2EF5817-8A41-407D-A996-C453CB5BF88E}"/>
    <cellStyle name="Normal 82 2" xfId="7390" xr:uid="{0AC38DAF-C838-405B-97DA-5BFBD94FDF11}"/>
    <cellStyle name="Normal 82 2 2" xfId="12520" xr:uid="{89E1D9B5-F630-4960-8A39-D9B52AD9C7F9}"/>
    <cellStyle name="Normal 82 2 2 2" xfId="17646" xr:uid="{14174E30-72F0-4297-BC58-5FCBEA2FDCE9}"/>
    <cellStyle name="Normal 82 2 2 2 2" xfId="27575" xr:uid="{951D2ACF-C520-4264-B0E7-8DC3F0178A26}"/>
    <cellStyle name="Normal 82 2 2 2 2 2" xfId="49782" xr:uid="{64B7BA5E-06BB-4D0C-83EB-8954C4825D5C}"/>
    <cellStyle name="Normal 82 2 2 2 3" xfId="40134" xr:uid="{9F89C802-825B-4277-9BA4-30DE38A50B26}"/>
    <cellStyle name="Normal 82 2 2 3" xfId="22617" xr:uid="{A21821D4-0066-446B-81BB-612DC2C698CC}"/>
    <cellStyle name="Normal 82 2 2 3 2" xfId="44952" xr:uid="{F7EA9202-F598-47F7-9A94-90D9BDB65DE4}"/>
    <cellStyle name="Normal 82 2 2 4" xfId="35304" xr:uid="{76DEA55A-378B-425E-BE25-A7E9233D4638}"/>
    <cellStyle name="Normal 82 2 3" xfId="15183" xr:uid="{F42582F0-776C-4AC3-9696-6990F10120A8}"/>
    <cellStyle name="Normal 82 2 3 2" xfId="25125" xr:uid="{4EFEFF21-963B-4B25-9289-489D2C0B0439}"/>
    <cellStyle name="Normal 82 2 3 2 2" xfId="47372" xr:uid="{873F58BB-C177-4882-870A-BBB9F4D3B1A3}"/>
    <cellStyle name="Normal 82 2 3 3" xfId="37724" xr:uid="{DF1C633C-3119-47E1-AEBB-8829D271E946}"/>
    <cellStyle name="Normal 82 2 4" xfId="20150" xr:uid="{40A12366-B0B9-483D-9EDD-74BB2390F15C}"/>
    <cellStyle name="Normal 82 2 4 2" xfId="42544" xr:uid="{CDDB0D8E-2F58-4C52-9B45-5738C104D76D}"/>
    <cellStyle name="Normal 82 2 5" xfId="32896" xr:uid="{962CEED0-223E-4793-AE34-13734A1378A1}"/>
    <cellStyle name="Normal 82 3" xfId="7391" xr:uid="{2627800B-E069-431C-A874-1584DBDA77E9}"/>
    <cellStyle name="Normal 82 3 2" xfId="12521" xr:uid="{DDB0E13C-6124-4ECA-A023-440643830BAA}"/>
    <cellStyle name="Normal 82 3 2 2" xfId="17647" xr:uid="{953DC56F-7BE8-4DA9-935B-4DC90C79B0D0}"/>
    <cellStyle name="Normal 82 3 2 2 2" xfId="27576" xr:uid="{81817494-07AA-4E08-87A9-7FB79C1E2FD7}"/>
    <cellStyle name="Normal 82 3 2 2 2 2" xfId="49783" xr:uid="{ACC5D411-DD49-4BC1-9B2A-0F4CFF6B3754}"/>
    <cellStyle name="Normal 82 3 2 2 3" xfId="40135" xr:uid="{8EDA04BC-1EE4-4DE2-95B7-7CF569AE339A}"/>
    <cellStyle name="Normal 82 3 2 3" xfId="22618" xr:uid="{4278523B-6B3F-411D-9B17-B628947E543C}"/>
    <cellStyle name="Normal 82 3 2 3 2" xfId="44953" xr:uid="{ED73D5E2-47C4-4CC3-A584-8B16B787431B}"/>
    <cellStyle name="Normal 82 3 2 4" xfId="35305" xr:uid="{7BAA01EC-1D8B-49AC-A2F6-12513B786BF5}"/>
    <cellStyle name="Normal 82 3 3" xfId="15184" xr:uid="{9E27EA00-463E-4443-960F-CEA404A50DA1}"/>
    <cellStyle name="Normal 82 3 3 2" xfId="25126" xr:uid="{DC98AE7A-E879-4C22-B459-1385A1072E5F}"/>
    <cellStyle name="Normal 82 3 3 2 2" xfId="47373" xr:uid="{1652682B-03C1-4110-A82D-36172D72EE28}"/>
    <cellStyle name="Normal 82 3 3 3" xfId="37725" xr:uid="{84A19C13-3AD8-4EAA-8BE4-F5C7592CABFB}"/>
    <cellStyle name="Normal 82 3 4" xfId="20151" xr:uid="{217A9845-056C-4456-90A0-244786D124D4}"/>
    <cellStyle name="Normal 82 3 4 2" xfId="42545" xr:uid="{4F61FD66-257C-42D8-8D3C-69B1EA970082}"/>
    <cellStyle name="Normal 82 3 5" xfId="32897" xr:uid="{8DDBB55A-36DA-46B8-8BC4-4179F10B0E0E}"/>
    <cellStyle name="Normal 82 4" xfId="7392" xr:uid="{933337DE-389E-4C96-941E-B7C5010F741E}"/>
    <cellStyle name="Normal 82 4 2" xfId="12522" xr:uid="{D7D5DE3C-2BCF-4448-B1E4-C069AD3E5B47}"/>
    <cellStyle name="Normal 82 4 2 2" xfId="17648" xr:uid="{BA3217AC-1729-40E6-B231-0891907B1F66}"/>
    <cellStyle name="Normal 82 4 2 2 2" xfId="27577" xr:uid="{39CF7AF7-C392-4582-B5DA-C0D081ABF805}"/>
    <cellStyle name="Normal 82 4 2 2 2 2" xfId="49784" xr:uid="{D08D83C5-9E6D-4623-8DC9-04BBB9E1D243}"/>
    <cellStyle name="Normal 82 4 2 2 3" xfId="40136" xr:uid="{23A86A0F-9B7C-4014-ACF6-596982B4CC84}"/>
    <cellStyle name="Normal 82 4 2 3" xfId="22619" xr:uid="{B27171CC-5E52-42C2-8648-8270C8C56FB4}"/>
    <cellStyle name="Normal 82 4 2 3 2" xfId="44954" xr:uid="{E32107B5-1F28-4A67-B2F8-5497C0196A01}"/>
    <cellStyle name="Normal 82 4 2 4" xfId="35306" xr:uid="{7DCC58C8-986B-43B7-853A-E99D63D7B390}"/>
    <cellStyle name="Normal 82 4 3" xfId="15185" xr:uid="{21BF58F2-A575-465D-ACE1-4B294D5A9B57}"/>
    <cellStyle name="Normal 82 4 3 2" xfId="25127" xr:uid="{090EBEFA-C163-4F4D-947F-AB3F9E2E9C6D}"/>
    <cellStyle name="Normal 82 4 3 2 2" xfId="47374" xr:uid="{3263587B-4D5C-4930-85A8-705FE96322BF}"/>
    <cellStyle name="Normal 82 4 3 3" xfId="37726" xr:uid="{83DBDBC1-0B8A-4A6B-83E5-8E4079EB9EED}"/>
    <cellStyle name="Normal 82 4 4" xfId="20152" xr:uid="{7C15E0E7-F1E0-412D-8C5C-ADF06AC2254E}"/>
    <cellStyle name="Normal 82 4 4 2" xfId="42546" xr:uid="{D7ED11C3-429B-4398-8A4D-B74E19893EB0}"/>
    <cellStyle name="Normal 82 4 5" xfId="32898" xr:uid="{FDFAFC68-864C-464D-873C-B4043C7E4960}"/>
    <cellStyle name="Normal 82 5" xfId="12519" xr:uid="{49122C15-2ABB-43A7-9C68-5B3C33C72058}"/>
    <cellStyle name="Normal 82 5 2" xfId="17645" xr:uid="{E36B5D1F-6CBE-4330-9717-6C47D49A9897}"/>
    <cellStyle name="Normal 82 5 2 2" xfId="27574" xr:uid="{9DC9D68F-A75C-4FB1-9C21-9AB419FC5446}"/>
    <cellStyle name="Normal 82 5 2 2 2" xfId="49781" xr:uid="{B726913F-A887-49C4-B240-4A7A6B7B8A74}"/>
    <cellStyle name="Normal 82 5 2 3" xfId="40133" xr:uid="{3E04F97C-A54E-49AE-BE74-79674E190F35}"/>
    <cellStyle name="Normal 82 5 3" xfId="22616" xr:uid="{897992EA-6951-494D-8DE9-9AE3A69E66B3}"/>
    <cellStyle name="Normal 82 5 3 2" xfId="44951" xr:uid="{426A7ED4-DF6A-4799-9786-1D3AD14DAB67}"/>
    <cellStyle name="Normal 82 5 4" xfId="35303" xr:uid="{3423A8C6-A6E1-4A45-8868-2435301B21FC}"/>
    <cellStyle name="Normal 82 6" xfId="15182" xr:uid="{26BA4AE0-EE73-4264-9405-C11731AAED84}"/>
    <cellStyle name="Normal 82 6 2" xfId="25124" xr:uid="{517965C0-C138-4599-BC82-710ED66113E0}"/>
    <cellStyle name="Normal 82 6 2 2" xfId="47371" xr:uid="{8DB9983E-1157-472F-8087-E063B25D24B8}"/>
    <cellStyle name="Normal 82 6 3" xfId="37723" xr:uid="{6D620D79-35BC-4A69-9B92-E1CF3F2531CB}"/>
    <cellStyle name="Normal 82 7" xfId="20149" xr:uid="{A1CE63CC-0D18-4B3F-9A0F-E0A8621F24E1}"/>
    <cellStyle name="Normal 82 7 2" xfId="42543" xr:uid="{0EC651F4-79D7-49C9-9C2D-46E9CB35E61D}"/>
    <cellStyle name="Normal 82 8" xfId="32895" xr:uid="{D1690465-E586-44BF-AC95-865512021F8A}"/>
    <cellStyle name="Normal 83" xfId="7393" xr:uid="{4F090D5A-789E-4729-9D73-D3232A4D201C}"/>
    <cellStyle name="Normal 83 2" xfId="7394" xr:uid="{738DAD9A-95FF-4CEA-8D9A-B2257CE9BEF5}"/>
    <cellStyle name="Normal 83 2 2" xfId="12524" xr:uid="{07DC1C98-F67E-4D00-837B-9BA96F38AE09}"/>
    <cellStyle name="Normal 83 2 2 2" xfId="17650" xr:uid="{4B9CC8C0-3781-4868-9C4D-C3887925E329}"/>
    <cellStyle name="Normal 83 2 2 2 2" xfId="27579" xr:uid="{A99D8110-E08F-4BAF-86B6-409585CD6D68}"/>
    <cellStyle name="Normal 83 2 2 2 2 2" xfId="49786" xr:uid="{61A721C5-BAE3-403F-8BE9-904F36FFBFE3}"/>
    <cellStyle name="Normal 83 2 2 2 3" xfId="40138" xr:uid="{C3729B3E-9F0E-4CD0-AD06-316C113BBEAC}"/>
    <cellStyle name="Normal 83 2 2 3" xfId="22621" xr:uid="{C4F1C453-EC9A-49ED-8546-38025464BB11}"/>
    <cellStyle name="Normal 83 2 2 3 2" xfId="44956" xr:uid="{1638DB97-BF5C-4C2A-B14F-3C520C135AF0}"/>
    <cellStyle name="Normal 83 2 2 4" xfId="35308" xr:uid="{BEDA8A97-A982-4D2A-8173-4ED2211CBC0A}"/>
    <cellStyle name="Normal 83 2 3" xfId="15187" xr:uid="{912290D6-B79E-4549-9A69-93FFC37FC48F}"/>
    <cellStyle name="Normal 83 2 3 2" xfId="25129" xr:uid="{AC4231E5-BE8F-442D-A8AC-8709BB879140}"/>
    <cellStyle name="Normal 83 2 3 2 2" xfId="47376" xr:uid="{076DB515-E590-4D3D-9BFE-095E10D12118}"/>
    <cellStyle name="Normal 83 2 3 3" xfId="37728" xr:uid="{4F866CA1-E1A2-4D06-8304-F6F13B4D1CF5}"/>
    <cellStyle name="Normal 83 2 4" xfId="20154" xr:uid="{639C3583-0AF2-44C9-930C-14F95F852997}"/>
    <cellStyle name="Normal 83 2 4 2" xfId="42548" xr:uid="{0A7CEDD5-E74C-42F4-90F5-29247D1B7E3D}"/>
    <cellStyle name="Normal 83 2 5" xfId="32900" xr:uid="{C2B21C94-1C2E-4FA2-95FC-A7CE724CA635}"/>
    <cellStyle name="Normal 83 3" xfId="7395" xr:uid="{14D233E8-2984-4E3D-8C49-01B71AC81DFF}"/>
    <cellStyle name="Normal 83 3 2" xfId="12525" xr:uid="{D33A782E-4776-4528-A31D-BDC0C0984A09}"/>
    <cellStyle name="Normal 83 3 2 2" xfId="17651" xr:uid="{095C2743-B05C-4A70-B76C-109720365F93}"/>
    <cellStyle name="Normal 83 3 2 2 2" xfId="27580" xr:uid="{E7BDBF96-1DEE-4C57-9A9A-85369DB89D21}"/>
    <cellStyle name="Normal 83 3 2 2 2 2" xfId="49787" xr:uid="{6FD6E125-89D6-4F56-90FE-C841D957399B}"/>
    <cellStyle name="Normal 83 3 2 2 3" xfId="40139" xr:uid="{96C9B67D-3611-4146-ACAA-02D5D5C9643C}"/>
    <cellStyle name="Normal 83 3 2 3" xfId="22622" xr:uid="{B1A55449-B06C-4D05-9F77-D573F5BD5EC4}"/>
    <cellStyle name="Normal 83 3 2 3 2" xfId="44957" xr:uid="{1E384E53-141C-4E97-AD44-836AA47AD444}"/>
    <cellStyle name="Normal 83 3 2 4" xfId="35309" xr:uid="{2DD6C669-27C2-483F-A976-DBA396329C18}"/>
    <cellStyle name="Normal 83 3 3" xfId="15188" xr:uid="{C2EEA2FF-F5B5-4B1F-A916-299C52AFD6EB}"/>
    <cellStyle name="Normal 83 3 3 2" xfId="25130" xr:uid="{265FBB2F-3953-4785-88A7-69BCA6E9F635}"/>
    <cellStyle name="Normal 83 3 3 2 2" xfId="47377" xr:uid="{FBF8E860-432A-415D-B105-969848928D91}"/>
    <cellStyle name="Normal 83 3 3 3" xfId="37729" xr:uid="{D80FFFCD-199D-4FD7-B5E1-C00E844AEA59}"/>
    <cellStyle name="Normal 83 3 4" xfId="20155" xr:uid="{633E18EA-19D9-4500-963C-2370756024AE}"/>
    <cellStyle name="Normal 83 3 4 2" xfId="42549" xr:uid="{CE3703EF-7BE1-4A32-B8BE-C7DDE1D2EDEF}"/>
    <cellStyle name="Normal 83 3 5" xfId="32901" xr:uid="{95A5811B-395F-479C-A765-34F8F1CF6FC6}"/>
    <cellStyle name="Normal 83 4" xfId="7396" xr:uid="{F2E38C77-1348-4B70-8929-02F0B6F67E4B}"/>
    <cellStyle name="Normal 83 4 2" xfId="12526" xr:uid="{B087E908-D10D-43A5-8F8E-43EF711A5557}"/>
    <cellStyle name="Normal 83 4 2 2" xfId="17652" xr:uid="{B341DB76-9ACC-4A28-AF4D-49A1D93559A3}"/>
    <cellStyle name="Normal 83 4 2 2 2" xfId="27581" xr:uid="{A4FD313E-96FC-45F0-BD3F-6BEB7339410A}"/>
    <cellStyle name="Normal 83 4 2 2 2 2" xfId="49788" xr:uid="{159E2C68-C3FD-4ECD-8745-76EA8B7E812B}"/>
    <cellStyle name="Normal 83 4 2 2 3" xfId="40140" xr:uid="{8B2FB8F9-E13D-4625-B678-4310F9884B89}"/>
    <cellStyle name="Normal 83 4 2 3" xfId="22623" xr:uid="{98BA7D94-D583-4F12-B766-C15C669BFF10}"/>
    <cellStyle name="Normal 83 4 2 3 2" xfId="44958" xr:uid="{44A4F3D8-6218-493F-85F4-67A922C7AB9C}"/>
    <cellStyle name="Normal 83 4 2 4" xfId="35310" xr:uid="{88F929F2-2660-4A88-94B7-992ED9771020}"/>
    <cellStyle name="Normal 83 4 3" xfId="15189" xr:uid="{0E3931BB-7E8E-4A7A-897A-F2C6FB270291}"/>
    <cellStyle name="Normal 83 4 3 2" xfId="25131" xr:uid="{38A5D0FE-A959-4900-86D6-86690B50DECC}"/>
    <cellStyle name="Normal 83 4 3 2 2" xfId="47378" xr:uid="{7D6FA723-BBA3-4B10-BAF6-2BA3D26956B2}"/>
    <cellStyle name="Normal 83 4 3 3" xfId="37730" xr:uid="{BF477453-3FBB-489B-9500-106F24459047}"/>
    <cellStyle name="Normal 83 4 4" xfId="20156" xr:uid="{9C3E5A5F-0A67-475E-A2E8-713F3B5B6E5F}"/>
    <cellStyle name="Normal 83 4 4 2" xfId="42550" xr:uid="{73840A90-9C90-45B5-9D33-56605848BF87}"/>
    <cellStyle name="Normal 83 4 5" xfId="32902" xr:uid="{4A76A77C-10FC-460D-915C-6BB6A9FAA99C}"/>
    <cellStyle name="Normal 83 5" xfId="12523" xr:uid="{0E3626E0-234E-4327-8905-CF81E8688BEB}"/>
    <cellStyle name="Normal 83 5 2" xfId="17649" xr:uid="{FFC19CA7-E39D-4907-A3B4-1336ABF5ADF3}"/>
    <cellStyle name="Normal 83 5 2 2" xfId="27578" xr:uid="{DE4C921F-5E3A-46EA-A1A6-BD219B1A7749}"/>
    <cellStyle name="Normal 83 5 2 2 2" xfId="49785" xr:uid="{375EF4BD-2788-46CA-A2E6-C64F8529DE0B}"/>
    <cellStyle name="Normal 83 5 2 3" xfId="40137" xr:uid="{5A8552C5-D4E5-4D27-994F-4EFA585255B4}"/>
    <cellStyle name="Normal 83 5 3" xfId="22620" xr:uid="{6A2905AA-751C-4CE4-BABB-D5222FBE4616}"/>
    <cellStyle name="Normal 83 5 3 2" xfId="44955" xr:uid="{5B754728-C4B1-4B92-A902-D51F67B1A056}"/>
    <cellStyle name="Normal 83 5 4" xfId="35307" xr:uid="{0C87ADF6-E6EE-4802-9384-7957E5715E23}"/>
    <cellStyle name="Normal 83 6" xfId="15186" xr:uid="{845A50F9-E126-4A82-B8B1-91513A7F1239}"/>
    <cellStyle name="Normal 83 6 2" xfId="25128" xr:uid="{6600B4FA-BBAB-461F-9EE5-EB58EAC97722}"/>
    <cellStyle name="Normal 83 6 2 2" xfId="47375" xr:uid="{5416B3D3-6E03-4DD8-8555-02A35F1ED197}"/>
    <cellStyle name="Normal 83 6 3" xfId="37727" xr:uid="{AA104E50-0885-4796-BAEA-DFD6642A8B9A}"/>
    <cellStyle name="Normal 83 7" xfId="20153" xr:uid="{F029A782-0D21-486F-854C-FABFC7D5F851}"/>
    <cellStyle name="Normal 83 7 2" xfId="42547" xr:uid="{7B0478C4-379F-46F1-A3DB-463A732605EF}"/>
    <cellStyle name="Normal 83 8" xfId="32899" xr:uid="{D4AC6BA3-75DA-4102-8327-6F260F6C9F29}"/>
    <cellStyle name="Normal 84" xfId="7397" xr:uid="{8DDB7402-ABD7-4BF0-A415-53F5BB5F9AA5}"/>
    <cellStyle name="Normal 84 2" xfId="7398" xr:uid="{9036CFAE-7D0A-4F14-82B5-7523D5087E40}"/>
    <cellStyle name="Normal 84 3" xfId="12527" xr:uid="{05F62EC3-3048-4C50-85D2-4425A3A9C66F}"/>
    <cellStyle name="Normal 84 3 2" xfId="17653" xr:uid="{DD890C6E-0BC9-4151-A8A8-1A8B023989C4}"/>
    <cellStyle name="Normal 84 3 2 2" xfId="27582" xr:uid="{4560B28C-5817-40C8-B53C-A0527B3EDA8A}"/>
    <cellStyle name="Normal 84 3 2 2 2" xfId="49789" xr:uid="{EC517917-9FB8-47A1-94F6-85668185DFFC}"/>
    <cellStyle name="Normal 84 3 2 3" xfId="40141" xr:uid="{5715E18E-5EE9-404E-B5FA-A2467E83AA77}"/>
    <cellStyle name="Normal 84 3 3" xfId="22624" xr:uid="{DCCD1910-880E-4D26-B6FB-6CBA584299FF}"/>
    <cellStyle name="Normal 84 3 3 2" xfId="44959" xr:uid="{E33BB650-C84A-4C31-9916-009540F8E906}"/>
    <cellStyle name="Normal 84 3 4" xfId="35311" xr:uid="{2338F479-2F72-4CBB-AD65-76075BCC2A95}"/>
    <cellStyle name="Normal 84 4" xfId="15190" xr:uid="{53415B5C-5A56-4036-BC13-6A81A483A5BA}"/>
    <cellStyle name="Normal 84 4 2" xfId="25132" xr:uid="{B30EC883-4D67-4C76-B92F-C0E8109B9247}"/>
    <cellStyle name="Normal 84 4 2 2" xfId="47379" xr:uid="{0FBCDBD6-C6CC-46DB-9268-0525A171E77F}"/>
    <cellStyle name="Normal 84 4 3" xfId="37731" xr:uid="{7DE88D69-9D48-41EA-979F-FA7AE1759C95}"/>
    <cellStyle name="Normal 84 5" xfId="20157" xr:uid="{53F90D09-B6D2-43EE-8580-45D6DC83D4DB}"/>
    <cellStyle name="Normal 84 5 2" xfId="42551" xr:uid="{8F8A3271-3EEF-4C82-9A59-606C1EB65E92}"/>
    <cellStyle name="Normal 84 6" xfId="32903" xr:uid="{19E8B21B-6F60-4EC2-A3A3-2F7E936602BC}"/>
    <cellStyle name="Normal 85" xfId="7399" xr:uid="{EC09D2CB-4D6C-4318-BF48-3B54B7E96484}"/>
    <cellStyle name="Normal 85 2" xfId="12528" xr:uid="{95F0637A-EE81-4AFA-8EE6-136A63198396}"/>
    <cellStyle name="Normal 85 2 2" xfId="17654" xr:uid="{B5BDD2FA-6E80-4E60-AB51-5F32346ED212}"/>
    <cellStyle name="Normal 85 2 2 2" xfId="27583" xr:uid="{487820DC-7CEE-4C68-83EB-6ADDA8B73717}"/>
    <cellStyle name="Normal 85 2 2 2 2" xfId="49790" xr:uid="{538D7A7B-46BB-49D9-8046-920D8D6E859C}"/>
    <cellStyle name="Normal 85 2 2 3" xfId="40142" xr:uid="{F1243F74-15CC-4066-9E92-59AB701424AB}"/>
    <cellStyle name="Normal 85 2 3" xfId="22625" xr:uid="{7F7D6D23-393C-464E-B551-F01DB787621B}"/>
    <cellStyle name="Normal 85 2 3 2" xfId="44960" xr:uid="{14B420E4-B09C-4B5B-8190-7D29D4ECE47C}"/>
    <cellStyle name="Normal 85 2 4" xfId="35312" xr:uid="{29B767BC-A2FD-4987-8EA2-F98AA43801D1}"/>
    <cellStyle name="Normal 85 3" xfId="15191" xr:uid="{ED188F0D-3BD3-4897-B0B1-B3FE054504D0}"/>
    <cellStyle name="Normal 85 3 2" xfId="25133" xr:uid="{4FB6EADD-4335-4819-B233-D6350B79D243}"/>
    <cellStyle name="Normal 85 3 2 2" xfId="47380" xr:uid="{E764302C-592B-48D1-9674-4514CD5E34EA}"/>
    <cellStyle name="Normal 85 3 3" xfId="37732" xr:uid="{C09B9D49-E2A6-4C67-B94D-3FB27E599B37}"/>
    <cellStyle name="Normal 85 4" xfId="20158" xr:uid="{C46583ED-033F-455B-9114-7E2FDD6BEFDB}"/>
    <cellStyle name="Normal 85 4 2" xfId="42552" xr:uid="{A59DBAB2-0BBF-48CD-B16D-B2D391875E2A}"/>
    <cellStyle name="Normal 85 5" xfId="32904" xr:uid="{C99F8407-44CC-4756-87EF-EF89349245C5}"/>
    <cellStyle name="Normal 86" xfId="7400" xr:uid="{DD13AF98-6EF1-435A-B841-247E01CB71DE}"/>
    <cellStyle name="Normal 86 2" xfId="10026" xr:uid="{B095163B-0CA1-4470-870D-24FCF2B89E95}"/>
    <cellStyle name="Normal 86 2 2" xfId="27910" xr:uid="{E1790A22-1535-4624-BF90-C3FF5DEEEBC6}"/>
    <cellStyle name="Normal 86 2 2 2" xfId="50012" xr:uid="{58AAAC07-3428-4C8F-9AF4-0191A78CE964}"/>
    <cellStyle name="Normal 86 3" xfId="12529" xr:uid="{B18C2BAA-5EEE-410C-8F7D-C16849024FEB}"/>
    <cellStyle name="Normal 86 3 2" xfId="17655" xr:uid="{070C569D-0BA7-47F1-B189-ADAEE49116DD}"/>
    <cellStyle name="Normal 86 3 2 2" xfId="27584" xr:uid="{A82B3334-11BC-42C0-AE9C-DD11E525269B}"/>
    <cellStyle name="Normal 86 3 2 2 2" xfId="49791" xr:uid="{807E4F93-B7FA-487D-BC5E-3F673CC181DC}"/>
    <cellStyle name="Normal 86 3 2 3" xfId="40143" xr:uid="{2F578ABF-D0F2-4635-A333-7B681BC80FB3}"/>
    <cellStyle name="Normal 86 3 3" xfId="22626" xr:uid="{D9E13CCA-12D6-48D1-ABDD-DDB6EFF5363B}"/>
    <cellStyle name="Normal 86 3 3 2" xfId="44961" xr:uid="{99D00AF5-70BC-4186-A384-CA64DC34A970}"/>
    <cellStyle name="Normal 86 3 4" xfId="35313" xr:uid="{16FA7B82-4C3F-4136-B70A-FE2628BA0565}"/>
    <cellStyle name="Normal 86 4" xfId="15192" xr:uid="{D9AF0D5A-ADE7-4CB1-9015-EE773C52D5C4}"/>
    <cellStyle name="Normal 86 4 2" xfId="25134" xr:uid="{CE657686-7035-44FA-A5B0-C7807AAC0440}"/>
    <cellStyle name="Normal 86 4 2 2" xfId="47381" xr:uid="{D3888906-4BD2-4677-BBF6-26D73935BF8B}"/>
    <cellStyle name="Normal 86 4 3" xfId="37733" xr:uid="{10AA8EDB-71B3-458D-9249-12CC0037968B}"/>
    <cellStyle name="Normal 86 5" xfId="20159" xr:uid="{CCC6CC85-2419-4F0C-9A81-910F65357F1D}"/>
    <cellStyle name="Normal 86 5 2" xfId="42553" xr:uid="{90CE8A35-4932-414F-9DE6-729633D06DC5}"/>
    <cellStyle name="Normal 86 6" xfId="32905" xr:uid="{B6A14002-B8AC-4B94-B120-8FE73C9F685B}"/>
    <cellStyle name="Normal 87" xfId="7401" xr:uid="{37E25906-824B-4E64-88FB-B3BC4A460C85}"/>
    <cellStyle name="Normal 87 2" xfId="12530" xr:uid="{41CACC0D-31A5-4736-963E-23285FEF2D29}"/>
    <cellStyle name="Normal 87 2 2" xfId="17656" xr:uid="{B6BD4D4E-FD6E-4812-A65F-C1F2D9C7A0D9}"/>
    <cellStyle name="Normal 87 2 2 2" xfId="27585" xr:uid="{ACAF4BCB-67C2-47B4-9B8D-3390BBDDE215}"/>
    <cellStyle name="Normal 87 2 2 2 2" xfId="49792" xr:uid="{48116497-E980-4627-BBB4-63B00C75CB99}"/>
    <cellStyle name="Normal 87 2 2 3" xfId="40144" xr:uid="{B2D3F620-FC3A-4BC6-B522-1476E9BEE95A}"/>
    <cellStyle name="Normal 87 2 3" xfId="22627" xr:uid="{9378315C-289B-483C-8E49-443CF3868A0A}"/>
    <cellStyle name="Normal 87 2 3 2" xfId="44962" xr:uid="{EFFDD0F4-2811-42CF-95AD-EABA6F6A0C71}"/>
    <cellStyle name="Normal 87 2 4" xfId="35314" xr:uid="{72E59151-6FF5-438E-9969-75D7355F4A26}"/>
    <cellStyle name="Normal 87 3" xfId="15193" xr:uid="{34FDD001-34F3-45D8-9492-AD0DB22C6D8C}"/>
    <cellStyle name="Normal 87 3 2" xfId="25135" xr:uid="{55BDAFD6-6A77-4614-9F1F-9D107F8B86CB}"/>
    <cellStyle name="Normal 87 3 2 2" xfId="47382" xr:uid="{8E72CCDC-CDFC-4BE5-B5E2-8FF85A424FD3}"/>
    <cellStyle name="Normal 87 3 3" xfId="37734" xr:uid="{92F187F1-28A4-4007-A77B-EA80CEF48E6C}"/>
    <cellStyle name="Normal 87 4" xfId="20160" xr:uid="{10692500-7A8A-4EBC-91FA-D4E26E23DFC6}"/>
    <cellStyle name="Normal 87 4 2" xfId="42554" xr:uid="{99A601D5-142F-480E-AE75-7E04B22AFCFE}"/>
    <cellStyle name="Normal 87 5" xfId="32906" xr:uid="{0D555489-4501-4AB8-BD91-2A77115EEA52}"/>
    <cellStyle name="Normal 88" xfId="7402" xr:uid="{44D0CD70-DF07-4226-B424-9E6BDA6E23B8}"/>
    <cellStyle name="Normal 88 2" xfId="10028" xr:uid="{C6BE4BF2-C37C-4F87-9221-64A6B4A08AA9}"/>
    <cellStyle name="Normal 88 2 2" xfId="27911" xr:uid="{D17DFC41-C10D-43D7-9E8B-57C6B82BFE48}"/>
    <cellStyle name="Normal 88 2 2 2" xfId="50013" xr:uid="{BD1A536E-7B2A-462E-9C07-61D1C7DCA020}"/>
    <cellStyle name="Normal 88 3" xfId="10027" xr:uid="{5C8069C9-CC47-4859-8DE4-51350AC97757}"/>
    <cellStyle name="Normal 88 4" xfId="12531" xr:uid="{8004185E-3A2F-4E3F-ACB5-AE6F727D8A88}"/>
    <cellStyle name="Normal 88 4 2" xfId="17657" xr:uid="{46248B35-842A-4D89-B732-2F4DF87D4608}"/>
    <cellStyle name="Normal 88 4 2 2" xfId="27586" xr:uid="{CB6F481A-C0D7-4C52-9690-DF0C860F3E31}"/>
    <cellStyle name="Normal 88 4 2 2 2" xfId="49793" xr:uid="{5B318EA1-8AEF-4D70-8ED2-E7C069200C40}"/>
    <cellStyle name="Normal 88 4 2 3" xfId="40145" xr:uid="{4D75956D-B6B8-4C59-AFCE-B386DBAFFD2B}"/>
    <cellStyle name="Normal 88 4 3" xfId="22628" xr:uid="{8D8F57DF-5081-4A37-B02C-B82577773A30}"/>
    <cellStyle name="Normal 88 4 3 2" xfId="44963" xr:uid="{A05139A1-43B1-4EDF-BE16-DC52C01AD70A}"/>
    <cellStyle name="Normal 88 4 4" xfId="35315" xr:uid="{9049E4F2-4E92-4A2B-B26C-72B076A36C43}"/>
    <cellStyle name="Normal 88 5" xfId="15194" xr:uid="{A1487562-32DF-4184-B912-D880FC698262}"/>
    <cellStyle name="Normal 88 5 2" xfId="25136" xr:uid="{F53625F5-9361-4140-963A-EE02D959F656}"/>
    <cellStyle name="Normal 88 5 2 2" xfId="47383" xr:uid="{E6308C47-6EAE-4891-BF67-94C782795ADC}"/>
    <cellStyle name="Normal 88 5 3" xfId="37735" xr:uid="{6DA11C3E-7833-4083-B4B1-DF4F737FCC29}"/>
    <cellStyle name="Normal 88 6" xfId="20161" xr:uid="{88831CC7-97FB-4E98-BE5F-9FFA3F9D1ABD}"/>
    <cellStyle name="Normal 88 6 2" xfId="42555" xr:uid="{800E816E-4771-4E17-B731-0A564C7FD97A}"/>
    <cellStyle name="Normal 88 7" xfId="32907" xr:uid="{51ADEDF4-7B14-4FC1-B5D5-BECCA40F9AFD}"/>
    <cellStyle name="Normal 89" xfId="7403" xr:uid="{02EE1A37-2DC4-43A3-B715-DE2A5D27A280}"/>
    <cellStyle name="Normal 89 2" xfId="12532" xr:uid="{A2A6CE34-9708-4C46-9D3C-7CD2AFD4A096}"/>
    <cellStyle name="Normal 89 2 2" xfId="17658" xr:uid="{971B0AF0-BAC4-487C-BAD4-2747B8780536}"/>
    <cellStyle name="Normal 89 2 2 2" xfId="27587" xr:uid="{31957AC5-635B-4F5C-8033-E31921FDD6AB}"/>
    <cellStyle name="Normal 89 2 2 2 2" xfId="49794" xr:uid="{A7E3920C-F264-45CA-8EB4-38F02D5C494B}"/>
    <cellStyle name="Normal 89 2 2 3" xfId="40146" xr:uid="{CFFE39CC-2B0C-4193-A951-BADCAC020A14}"/>
    <cellStyle name="Normal 89 2 3" xfId="22629" xr:uid="{469FF469-5D06-49AC-A94E-EEAC2C1777B3}"/>
    <cellStyle name="Normal 89 2 3 2" xfId="44964" xr:uid="{7EDCBEF9-48B6-4044-B1BB-A4E0D2F20BC7}"/>
    <cellStyle name="Normal 89 2 4" xfId="35316" xr:uid="{2195DD1F-527B-4A50-9FFD-D86C6D2F1C15}"/>
    <cellStyle name="Normal 89 3" xfId="15195" xr:uid="{18408618-D4CA-4D60-9121-0F1DEF629FA4}"/>
    <cellStyle name="Normal 89 3 2" xfId="25137" xr:uid="{F8A2D453-E041-43B5-984C-69952D127D84}"/>
    <cellStyle name="Normal 89 3 2 2" xfId="47384" xr:uid="{1150E30C-80DF-4626-95E8-433E59673777}"/>
    <cellStyle name="Normal 89 3 3" xfId="37736" xr:uid="{4E8BA160-D8E7-48AD-BA85-6C7A6C8910F1}"/>
    <cellStyle name="Normal 89 4" xfId="20162" xr:uid="{2DA57AD4-5558-4E4B-98AC-CC7B7E4FD6DF}"/>
    <cellStyle name="Normal 89 4 2" xfId="42556" xr:uid="{2773B4EF-C5AE-4B9A-BA22-1269839AB95D}"/>
    <cellStyle name="Normal 89 5" xfId="32908" xr:uid="{6D82EECE-2E87-4EB4-BE88-AC98675CD2A8}"/>
    <cellStyle name="Normal 9" xfId="60" xr:uid="{51D39E00-A999-4679-AC8B-0795C43DD446}"/>
    <cellStyle name="Normal 9 10" xfId="7404" xr:uid="{C7D60547-02F5-49E1-9961-CB931E18A35B}"/>
    <cellStyle name="Normal 9 11" xfId="7405" xr:uid="{12502CDF-235B-4FB9-9488-AD4A499271A5}"/>
    <cellStyle name="Normal 9 12" xfId="7406" xr:uid="{3C2DBD9A-9213-46C2-AA59-FC54AFB8F623}"/>
    <cellStyle name="Normal 9 13" xfId="7407" xr:uid="{E87AB49D-31DD-4AD1-83A4-6B87A54BEF5B}"/>
    <cellStyle name="Normal 9 13 2" xfId="12533" xr:uid="{85E25480-4847-4340-90DA-B0C89CD5BB11}"/>
    <cellStyle name="Normal 9 13 2 2" xfId="17659" xr:uid="{7EAE7E22-CA2A-40C1-87B0-BFB64524FB9D}"/>
    <cellStyle name="Normal 9 13 2 2 2" xfId="27588" xr:uid="{4F8CAB13-6D98-4C4B-9B9B-B7A708BBFE08}"/>
    <cellStyle name="Normal 9 13 2 2 2 2" xfId="49795" xr:uid="{1F8755E4-08B5-4E32-A5AB-4C58F11D3204}"/>
    <cellStyle name="Normal 9 13 2 2 3" xfId="40147" xr:uid="{74D629BF-D1EB-4B14-A9A3-1EC20B4C75C7}"/>
    <cellStyle name="Normal 9 13 2 3" xfId="22630" xr:uid="{4C1A310C-3A7F-4A28-9944-1F96FA4A415F}"/>
    <cellStyle name="Normal 9 13 2 3 2" xfId="44965" xr:uid="{2341ADC6-1830-4105-A1BC-D5D5E0ECD05F}"/>
    <cellStyle name="Normal 9 13 2 4" xfId="35317" xr:uid="{330644C6-7940-4736-831C-7DC513572F51}"/>
    <cellStyle name="Normal 9 13 3" xfId="15196" xr:uid="{FA5D99B5-B1CD-44B5-A05B-73B7B3973206}"/>
    <cellStyle name="Normal 9 13 3 2" xfId="25138" xr:uid="{1903DAEA-57AF-4EC8-9219-0A7033950FDA}"/>
    <cellStyle name="Normal 9 13 3 2 2" xfId="47385" xr:uid="{C14A0734-77A3-4B5F-81B6-7F915419CABB}"/>
    <cellStyle name="Normal 9 13 3 3" xfId="37737" xr:uid="{65A567AE-8975-407A-B2C9-FFD7695CD0CC}"/>
    <cellStyle name="Normal 9 13 4" xfId="20163" xr:uid="{77FAFFD3-0F1F-4C70-9027-4B9D5FE8D3DB}"/>
    <cellStyle name="Normal 9 13 4 2" xfId="42557" xr:uid="{752B69AD-95E5-4C85-95C2-A3D206BDFBCF}"/>
    <cellStyle name="Normal 9 13 5" xfId="32909" xr:uid="{02BB3DB4-25AE-4AA5-9571-07A5118CCD7B}"/>
    <cellStyle name="Normal 9 14" xfId="963" xr:uid="{23394FB1-F85B-46D5-A670-5D9124EC4650}"/>
    <cellStyle name="Normal 9 15" xfId="10226" xr:uid="{29B356FD-B493-4B7C-A21D-F24A31E1EA35}"/>
    <cellStyle name="Normal 9 15 2" xfId="15359" xr:uid="{F15F3BE5-1EC3-48CD-8C20-61ED85AA3483}"/>
    <cellStyle name="Normal 9 15 2 2" xfId="25292" xr:uid="{EB3059BB-2A4B-410B-8847-420223D8883C}"/>
    <cellStyle name="Normal 9 15 2 2 2" xfId="47499" xr:uid="{C76CC5D7-C412-479A-83D8-ECD8C43A1D95}"/>
    <cellStyle name="Normal 9 15 2 3" xfId="37851" xr:uid="{C8066380-37A2-428C-86EE-6F5FF5B4551F}"/>
    <cellStyle name="Normal 9 15 3" xfId="20336" xr:uid="{882ECB90-DA4C-47D6-BC66-408E67FDD141}"/>
    <cellStyle name="Normal 9 15 3 2" xfId="42671" xr:uid="{58AC4336-7270-4892-AE2F-B135888F5D2D}"/>
    <cellStyle name="Normal 9 15 4" xfId="33023" xr:uid="{669AC073-DC76-4EF1-AA4B-6859F696DAF1}"/>
    <cellStyle name="Normal 9 16" xfId="12731" xr:uid="{AB8D5B7B-4164-4655-9B86-F238455712A4}"/>
    <cellStyle name="Normal 9 16 2" xfId="12852" xr:uid="{29561117-2CB0-4A45-98C5-6DED8C387574}"/>
    <cellStyle name="Normal 9 16 2 2" xfId="22805" xr:uid="{A194AEFB-820B-4539-8E85-9DA9EC795D50}"/>
    <cellStyle name="Normal 9 16 2 2 2" xfId="45089" xr:uid="{1E614C46-29B5-4BAD-9FA6-E60A97C05636}"/>
    <cellStyle name="Normal 9 16 2 3" xfId="35441" xr:uid="{568A7DEE-153F-44F3-B0EE-E9FD76A70566}"/>
    <cellStyle name="Normal 9 16 3" xfId="22715" xr:uid="{1AA4CD80-E20C-4466-8EDE-44C69C81E67F}"/>
    <cellStyle name="Normal 9 16 3 2" xfId="45033" xr:uid="{2E2DB579-690D-481F-9B7E-E320D5BF9FA3}"/>
    <cellStyle name="Normal 9 16 4" xfId="35385" xr:uid="{683F3672-84DE-4885-AEF0-330C072F4922}"/>
    <cellStyle name="Normal 9 17" xfId="17858" xr:uid="{25BB82B1-8280-47B5-8F89-7FA6D5C0216D}"/>
    <cellStyle name="Normal 9 17 2" xfId="40261" xr:uid="{C8C45E43-8CF2-41A8-A15A-0B8419B05FB4}"/>
    <cellStyle name="Normal 9 18" xfId="128" xr:uid="{BF329A75-48AE-4043-80AB-8F20F868F805}"/>
    <cellStyle name="Normal 9 18 2" xfId="30615" xr:uid="{4DEACEB0-7AB1-4B69-A972-8C7364D460A2}"/>
    <cellStyle name="Normal 9 2" xfId="150" xr:uid="{807699CC-61E4-4F87-9EEF-53686B95A1EC}"/>
    <cellStyle name="Normal 9 2 10" xfId="17871" xr:uid="{4C382114-C160-44CC-A5CF-580A5680EDA0}"/>
    <cellStyle name="Normal 9 2 10 2" xfId="40274" xr:uid="{CF8D72BC-A1C1-47B7-8B3F-275DE70F2D4E}"/>
    <cellStyle name="Normal 9 2 11" xfId="30628" xr:uid="{965EF407-2370-46B4-935E-D9C11049B651}"/>
    <cellStyle name="Normal 9 2 2" xfId="248" xr:uid="{51387C6D-EBC0-4887-8788-299F1BE1229C}"/>
    <cellStyle name="Normal 9 2 2 2" xfId="7409" xr:uid="{16D8082F-C53C-495E-A895-881A1E24D94B}"/>
    <cellStyle name="Normal 9 2 3" xfId="434" xr:uid="{EB53615C-3C26-40E0-8781-DE2A7E8EB7FE}"/>
    <cellStyle name="Normal 9 2 3 2" xfId="7410" xr:uid="{EAA4B863-4AE4-4DEE-9891-43F287AB3D4D}"/>
    <cellStyle name="Normal 9 2 3 3" xfId="10368" xr:uid="{276AA922-7F3A-4D71-BA6D-5BD09E64251E}"/>
    <cellStyle name="Normal 9 2 3 3 2" xfId="15497" xr:uid="{73020128-BB43-4D81-99B0-29F4A013A918}"/>
    <cellStyle name="Normal 9 2 3 3 2 2" xfId="25426" xr:uid="{EE1C6B01-0F56-4D25-8F6F-CBACF93253FC}"/>
    <cellStyle name="Normal 9 2 3 3 2 2 2" xfId="47633" xr:uid="{F918F3E0-8FEE-480B-B763-586383A9419C}"/>
    <cellStyle name="Normal 9 2 3 3 2 3" xfId="37985" xr:uid="{C30B6A15-D466-45F5-814C-D696CA2570E3}"/>
    <cellStyle name="Normal 9 2 3 3 3" xfId="20470" xr:uid="{A7E9D63D-8761-4AB9-A33E-F0D28FBE388A}"/>
    <cellStyle name="Normal 9 2 3 3 3 2" xfId="42805" xr:uid="{7AC5E794-508F-4E3D-B262-C86D4071BEE4}"/>
    <cellStyle name="Normal 9 2 3 3 4" xfId="33157" xr:uid="{AB4B2D22-AA24-4A74-AA2D-CCB8C0A82C0D}"/>
    <cellStyle name="Normal 9 2 3 4" xfId="12986" xr:uid="{1A27924F-1402-478F-801C-C736C51F493A}"/>
    <cellStyle name="Normal 9 2 3 4 2" xfId="22939" xr:uid="{10926920-4B2F-4941-8BDC-A32B3C559B62}"/>
    <cellStyle name="Normal 9 2 3 4 2 2" xfId="45223" xr:uid="{1BC01671-711B-412D-91C1-3C051C71B2CA}"/>
    <cellStyle name="Normal 9 2 3 4 3" xfId="35575" xr:uid="{D22504E2-7F24-4AD6-A687-ABFA8252A59E}"/>
    <cellStyle name="Normal 9 2 3 5" xfId="17992" xr:uid="{C785E7C5-41EB-4A61-AC52-9CADF83CA022}"/>
    <cellStyle name="Normal 9 2 3 5 2" xfId="40395" xr:uid="{B6EF4700-78C4-4104-9B07-8118B48A1EDE}"/>
    <cellStyle name="Normal 9 2 3 6" xfId="30749" xr:uid="{A63D5719-CC86-417F-80D4-4626EA43F968}"/>
    <cellStyle name="Normal 9 2 4" xfId="543" xr:uid="{B4B0C84B-244C-47AB-B23C-D73EE5B0BDBC}"/>
    <cellStyle name="Normal 9 2 5" xfId="7408" xr:uid="{9C604556-4FF8-4D18-BA16-A3E4383D1AFA}"/>
    <cellStyle name="Normal 9 2 6" xfId="10029" xr:uid="{5B79439D-8B57-44A4-8378-FAA53A95B5ED}"/>
    <cellStyle name="Normal 9 2 6 2" xfId="27802" xr:uid="{E6CE2889-E614-49A3-9CC3-5BE94682DA25}"/>
    <cellStyle name="Normal 9 2 6 2 2" xfId="49904" xr:uid="{A34456C3-1853-4181-AA92-1F484E68EF9F}"/>
    <cellStyle name="Normal 9 2 7" xfId="10237" xr:uid="{4C78FB78-83EE-44A8-A475-B2E31D041168}"/>
    <cellStyle name="Normal 9 2 7 2" xfId="15370" xr:uid="{58ED289B-1025-42F3-8563-68FE3E347266}"/>
    <cellStyle name="Normal 9 2 7 2 2" xfId="25303" xr:uid="{4618253D-DD7B-4027-B47F-900D6C4365AD}"/>
    <cellStyle name="Normal 9 2 7 2 2 2" xfId="47510" xr:uid="{B25A6886-E3E7-45B5-A157-2997DBADB867}"/>
    <cellStyle name="Normal 9 2 7 2 3" xfId="37862" xr:uid="{3AE86A2B-9A9A-415D-BC8E-C7F72FF74610}"/>
    <cellStyle name="Normal 9 2 7 3" xfId="20347" xr:uid="{A8C9EF62-208E-46F4-9A6A-C747A19F8B64}"/>
    <cellStyle name="Normal 9 2 7 3 2" xfId="42682" xr:uid="{CE101D8B-A8D4-412F-96F7-B80C61FB53D9}"/>
    <cellStyle name="Normal 9 2 7 4" xfId="33034" xr:uid="{0111439B-FE20-4D48-8F43-88EFA170E8C3}"/>
    <cellStyle name="Normal 9 2 8" xfId="12732" xr:uid="{85B7CF16-5EDD-45F7-B4E4-1E6E54E6532D}"/>
    <cellStyle name="Normal 9 2 8 2" xfId="12865" xr:uid="{EE1F69AF-AA1E-4550-8DC1-294F41338A70}"/>
    <cellStyle name="Normal 9 2 8 2 2" xfId="22818" xr:uid="{A9A35C64-DF95-42DF-AF0A-8BF023E95AB8}"/>
    <cellStyle name="Normal 9 2 8 2 2 2" xfId="45102" xr:uid="{4B0ABAE0-2B19-43B5-9957-9B62130387D0}"/>
    <cellStyle name="Normal 9 2 8 2 3" xfId="35454" xr:uid="{B1652DF4-273F-4591-9B20-7964807874D8}"/>
    <cellStyle name="Normal 9 2 8 3" xfId="22716" xr:uid="{7AFF938B-1B21-4B12-A2BB-8BD16391F974}"/>
    <cellStyle name="Normal 9 2 8 3 2" xfId="45034" xr:uid="{D08DBAE0-9298-4438-B4F8-87ED4C36952A}"/>
    <cellStyle name="Normal 9 2 8 4" xfId="35386" xr:uid="{8C7DF8AB-D93C-4E99-9068-4E595FBD4092}"/>
    <cellStyle name="Normal 9 2 9" xfId="12813" xr:uid="{C2DF23EF-9524-45AE-84EB-56198245441A}"/>
    <cellStyle name="Normal 9 2 9 2" xfId="22768" xr:uid="{AB1440C3-0C2C-4B6D-AC19-B1F5E576927E}"/>
    <cellStyle name="Normal 9 2 9 2 2" xfId="45052" xr:uid="{260F2555-0FED-407B-B4A6-AF3378E1FDB4}"/>
    <cellStyle name="Normal 9 2 9 3" xfId="35404" xr:uid="{23C0DB49-1E77-496D-AA5C-D4C14B0C5CC2}"/>
    <cellStyle name="Normal 9 3" xfId="370" xr:uid="{EDC88C4E-1B13-4FE4-9891-A1C60A60A20C}"/>
    <cellStyle name="Normal 9 3 2" xfId="7411" xr:uid="{0BE14D44-E76F-4297-BA19-45794773F26B}"/>
    <cellStyle name="Normal 9 4" xfId="217" xr:uid="{5335C182-E6A1-444D-8E18-BF4D014F6176}"/>
    <cellStyle name="Normal 9 4 2" xfId="7412" xr:uid="{738274C8-004C-4FC3-91D2-B6EEBF4F552A}"/>
    <cellStyle name="Normal 9 5" xfId="421" xr:uid="{3180B5F8-753B-4197-A170-AD52184C25BB}"/>
    <cellStyle name="Normal 9 5 2" xfId="7413" xr:uid="{8FD45AEF-E2EC-4622-B8EF-51E0C4A1CCFB}"/>
    <cellStyle name="Normal 9 5 3" xfId="10355" xr:uid="{C96E38FA-6097-46B7-AA64-F59F67B0428C}"/>
    <cellStyle name="Normal 9 5 3 2" xfId="15484" xr:uid="{64206D16-C9AE-44D9-B75A-E5043E3DC678}"/>
    <cellStyle name="Normal 9 5 3 2 2" xfId="25413" xr:uid="{F395F6D7-F1A2-42B0-A3D2-DCA34BE64038}"/>
    <cellStyle name="Normal 9 5 3 2 2 2" xfId="47620" xr:uid="{61E0972B-242E-46AD-A424-351CB3C9E5A3}"/>
    <cellStyle name="Normal 9 5 3 2 3" xfId="37972" xr:uid="{2FCDAD87-2693-4196-936A-9EC9E8EC3678}"/>
    <cellStyle name="Normal 9 5 3 3" xfId="20457" xr:uid="{99985B41-A52B-4DF2-904F-6C317FAD9884}"/>
    <cellStyle name="Normal 9 5 3 3 2" xfId="42792" xr:uid="{C0FC3E58-6915-4DBD-AB8E-16821881211F}"/>
    <cellStyle name="Normal 9 5 3 4" xfId="33144" xr:uid="{4A9891BB-6978-40BE-AFB4-B44268753B22}"/>
    <cellStyle name="Normal 9 5 4" xfId="12973" xr:uid="{902AA977-9045-4D4C-963F-88A6A8D35EED}"/>
    <cellStyle name="Normal 9 5 4 2" xfId="22926" xr:uid="{D0FAD0D0-6284-442E-B8A0-4FBEEBAF41F7}"/>
    <cellStyle name="Normal 9 5 4 2 2" xfId="45210" xr:uid="{7AA4921C-E97C-4A97-9235-17F834DB17A8}"/>
    <cellStyle name="Normal 9 5 4 3" xfId="35562" xr:uid="{9152E672-DD0C-4C43-8B53-8DCF53C8B55D}"/>
    <cellStyle name="Normal 9 5 5" xfId="17979" xr:uid="{E63B9E41-DC64-484D-8DC5-1AF55C2EBE64}"/>
    <cellStyle name="Normal 9 5 5 2" xfId="40382" xr:uid="{C16CF15E-5953-4FD9-BD7F-96DDD93B206B}"/>
    <cellStyle name="Normal 9 5 6" xfId="30736" xr:uid="{BF144EFA-8396-40E5-8CB4-C0338A6491A2}"/>
    <cellStyle name="Normal 9 6" xfId="535" xr:uid="{41646A6E-E1AE-47EB-A44C-3164B1E25880}"/>
    <cellStyle name="Normal 9 6 2" xfId="7414" xr:uid="{271A3855-D072-4435-8B6C-7DCF67A8728D}"/>
    <cellStyle name="Normal 9 7" xfId="7415" xr:uid="{8CB93C04-D237-4CE6-9F7B-3FB763376238}"/>
    <cellStyle name="Normal 9 8" xfId="7416" xr:uid="{4C733975-9DEC-4829-99F1-4805741E82CB}"/>
    <cellStyle name="Normal 9 9" xfId="7417" xr:uid="{EC382DE1-C6DD-4E91-990D-934FA460EE0A}"/>
    <cellStyle name="Normal 90" xfId="7418" xr:uid="{D301F5CB-E627-4DE0-98C7-194CD916910E}"/>
    <cellStyle name="Normal 90 2" xfId="12534" xr:uid="{94808F0E-2124-474C-9F94-6105A77F9149}"/>
    <cellStyle name="Normal 90 2 2" xfId="17660" xr:uid="{110BD41E-068E-4F02-82D8-0F098762300A}"/>
    <cellStyle name="Normal 90 2 2 2" xfId="27589" xr:uid="{51B4CAA0-437B-4D52-9424-369F8C0E02DC}"/>
    <cellStyle name="Normal 90 2 2 2 2" xfId="49796" xr:uid="{DDC2FE18-66A7-4A0C-9AC3-2323985AB383}"/>
    <cellStyle name="Normal 90 2 2 3" xfId="40148" xr:uid="{FE7093DC-8027-4728-A4E1-C64F1A465DFB}"/>
    <cellStyle name="Normal 90 2 3" xfId="22631" xr:uid="{47704590-C490-468E-9F92-22989DD7B15E}"/>
    <cellStyle name="Normal 90 2 3 2" xfId="44966" xr:uid="{422788C4-42B4-4992-9E42-919100210D0F}"/>
    <cellStyle name="Normal 90 2 4" xfId="35318" xr:uid="{37784714-950C-4A1A-A85F-0690C3DCF804}"/>
    <cellStyle name="Normal 90 3" xfId="15197" xr:uid="{B6FA2F5A-2D8F-43F5-91C1-8026F6C2C70B}"/>
    <cellStyle name="Normal 90 3 2" xfId="25139" xr:uid="{0F1389D8-7E9A-4B18-9013-579B054A9379}"/>
    <cellStyle name="Normal 90 3 2 2" xfId="47386" xr:uid="{102B3B6B-A1D4-4BB5-9BD1-1FB1D55735AF}"/>
    <cellStyle name="Normal 90 3 3" xfId="37738" xr:uid="{0747A42D-E273-443A-8A16-FE6765FE344B}"/>
    <cellStyle name="Normal 90 4" xfId="20164" xr:uid="{291D139A-166F-4177-B316-FEB16BA83B24}"/>
    <cellStyle name="Normal 90 4 2" xfId="42558" xr:uid="{9EE9BBE9-B3E4-4633-B980-C6B18CB9A364}"/>
    <cellStyle name="Normal 90 5" xfId="32910" xr:uid="{12A8A2D6-F57A-4DC9-B403-ED1645AAEB9D}"/>
    <cellStyle name="Normal 91" xfId="7419" xr:uid="{6E0F83B7-81F3-47A8-B6D2-3176DA84CFAB}"/>
    <cellStyle name="Normal 91 2" xfId="12535" xr:uid="{275C2F5A-E9A2-43BC-9C76-E1631BE7BC5E}"/>
    <cellStyle name="Normal 91 2 2" xfId="17661" xr:uid="{B76C1D2D-9075-482F-B183-FB8C4E0FF1AA}"/>
    <cellStyle name="Normal 91 2 2 2" xfId="27590" xr:uid="{5109663F-7865-4A4D-87F8-64F1F42C4AFD}"/>
    <cellStyle name="Normal 91 2 2 2 2" xfId="49797" xr:uid="{F133E0FB-A674-4FCC-BCE2-2CFCBCCA0FEA}"/>
    <cellStyle name="Normal 91 2 2 3" xfId="40149" xr:uid="{3DFDA5FF-41A1-4076-ACAA-EC87CDABCDEB}"/>
    <cellStyle name="Normal 91 2 3" xfId="22632" xr:uid="{41370BAB-62B6-4FD7-97A5-13117B289BB9}"/>
    <cellStyle name="Normal 91 2 3 2" xfId="44967" xr:uid="{63906A9D-24F0-4650-BEA1-674FA15D7340}"/>
    <cellStyle name="Normal 91 2 4" xfId="35319" xr:uid="{5DAB5F4D-F597-43F6-9155-6012BC80A641}"/>
    <cellStyle name="Normal 91 3" xfId="15198" xr:uid="{4B3D09AC-6D8C-40DC-AA1A-C309FC6AB2E6}"/>
    <cellStyle name="Normal 91 3 2" xfId="25140" xr:uid="{8A23679A-6A10-4919-BC24-E918567B4967}"/>
    <cellStyle name="Normal 91 3 2 2" xfId="47387" xr:uid="{DC12459D-B8C0-49DF-AFBD-74CC5D4A9C78}"/>
    <cellStyle name="Normal 91 3 3" xfId="37739" xr:uid="{032E5806-29D9-416A-8A47-F0E9FB10A4D6}"/>
    <cellStyle name="Normal 91 4" xfId="20165" xr:uid="{698FB04E-7A82-4480-AA40-AEF479C85FB1}"/>
    <cellStyle name="Normal 91 4 2" xfId="42559" xr:uid="{03C87221-6052-44C6-9343-B3F110006590}"/>
    <cellStyle name="Normal 91 5" xfId="32911" xr:uid="{1ACDE4B5-27D2-4BFB-A87A-851519B13D0D}"/>
    <cellStyle name="Normal 92" xfId="7420" xr:uid="{1A71470F-A61F-41DD-AAD7-DB9DAC647D48}"/>
    <cellStyle name="Normal 92 2" xfId="7421" xr:uid="{9B568010-116B-4372-85EC-BEDBF3C0028B}"/>
    <cellStyle name="Normal 92 3" xfId="7422" xr:uid="{2C9B6377-626C-4551-92DB-8E92F6C76C9B}"/>
    <cellStyle name="Normal 93" xfId="7423" xr:uid="{34AE8329-A2D6-4138-908F-C9659578D00C}"/>
    <cellStyle name="Normal 93 2" xfId="7424" xr:uid="{907DC1CF-C21E-44A9-920A-B8EE7503BF7F}"/>
    <cellStyle name="Normal 94" xfId="7425" xr:uid="{FA8A916B-86AA-4A64-B44C-76CDB165C0BD}"/>
    <cellStyle name="Normal 94 2" xfId="7426" xr:uid="{536B9896-5409-496B-AD8F-8FC1BEF98411}"/>
    <cellStyle name="Normal 95" xfId="7427" xr:uid="{05E0FEED-97C8-4BA9-AB3B-66AE3B408935}"/>
    <cellStyle name="Normal 95 2" xfId="7428" xr:uid="{1C823BD6-10C8-472D-85FE-DFB67FE2BACC}"/>
    <cellStyle name="Normal 95 3" xfId="12536" xr:uid="{3E5C6F46-D7BC-41CE-9B59-CC57155FFF5A}"/>
    <cellStyle name="Normal 95 3 2" xfId="17662" xr:uid="{25695A4D-C587-4E3A-BB6E-8909BE8E263E}"/>
    <cellStyle name="Normal 95 3 2 2" xfId="27591" xr:uid="{98C977E3-FAA6-4E0F-9758-08E27579F9DF}"/>
    <cellStyle name="Normal 95 3 2 2 2" xfId="49798" xr:uid="{927BEB2F-1ED7-4878-BA3D-7FEC3C7A6264}"/>
    <cellStyle name="Normal 95 3 2 3" xfId="40150" xr:uid="{DD8B1454-BEA9-4E9F-A437-21CE74F431DB}"/>
    <cellStyle name="Normal 95 3 3" xfId="22633" xr:uid="{E5F236ED-74B1-4011-AEC7-2537D0959E07}"/>
    <cellStyle name="Normal 95 3 3 2" xfId="44968" xr:uid="{4AEFBEAD-66FF-4866-878C-3B3928E3565A}"/>
    <cellStyle name="Normal 95 3 4" xfId="35320" xr:uid="{2E2C027E-D57D-4EA0-8837-6CCB762B4A0B}"/>
    <cellStyle name="Normal 95 4" xfId="15199" xr:uid="{4704A18B-B970-4B73-B9E8-B918E1D593F2}"/>
    <cellStyle name="Normal 95 4 2" xfId="25141" xr:uid="{66BC8DA5-3B27-4848-A138-E60E8BB6EF7F}"/>
    <cellStyle name="Normal 95 4 2 2" xfId="47388" xr:uid="{88891DFB-0380-4B9F-8694-CF0B29F63C14}"/>
    <cellStyle name="Normal 95 4 3" xfId="37740" xr:uid="{10AECDF4-8FCA-4466-8DCE-ABF5E706E55A}"/>
    <cellStyle name="Normal 95 5" xfId="20166" xr:uid="{B7DA33ED-1458-4D96-A3FF-3D5B1F1A39A9}"/>
    <cellStyle name="Normal 95 5 2" xfId="42560" xr:uid="{28C66BE2-A45A-4E5A-ABAA-86C2737A5941}"/>
    <cellStyle name="Normal 95 6" xfId="32912" xr:uid="{DFA3821D-11C7-4615-924D-966742A2214B}"/>
    <cellStyle name="Normal 96" xfId="7429" xr:uid="{EC01EFE8-1A12-4728-A734-1BB1ACFA4C00}"/>
    <cellStyle name="Normal 96 2" xfId="12537" xr:uid="{8149DACB-5DBA-4A53-B145-BE14B2ECDAF8}"/>
    <cellStyle name="Normal 96 2 2" xfId="17663" xr:uid="{C3C0C1B7-CDDD-4E2D-B98D-4AB960A9BE73}"/>
    <cellStyle name="Normal 96 2 2 2" xfId="27592" xr:uid="{B4D90626-0FD5-46FB-9A25-F74FA6068D5F}"/>
    <cellStyle name="Normal 96 2 2 2 2" xfId="49799" xr:uid="{76415ED4-3A09-4302-BBDD-E7B18CDD0A96}"/>
    <cellStyle name="Normal 96 2 2 3" xfId="40151" xr:uid="{E24EDBF1-7803-4BB3-9696-F8F6CF9CF1B3}"/>
    <cellStyle name="Normal 96 2 3" xfId="22634" xr:uid="{9B94980D-A528-4D66-B165-93EF8C364771}"/>
    <cellStyle name="Normal 96 2 3 2" xfId="44969" xr:uid="{663E03C6-291B-4CBF-BA65-C03CECB6982E}"/>
    <cellStyle name="Normal 96 2 4" xfId="35321" xr:uid="{BCF4828A-0A93-4F48-89AB-BC55C00AF452}"/>
    <cellStyle name="Normal 96 3" xfId="15200" xr:uid="{667FDDB7-37BE-4CBB-B9BB-D004E68760AC}"/>
    <cellStyle name="Normal 96 3 2" xfId="25142" xr:uid="{400CA087-D6C9-4885-BFE2-9BD62596D270}"/>
    <cellStyle name="Normal 96 3 2 2" xfId="47389" xr:uid="{EDDF793C-6205-4F58-AF5F-441FBF12F49D}"/>
    <cellStyle name="Normal 96 3 3" xfId="37741" xr:uid="{192195AA-37E3-4E0E-B9E4-257F76ED4751}"/>
    <cellStyle name="Normal 96 4" xfId="20167" xr:uid="{E795EED8-731D-47D1-BB9A-BD4C04FFCD29}"/>
    <cellStyle name="Normal 96 4 2" xfId="42561" xr:uid="{E6EE85D6-1CD5-4E3A-B33F-15DC8BC7AE1E}"/>
    <cellStyle name="Normal 96 5" xfId="32913" xr:uid="{4C0CFD26-53E0-4F56-A8EB-32AFED985C4B}"/>
    <cellStyle name="Normal 97" xfId="7430" xr:uid="{C6609F5E-77BB-4CFC-A241-203A1B96EED8}"/>
    <cellStyle name="Normal 98" xfId="7431" xr:uid="{8E817A5C-8176-4F7D-A5EF-6E49447B925A}"/>
    <cellStyle name="Normal 98 2" xfId="10030" xr:uid="{4721A6D9-C9C2-44A7-9ACC-AD1E3D1AE7FF}"/>
    <cellStyle name="Normal 99" xfId="7432" xr:uid="{78CBE1DA-482E-4215-910D-CDEE9B082D4A}"/>
    <cellStyle name="Normal 99 2" xfId="10031" xr:uid="{82EC2421-FB77-40B1-9EDD-FE1C8A499446}"/>
    <cellStyle name="Normal_BS&amp;PLT Q1'2006" xfId="1" xr:uid="{00000000-0005-0000-0000-000005000000}"/>
    <cellStyle name="NormalGB" xfId="7433" xr:uid="{95008784-315E-40E0-B7FF-F95438920192}"/>
    <cellStyle name="NormalGB 2" xfId="10033" xr:uid="{3613261A-D7A7-4ACE-BDDF-7557BC089FE9}"/>
    <cellStyle name="NormalGB 3" xfId="10032" xr:uid="{63E9B399-5190-42B4-88C1-549DFBE7D145}"/>
    <cellStyle name="Note 10" xfId="7434" xr:uid="{23BB38C9-54FC-404F-9439-868FED10FC47}"/>
    <cellStyle name="Note 10 2" xfId="7435" xr:uid="{33029BA6-6ADC-4B73-9A2A-0053FBE7161E}"/>
    <cellStyle name="Note 10 3" xfId="12538" xr:uid="{6B1B60C0-3332-4532-8A6E-8824B3BD3A5E}"/>
    <cellStyle name="Note 10 3 2" xfId="17664" xr:uid="{A57CCA1E-23A5-4050-85D5-4A7BD32EA56C}"/>
    <cellStyle name="Note 10 3 2 2" xfId="27593" xr:uid="{2DEA00EF-EE3F-42CA-BC0E-F25B727FDBBD}"/>
    <cellStyle name="Note 10 3 2 2 2" xfId="49800" xr:uid="{C25B2DDB-85F5-4B3E-9F42-29498336CF51}"/>
    <cellStyle name="Note 10 3 2 3" xfId="40152" xr:uid="{AC093FED-9A6E-4E79-9BFF-400E636A9457}"/>
    <cellStyle name="Note 10 3 3" xfId="22635" xr:uid="{A82C6B50-D21B-4E5A-BE65-F93B6A6CBA7A}"/>
    <cellStyle name="Note 10 3 3 2" xfId="44970" xr:uid="{979CAD4D-D60A-4EC8-93F3-51A6311E920B}"/>
    <cellStyle name="Note 10 3 4" xfId="35322" xr:uid="{174125B8-B9EC-4442-9874-3608F67B6676}"/>
    <cellStyle name="Note 10 4" xfId="15201" xr:uid="{34963395-159B-4CF6-B08D-DA7DA62936D8}"/>
    <cellStyle name="Note 10 4 2" xfId="25143" xr:uid="{D84310D8-DD5E-497A-85D1-A09900BFD5B8}"/>
    <cellStyle name="Note 10 4 2 2" xfId="47390" xr:uid="{36D4B070-F582-4869-8105-883764A6DB77}"/>
    <cellStyle name="Note 10 4 3" xfId="37742" xr:uid="{42933C42-952B-455B-901D-5B260F403B16}"/>
    <cellStyle name="Note 10 5" xfId="20168" xr:uid="{8CD0517A-907A-439B-9E0B-C8FC32052FD6}"/>
    <cellStyle name="Note 10 5 2" xfId="42562" xr:uid="{397EDFB8-8E05-4C1D-BB9D-D615329C88C5}"/>
    <cellStyle name="Note 10 6" xfId="32914" xr:uid="{7393048D-6D8B-4EAF-BA6B-C3B47AC5178C}"/>
    <cellStyle name="Note 11" xfId="7436" xr:uid="{952B438B-6E36-4367-9571-F79149BFF5BE}"/>
    <cellStyle name="Note 11 2" xfId="7437" xr:uid="{1B31890A-3B9C-4DC3-8D88-916C78078FF9}"/>
    <cellStyle name="Note 11 3" xfId="12539" xr:uid="{9AE1DF98-8D79-4347-98D0-87DF6E348031}"/>
    <cellStyle name="Note 11 3 2" xfId="17665" xr:uid="{82F6BCF5-452B-4955-937C-350C1634071D}"/>
    <cellStyle name="Note 11 3 2 2" xfId="27594" xr:uid="{54AA9B9D-E0B4-4C4D-9D68-5B9106529512}"/>
    <cellStyle name="Note 11 3 2 2 2" xfId="49801" xr:uid="{AE5C04C1-B4DA-416E-A349-474A630670EB}"/>
    <cellStyle name="Note 11 3 2 3" xfId="40153" xr:uid="{EFD9EB14-DB3E-4259-834B-8403B84D62E6}"/>
    <cellStyle name="Note 11 3 3" xfId="22636" xr:uid="{FF029022-DD07-4C01-9F03-83344B77F6EB}"/>
    <cellStyle name="Note 11 3 3 2" xfId="44971" xr:uid="{4C364AEC-E489-405D-9F0E-F0231F762430}"/>
    <cellStyle name="Note 11 3 4" xfId="35323" xr:uid="{AD7740C2-552F-40AF-9C4E-502EE4F8ADF9}"/>
    <cellStyle name="Note 11 4" xfId="15202" xr:uid="{26CE4A00-25DD-42BB-B270-A428B06A3DD1}"/>
    <cellStyle name="Note 11 4 2" xfId="25144" xr:uid="{BD073B08-8B7E-449E-9E8D-33345F1E99EF}"/>
    <cellStyle name="Note 11 4 2 2" xfId="47391" xr:uid="{E260508E-93A9-4FCE-B608-BD4FD82DCA10}"/>
    <cellStyle name="Note 11 4 3" xfId="37743" xr:uid="{F96FCB53-38F1-47D0-B44C-CCD34AE2C3E5}"/>
    <cellStyle name="Note 11 5" xfId="20169" xr:uid="{11E79972-F432-4A7B-947D-73A6620FB2BC}"/>
    <cellStyle name="Note 11 5 2" xfId="42563" xr:uid="{E1110E58-8C59-470E-83CC-BC6B242866BB}"/>
    <cellStyle name="Note 11 6" xfId="32915" xr:uid="{1D94201E-B1DF-4205-AA14-859A394F525C}"/>
    <cellStyle name="Note 12" xfId="7438" xr:uid="{ABC94910-FACA-4859-BE89-E4CBBDAD421F}"/>
    <cellStyle name="Note 12 2" xfId="7439" xr:uid="{3F6D19DA-FC6D-42A8-8B31-C0956289B7FE}"/>
    <cellStyle name="Note 12 3" xfId="12540" xr:uid="{2B924A3F-C643-490A-8FBC-42B707B0BBC0}"/>
    <cellStyle name="Note 12 3 2" xfId="17666" xr:uid="{B2BB3EB7-FC50-4841-BC36-4098D4A8FC35}"/>
    <cellStyle name="Note 12 3 2 2" xfId="27595" xr:uid="{104E292E-F1A9-4220-A4AF-102DFBFD6ABD}"/>
    <cellStyle name="Note 12 3 2 2 2" xfId="49802" xr:uid="{EE10A285-8624-4E61-8827-ACA752785601}"/>
    <cellStyle name="Note 12 3 2 3" xfId="40154" xr:uid="{E2E7E2A5-8092-45D5-84CC-92303D5A7CED}"/>
    <cellStyle name="Note 12 3 3" xfId="22637" xr:uid="{982B3B78-083A-4B69-BC55-1B037D24FBC0}"/>
    <cellStyle name="Note 12 3 3 2" xfId="44972" xr:uid="{1A9D83E1-9734-458A-956C-9D871E356780}"/>
    <cellStyle name="Note 12 3 4" xfId="35324" xr:uid="{E69B039D-FD19-44B7-A7CE-580CB5BF00E8}"/>
    <cellStyle name="Note 12 4" xfId="15203" xr:uid="{637FA846-13FB-4A65-8F79-F456A41E158A}"/>
    <cellStyle name="Note 12 4 2" xfId="25145" xr:uid="{1AE835CB-E9DE-4D14-97D5-DBD81A7B4A97}"/>
    <cellStyle name="Note 12 4 2 2" xfId="47392" xr:uid="{57A4100A-407E-403E-AAD3-058FAC19E344}"/>
    <cellStyle name="Note 12 4 3" xfId="37744" xr:uid="{E2816278-9275-483A-A9A9-A1FFA0566C2F}"/>
    <cellStyle name="Note 12 5" xfId="20170" xr:uid="{92C963E5-3E91-490E-A862-CEDE52509B23}"/>
    <cellStyle name="Note 12 5 2" xfId="42564" xr:uid="{87E689EB-6B81-4CC6-B3D9-5F28E727233D}"/>
    <cellStyle name="Note 12 6" xfId="32916" xr:uid="{B3C2737F-85F7-4130-B5E5-23AFBFD9B144}"/>
    <cellStyle name="Note 13" xfId="7440" xr:uid="{F0F689BD-B2F7-4ADD-BC0D-147D845264E4}"/>
    <cellStyle name="Note 13 2" xfId="12541" xr:uid="{03EB6A5A-052E-42C2-AF62-30CD92695A81}"/>
    <cellStyle name="Note 13 2 2" xfId="17667" xr:uid="{DB92F2CB-6935-4573-ADF2-29460BF6776F}"/>
    <cellStyle name="Note 13 2 2 2" xfId="27596" xr:uid="{B7A8B9D3-F0C7-4651-8B52-BAFCE83DA7CF}"/>
    <cellStyle name="Note 13 2 2 2 2" xfId="49803" xr:uid="{3DB1C106-2216-44F3-9F40-5C52CB10B945}"/>
    <cellStyle name="Note 13 2 2 3" xfId="40155" xr:uid="{4155E30C-DF20-4AFB-A944-3406A88927C2}"/>
    <cellStyle name="Note 13 2 3" xfId="22638" xr:uid="{38DACE4B-B7F7-4577-A44D-CA30A21996A1}"/>
    <cellStyle name="Note 13 2 3 2" xfId="44973" xr:uid="{3EAEE5E2-B534-46FF-A349-DE9D74D2DEAE}"/>
    <cellStyle name="Note 13 2 4" xfId="35325" xr:uid="{888252CC-15ED-426A-AEB9-801CCA6AA73C}"/>
    <cellStyle name="Note 13 3" xfId="15204" xr:uid="{72A22706-DE33-40AD-939A-D61576CD0E6D}"/>
    <cellStyle name="Note 13 3 2" xfId="25146" xr:uid="{246F2251-798E-4A7E-BF4D-FB5B87835C20}"/>
    <cellStyle name="Note 13 3 2 2" xfId="47393" xr:uid="{77A51778-E1E5-4CCB-9C03-C3FF691D180B}"/>
    <cellStyle name="Note 13 3 3" xfId="37745" xr:uid="{69E21CEB-11D2-4391-B6CE-75BABE827BDD}"/>
    <cellStyle name="Note 13 4" xfId="20171" xr:uid="{C4CE8A51-143E-472F-9763-201F7CE39828}"/>
    <cellStyle name="Note 13 4 2" xfId="42565" xr:uid="{9E564725-8F1C-466D-B475-50D2EBAC7ED3}"/>
    <cellStyle name="Note 13 5" xfId="32917" xr:uid="{4D24EE33-92D8-4E45-960B-A970B0746B4B}"/>
    <cellStyle name="Note 14" xfId="7441" xr:uid="{2E2BE002-AD29-4A0D-AB26-38798229739B}"/>
    <cellStyle name="Note 14 2" xfId="12542" xr:uid="{E813E036-273B-4C50-B965-E8440F78E8B4}"/>
    <cellStyle name="Note 14 2 2" xfId="17668" xr:uid="{A0D14322-C4D8-420B-B715-C1637EDEB3AA}"/>
    <cellStyle name="Note 14 2 2 2" xfId="27597" xr:uid="{0F8EC46A-7295-423C-8F3F-DED994116F8F}"/>
    <cellStyle name="Note 14 2 2 2 2" xfId="49804" xr:uid="{AAB9E894-4B0D-4D70-9D8F-E733BB402972}"/>
    <cellStyle name="Note 14 2 2 3" xfId="40156" xr:uid="{869BC3E6-1AB5-413B-93CD-1B922813D111}"/>
    <cellStyle name="Note 14 2 3" xfId="22639" xr:uid="{75813D69-A54B-452C-B426-29F59F3E79B8}"/>
    <cellStyle name="Note 14 2 3 2" xfId="44974" xr:uid="{4DFF5E7A-47FB-4080-9148-2178EB3B307E}"/>
    <cellStyle name="Note 14 2 4" xfId="35326" xr:uid="{72753E85-6587-4732-B245-D3211CAAF488}"/>
    <cellStyle name="Note 14 3" xfId="15205" xr:uid="{E01133FA-1AD0-40C3-BF2D-6B54D71944F8}"/>
    <cellStyle name="Note 14 3 2" xfId="25147" xr:uid="{C2CF1ED8-7703-4F9C-966A-207CD393C699}"/>
    <cellStyle name="Note 14 3 2 2" xfId="47394" xr:uid="{DDADB9B5-5C5D-42E6-A479-C42C4A0DBDD2}"/>
    <cellStyle name="Note 14 3 3" xfId="37746" xr:uid="{4DF54454-3D9D-4A3E-8AE6-DD4B6CD2EF78}"/>
    <cellStyle name="Note 14 4" xfId="20172" xr:uid="{06484459-47E4-48F9-9498-FCE51980AF2C}"/>
    <cellStyle name="Note 14 4 2" xfId="42566" xr:uid="{4A413666-9C06-4DAF-997A-2A4924996309}"/>
    <cellStyle name="Note 14 5" xfId="32918" xr:uid="{F058F9CF-9C2F-489D-A532-D9D9C4045E11}"/>
    <cellStyle name="Note 15" xfId="7442" xr:uid="{DEC4D83D-C587-4029-A3DF-262E89AE3349}"/>
    <cellStyle name="Note 15 2" xfId="12543" xr:uid="{3126656C-00D0-407A-B825-272FE73AE24D}"/>
    <cellStyle name="Note 15 2 2" xfId="17669" xr:uid="{A14D848B-DF6B-4593-B22B-F2836DD06112}"/>
    <cellStyle name="Note 15 2 2 2" xfId="27598" xr:uid="{DD36DF62-C67D-4A90-9B8F-51F7F53CEC26}"/>
    <cellStyle name="Note 15 2 2 2 2" xfId="49805" xr:uid="{D6D8D9E6-4967-4D2C-8D50-664DC186D518}"/>
    <cellStyle name="Note 15 2 2 3" xfId="40157" xr:uid="{7E147CB4-01D3-4DF6-9476-3DFCBBD4F329}"/>
    <cellStyle name="Note 15 2 3" xfId="22640" xr:uid="{1FBF2ED6-CF29-414E-A9A2-72E802953DEF}"/>
    <cellStyle name="Note 15 2 3 2" xfId="44975" xr:uid="{22D00141-182C-49CF-A94E-0EE7B7971064}"/>
    <cellStyle name="Note 15 2 4" xfId="35327" xr:uid="{7D69A1BE-775F-41D9-A404-14FFD1BA1163}"/>
    <cellStyle name="Note 15 3" xfId="15206" xr:uid="{4AB07A04-737F-4B20-92CD-F70767A97B4F}"/>
    <cellStyle name="Note 15 3 2" xfId="25148" xr:uid="{27C6AF02-C9CB-4584-9409-8BC6945AFE1F}"/>
    <cellStyle name="Note 15 3 2 2" xfId="47395" xr:uid="{5A00BB16-070E-48B2-AC07-EA1D73C5A135}"/>
    <cellStyle name="Note 15 3 3" xfId="37747" xr:uid="{87C52B21-BCE7-434E-B5B4-2790C28BD4C1}"/>
    <cellStyle name="Note 15 4" xfId="20173" xr:uid="{DCAE158A-E592-4481-8B72-0B9D46F7E18A}"/>
    <cellStyle name="Note 15 4 2" xfId="42567" xr:uid="{FC7F9EDC-B7D1-4961-B640-E7B9D11FE336}"/>
    <cellStyle name="Note 15 5" xfId="32919" xr:uid="{9E5CF40D-DADF-42A0-8F5E-74DE78A83CE6}"/>
    <cellStyle name="Note 16" xfId="7443" xr:uid="{310F7976-A72C-41DF-8DA7-0ED3D08BFB62}"/>
    <cellStyle name="Note 16 2" xfId="12544" xr:uid="{5D5B7B3C-577E-4CD6-82A6-79A18202762E}"/>
    <cellStyle name="Note 16 2 2" xfId="17670" xr:uid="{61C5231C-C93B-4F39-A56B-B4C9181249B3}"/>
    <cellStyle name="Note 16 2 2 2" xfId="27599" xr:uid="{31FA08A5-05E4-4650-ABF8-4FE1F9B1A995}"/>
    <cellStyle name="Note 16 2 2 2 2" xfId="49806" xr:uid="{94294FD6-0C18-4894-ACC8-064A499ED7A9}"/>
    <cellStyle name="Note 16 2 2 3" xfId="40158" xr:uid="{C41B3D2E-0A88-4DB8-BD5B-43007DDE6938}"/>
    <cellStyle name="Note 16 2 3" xfId="22641" xr:uid="{80E23968-493B-487C-B499-FE300A000A44}"/>
    <cellStyle name="Note 16 2 3 2" xfId="44976" xr:uid="{A231E7BA-873F-4D9C-BCA0-D65F47123261}"/>
    <cellStyle name="Note 16 2 4" xfId="35328" xr:uid="{5EC3885F-649F-46A5-9679-B33ECB35EB85}"/>
    <cellStyle name="Note 16 3" xfId="15207" xr:uid="{15EE76BB-755A-4AC3-88AD-D3B37ABC43D2}"/>
    <cellStyle name="Note 16 3 2" xfId="25149" xr:uid="{3CB1FD73-5ECA-46C0-90AF-B0012F6DCC8B}"/>
    <cellStyle name="Note 16 3 2 2" xfId="47396" xr:uid="{A18EB2F9-0F42-4C5C-ACCF-F226FBB6325D}"/>
    <cellStyle name="Note 16 3 3" xfId="37748" xr:uid="{0B2026B4-D683-4845-9C2F-F2FA4B67B9E8}"/>
    <cellStyle name="Note 16 4" xfId="20174" xr:uid="{95529CD9-0AE9-415B-8018-BEE7CBDEDA26}"/>
    <cellStyle name="Note 16 4 2" xfId="42568" xr:uid="{9FFCBBD6-9349-4E49-AA30-E02EA353AD8D}"/>
    <cellStyle name="Note 16 5" xfId="32920" xr:uid="{256DC5F2-0A5C-4C9B-83AC-2815099B92AA}"/>
    <cellStyle name="Note 17" xfId="7444" xr:uid="{C220CC1A-C717-49C1-9B86-5780B21D5955}"/>
    <cellStyle name="Note 17 2" xfId="12545" xr:uid="{78A967EC-30B8-494A-89B0-1000F99C4CB6}"/>
    <cellStyle name="Note 17 2 2" xfId="17671" xr:uid="{688253FF-338A-4E66-A278-63CEF9023D25}"/>
    <cellStyle name="Note 17 2 2 2" xfId="27600" xr:uid="{D69AEB8D-26A1-477C-BA30-AF8C7AD19F34}"/>
    <cellStyle name="Note 17 2 2 2 2" xfId="49807" xr:uid="{001256B7-C081-4CC0-8770-2E60CC7C7345}"/>
    <cellStyle name="Note 17 2 2 3" xfId="40159" xr:uid="{58278CB9-C9D2-4253-B9F1-363100C656FA}"/>
    <cellStyle name="Note 17 2 3" xfId="22642" xr:uid="{E017C54C-0DF3-454A-BC13-6E85CBCD67ED}"/>
    <cellStyle name="Note 17 2 3 2" xfId="44977" xr:uid="{FB56C6AC-8CB8-4BFA-8D20-8D2260045D4B}"/>
    <cellStyle name="Note 17 2 4" xfId="35329" xr:uid="{BCC765B4-036F-4668-8097-F51B5721E8EC}"/>
    <cellStyle name="Note 17 3" xfId="15208" xr:uid="{0C2F215A-7695-4611-9CA5-EC5A93B23806}"/>
    <cellStyle name="Note 17 3 2" xfId="25150" xr:uid="{5527E2DA-C227-46F4-8EE8-37A4A0C66FCE}"/>
    <cellStyle name="Note 17 3 2 2" xfId="47397" xr:uid="{4C33557C-89FB-45AA-8808-6230B0F5D64C}"/>
    <cellStyle name="Note 17 3 3" xfId="37749" xr:uid="{F7D93831-C3B1-4CAB-951F-03A118663FE1}"/>
    <cellStyle name="Note 17 4" xfId="20175" xr:uid="{37222D9D-D687-4D4A-8071-9AE943FACCDF}"/>
    <cellStyle name="Note 17 4 2" xfId="42569" xr:uid="{06088ED4-FDF4-4935-9945-FC28B03A5767}"/>
    <cellStyle name="Note 17 5" xfId="32921" xr:uid="{99367DFC-48BD-4D54-9677-E2498B3CC23C}"/>
    <cellStyle name="Note 18" xfId="7445" xr:uid="{BD11F2D4-7D50-454C-8EF6-104C1AA84981}"/>
    <cellStyle name="Note 18 2" xfId="12546" xr:uid="{C5CAD83F-92AB-4BCC-87C1-AEE65C176A91}"/>
    <cellStyle name="Note 18 2 2" xfId="17672" xr:uid="{A7F4F79C-6C38-44AB-AF9A-C6CF472803D5}"/>
    <cellStyle name="Note 18 2 2 2" xfId="27601" xr:uid="{71727631-166A-4749-84E8-E02CC032FCCA}"/>
    <cellStyle name="Note 18 2 2 2 2" xfId="49808" xr:uid="{3FE29B46-C538-4040-9CF4-A13177BFD2B2}"/>
    <cellStyle name="Note 18 2 2 3" xfId="40160" xr:uid="{55E6E2C7-4E54-4D68-9EB8-A69B767324F9}"/>
    <cellStyle name="Note 18 2 3" xfId="22643" xr:uid="{D5A483DF-FF05-463A-9E6D-7753C49CBB9A}"/>
    <cellStyle name="Note 18 2 3 2" xfId="44978" xr:uid="{D4D38E1B-CF36-4165-AE20-FA3908AF92DB}"/>
    <cellStyle name="Note 18 2 4" xfId="35330" xr:uid="{F208B5D6-487D-48C3-B4CD-ED54BC48B70E}"/>
    <cellStyle name="Note 18 3" xfId="15209" xr:uid="{AB12B8EF-43E5-427A-B4AD-0F7728217C80}"/>
    <cellStyle name="Note 18 3 2" xfId="25151" xr:uid="{2369B170-60C7-4669-837A-0D4C0E74191D}"/>
    <cellStyle name="Note 18 3 2 2" xfId="47398" xr:uid="{2F822DD5-05D9-4529-8448-77E3A77AE38B}"/>
    <cellStyle name="Note 18 3 3" xfId="37750" xr:uid="{641013FA-BB04-4653-9344-B4D79D54A1E6}"/>
    <cellStyle name="Note 18 4" xfId="20176" xr:uid="{E14EF09E-9636-4E15-B2D5-8E4B7D75C2A2}"/>
    <cellStyle name="Note 18 4 2" xfId="42570" xr:uid="{D9B114AE-3AD2-4F1E-ADFB-E99F7DAA4020}"/>
    <cellStyle name="Note 18 5" xfId="32922" xr:uid="{0BBF2BD0-23A6-4D7A-9CF6-BFE82221CAFC}"/>
    <cellStyle name="Note 19" xfId="7446" xr:uid="{4DAF0711-A260-446E-9F64-625968C6C43C}"/>
    <cellStyle name="Note 19 2" xfId="12547" xr:uid="{B3937B94-E0E5-4D8E-9AE4-E2BEB0CE9BC7}"/>
    <cellStyle name="Note 19 2 2" xfId="17673" xr:uid="{DA378FA4-9769-4B0E-A1DF-D14C3C206C35}"/>
    <cellStyle name="Note 19 2 2 2" xfId="27602" xr:uid="{A0FBE088-C6F8-4006-9EC2-09C254FE5047}"/>
    <cellStyle name="Note 19 2 2 2 2" xfId="49809" xr:uid="{A8105619-C321-433F-B5C3-BBE3228F948C}"/>
    <cellStyle name="Note 19 2 2 3" xfId="40161" xr:uid="{1B5EBD7B-25FB-432A-A2C8-4743DAFCD644}"/>
    <cellStyle name="Note 19 2 3" xfId="22644" xr:uid="{9C17D950-CCAC-4BED-9535-820B0B4B171B}"/>
    <cellStyle name="Note 19 2 3 2" xfId="44979" xr:uid="{0D7552F3-FA00-4EDA-936B-553D17375433}"/>
    <cellStyle name="Note 19 2 4" xfId="35331" xr:uid="{FA5DF105-6BD3-4921-A9AB-39EBA16BCEC0}"/>
    <cellStyle name="Note 19 3" xfId="15210" xr:uid="{D15C2912-71B4-42BD-8FD0-2F3D40E8F4EA}"/>
    <cellStyle name="Note 19 3 2" xfId="25152" xr:uid="{5493C8B6-AB28-43C0-A20F-70E4640CEC4C}"/>
    <cellStyle name="Note 19 3 2 2" xfId="47399" xr:uid="{272F59C4-FC7F-4611-8AC1-631F7D81E86B}"/>
    <cellStyle name="Note 19 3 3" xfId="37751" xr:uid="{22E9F4C7-396D-4E8A-A260-F0AF66835031}"/>
    <cellStyle name="Note 19 4" xfId="20177" xr:uid="{4A46A888-1EA8-4825-AFB7-6017805EFC31}"/>
    <cellStyle name="Note 19 4 2" xfId="42571" xr:uid="{BF76EF93-1040-47DE-9D92-05B62E348057}"/>
    <cellStyle name="Note 19 5" xfId="32923" xr:uid="{1A037B67-C166-4B7F-B29C-6789A7948F21}"/>
    <cellStyle name="Note 2" xfId="123" xr:uid="{2627ADB3-17CE-46B5-8AD2-9DB9989E5140}"/>
    <cellStyle name="Note 2 10" xfId="7448" xr:uid="{C8F89114-9F07-43E0-9401-8D3353117549}"/>
    <cellStyle name="Note 2 10 2" xfId="7449" xr:uid="{75918D81-CF54-4897-993E-CEDFE56B54C3}"/>
    <cellStyle name="Note 2 10 2 2" xfId="8916" xr:uid="{D46B7680-994C-4960-B17E-5005507273DE}"/>
    <cellStyle name="Note 2 10 3" xfId="8915" xr:uid="{5546CC44-6365-4D7D-9B2D-5C06BCFA227D}"/>
    <cellStyle name="Note 2 11" xfId="7450" xr:uid="{1E936248-B997-478D-B4F1-47A882817BB1}"/>
    <cellStyle name="Note 2 11 2" xfId="8917" xr:uid="{4B1D9324-B8D5-4FBA-9FD1-661C62E7E5F5}"/>
    <cellStyle name="Note 2 12" xfId="7447" xr:uid="{A05B7F60-50E2-4296-B828-FFDA119F8DBF}"/>
    <cellStyle name="Note 2 12 2" xfId="12548" xr:uid="{2AA35318-618D-4142-96D0-F9F395E59E37}"/>
    <cellStyle name="Note 2 13" xfId="8914" xr:uid="{14963BBF-F7CC-432E-9FBB-9120CC9B9129}"/>
    <cellStyle name="Note 2 14" xfId="10034" xr:uid="{3C4AB1B3-839F-47E0-9F66-85F4CF90B908}"/>
    <cellStyle name="Note 2 14 2" xfId="27798" xr:uid="{4982443F-FD96-4045-865D-4864B3ECBB08}"/>
    <cellStyle name="Note 2 14 2 2" xfId="49900" xr:uid="{AA94A296-60DF-48AA-B274-728469396F9B}"/>
    <cellStyle name="Note 2 15" xfId="10222" xr:uid="{98E077AA-E16B-401A-88EE-A990B6B9A02F}"/>
    <cellStyle name="Note 2 15 2" xfId="15355" xr:uid="{C908EA4C-4FFF-4B4E-856F-9AF23345B8F7}"/>
    <cellStyle name="Note 2 15 2 2" xfId="25288" xr:uid="{F8217793-35C3-4466-9E74-F67A87AE78E4}"/>
    <cellStyle name="Note 2 15 2 2 2" xfId="47495" xr:uid="{694805D8-897E-47EA-891C-9EEBF4E15901}"/>
    <cellStyle name="Note 2 15 2 3" xfId="37847" xr:uid="{CE58442B-5BAB-445D-A588-86772BDBAD73}"/>
    <cellStyle name="Note 2 15 3" xfId="20332" xr:uid="{D9C1608C-5DC1-48CC-B122-7F04308912AC}"/>
    <cellStyle name="Note 2 15 3 2" xfId="42667" xr:uid="{3E2527EC-7AD4-4CD8-BF4F-6B1450C081D5}"/>
    <cellStyle name="Note 2 15 4" xfId="33019" xr:uid="{2DBEBD88-DFB4-460E-BF90-76AA8F90FFAD}"/>
    <cellStyle name="Note 2 16" xfId="12848" xr:uid="{E1F4B57D-A91D-4AE4-8136-E39A13BF7631}"/>
    <cellStyle name="Note 2 16 2" xfId="22801" xr:uid="{1A1100DC-E629-43B4-BD0C-20B4596FA780}"/>
    <cellStyle name="Note 2 16 2 2" xfId="45085" xr:uid="{9156A17A-595B-4272-8CAE-5091868401AB}"/>
    <cellStyle name="Note 2 16 3" xfId="35437" xr:uid="{291BBC25-2758-4950-951A-97B50417DCE4}"/>
    <cellStyle name="Note 2 17" xfId="17854" xr:uid="{46D9B9E8-5263-4AB6-8F5D-1CE7AD1F2511}"/>
    <cellStyle name="Note 2 17 2" xfId="40257" xr:uid="{C899AA9C-4D0C-488D-8F1C-EBC7E1DF0A59}"/>
    <cellStyle name="Note 2 18" xfId="30611" xr:uid="{6A84B81F-2A14-4C63-A850-B3D448E453E3}"/>
    <cellStyle name="Note 2 2" xfId="307" xr:uid="{02066CD7-88C0-4C35-950F-58D9A543AF9B}"/>
    <cellStyle name="Note 2 2 2" xfId="7452" xr:uid="{5C9BDE5D-1450-4090-98E4-B3AEAB593648}"/>
    <cellStyle name="Note 2 2 2 2" xfId="7453" xr:uid="{C332EA4F-2289-4667-840D-019C08898742}"/>
    <cellStyle name="Note 2 2 2 2 2" xfId="7454" xr:uid="{1CF1805D-BBAB-4BD1-BF1F-632E133F4C9D}"/>
    <cellStyle name="Note 2 2 2 2 2 2" xfId="8921" xr:uid="{DA8DFFEA-270B-4D7E-B9F5-D9CCC9C78922}"/>
    <cellStyle name="Note 2 2 2 2 3" xfId="8920" xr:uid="{F5316EFC-F5FF-4E66-BBB1-86B89EE3EFC9}"/>
    <cellStyle name="Note 2 2 2 3" xfId="7455" xr:uid="{24C5C60A-94D2-4083-B1B1-3B76909C6D63}"/>
    <cellStyle name="Note 2 2 2 3 2" xfId="7456" xr:uid="{7B000A68-DD00-4B0F-82E7-1BBEE1045B6B}"/>
    <cellStyle name="Note 2 2 2 3 2 2" xfId="8923" xr:uid="{5721F0CA-403E-462B-BA26-48CDD30E20A7}"/>
    <cellStyle name="Note 2 2 2 3 3" xfId="8922" xr:uid="{EB11415C-3CB3-4649-A675-9BE688B8A6E7}"/>
    <cellStyle name="Note 2 2 2 4" xfId="7457" xr:uid="{534C754A-CB4A-40D6-AAAD-DC0BC30A092B}"/>
    <cellStyle name="Note 2 2 2 4 2" xfId="8924" xr:uid="{8089D677-5B46-4AA4-8415-3F2B02946B90}"/>
    <cellStyle name="Note 2 2 2 5" xfId="8919" xr:uid="{54EC6030-019A-4A89-B523-DCC07A81DECA}"/>
    <cellStyle name="Note 2 2 3" xfId="7458" xr:uid="{087364DB-B7EC-44C3-9519-46B6D73593F1}"/>
    <cellStyle name="Note 2 2 3 2" xfId="7459" xr:uid="{5F44D623-9EA8-4953-9B97-DF8D4A0C4305}"/>
    <cellStyle name="Note 2 2 3 2 2" xfId="8926" xr:uid="{F5B1FDDC-2402-4681-8C8A-3CE024B962DE}"/>
    <cellStyle name="Note 2 2 3 3" xfId="8925" xr:uid="{D93F6AF4-E7C3-4A18-AC04-053A123FF865}"/>
    <cellStyle name="Note 2 2 4" xfId="7460" xr:uid="{1EC192FC-286D-4DB0-951F-9482CA5749A8}"/>
    <cellStyle name="Note 2 2 4 2" xfId="7461" xr:uid="{478DA2EA-E0D4-4B37-AE53-8F21607F0277}"/>
    <cellStyle name="Note 2 2 4 2 2" xfId="8928" xr:uid="{FCE2DA64-9F92-42C8-8817-06AC06EBC382}"/>
    <cellStyle name="Note 2 2 4 3" xfId="8927" xr:uid="{54FF0FB7-CAEC-4C84-AFF1-20F9C8358D8D}"/>
    <cellStyle name="Note 2 2 5" xfId="7462" xr:uid="{69329A48-6516-4019-B846-735EEBC03CE2}"/>
    <cellStyle name="Note 2 2 5 2" xfId="8929" xr:uid="{862D1A2F-09BF-421C-A04D-317DDFC46567}"/>
    <cellStyle name="Note 2 2 6" xfId="7451" xr:uid="{91371A6A-C07A-4ECD-957B-CB215351E8D0}"/>
    <cellStyle name="Note 2 2 6 2" xfId="12549" xr:uid="{78CA8FC9-3F22-4A0C-9E30-B688EA64519D}"/>
    <cellStyle name="Note 2 2 7" xfId="8918" xr:uid="{8A3BE809-E03A-42A5-8331-2BDFEAD1A3C0}"/>
    <cellStyle name="Note 2 2 8" xfId="10035" xr:uid="{549E3824-9DC0-4B81-99AC-D5BB763F4B39}"/>
    <cellStyle name="Note 2 3" xfId="416" xr:uid="{1C271739-B536-40EB-8192-4BF9B3D328DB}"/>
    <cellStyle name="Note 2 3 10" xfId="17974" xr:uid="{ED1C738D-E4FE-4731-AB4C-6962A3D3F441}"/>
    <cellStyle name="Note 2 3 10 2" xfId="40377" xr:uid="{FE2D8CCD-065F-422C-8923-F5677C69D1D2}"/>
    <cellStyle name="Note 2 3 11" xfId="30731" xr:uid="{42778914-BA61-4C63-9B0E-2CEB7942774B}"/>
    <cellStyle name="Note 2 3 2" xfId="7464" xr:uid="{59401FCE-1DDA-4505-8158-D86A490C1E13}"/>
    <cellStyle name="Note 2 3 2 2" xfId="7465" xr:uid="{92840595-6DD6-481C-9BC8-C4333F441F6E}"/>
    <cellStyle name="Note 2 3 2 2 2" xfId="8932" xr:uid="{2E48EF0C-2237-49A1-82A6-19F11F65365B}"/>
    <cellStyle name="Note 2 3 2 3" xfId="8931" xr:uid="{DB9A99FC-F695-4A42-AD00-DC21804D3F06}"/>
    <cellStyle name="Note 2 3 3" xfId="7466" xr:uid="{1D46DB09-F3DB-433F-80C4-D196285CC475}"/>
    <cellStyle name="Note 2 3 3 2" xfId="7467" xr:uid="{109E3FDE-3184-4CE7-BC8F-BA533EDBF2B1}"/>
    <cellStyle name="Note 2 3 3 2 2" xfId="8934" xr:uid="{EC3054A8-8EFF-438C-AC0A-811059E0B1DD}"/>
    <cellStyle name="Note 2 3 3 3" xfId="8933" xr:uid="{6AB6EDB4-3B8F-4494-B155-D86448FAEE3F}"/>
    <cellStyle name="Note 2 3 4" xfId="7468" xr:uid="{1DA30018-4B8D-43DE-81BF-B3F5087D405E}"/>
    <cellStyle name="Note 2 3 4 2" xfId="7469" xr:uid="{A65D1DA2-3628-4E7F-A312-F31EE9A50948}"/>
    <cellStyle name="Note 2 3 4 2 2" xfId="8936" xr:uid="{652F28C2-F3FE-4228-B51F-A9C7C99FE998}"/>
    <cellStyle name="Note 2 3 4 3" xfId="8935" xr:uid="{278F1549-A2CE-44DD-ABCF-AF559AB88FDF}"/>
    <cellStyle name="Note 2 3 5" xfId="7470" xr:uid="{B7F1633A-94C2-4086-AB0C-391F9CC65E4D}"/>
    <cellStyle name="Note 2 3 5 2" xfId="8937" xr:uid="{2BC4B76E-0054-41C8-984F-BDAE1734532E}"/>
    <cellStyle name="Note 2 3 6" xfId="7463" xr:uid="{19D125A4-7E01-42A5-AD72-A9A365CCDA4A}"/>
    <cellStyle name="Note 2 3 6 2" xfId="12550" xr:uid="{F9BC26B4-70E2-46FF-8CB8-10BA4DD0600F}"/>
    <cellStyle name="Note 2 3 7" xfId="8930" xr:uid="{1B7BFBF7-9B43-4D5A-BA74-C994E38958DA}"/>
    <cellStyle name="Note 2 3 8" xfId="10350" xr:uid="{0819C5A8-AD7F-495D-B518-DE9F61857B20}"/>
    <cellStyle name="Note 2 3 8 2" xfId="15479" xr:uid="{42083857-6345-4A9E-9C98-D309401D3E12}"/>
    <cellStyle name="Note 2 3 8 2 2" xfId="25408" xr:uid="{58F60439-AE5E-4BE9-BAB5-F3D58865E7E6}"/>
    <cellStyle name="Note 2 3 8 2 2 2" xfId="47615" xr:uid="{E5706322-8E51-45AA-89B8-C526E390A146}"/>
    <cellStyle name="Note 2 3 8 2 3" xfId="37967" xr:uid="{D5718024-B867-41FF-8502-0A46CB4B4A4E}"/>
    <cellStyle name="Note 2 3 8 3" xfId="20452" xr:uid="{EE90A803-B378-489C-A4E2-FF7D7F08D593}"/>
    <cellStyle name="Note 2 3 8 3 2" xfId="42787" xr:uid="{36BEB5FE-2BC1-48C0-8EA2-846F117494DE}"/>
    <cellStyle name="Note 2 3 8 4" xfId="33139" xr:uid="{06F742DE-2DE3-4E5F-8213-68DD50A62776}"/>
    <cellStyle name="Note 2 3 9" xfId="12968" xr:uid="{9DED54D5-E7A5-4810-BDA7-A9B18ECE80CB}"/>
    <cellStyle name="Note 2 3 9 2" xfId="22921" xr:uid="{5CFA66A6-3A77-48AB-AFEA-25ED4AB1F4AE}"/>
    <cellStyle name="Note 2 3 9 2 2" xfId="45205" xr:uid="{D0F49C93-4CF8-46F7-BD37-A00C674A3E7E}"/>
    <cellStyle name="Note 2 3 9 3" xfId="35557" xr:uid="{02A995F9-F85A-4A6A-AC8F-FAD0320C4F03}"/>
    <cellStyle name="Note 2 4" xfId="7471" xr:uid="{7F50F904-B456-43C9-9028-CB63F2359FC1}"/>
    <cellStyle name="Note 2 4 2" xfId="7472" xr:uid="{13C88DCE-E570-4938-9EEE-EB5ED188C9FB}"/>
    <cellStyle name="Note 2 4 3" xfId="7473" xr:uid="{10AEED30-E069-4AF5-8ED6-2BDD5D97F07A}"/>
    <cellStyle name="Note 2 4 4" xfId="7474" xr:uid="{5129B53E-14AB-457A-A0BC-34AC20D168E4}"/>
    <cellStyle name="Note 2 4 4 2" xfId="7475" xr:uid="{D84AE5CE-B4CF-4041-A712-AF7B7187A66F}"/>
    <cellStyle name="Note 2 4 4 2 2" xfId="8940" xr:uid="{1BAED474-F3A1-4907-AA44-757B2B02B532}"/>
    <cellStyle name="Note 2 4 4 3" xfId="8939" xr:uid="{84DC1F55-B2E8-4D81-8AD3-7BDA554E8754}"/>
    <cellStyle name="Note 2 4 5" xfId="7476" xr:uid="{C0AC65D6-7EB9-448D-95C7-33DEE3F200C0}"/>
    <cellStyle name="Note 2 4 5 2" xfId="8941" xr:uid="{ACD64D18-F556-41E5-8B69-87A4A71068AD}"/>
    <cellStyle name="Note 2 4 6" xfId="8938" xr:uid="{923E1477-780B-440B-9116-C6DEFA539878}"/>
    <cellStyle name="Note 2 5" xfId="7477" xr:uid="{55C1074D-6886-446D-B151-B08D0B9969F2}"/>
    <cellStyle name="Note 2 5 2" xfId="7478" xr:uid="{0432655E-69A1-4A5B-9CA0-CB7111B58C2F}"/>
    <cellStyle name="Note 2 5 3" xfId="7479" xr:uid="{496CCB7A-83FA-4404-8926-CA6069F0CB22}"/>
    <cellStyle name="Note 2 5 4" xfId="7480" xr:uid="{91C968A7-5B55-432C-8DF8-A02C380FCAF9}"/>
    <cellStyle name="Note 2 6" xfId="7481" xr:uid="{41F3F4BE-1705-42AF-BBA5-E8FC266B4D7E}"/>
    <cellStyle name="Note 2 6 2" xfId="7482" xr:uid="{4E3DA532-7489-44BE-8BEF-51CAD2AF3946}"/>
    <cellStyle name="Note 2 7" xfId="7483" xr:uid="{42B144BD-2FFC-45FA-82B7-E74FB2A47E83}"/>
    <cellStyle name="Note 2 7 2" xfId="7484" xr:uid="{162AF846-B1AE-4E9C-A4CF-81DE986CFD6E}"/>
    <cellStyle name="Note 2 8" xfId="7485" xr:uid="{A8EA1662-D5C4-455B-9704-A90B0BCCCAD0}"/>
    <cellStyle name="Note 2 8 2" xfId="12551" xr:uid="{04F21F5D-5A0C-4143-8A2E-B6D71AC73B96}"/>
    <cellStyle name="Note 2 8 2 2" xfId="17674" xr:uid="{E4DD6144-AF2F-4228-8C94-8A430DA6087A}"/>
    <cellStyle name="Note 2 8 2 2 2" xfId="27603" xr:uid="{45991B32-26F4-4A43-8FFA-481A1FB57D9D}"/>
    <cellStyle name="Note 2 8 2 2 2 2" xfId="49810" xr:uid="{EBBA4C4C-1171-4135-BE7D-896E8C84E9B3}"/>
    <cellStyle name="Note 2 8 2 2 3" xfId="40162" xr:uid="{CAFB845E-18D6-4EE3-BA99-87A71D3A5209}"/>
    <cellStyle name="Note 2 8 2 3" xfId="22645" xr:uid="{57FD81E3-65F5-4EDE-AAD3-83E909C78AC6}"/>
    <cellStyle name="Note 2 8 2 3 2" xfId="44980" xr:uid="{ECE69939-B108-449B-B039-7226950BB201}"/>
    <cellStyle name="Note 2 8 2 4" xfId="35332" xr:uid="{D238D362-F7BE-4C07-90BA-DF0811AC240B}"/>
    <cellStyle name="Note 2 8 3" xfId="15211" xr:uid="{06349434-1740-40EC-9342-392BA5965818}"/>
    <cellStyle name="Note 2 8 3 2" xfId="25153" xr:uid="{30E95E17-7590-4646-8E82-A3EB09E3C360}"/>
    <cellStyle name="Note 2 8 3 2 2" xfId="47400" xr:uid="{63AE7F66-AF75-4A94-994A-3E58B7380C5A}"/>
    <cellStyle name="Note 2 8 3 3" xfId="37752" xr:uid="{F7518D81-E72A-4515-AA1E-D90D3D225088}"/>
    <cellStyle name="Note 2 8 4" xfId="20178" xr:uid="{61AA3563-4AA7-4612-ABB4-BD427AC12FF4}"/>
    <cellStyle name="Note 2 8 4 2" xfId="42572" xr:uid="{41E69238-D62B-4B56-B923-BFFBD800C77E}"/>
    <cellStyle name="Note 2 8 5" xfId="32924" xr:uid="{25D5CA83-EE62-4705-AC94-0B537CA368A7}"/>
    <cellStyle name="Note 2 9" xfId="7486" xr:uid="{A19C6F73-7695-47AD-877D-853DB67AE027}"/>
    <cellStyle name="Note 2 9 2" xfId="7487" xr:uid="{A7D14945-9B5B-4D5E-8EE1-8141061DC061}"/>
    <cellStyle name="Note 2 9 2 2" xfId="7488" xr:uid="{313588C8-C691-45AF-92FA-0C4D05844E99}"/>
    <cellStyle name="Note 2 9 2 2 2" xfId="8944" xr:uid="{BEFEB1F0-5A35-4183-AB00-5F20696848F5}"/>
    <cellStyle name="Note 2 9 2 3" xfId="8943" xr:uid="{EA7A3876-6CE5-419D-9BEE-54FC7E448E9B}"/>
    <cellStyle name="Note 2 9 3" xfId="7489" xr:uid="{B6790D1F-4135-40FA-8C82-10B9515DBD68}"/>
    <cellStyle name="Note 2 9 4" xfId="7490" xr:uid="{B7BC3937-5B05-4CED-9CB5-82A2A4D5C311}"/>
    <cellStyle name="Note 2 9 4 2" xfId="8945" xr:uid="{4C026EB8-CC7A-4D6B-A80A-206890867C9A}"/>
    <cellStyle name="Note 2 9 5" xfId="8942" xr:uid="{BE370002-46A7-4E8B-8F18-67CFC95E604F}"/>
    <cellStyle name="Note 20" xfId="7491" xr:uid="{9566A46C-F407-4278-9700-63868BF4D738}"/>
    <cellStyle name="Note 20 2" xfId="12552" xr:uid="{5C3B8B20-C618-45D0-A37E-D607CAF0F174}"/>
    <cellStyle name="Note 20 2 2" xfId="17675" xr:uid="{CBB9DC42-C2C3-4D3A-94EC-9DE8AF8F4CC9}"/>
    <cellStyle name="Note 20 2 2 2" xfId="27604" xr:uid="{44D6F1AA-692D-410E-B8A7-751C8B65CB7B}"/>
    <cellStyle name="Note 20 2 2 2 2" xfId="49811" xr:uid="{43ADF966-EB4A-4263-8178-FB6EBD34A502}"/>
    <cellStyle name="Note 20 2 2 3" xfId="40163" xr:uid="{5CACC928-D318-4AF2-8D41-6F3622AF4C8D}"/>
    <cellStyle name="Note 20 2 3" xfId="22646" xr:uid="{CE7E3A7B-9259-48DD-AA1E-21783F57E806}"/>
    <cellStyle name="Note 20 2 3 2" xfId="44981" xr:uid="{2330891F-F541-4021-B523-816EC119940F}"/>
    <cellStyle name="Note 20 2 4" xfId="35333" xr:uid="{3F2EAE56-BEDA-45CF-A059-93E5BD1BB3BF}"/>
    <cellStyle name="Note 20 3" xfId="15212" xr:uid="{9278A071-1EBF-4164-BD7B-D68F6A848A03}"/>
    <cellStyle name="Note 20 3 2" xfId="25154" xr:uid="{A289BBD9-53A9-4F52-892A-A9764631B19C}"/>
    <cellStyle name="Note 20 3 2 2" xfId="47401" xr:uid="{80E82A31-C6A4-418B-B18F-6E385C0F4B14}"/>
    <cellStyle name="Note 20 3 3" xfId="37753" xr:uid="{90CFB07D-0F02-47E3-A93B-41496E4F871C}"/>
    <cellStyle name="Note 20 4" xfId="20179" xr:uid="{93826478-CABB-42B4-9501-2B75669BB918}"/>
    <cellStyle name="Note 20 4 2" xfId="42573" xr:uid="{EF5E5CAA-8E15-4B60-9C74-947C76FE1297}"/>
    <cellStyle name="Note 20 5" xfId="32925" xr:uid="{5CB16D37-3528-49BA-8363-CC044CD4E63E}"/>
    <cellStyle name="Note 21" xfId="7492" xr:uid="{53D1469B-D286-4C21-B960-B31302ACA3C6}"/>
    <cellStyle name="Note 22" xfId="7493" xr:uid="{A2683384-0192-4474-B3EE-503C2D291EA2}"/>
    <cellStyle name="Note 22 2" xfId="12553" xr:uid="{D743B683-86E6-45F1-8470-063F471CB4E5}"/>
    <cellStyle name="Note 22 2 2" xfId="17676" xr:uid="{E5C6FDBF-26C3-4782-9939-B3B45427424C}"/>
    <cellStyle name="Note 22 2 2 2" xfId="27605" xr:uid="{94DA5913-A889-4A9A-9F06-C0229AC029A2}"/>
    <cellStyle name="Note 22 2 2 2 2" xfId="49812" xr:uid="{0EB1A330-93BD-4AD9-8F81-7C60BD2BFFAB}"/>
    <cellStyle name="Note 22 2 2 3" xfId="40164" xr:uid="{5A00A107-5A3A-4536-B5E5-780FE9E847AF}"/>
    <cellStyle name="Note 22 2 3" xfId="22647" xr:uid="{F0EAD006-E047-4916-9D62-0D8D2B2CE2AF}"/>
    <cellStyle name="Note 22 2 3 2" xfId="44982" xr:uid="{5B32E234-DB8F-428A-97FC-C2351BCA7A8C}"/>
    <cellStyle name="Note 22 2 4" xfId="35334" xr:uid="{C01096A9-CA4C-425B-8E54-ADFFD1486D17}"/>
    <cellStyle name="Note 22 3" xfId="15213" xr:uid="{F9E6BDC9-EECA-4237-89AA-408087D9E1BF}"/>
    <cellStyle name="Note 22 3 2" xfId="25155" xr:uid="{DC987AD9-5EB1-4F90-8BEF-F1D214118E86}"/>
    <cellStyle name="Note 22 3 2 2" xfId="47402" xr:uid="{E90502FD-2D00-4021-A183-D1D1E52AC690}"/>
    <cellStyle name="Note 22 3 3" xfId="37754" xr:uid="{F49EDB22-BE7B-4A08-8303-7A36530D6336}"/>
    <cellStyle name="Note 22 4" xfId="20180" xr:uid="{0B017503-BACD-4EF7-AEF5-F85B208A71E9}"/>
    <cellStyle name="Note 22 4 2" xfId="42574" xr:uid="{6E594C05-1964-40B8-BD18-36F3FA13A4D0}"/>
    <cellStyle name="Note 22 5" xfId="32926" xr:uid="{F3C66C28-71FC-4843-B742-B99BA9F3086D}"/>
    <cellStyle name="Note 23" xfId="27949" xr:uid="{79FEDBC0-7A34-4B5E-894B-2289A283CF61}"/>
    <cellStyle name="Note 23 2" xfId="50020" xr:uid="{E4BFEEDB-C7CC-4388-B4E2-A4650C11DC48}"/>
    <cellStyle name="Note 24" xfId="65" xr:uid="{1BA7CAA0-751F-40FB-92E0-26172C93C3C7}"/>
    <cellStyle name="Note 24 2" xfId="30596" xr:uid="{BBFC01F9-CC3A-4613-B268-269A7677D198}"/>
    <cellStyle name="Note 3" xfId="166" xr:uid="{F2E572EE-2D3D-4977-8884-51AB1F140DCB}"/>
    <cellStyle name="Note 3 10" xfId="7494" xr:uid="{F14682AA-F0EB-4290-B783-F759890CA4B6}"/>
    <cellStyle name="Note 3 10 2" xfId="12554" xr:uid="{DEFBD50C-8097-48D6-AEEF-CAC4B3CECECD}"/>
    <cellStyle name="Note 3 11" xfId="8946" xr:uid="{5D6F7365-6BCD-4552-B584-26B12EF233A3}"/>
    <cellStyle name="Note 3 12" xfId="10257" xr:uid="{9C58A73C-260D-4D51-9706-1E7F1AE2BC8F}"/>
    <cellStyle name="Note 3 12 2" xfId="15386" xr:uid="{2F77DE43-4E95-4C84-ACF7-A369F534AB1A}"/>
    <cellStyle name="Note 3 12 2 2" xfId="25315" xr:uid="{5D44ACA9-2B6A-4BA2-852A-CFF2D1B870D8}"/>
    <cellStyle name="Note 3 12 2 2 2" xfId="47522" xr:uid="{94612A92-DC67-40E8-861E-BADF02D14A51}"/>
    <cellStyle name="Note 3 12 2 3" xfId="37874" xr:uid="{9A3BE3B8-1570-46D4-98F4-0ADE8A1630FC}"/>
    <cellStyle name="Note 3 12 3" xfId="20359" xr:uid="{3DB53501-1FFD-47CF-B972-7B125309BBF0}"/>
    <cellStyle name="Note 3 12 3 2" xfId="42694" xr:uid="{F09D201C-9628-4B93-BA98-33A5663A4DAB}"/>
    <cellStyle name="Note 3 12 4" xfId="33046" xr:uid="{DAB60E69-DCE5-417B-AE32-4BF8E2E07EAB}"/>
    <cellStyle name="Note 3 13" xfId="12874" xr:uid="{54AF7FA8-482C-4152-92F3-EE5F2E81C0E1}"/>
    <cellStyle name="Note 3 13 2" xfId="22827" xr:uid="{4DA6A803-F5D4-42D0-880E-12FB10A92356}"/>
    <cellStyle name="Note 3 13 2 2" xfId="45111" xr:uid="{CC692C8B-AA96-4B3C-A8C1-8DB84837342D}"/>
    <cellStyle name="Note 3 13 3" xfId="35463" xr:uid="{124B16AD-09D8-4316-94B6-3EC2E698419D}"/>
    <cellStyle name="Note 3 14" xfId="17880" xr:uid="{A10A9A48-9BBE-4EB9-9F52-AE0D7C77DE3C}"/>
    <cellStyle name="Note 3 14 2" xfId="40283" xr:uid="{DB46E9A0-1639-4623-8BA2-21184884FD94}"/>
    <cellStyle name="Note 3 15" xfId="30637" xr:uid="{276A02A1-DFDE-4DA7-9FF9-CE01A28E03C4}"/>
    <cellStyle name="Note 3 2" xfId="344" xr:uid="{D3EA5F53-CA91-4CF9-9939-FC424AE6F540}"/>
    <cellStyle name="Note 3 2 2" xfId="7496" xr:uid="{AF0AD346-E707-4253-95DF-E0FC3BACB8C5}"/>
    <cellStyle name="Note 3 2 2 2" xfId="7497" xr:uid="{C1B3A979-5BD3-4914-9206-BC4592B72468}"/>
    <cellStyle name="Note 3 2 2 2 2" xfId="7498" xr:uid="{1E404D03-B879-437C-9801-FC7B5B39094D}"/>
    <cellStyle name="Note 3 2 2 2 2 2" xfId="7499" xr:uid="{331B3FCA-9929-46A1-BF6F-C5AF8ABDB17B}"/>
    <cellStyle name="Note 3 2 2 2 2 2 2" xfId="8951" xr:uid="{52F3B0D6-9778-43F6-B6E2-31CD60487F97}"/>
    <cellStyle name="Note 3 2 2 2 2 3" xfId="8950" xr:uid="{B20048DA-542E-4E04-AD03-FCADBB38C5BE}"/>
    <cellStyle name="Note 3 2 2 2 3" xfId="7500" xr:uid="{311D8830-8F10-434D-90B0-46485B78E7D8}"/>
    <cellStyle name="Note 3 2 2 2 3 2" xfId="8952" xr:uid="{6804FA23-18C8-4524-9B7A-D64BE91B4BBC}"/>
    <cellStyle name="Note 3 2 2 2 4" xfId="7501" xr:uid="{1B0B1CCB-2B32-470A-B763-62EFD7394287}"/>
    <cellStyle name="Note 3 2 2 2 4 2" xfId="8953" xr:uid="{9DFE49A8-0611-48CD-B160-5AB0D07D1142}"/>
    <cellStyle name="Note 3 2 2 2 5" xfId="8949" xr:uid="{B989AFDA-A673-40E0-BD40-816B2DD03DFF}"/>
    <cellStyle name="Note 3 2 2 3" xfId="7502" xr:uid="{9234C522-FB6F-4FA9-9822-372778083408}"/>
    <cellStyle name="Note 3 2 2 3 2" xfId="8954" xr:uid="{7F4FD950-78A9-4668-AD85-5BBD1F433A30}"/>
    <cellStyle name="Note 3 2 2 4" xfId="8948" xr:uid="{674FC0B3-F9EA-4216-AA6B-9E033FA24CC4}"/>
    <cellStyle name="Note 3 2 3" xfId="7503" xr:uid="{B6C13AA4-B306-4D81-A615-9FA6DAA16055}"/>
    <cellStyle name="Note 3 2 3 2" xfId="7504" xr:uid="{B64F6D6F-028A-4595-9BD4-082861AA16CD}"/>
    <cellStyle name="Note 3 2 3 2 2" xfId="8956" xr:uid="{E2852F80-D663-4009-B356-9AC3E56215E9}"/>
    <cellStyle name="Note 3 2 3 3" xfId="8955" xr:uid="{AD4604B0-6A86-457C-802E-27A0EABFA29E}"/>
    <cellStyle name="Note 3 2 4" xfId="7505" xr:uid="{95995155-D22E-449B-A811-51446D6B80A2}"/>
    <cellStyle name="Note 3 2 4 2" xfId="8957" xr:uid="{BA191E18-C6FE-4822-A339-B7EC331C3B2C}"/>
    <cellStyle name="Note 3 2 5" xfId="7495" xr:uid="{D3BBE982-6A87-4854-B26E-7543BB1F312A}"/>
    <cellStyle name="Note 3 2 5 2" xfId="12555" xr:uid="{E11056EF-2CAE-4046-8E92-2C767A3799AC}"/>
    <cellStyle name="Note 3 2 6" xfId="8947" xr:uid="{E950D0CE-4BDB-46BD-93B4-2324F5A7D182}"/>
    <cellStyle name="Note 3 3" xfId="443" xr:uid="{F6F21DAF-A967-41E7-8056-420926DA7F2F}"/>
    <cellStyle name="Note 3 3 10" xfId="18001" xr:uid="{6DEBC871-C9CC-44A8-B1CE-0289B6CF47CD}"/>
    <cellStyle name="Note 3 3 10 2" xfId="40404" xr:uid="{F3C9D03C-BB9F-4A37-BDCF-1721CCD1AA76}"/>
    <cellStyle name="Note 3 3 11" xfId="30758" xr:uid="{6ED0A9F7-9F5A-4C16-A64A-5BBB852D06F4}"/>
    <cellStyle name="Note 3 3 2" xfId="7507" xr:uid="{33EB66DC-E729-4BAA-AEEE-88212E395882}"/>
    <cellStyle name="Note 3 3 2 2" xfId="7508" xr:uid="{56B92785-C648-4651-9406-082B71CE9B9B}"/>
    <cellStyle name="Note 3 3 2 2 2" xfId="8960" xr:uid="{DB66BC75-224B-4656-A025-95DC56D0BE36}"/>
    <cellStyle name="Note 3 3 2 3" xfId="8959" xr:uid="{A97A9A6C-E4FE-4EEA-9D4E-DC5CA0CCC944}"/>
    <cellStyle name="Note 3 3 3" xfId="7509" xr:uid="{58495FEC-32A7-4380-BAE6-0BCF9E610CE8}"/>
    <cellStyle name="Note 3 3 3 2" xfId="7510" xr:uid="{3AB91B0F-EF4C-4EB1-9D02-DD5018AC36C0}"/>
    <cellStyle name="Note 3 3 3 2 2" xfId="8962" xr:uid="{6561A07C-FDC0-475C-B6D1-4B469D8C7171}"/>
    <cellStyle name="Note 3 3 3 3" xfId="8961" xr:uid="{31544DC6-9C8C-4CCD-9F02-1C1F9E17C90C}"/>
    <cellStyle name="Note 3 3 4" xfId="7511" xr:uid="{A3C70365-6B9D-48D4-8644-51DA7650E68F}"/>
    <cellStyle name="Note 3 3 4 2" xfId="7512" xr:uid="{1DABAD96-06AD-4DBF-9C5A-6AAE0C60345D}"/>
    <cellStyle name="Note 3 3 4 2 2" xfId="8964" xr:uid="{E11E9EA5-AC7A-493E-B47A-D568F61553D1}"/>
    <cellStyle name="Note 3 3 4 3" xfId="8963" xr:uid="{208E6FEB-D7C5-4B77-AF98-3E31323DF9C6}"/>
    <cellStyle name="Note 3 3 5" xfId="7513" xr:uid="{7CE9E93D-EDA1-4FC6-A178-DD2ADAC70AD3}"/>
    <cellStyle name="Note 3 3 5 2" xfId="8965" xr:uid="{07D81481-451D-4C3A-BD7F-149F4F50BAA4}"/>
    <cellStyle name="Note 3 3 6" xfId="7506" xr:uid="{C3A48979-4FB0-45EF-BBA2-2289062F3CD8}"/>
    <cellStyle name="Note 3 3 6 2" xfId="12556" xr:uid="{C0F38DBA-FF3C-42DE-B656-7E69C09A7442}"/>
    <cellStyle name="Note 3 3 7" xfId="8958" xr:uid="{F7D9FFBD-F14B-4CFB-95B8-778FB6B9B5B8}"/>
    <cellStyle name="Note 3 3 8" xfId="10377" xr:uid="{D2B836E7-1328-43AE-A76A-F61850CE6261}"/>
    <cellStyle name="Note 3 3 8 2" xfId="15506" xr:uid="{F58DEA16-126B-47C8-8A8C-EAADE5F2D713}"/>
    <cellStyle name="Note 3 3 8 2 2" xfId="25435" xr:uid="{4FDF33B6-B8BF-4A23-B8C4-355681136E7C}"/>
    <cellStyle name="Note 3 3 8 2 2 2" xfId="47642" xr:uid="{8C052ECB-1FB4-41EB-95CB-1C90D6790EC1}"/>
    <cellStyle name="Note 3 3 8 2 3" xfId="37994" xr:uid="{6A3F3627-C6FE-4D3F-BABE-FB0654B0C281}"/>
    <cellStyle name="Note 3 3 8 3" xfId="20479" xr:uid="{C12DD42E-E2D6-49C0-B47D-F9BFE48DACEE}"/>
    <cellStyle name="Note 3 3 8 3 2" xfId="42814" xr:uid="{60D2B2E4-000A-428D-A5B3-A44F573A8CD6}"/>
    <cellStyle name="Note 3 3 8 4" xfId="33166" xr:uid="{1C7BA2D3-ED77-4C5F-B1A9-1ABD56193E52}"/>
    <cellStyle name="Note 3 3 9" xfId="12995" xr:uid="{8F973FE8-7758-4E79-9B73-E2462E56ED24}"/>
    <cellStyle name="Note 3 3 9 2" xfId="22948" xr:uid="{76B663F6-1C5C-4140-87CD-9568B993BF9A}"/>
    <cellStyle name="Note 3 3 9 2 2" xfId="45232" xr:uid="{19456690-E43B-442E-846D-B0C6F6AA0DFC}"/>
    <cellStyle name="Note 3 3 9 3" xfId="35584" xr:uid="{FF31C26E-E48D-4133-8309-5126E56783BC}"/>
    <cellStyle name="Note 3 4" xfId="7514" xr:uid="{D544855B-126D-4799-9C1D-5D13F4FA5E1A}"/>
    <cellStyle name="Note 3 4 2" xfId="7515" xr:uid="{E3E92905-36BE-4E97-9187-1AADC5A89CF2}"/>
    <cellStyle name="Note 3 5" xfId="7516" xr:uid="{4BD5E5F5-2EE2-45FF-8940-D3C7B6D74811}"/>
    <cellStyle name="Note 3 5 2" xfId="7517" xr:uid="{4EC59AAD-9CE1-4FF7-90BB-174103139AC8}"/>
    <cellStyle name="Note 3 6" xfId="7518" xr:uid="{802D3BD9-13A8-4F7C-BD0C-CC6D112B0C5C}"/>
    <cellStyle name="Note 3 6 2" xfId="7519" xr:uid="{7D606F9C-8867-4C2E-B452-1E1CA956E801}"/>
    <cellStyle name="Note 3 6 2 2" xfId="7520" xr:uid="{61BD1F7F-D0E7-4D13-BEA5-4DB87D881D37}"/>
    <cellStyle name="Note 3 6 2 2 2" xfId="8968" xr:uid="{C5F9EDA8-5280-43D8-A2D5-FD1B1BAABA74}"/>
    <cellStyle name="Note 3 6 2 3" xfId="8967" xr:uid="{21918002-82A5-48D7-86CE-8F88FBD26D71}"/>
    <cellStyle name="Note 3 6 3" xfId="7521" xr:uid="{A4ED0B64-1767-4862-BF4E-54F8501C64F0}"/>
    <cellStyle name="Note 3 6 3 2" xfId="8969" xr:uid="{0602A14C-1464-448D-AB6D-E50FB9804B75}"/>
    <cellStyle name="Note 3 6 4" xfId="8966" xr:uid="{F64EB83E-4CEE-445C-B236-023F3EA814C4}"/>
    <cellStyle name="Note 3 7" xfId="7522" xr:uid="{B3623106-DF44-4627-82C6-80C99C11E5B4}"/>
    <cellStyle name="Note 3 7 2" xfId="7523" xr:uid="{3831345F-F7C8-4F62-A79B-041380329105}"/>
    <cellStyle name="Note 3 8" xfId="7524" xr:uid="{78026C7A-68E2-4198-8F63-0A681A04F5CB}"/>
    <cellStyle name="Note 3 8 2" xfId="7525" xr:uid="{2A27524F-5B52-4B16-820A-901356B46D50}"/>
    <cellStyle name="Note 3 8 2 2" xfId="8971" xr:uid="{C9270AD6-11D4-484C-B8B5-E05EEDDF6DC6}"/>
    <cellStyle name="Note 3 8 3" xfId="8970" xr:uid="{012A3EAA-A84B-4A5D-BE7A-71D1217DC38F}"/>
    <cellStyle name="Note 3 9" xfId="7526" xr:uid="{91C128BB-E98B-4F5F-883D-AACCF3844CE5}"/>
    <cellStyle name="Note 3 9 2" xfId="8972" xr:uid="{02E665C9-56CF-4625-8E4D-A4710BC2C218}"/>
    <cellStyle name="Note 4" xfId="253" xr:uid="{070A57F6-881B-4089-80F4-9E378F4D1C38}"/>
    <cellStyle name="Note 4 10" xfId="17914" xr:uid="{E6C8AC65-8EB2-4B0E-815F-E9FB97CE07EF}"/>
    <cellStyle name="Note 4 10 2" xfId="40317" xr:uid="{7B239A25-53A0-41BC-881F-9B83C1080301}"/>
    <cellStyle name="Note 4 11" xfId="30671" xr:uid="{317AC156-3BDC-4530-B8A7-BB64C3479388}"/>
    <cellStyle name="Note 4 2" xfId="477" xr:uid="{15E95725-2752-4BE0-A231-ECEDB2D5E2E2}"/>
    <cellStyle name="Note 4 2 10" xfId="30792" xr:uid="{C555606E-2017-475B-90D0-07F9C31A0F58}"/>
    <cellStyle name="Note 4 2 2" xfId="7529" xr:uid="{00ABF9E8-31E4-4FEC-B200-77B6D49C90F6}"/>
    <cellStyle name="Note 4 2 2 2" xfId="7530" xr:uid="{95CF66DC-BA59-4794-ADB2-1FAFAD1A94B6}"/>
    <cellStyle name="Note 4 2 2 2 2" xfId="8976" xr:uid="{B2239A1B-4FCE-4792-9165-A9ED3EBFE6A6}"/>
    <cellStyle name="Note 4 2 2 3" xfId="8975" xr:uid="{E8A1FCDE-1A4A-4D97-9712-270CDE70D0CC}"/>
    <cellStyle name="Note 4 2 3" xfId="7531" xr:uid="{527D43E2-638E-4A32-BBEE-999A2F6D64E7}"/>
    <cellStyle name="Note 4 2 3 2" xfId="8977" xr:uid="{822E22BE-5F6B-46D7-9A39-7A32E8BBF579}"/>
    <cellStyle name="Note 4 2 4" xfId="7532" xr:uid="{32B74E64-636A-488E-BB6C-A65D731B26B4}"/>
    <cellStyle name="Note 4 2 4 2" xfId="8978" xr:uid="{03D3FD5D-95B9-4A56-8D12-FC22609C2E04}"/>
    <cellStyle name="Note 4 2 5" xfId="7528" xr:uid="{37A84170-F641-484E-A1C9-14EAD50B784E}"/>
    <cellStyle name="Note 4 2 5 2" xfId="12558" xr:uid="{DA1EF50F-7ED6-4A0B-81C3-E1D3E6AA7CDA}"/>
    <cellStyle name="Note 4 2 6" xfId="8974" xr:uid="{A6EBEF9B-AE6A-41D0-844A-41F154678890}"/>
    <cellStyle name="Note 4 2 7" xfId="10411" xr:uid="{54E7D857-8CAE-443B-B573-7BDCD63924E3}"/>
    <cellStyle name="Note 4 2 7 2" xfId="15540" xr:uid="{3B29396F-7002-4026-AEED-BDEAA752B7AF}"/>
    <cellStyle name="Note 4 2 7 2 2" xfId="25469" xr:uid="{E63380B8-3B8B-48B3-BD2B-4800C9AFB24A}"/>
    <cellStyle name="Note 4 2 7 2 2 2" xfId="47676" xr:uid="{46F08FC1-5087-4CC8-B1AE-5F882878FA26}"/>
    <cellStyle name="Note 4 2 7 2 3" xfId="38028" xr:uid="{1E229FB7-7843-4111-8C4F-F041B9DBD5D3}"/>
    <cellStyle name="Note 4 2 7 3" xfId="20513" xr:uid="{01ABFE2E-DB92-4B9B-B6E4-E00D661A8C4A}"/>
    <cellStyle name="Note 4 2 7 3 2" xfId="42848" xr:uid="{B6EAFED4-8B94-4660-9CF2-5D54EB809CBD}"/>
    <cellStyle name="Note 4 2 7 4" xfId="33200" xr:uid="{87C4A938-7EDD-45ED-8D21-C0B6A42DADD3}"/>
    <cellStyle name="Note 4 2 8" xfId="13029" xr:uid="{048DE7CC-2D89-40F5-825A-B7DD26941D42}"/>
    <cellStyle name="Note 4 2 8 2" xfId="22982" xr:uid="{F170611A-457C-4848-9B13-D065C15669A5}"/>
    <cellStyle name="Note 4 2 8 2 2" xfId="45266" xr:uid="{B9E71926-A8C1-4C4A-8C58-1FF63A1C3E3C}"/>
    <cellStyle name="Note 4 2 8 3" xfId="35618" xr:uid="{1E82DE1A-6C35-4303-8862-D2502DE40125}"/>
    <cellStyle name="Note 4 2 9" xfId="18035" xr:uid="{D67C1BFD-1578-421C-91B4-F6DD8530AB19}"/>
    <cellStyle name="Note 4 2 9 2" xfId="40438" xr:uid="{C8191A74-76B5-427A-ACE7-08D6094938EE}"/>
    <cellStyle name="Note 4 3" xfId="7533" xr:uid="{371635A5-3E69-4248-92B4-375FCF2C9F53}"/>
    <cellStyle name="Note 4 3 2" xfId="7534" xr:uid="{66E767D7-E52F-49CB-A7AB-2BF7BDBFC0EB}"/>
    <cellStyle name="Note 4 3 2 2" xfId="8980" xr:uid="{9AC4E0C0-D7D6-40E2-8CAC-A71E292C87F4}"/>
    <cellStyle name="Note 4 3 3" xfId="8979" xr:uid="{F600DFB3-1EB4-444E-AF1B-C60F6E3D77CF}"/>
    <cellStyle name="Note 4 4" xfId="7535" xr:uid="{C3C584E4-6F90-451D-A89E-44B858F7E9F9}"/>
    <cellStyle name="Note 4 4 2" xfId="7536" xr:uid="{AAF5C010-385E-4A90-B98A-7AF2A91BB2AC}"/>
    <cellStyle name="Note 4 4 2 2" xfId="8982" xr:uid="{7F7A4FFD-C380-425B-976F-8603170EB838}"/>
    <cellStyle name="Note 4 4 3" xfId="8981" xr:uid="{0DB9F471-D859-48F7-A7F4-BA251A631078}"/>
    <cellStyle name="Note 4 5" xfId="7537" xr:uid="{198BF7D8-4664-44C5-9248-D7AEE07C15FC}"/>
    <cellStyle name="Note 4 5 2" xfId="8983" xr:uid="{B8DDF0D1-52B3-46A9-B9B8-EB223C92B286}"/>
    <cellStyle name="Note 4 6" xfId="7527" xr:uid="{9E0B2252-0BCF-4552-AD7E-9DD3909EE932}"/>
    <cellStyle name="Note 4 6 2" xfId="12557" xr:uid="{C8F01483-0DEF-4965-A97C-47DD249B7F61}"/>
    <cellStyle name="Note 4 7" xfId="8973" xr:uid="{6140DBAB-EA41-492C-AC40-7F6EB3EEA510}"/>
    <cellStyle name="Note 4 8" xfId="10291" xr:uid="{1CA99405-B65D-481D-95D1-1ECD99040676}"/>
    <cellStyle name="Note 4 8 2" xfId="15420" xr:uid="{D0063913-0788-4FCF-A515-C6ADF1B32AB1}"/>
    <cellStyle name="Note 4 8 2 2" xfId="25349" xr:uid="{6E1C192E-5D2F-463B-BDDE-8B7773147264}"/>
    <cellStyle name="Note 4 8 2 2 2" xfId="47556" xr:uid="{899D5FC2-0BA4-43D4-9B15-B89522D4E07E}"/>
    <cellStyle name="Note 4 8 2 3" xfId="37908" xr:uid="{76395BDB-AE94-4FE7-A4EE-3FC47B9C32D1}"/>
    <cellStyle name="Note 4 8 3" xfId="20393" xr:uid="{8153776B-3372-4530-ADC2-FA4FF0C659D3}"/>
    <cellStyle name="Note 4 8 3 2" xfId="42728" xr:uid="{9D058020-6372-4807-B68A-D197C784F6E2}"/>
    <cellStyle name="Note 4 8 4" xfId="33080" xr:uid="{0FAC9322-6567-44EC-B2A5-F690220B59BA}"/>
    <cellStyle name="Note 4 9" xfId="12908" xr:uid="{715373D0-94FF-436A-8563-5CB306E7C19E}"/>
    <cellStyle name="Note 4 9 2" xfId="22861" xr:uid="{4E409B2C-1D62-4BC2-BEDB-ECA7D5850CA4}"/>
    <cellStyle name="Note 4 9 2 2" xfId="45145" xr:uid="{3E218109-F054-4C6F-B220-F33E43E6F814}"/>
    <cellStyle name="Note 4 9 3" xfId="35497" xr:uid="{9FA264FB-9EA5-490D-975F-D2E8F8CDE39D}"/>
    <cellStyle name="Note 5" xfId="7538" xr:uid="{3FAA231B-DC7B-4D98-86E1-174E4BD0C0E2}"/>
    <cellStyle name="Note 5 2" xfId="7539" xr:uid="{56B1FDBC-93A2-4998-9FC3-C44FE3DFC5B2}"/>
    <cellStyle name="Note 5 2 2" xfId="7540" xr:uid="{134DEAA3-1FBF-4B42-B768-E3755B6A5D25}"/>
    <cellStyle name="Note 5 2 2 2" xfId="8986" xr:uid="{206B3BC5-5E8D-4786-9CE8-B8E16A2E93DA}"/>
    <cellStyle name="Note 5 2 3" xfId="8985" xr:uid="{180F03A0-1AEE-4942-A649-D7CC311E34C1}"/>
    <cellStyle name="Note 5 3" xfId="7541" xr:uid="{A954A394-5AE2-4F75-8953-6F97BEBF970F}"/>
    <cellStyle name="Note 5 3 2" xfId="7542" xr:uid="{154C4A28-5CC4-4270-83CA-AB6D38AEC5E9}"/>
    <cellStyle name="Note 5 3 2 2" xfId="8988" xr:uid="{5F25D1EE-4039-426E-A339-945206AB9BCB}"/>
    <cellStyle name="Note 5 3 3" xfId="8987" xr:uid="{A7E5AFDC-7BC4-47A7-AD33-39BB3FCA1752}"/>
    <cellStyle name="Note 5 4" xfId="7543" xr:uid="{16392389-D8D6-4D72-AFAA-7CCED709D470}"/>
    <cellStyle name="Note 5 4 2" xfId="7544" xr:uid="{038E3343-B913-48A0-B7AC-48D990345C30}"/>
    <cellStyle name="Note 5 4 2 2" xfId="8990" xr:uid="{3574583D-0DF6-4BB3-990D-34661DAF3AE5}"/>
    <cellStyle name="Note 5 4 3" xfId="8989" xr:uid="{DECB0751-07A4-47B5-86C7-580903871DFA}"/>
    <cellStyle name="Note 5 5" xfId="7545" xr:uid="{0C190E2A-4630-46BF-9F6B-14CB346A8661}"/>
    <cellStyle name="Note 5 5 2" xfId="8991" xr:uid="{E997E80E-B05F-4A43-8910-1C5737AD2EC0}"/>
    <cellStyle name="Note 5 6" xfId="8984" xr:uid="{6270DADB-AD69-4AC7-BCB2-23391A8F62BB}"/>
    <cellStyle name="Note 6" xfId="7546" xr:uid="{44631254-36B7-4284-8B0C-6E2746941C40}"/>
    <cellStyle name="Note 6 2" xfId="7547" xr:uid="{0EC2E0BE-5B86-4754-88CF-909FF8A4615E}"/>
    <cellStyle name="Note 6 3" xfId="7548" xr:uid="{E5E5DE67-2D9C-4B5D-AF8B-331B3FD2FD3E}"/>
    <cellStyle name="Note 6 3 2" xfId="7549" xr:uid="{1AA04009-C795-4E26-9589-EEDAC497565A}"/>
    <cellStyle name="Note 6 3 2 2" xfId="8994" xr:uid="{0DA08519-300A-4BC9-A6FC-B603CFFD6D00}"/>
    <cellStyle name="Note 6 3 3" xfId="8993" xr:uid="{3C492A3C-C405-4CCB-8EDF-C621E5A4AC16}"/>
    <cellStyle name="Note 6 4" xfId="7550" xr:uid="{FBF48446-2E5D-416C-A3DE-AD5E8250FAEC}"/>
    <cellStyle name="Note 6 4 2" xfId="8995" xr:uid="{4B26561C-8F63-4717-9BBF-A6D60845D143}"/>
    <cellStyle name="Note 6 5" xfId="8992" xr:uid="{8F945703-BC03-4EBC-BC7A-0CB7129824C9}"/>
    <cellStyle name="Note 7" xfId="7551" xr:uid="{B1180DCD-B6E3-42FA-815C-9B87F0047208}"/>
    <cellStyle name="Note 7 2" xfId="7552" xr:uid="{D8ED39B2-AE1C-476D-87CD-FAA6CA8E5F6F}"/>
    <cellStyle name="Note 7 2 2" xfId="7553" xr:uid="{D95D4E1D-D565-4942-B3DE-04EB1E56DAB1}"/>
    <cellStyle name="Note 7 2 3" xfId="12560" xr:uid="{C4E14E89-BA24-46CE-BD1C-2DE20EE8BB95}"/>
    <cellStyle name="Note 7 2 3 2" xfId="17678" xr:uid="{CAE84BEC-B655-4497-961E-3FF110AB735C}"/>
    <cellStyle name="Note 7 2 3 2 2" xfId="27607" xr:uid="{EBA721B4-2974-42CB-9B7A-F9C6F31813FB}"/>
    <cellStyle name="Note 7 2 3 2 2 2" xfId="49814" xr:uid="{AA606FE0-427F-4EC3-8BBC-B873FDA01AFD}"/>
    <cellStyle name="Note 7 2 3 2 3" xfId="40166" xr:uid="{1C8B752F-71C6-4F89-B858-B9873DE9BB36}"/>
    <cellStyle name="Note 7 2 3 3" xfId="22649" xr:uid="{F02ED030-44D2-4909-8474-E0D948AE2A47}"/>
    <cellStyle name="Note 7 2 3 3 2" xfId="44984" xr:uid="{A50AAEE4-707A-45D0-8C4F-445C9F96BA42}"/>
    <cellStyle name="Note 7 2 3 4" xfId="35336" xr:uid="{388898B3-7212-4550-99F1-5FC8E4728BDE}"/>
    <cellStyle name="Note 7 2 4" xfId="15215" xr:uid="{65E4C31A-3361-459A-A331-E1C9F3C133BD}"/>
    <cellStyle name="Note 7 2 4 2" xfId="25157" xr:uid="{40F9DF13-7BFA-43B1-A069-250C07948562}"/>
    <cellStyle name="Note 7 2 4 2 2" xfId="47404" xr:uid="{63EC2311-B8CC-41FB-A4F9-A89D89D9712F}"/>
    <cellStyle name="Note 7 2 4 3" xfId="37756" xr:uid="{D95F4AC2-DC58-4C96-A197-9FE9134B699E}"/>
    <cellStyle name="Note 7 2 5" xfId="20182" xr:uid="{EEB8E7D3-30A6-4BDF-B75C-05AE477EAAD0}"/>
    <cellStyle name="Note 7 2 5 2" xfId="42576" xr:uid="{5D6ACA4D-0C62-440E-811A-CD35B9ED6A8F}"/>
    <cellStyle name="Note 7 2 6" xfId="32928" xr:uid="{075A8CA5-9B9A-425E-B939-4C15B6608D6F}"/>
    <cellStyle name="Note 7 3" xfId="7554" xr:uid="{74BB8B34-A3E7-448F-ABE6-2112205A541B}"/>
    <cellStyle name="Note 7 4" xfId="12559" xr:uid="{C6955A4A-7B87-4967-9D76-F0A9E6006ADE}"/>
    <cellStyle name="Note 7 4 2" xfId="17677" xr:uid="{839A27C0-D712-446F-9619-D70C3BB99E94}"/>
    <cellStyle name="Note 7 4 2 2" xfId="27606" xr:uid="{B2177AC7-4502-476A-83CE-5BE4355B7FD9}"/>
    <cellStyle name="Note 7 4 2 2 2" xfId="49813" xr:uid="{517FB603-C518-44C8-B71E-85BA66E65DE0}"/>
    <cellStyle name="Note 7 4 2 3" xfId="40165" xr:uid="{D664D3E2-58DB-4151-A8A9-DB3F578A5E20}"/>
    <cellStyle name="Note 7 4 3" xfId="22648" xr:uid="{412AAA95-42ED-412B-A299-59C38E40F146}"/>
    <cellStyle name="Note 7 4 3 2" xfId="44983" xr:uid="{FFDC6EC1-DA31-4899-8174-088F953500B4}"/>
    <cellStyle name="Note 7 4 4" xfId="35335" xr:uid="{E70B4F0D-35D2-487E-B512-D175A1325728}"/>
    <cellStyle name="Note 7 5" xfId="15214" xr:uid="{2D65D2F4-0FD7-4A02-B1A6-29B599DD9F2A}"/>
    <cellStyle name="Note 7 5 2" xfId="25156" xr:uid="{705E10E8-76F3-4C51-8ABA-17BEB3026A19}"/>
    <cellStyle name="Note 7 5 2 2" xfId="47403" xr:uid="{6EF50DDA-90CF-4A7B-8F25-566F3BD6D275}"/>
    <cellStyle name="Note 7 5 3" xfId="37755" xr:uid="{888DD00B-77CC-4E4E-9EA8-0B46A06506B6}"/>
    <cellStyle name="Note 7 6" xfId="20181" xr:uid="{BF3ABB02-4B80-4D8C-9995-95478F2319E7}"/>
    <cellStyle name="Note 7 6 2" xfId="42575" xr:uid="{CD61A2E5-F7A8-42F2-9547-D131DC5C1B60}"/>
    <cellStyle name="Note 7 7" xfId="32927" xr:uid="{2C48D590-F662-481A-ACF1-94E6A145CDEA}"/>
    <cellStyle name="Note 8" xfId="7555" xr:uid="{3274B3DB-2DCF-4117-A488-7BA35C13C5DA}"/>
    <cellStyle name="Note 8 2" xfId="7556" xr:uid="{831BEF2E-3B4D-4C52-A1FD-DABF11CD4D88}"/>
    <cellStyle name="Note 8 3" xfId="12561" xr:uid="{AA5D4575-622B-48AD-85AC-25A44EF82F9F}"/>
    <cellStyle name="Note 8 3 2" xfId="17679" xr:uid="{AB136140-F9F0-4444-BC6F-C16CB3F37663}"/>
    <cellStyle name="Note 8 3 2 2" xfId="27608" xr:uid="{0DEF19EC-0BFD-47C3-ACC9-93A0F0F1B77F}"/>
    <cellStyle name="Note 8 3 2 2 2" xfId="49815" xr:uid="{057EDC2C-CD02-4F70-A394-42A8BCA3F973}"/>
    <cellStyle name="Note 8 3 2 3" xfId="40167" xr:uid="{7DD68895-5602-4785-8A99-23335E44C02F}"/>
    <cellStyle name="Note 8 3 3" xfId="22650" xr:uid="{00F8ED57-0BE7-4109-8CD3-59F0829C7233}"/>
    <cellStyle name="Note 8 3 3 2" xfId="44985" xr:uid="{47AC4737-1BFE-4605-A894-E699347F5920}"/>
    <cellStyle name="Note 8 3 4" xfId="35337" xr:uid="{3A6ED3B6-CEB9-420E-955F-B0B7035E1417}"/>
    <cellStyle name="Note 8 4" xfId="15216" xr:uid="{44DAA85C-1CC6-4B36-B83A-6EA6EB0D159C}"/>
    <cellStyle name="Note 8 4 2" xfId="25158" xr:uid="{D90066E9-3BEE-49BD-811D-7531060705E2}"/>
    <cellStyle name="Note 8 4 2 2" xfId="47405" xr:uid="{FC91B990-A7B1-4995-8158-3FB86D777F35}"/>
    <cellStyle name="Note 8 4 3" xfId="37757" xr:uid="{26AE4953-B8D3-4959-9F81-D3F5C77B12D3}"/>
    <cellStyle name="Note 8 5" xfId="20183" xr:uid="{7E1CE689-E848-419E-8773-A44EC0B81A24}"/>
    <cellStyle name="Note 8 5 2" xfId="42577" xr:uid="{D46C7792-2643-42F4-8EBA-3B93D5551D96}"/>
    <cellStyle name="Note 8 6" xfId="32929" xr:uid="{68278352-1041-44EC-9D5E-AEFA64C80549}"/>
    <cellStyle name="Note 9" xfId="7557" xr:uid="{1AC3470D-175A-4AD5-ADB1-D952CE4909CA}"/>
    <cellStyle name="Note 9 2" xfId="7558" xr:uid="{F29DC18D-7EF7-4569-BB90-6B1F79AFB94E}"/>
    <cellStyle name="Note 9 3" xfId="12562" xr:uid="{E610AFBF-F465-4E13-80CD-9F24DE68FF99}"/>
    <cellStyle name="Note 9 3 2" xfId="17680" xr:uid="{E802CF19-FFF4-4D90-8AAD-E7E01A683952}"/>
    <cellStyle name="Note 9 3 2 2" xfId="27609" xr:uid="{9A9BEF2A-16FC-4DE0-BC36-DEC6C430A9AA}"/>
    <cellStyle name="Note 9 3 2 2 2" xfId="49816" xr:uid="{FF545922-6C7A-4977-B234-0B11F4E35AEF}"/>
    <cellStyle name="Note 9 3 2 3" xfId="40168" xr:uid="{B564DFB4-AC25-44C8-ADC1-D0A10FE00052}"/>
    <cellStyle name="Note 9 3 3" xfId="22651" xr:uid="{5AFE6D85-E093-48F8-8EE2-A68FF494B1FA}"/>
    <cellStyle name="Note 9 3 3 2" xfId="44986" xr:uid="{E52AB10E-DDE6-473B-B6A0-17CAB27C4ECB}"/>
    <cellStyle name="Note 9 3 4" xfId="35338" xr:uid="{40497430-5F74-42B9-8744-36B1293FA88A}"/>
    <cellStyle name="Note 9 4" xfId="15217" xr:uid="{07A9BF38-0B06-4B98-B3C6-EAC080701A8F}"/>
    <cellStyle name="Note 9 4 2" xfId="25159" xr:uid="{894335C7-B4FB-4BE7-B6F5-5449E636C71D}"/>
    <cellStyle name="Note 9 4 2 2" xfId="47406" xr:uid="{343F7054-BAF5-44F8-934C-4E225C55FD1F}"/>
    <cellStyle name="Note 9 4 3" xfId="37758" xr:uid="{4DDB3DB8-5215-4495-97FF-B4EECA37BB40}"/>
    <cellStyle name="Note 9 5" xfId="20184" xr:uid="{FD44D50B-41E2-4E40-80C1-6652B99822E5}"/>
    <cellStyle name="Note 9 5 2" xfId="42578" xr:uid="{E637C154-FF1D-40E4-964B-FAB5DD0DDE03}"/>
    <cellStyle name="Note 9 6" xfId="32930" xr:uid="{3AB4C2A7-2CDF-46CA-9FD3-4A1BF84C5F3C}"/>
    <cellStyle name="Notes" xfId="7559" xr:uid="{87E9D26D-FCD9-4AC7-ABBB-19F908C63F78}"/>
    <cellStyle name="NUMBER" xfId="964" xr:uid="{F62C2840-4021-4E87-9240-DBAF2372D4E5}"/>
    <cellStyle name="NUMBER 2" xfId="7560" xr:uid="{95C30A10-0B5C-4686-A632-FC8DB7FDD7A8}"/>
    <cellStyle name="NUMBER 3" xfId="7561" xr:uid="{8B36EBA1-8DDA-43AF-BA6A-41D759285546}"/>
    <cellStyle name="NUMBER 4" xfId="7562" xr:uid="{C2456452-74B6-401D-B008-069187DFA7C4}"/>
    <cellStyle name="NUMBER 5" xfId="7563" xr:uid="{D3251CC9-5157-4B26-8A44-239ACD81D829}"/>
    <cellStyle name="Number Years" xfId="7564" xr:uid="{33EB7FEF-C9C1-4214-B27B-7DDEB6BF302D}"/>
    <cellStyle name="Numbering" xfId="7565" xr:uid="{0D555E0B-542E-415F-A3D9-8EC95F3D6301}"/>
    <cellStyle name="Œ…‹æØ‚è [0.00]_ƒ}ƒXƒ^i“¾ˆÓæj" xfId="965" xr:uid="{C4E55E9A-DB4A-4379-B02A-3F926D3EE47E}"/>
    <cellStyle name="Œ…‹æØ‚è_ƒ}ƒXƒ^i“¾ˆÓæj" xfId="966" xr:uid="{FF02A7F9-92ED-468E-BD19-5C884D3E5310}"/>
    <cellStyle name="oft Excel]_x000d__x000a_Comment=The open=/f lines load custom functions into the Paste Function list._x000d__x000a_Maximized=3_x000d__x000a_Basics=1_x000d__x000a_A" xfId="596" xr:uid="{6CC656A4-F22E-4E7F-A601-4B1777189CC9}"/>
    <cellStyle name="oft Mail]_x000d__x000a_NextOnMoveDelete=1_x000d__x000a_CustomInitHandler=_x000d__x000a_DemosEnabled=1_x000d__x000a_WG=0_x000d__x000a_Login=slwong_x000d__x000a_MAPIHELP=C:\MSMAIL\MSMAIL.HL" xfId="967" xr:uid="{EA4CF934-853A-4953-96B4-5DEFBD55237F}"/>
    <cellStyle name="_x0004_omma_laroux_1_PLDT_Term loan &amp; PP-(YT)" xfId="968" xr:uid="{A12A7E7A-E085-41B8-BDBA-D46B1EF28F4C}"/>
    <cellStyle name="OTM" xfId="969" xr:uid="{4D1F24CF-4148-4304-82EC-8A00F9741456}"/>
    <cellStyle name="Output" xfId="21" builtinId="21" customBuiltin="1"/>
    <cellStyle name="Output 2" xfId="302" xr:uid="{395BC1F4-78FE-4CF5-918A-3796A7C416AE}"/>
    <cellStyle name="Output 2 10" xfId="7567" xr:uid="{02C76FF4-EC86-450A-B9A4-9CC727A4527C}"/>
    <cellStyle name="Output 2 10 2" xfId="7568" xr:uid="{2C368BFA-DFF4-4130-89FB-2DB3A4E43B5E}"/>
    <cellStyle name="Output 2 10 2 2" xfId="8998" xr:uid="{A37D95E7-81CC-4182-9270-93795FDFC773}"/>
    <cellStyle name="Output 2 10 3" xfId="8997" xr:uid="{B3CA67FA-17EB-497B-BB93-B42090F14033}"/>
    <cellStyle name="Output 2 11" xfId="7569" xr:uid="{819193CF-217B-4FB0-AC17-E0585D82B2F9}"/>
    <cellStyle name="Output 2 11 2" xfId="8999" xr:uid="{71094C46-61D9-4EA1-9F3A-B2223E610E05}"/>
    <cellStyle name="Output 2 12" xfId="7566" xr:uid="{1D128CDF-B1E5-4C3A-A2C3-78DE39EE6EFA}"/>
    <cellStyle name="Output 2 12 2" xfId="12563" xr:uid="{CD095B27-6FD4-4468-A350-965F36DC90F9}"/>
    <cellStyle name="Output 2 13" xfId="8996" xr:uid="{5DB097A6-7150-444B-9BF1-3D0ED07CA863}"/>
    <cellStyle name="Output 2 14" xfId="10036" xr:uid="{393720C1-22A0-4000-8F36-9CAD4361D126}"/>
    <cellStyle name="Output 2 2" xfId="7570" xr:uid="{5DCADD4C-633A-4835-B911-1AF4EBC3F7DE}"/>
    <cellStyle name="Output 2 2 2" xfId="7571" xr:uid="{0537AEEA-AEFA-485A-B68D-1B8ED2AF7B46}"/>
    <cellStyle name="Output 2 2 2 2" xfId="7572" xr:uid="{03A2EE3B-6EC1-40CC-856A-53D619C84BBB}"/>
    <cellStyle name="Output 2 2 2 2 2" xfId="7573" xr:uid="{F9C249FD-6355-416E-8230-40D79C11AB1D}"/>
    <cellStyle name="Output 2 2 2 2 2 2" xfId="9003" xr:uid="{41666043-E846-45A1-8B62-6CB128C8AD1C}"/>
    <cellStyle name="Output 2 2 2 2 3" xfId="9002" xr:uid="{A8C7C5FC-06A1-4450-837F-B97B78B5A79E}"/>
    <cellStyle name="Output 2 2 2 3" xfId="7574" xr:uid="{112DCE0F-256E-4734-87D3-A64B8C650D8F}"/>
    <cellStyle name="Output 2 2 2 3 2" xfId="7575" xr:uid="{B24E2767-CDEE-472C-9F26-0DAD2DE92B12}"/>
    <cellStyle name="Output 2 2 2 3 2 2" xfId="9005" xr:uid="{932E9167-C495-43C3-ACD5-0380424E8586}"/>
    <cellStyle name="Output 2 2 2 3 3" xfId="9004" xr:uid="{12834AAD-11B1-40A5-A6D9-F17589744D67}"/>
    <cellStyle name="Output 2 2 2 4" xfId="7576" xr:uid="{CBA4E528-DA79-453C-B085-A4C1E5B56F77}"/>
    <cellStyle name="Output 2 2 2 4 2" xfId="9006" xr:uid="{017E9183-A198-400F-AEBD-583E39502B90}"/>
    <cellStyle name="Output 2 2 2 5" xfId="9001" xr:uid="{EE74FC50-D3F4-46DE-8BC0-453411D268EE}"/>
    <cellStyle name="Output 2 2 3" xfId="7577" xr:uid="{D568A198-73B3-4323-879F-CD9A422F4F55}"/>
    <cellStyle name="Output 2 2 4" xfId="7578" xr:uid="{BD5AFA72-62C2-4887-BC3D-85DF3079FBA2}"/>
    <cellStyle name="Output 2 2 4 2" xfId="7579" xr:uid="{44C5FDF8-E671-4114-BC51-98C445D048B3}"/>
    <cellStyle name="Output 2 2 4 2 2" xfId="9008" xr:uid="{F0C51397-989E-477E-9E7C-45D415688807}"/>
    <cellStyle name="Output 2 2 4 3" xfId="9007" xr:uid="{A647277C-F29B-401C-8E6A-692C432F15E9}"/>
    <cellStyle name="Output 2 2 5" xfId="7580" xr:uid="{E2667963-F061-4D1E-8F75-0F8F33F11D61}"/>
    <cellStyle name="Output 2 2 5 2" xfId="9009" xr:uid="{08B2ECC2-BC52-4528-BF9F-A1C4D536DCB8}"/>
    <cellStyle name="Output 2 2 6" xfId="9000" xr:uid="{D4DBF529-6CDD-43F0-97FF-8623B8775D0A}"/>
    <cellStyle name="Output 2 2 7" xfId="10037" xr:uid="{C48E494F-CDDB-4EE9-99E5-630B4DA839FF}"/>
    <cellStyle name="Output 2 3" xfId="7581" xr:uid="{F08A16E7-E36E-44AE-B1B5-92A70F5B31A6}"/>
    <cellStyle name="Output 2 3 2" xfId="7582" xr:uid="{31445F7A-E9B6-48CA-9CE3-8769862EF3EA}"/>
    <cellStyle name="Output 2 3 3" xfId="7583" xr:uid="{03F81CC0-F976-4C69-BDF2-8E807F73E995}"/>
    <cellStyle name="Output 2 3 4" xfId="7584" xr:uid="{C0D3036C-8DBE-4E54-93C3-C08A60E68193}"/>
    <cellStyle name="Output 2 3 4 2" xfId="7585" xr:uid="{953D3098-7E86-4DEA-B3F5-DE1A52E0DB92}"/>
    <cellStyle name="Output 2 3 4 2 2" xfId="9012" xr:uid="{EC0E6047-88DB-4DF0-B01C-39EF1C7C5643}"/>
    <cellStyle name="Output 2 3 4 3" xfId="9011" xr:uid="{CE84EF1C-8289-4212-B098-55407E9F09AD}"/>
    <cellStyle name="Output 2 3 5" xfId="7586" xr:uid="{8A213984-BE05-41C0-9145-5E7B8701CECB}"/>
    <cellStyle name="Output 2 3 5 2" xfId="9013" xr:uid="{D0B84F4C-EF5A-49A1-90C5-FF6877316729}"/>
    <cellStyle name="Output 2 3 6" xfId="9010" xr:uid="{AC74B595-D332-46CA-AEFF-1038AAA49DA5}"/>
    <cellStyle name="Output 2 4" xfId="7587" xr:uid="{46B99ED6-F8DF-401B-BB42-893AAE5C58AC}"/>
    <cellStyle name="Output 2 4 2" xfId="7588" xr:uid="{C9F2B857-11A2-4976-BEBC-7CCAF5CA4E21}"/>
    <cellStyle name="Output 2 4 3" xfId="7589" xr:uid="{C4613810-8484-48C4-BAD5-35AD6B37DA75}"/>
    <cellStyle name="Output 2 4 4" xfId="7590" xr:uid="{A8A677D8-607D-4325-8F10-988604820995}"/>
    <cellStyle name="Output 2 4 4 2" xfId="7591" xr:uid="{FCD12DF9-3D47-48BC-A999-F92EE3157ADE}"/>
    <cellStyle name="Output 2 4 4 2 2" xfId="9016" xr:uid="{E42A06D8-DAA3-461F-A8BA-DDBE24662CAC}"/>
    <cellStyle name="Output 2 4 4 3" xfId="9015" xr:uid="{29B2D34A-C1E4-46C0-A9C9-22761A7D7284}"/>
    <cellStyle name="Output 2 4 5" xfId="7592" xr:uid="{A5EFCDA2-ADD8-4F2D-B884-A2BA7E5BE753}"/>
    <cellStyle name="Output 2 4 5 2" xfId="9017" xr:uid="{595513C6-4CD9-4D28-89BA-BF43C2EE3BFF}"/>
    <cellStyle name="Output 2 4 6" xfId="9014" xr:uid="{A25CA77B-8A6E-45F8-84D2-A1B9F98474BE}"/>
    <cellStyle name="Output 2 5" xfId="7593" xr:uid="{A53E7CF8-0514-45D4-95FB-7A8A5C3FEE98}"/>
    <cellStyle name="Output 2 5 2" xfId="7594" xr:uid="{374A1D35-06D1-4467-BFB4-5D23B4BAC09F}"/>
    <cellStyle name="Output 2 5 3" xfId="7595" xr:uid="{4D3678ED-5671-46B6-9F4E-BEFB933537EA}"/>
    <cellStyle name="Output 2 5 4" xfId="7596" xr:uid="{D02256D1-8119-4226-A8BD-EF9839B8EF67}"/>
    <cellStyle name="Output 2 6" xfId="7597" xr:uid="{211ABA65-E5D2-4704-9C16-7CC1DAEEA6CC}"/>
    <cellStyle name="Output 2 6 2" xfId="7598" xr:uid="{4B080FB1-7C69-4499-B3E8-1DEAA95159E9}"/>
    <cellStyle name="Output 2 7" xfId="7599" xr:uid="{3C686325-8FAC-4166-96EE-655E3E67630D}"/>
    <cellStyle name="Output 2 8" xfId="7600" xr:uid="{26B30E7D-AA0D-4E39-87A1-D7BCE1C75F5A}"/>
    <cellStyle name="Output 2 9" xfId="7601" xr:uid="{CE75168F-B39B-4BAE-96EF-BB86A36F7619}"/>
    <cellStyle name="Output 2 9 2" xfId="7602" xr:uid="{B89257FB-5177-4BC5-8413-AB7D9053E51D}"/>
    <cellStyle name="Output 2 9 2 2" xfId="7603" xr:uid="{79703FFA-F27F-4A44-9183-DCBA2DA41BCF}"/>
    <cellStyle name="Output 2 9 2 2 2" xfId="9020" xr:uid="{646078B0-4D3F-4C8D-B9E6-2F92C657497F}"/>
    <cellStyle name="Output 2 9 2 3" xfId="9019" xr:uid="{30DE3CE2-C4B7-4385-ABB2-86219D36A71C}"/>
    <cellStyle name="Output 2 9 3" xfId="7604" xr:uid="{7D9A3191-BF61-4380-A212-948E11F1146E}"/>
    <cellStyle name="Output 2 9 4" xfId="7605" xr:uid="{D921281E-57F2-42BA-B4EF-45B8B3D8925E}"/>
    <cellStyle name="Output 2 9 4 2" xfId="9021" xr:uid="{A945C509-92DE-4D3D-8243-B59461721E36}"/>
    <cellStyle name="Output 2 9 5" xfId="9018" xr:uid="{DDF68210-A2C4-4988-B1B7-711F4052026C}"/>
    <cellStyle name="Output 3" xfId="7606" xr:uid="{3AD65A6E-7F96-47CF-ACA9-9782776D4AA7}"/>
    <cellStyle name="Output 3 10" xfId="9022" xr:uid="{4345FA12-65B9-41D4-A03C-1CA8572EE871}"/>
    <cellStyle name="Output 3 2" xfId="7607" xr:uid="{BD298F13-E640-4CB2-BCAC-43165C09984D}"/>
    <cellStyle name="Output 3 2 2" xfId="7608" xr:uid="{555FA967-AC69-4A2E-B0AB-38103DB74D72}"/>
    <cellStyle name="Output 3 2 2 2" xfId="7609" xr:uid="{A3FCAE10-DBB3-4494-ADDB-39405FFD8C3B}"/>
    <cellStyle name="Output 3 2 2 2 2" xfId="7610" xr:uid="{C29F7005-5D4A-4EA3-B99E-3080A13E4108}"/>
    <cellStyle name="Output 3 2 2 2 3" xfId="7611" xr:uid="{6CD3147D-622A-4741-AA44-5795817CBB48}"/>
    <cellStyle name="Output 3 2 2 2 3 2" xfId="9025" xr:uid="{D25AE828-7842-4284-A553-0D3A55AD2332}"/>
    <cellStyle name="Output 3 2 2 3" xfId="7612" xr:uid="{EF52BF87-12F1-40C6-AF3A-EB3511FF2C70}"/>
    <cellStyle name="Output 3 2 2 3 2" xfId="9026" xr:uid="{24C30281-26CA-45AB-8867-F7EF8AFDC18F}"/>
    <cellStyle name="Output 3 2 2 4" xfId="9024" xr:uid="{E165DD84-96A3-4D66-A4D5-D6097E1323FA}"/>
    <cellStyle name="Output 3 2 3" xfId="7613" xr:uid="{71DF2E37-14B0-40CB-A181-CC0B5C467529}"/>
    <cellStyle name="Output 3 2 4" xfId="7614" xr:uid="{BF5E08B0-67C9-49B5-A0D2-92A3AA4D10BE}"/>
    <cellStyle name="Output 3 2 4 2" xfId="9027" xr:uid="{AEE6C220-2839-460A-88E6-2782817EB8AA}"/>
    <cellStyle name="Output 3 2 5" xfId="9023" xr:uid="{D8B93700-5556-4957-A314-A896E27CB294}"/>
    <cellStyle name="Output 3 3" xfId="7615" xr:uid="{3141AF21-0959-4CBA-ABAC-9AEDCBEE94AC}"/>
    <cellStyle name="Output 3 3 2" xfId="7616" xr:uid="{098BF423-21F9-40E5-8E5D-37D1F5D5CB76}"/>
    <cellStyle name="Output 3 3 3" xfId="7617" xr:uid="{C26ABC44-EF9B-4337-98AA-6967E35E9EFD}"/>
    <cellStyle name="Output 3 3 4" xfId="7618" xr:uid="{B563D159-D838-4A29-9DBE-2236D204DBA3}"/>
    <cellStyle name="Output 3 3 4 2" xfId="7619" xr:uid="{C170880F-FAF2-4196-8296-6FE7C8C1E35F}"/>
    <cellStyle name="Output 3 3 4 2 2" xfId="9030" xr:uid="{0910E4F8-45F4-4AA7-9EF5-F7AC4A013BE1}"/>
    <cellStyle name="Output 3 3 4 3" xfId="9029" xr:uid="{D231ABB8-0829-4DAD-BD1B-B9EACACFAFC5}"/>
    <cellStyle name="Output 3 3 5" xfId="7620" xr:uid="{89C49649-BFD0-4879-AD08-45A239AF6EDD}"/>
    <cellStyle name="Output 3 3 5 2" xfId="9031" xr:uid="{C21F1E29-CDCE-4BE4-AD43-C9266E48AF75}"/>
    <cellStyle name="Output 3 3 6" xfId="9028" xr:uid="{857EE2DA-554E-4E7A-8C1E-C04960E2A44D}"/>
    <cellStyle name="Output 3 4" xfId="7621" xr:uid="{3144581F-3C2A-4331-A2FC-B7CA1F5B6160}"/>
    <cellStyle name="Output 3 4 2" xfId="7622" xr:uid="{87B5D5EE-B45F-4D79-96EC-7E6475609625}"/>
    <cellStyle name="Output 3 5" xfId="7623" xr:uid="{CE93D796-8078-4AA2-8FA9-5763EF054F7C}"/>
    <cellStyle name="Output 3 5 2" xfId="7624" xr:uid="{C6F21DF1-6B28-4EEF-B526-ECBC250149BC}"/>
    <cellStyle name="Output 3 6" xfId="7625" xr:uid="{2B2AB5D5-5EBF-4D7B-BFD7-49E47838CD84}"/>
    <cellStyle name="Output 3 6 2" xfId="7626" xr:uid="{6781FEB3-C58E-476A-8C04-8E34A2ABCBC8}"/>
    <cellStyle name="Output 3 6 2 2" xfId="9033" xr:uid="{35A29062-3253-4020-8EE4-E44A8D4A6E0C}"/>
    <cellStyle name="Output 3 6 3" xfId="9032" xr:uid="{3DD61CEB-5C2F-4A21-8604-7B17D3EC0C40}"/>
    <cellStyle name="Output 3 7" xfId="7627" xr:uid="{44600CA0-B109-432C-AAE7-EDFD742B7C35}"/>
    <cellStyle name="Output 3 8" xfId="7628" xr:uid="{59C54002-FB4E-42AD-8814-2CC38A2BB721}"/>
    <cellStyle name="Output 3 8 2" xfId="7629" xr:uid="{FC348895-F005-483C-B908-0DA83236DFF7}"/>
    <cellStyle name="Output 3 8 2 2" xfId="9035" xr:uid="{D17C4633-B2F2-431E-A10F-AF27AF3308F7}"/>
    <cellStyle name="Output 3 8 3" xfId="9034" xr:uid="{88D90818-6779-4B03-915B-B222FBC75444}"/>
    <cellStyle name="Output 3 9" xfId="7630" xr:uid="{DB940C33-2718-45CC-9308-CD4C861C98CF}"/>
    <cellStyle name="Output 3 9 2" xfId="9036" xr:uid="{3C6FD602-36E9-42F8-A058-8E411D17E391}"/>
    <cellStyle name="Output 4" xfId="7631" xr:uid="{7031A889-068C-43EB-8DF5-F517A4A53A7C}"/>
    <cellStyle name="Output 4 2" xfId="7632" xr:uid="{F5C463F7-CBDF-4BDD-AB7D-A177ADA80928}"/>
    <cellStyle name="Output 4 2 2" xfId="7633" xr:uid="{3F95C36E-2118-45B7-95DD-01A78B8B5F0E}"/>
    <cellStyle name="Output 4 2 2 2" xfId="7634" xr:uid="{C2D12374-9E2C-41E4-98DA-F1EB1A38A3A7}"/>
    <cellStyle name="Output 4 2 2 2 2" xfId="9040" xr:uid="{6E820B6D-E49B-42E9-89A0-944CE71E1E9E}"/>
    <cellStyle name="Output 4 2 2 3" xfId="9039" xr:uid="{04ED7475-2E6A-419F-AEA8-711E02ADC051}"/>
    <cellStyle name="Output 4 2 3" xfId="7635" xr:uid="{AF360037-E773-4F1D-A937-41B3296FF9DA}"/>
    <cellStyle name="Output 4 2 3 2" xfId="7636" xr:uid="{806604BE-6201-43F7-B7FD-7693F1AB05F2}"/>
    <cellStyle name="Output 4 2 3 2 2" xfId="9042" xr:uid="{3AEDD520-752B-4BB6-8A43-854DE9057AED}"/>
    <cellStyle name="Output 4 2 3 3" xfId="9041" xr:uid="{131C2122-E895-4373-8AC2-E886E338C2C3}"/>
    <cellStyle name="Output 4 2 4" xfId="7637" xr:uid="{BDBAD1A4-7072-4D8F-9B81-3EB3261FC59A}"/>
    <cellStyle name="Output 4 2 4 2" xfId="9043" xr:uid="{F7801F13-A5BC-40C7-8345-4E5BCFD88031}"/>
    <cellStyle name="Output 4 2 5" xfId="9038" xr:uid="{1C207E8A-2A9A-446C-84BB-315A61AEDA76}"/>
    <cellStyle name="Output 4 3" xfId="7638" xr:uid="{D51B089C-7170-4FB2-8793-62384D87E5DE}"/>
    <cellStyle name="Output 4 3 2" xfId="7639" xr:uid="{79A7BF69-588A-4FC3-AB20-AC198FAD49FF}"/>
    <cellStyle name="Output 4 3 2 2" xfId="9045" xr:uid="{47538663-6BEA-4769-988E-67726D541588}"/>
    <cellStyle name="Output 4 3 3" xfId="9044" xr:uid="{52E3C885-24F8-4FCE-84FF-128E96546D6D}"/>
    <cellStyle name="Output 4 4" xfId="7640" xr:uid="{5C3D09B1-BECA-4EBA-92B3-0E26C184606C}"/>
    <cellStyle name="Output 4 4 2" xfId="7641" xr:uid="{0C439A62-DDFE-43CB-A75E-5B44A7840DB4}"/>
    <cellStyle name="Output 4 4 2 2" xfId="9047" xr:uid="{17A0E497-DBC6-4BEB-8D4C-F4EE65B1773C}"/>
    <cellStyle name="Output 4 4 3" xfId="9046" xr:uid="{16915A84-67E7-4AD9-B7D5-FEDA0DC7F8C7}"/>
    <cellStyle name="Output 4 5" xfId="7642" xr:uid="{2CD891DE-9436-495D-B333-50DBA070FC5E}"/>
    <cellStyle name="Output 4 5 2" xfId="9048" xr:uid="{B40CC372-CEB0-4AED-80F9-901B28B3809B}"/>
    <cellStyle name="Output 4 6" xfId="9037" xr:uid="{B9E3C48E-9691-45B2-A892-C476636FAD1A}"/>
    <cellStyle name="Output 5" xfId="7643" xr:uid="{8E5223D0-FB15-4BFD-8463-ECE0CC3AE93E}"/>
    <cellStyle name="Output 5 2" xfId="7644" xr:uid="{70EB582E-3683-4F79-B199-989DA3880530}"/>
    <cellStyle name="Output 5 2 2" xfId="7645" xr:uid="{8A669E48-734C-42CA-A959-D65D34A5C811}"/>
    <cellStyle name="Output 5 2 2 2" xfId="9051" xr:uid="{16C7BD20-DB26-46BC-8B46-81D83BB14AAE}"/>
    <cellStyle name="Output 5 2 3" xfId="9050" xr:uid="{EE52D281-7634-46A7-A88F-2DA5743E33EB}"/>
    <cellStyle name="Output 5 3" xfId="7646" xr:uid="{05C7326E-36D6-42B5-B764-56CD417A8FD0}"/>
    <cellStyle name="Output 5 3 2" xfId="7647" xr:uid="{979A5EB4-5647-4E3E-8813-B2900BA45E08}"/>
    <cellStyle name="Output 5 3 2 2" xfId="9053" xr:uid="{3868F387-02F5-431A-9D2D-F46670BCA6AB}"/>
    <cellStyle name="Output 5 3 3" xfId="9052" xr:uid="{C7BCC0CA-AF5C-48C6-8E49-3D1B90A3FF4B}"/>
    <cellStyle name="Output 5 4" xfId="7648" xr:uid="{D41AD54E-F1DD-4D57-87ED-A3983DA3EF0A}"/>
    <cellStyle name="Output 5 4 2" xfId="9054" xr:uid="{890E38B7-75BB-4CAB-862D-B70A0841D194}"/>
    <cellStyle name="Output 5 5" xfId="9049" xr:uid="{2CE9F58E-94AC-4D24-B6BD-49205EB10B61}"/>
    <cellStyle name="Output 6" xfId="7649" xr:uid="{69DE3E2A-BDEC-4278-9031-2C38583AB716}"/>
    <cellStyle name="Output 6 2" xfId="7650" xr:uid="{333550CB-0BB8-4E06-9F1C-EFF4A2C0E928}"/>
    <cellStyle name="Output 6 3" xfId="7651" xr:uid="{E750884A-F494-48FF-8776-4848E20A62C5}"/>
    <cellStyle name="Output 6 3 2" xfId="7652" xr:uid="{3D4C8045-BDB7-4FC7-9189-F36DD1EEA027}"/>
    <cellStyle name="Output 6 3 2 2" xfId="9057" xr:uid="{D6B8285B-3DAA-4504-9A36-887DE69BE055}"/>
    <cellStyle name="Output 6 3 3" xfId="9056" xr:uid="{8E2D2FC9-976B-444E-8226-ECFCDEDCB0DC}"/>
    <cellStyle name="Output 6 4" xfId="7653" xr:uid="{592ECC16-4B9B-4A79-97C5-8CF07390CF74}"/>
    <cellStyle name="Output 6 4 2" xfId="9058" xr:uid="{EF23B24C-ECB8-4009-8296-E50841AE3F85}"/>
    <cellStyle name="Output 6 5" xfId="9055" xr:uid="{6525FFD4-79F1-4BEF-B762-DEFFF483D008}"/>
    <cellStyle name="Output 7" xfId="7654" xr:uid="{52361024-5FC9-464D-8AA5-74D061A22FA3}"/>
    <cellStyle name="Output 7 2" xfId="7655" xr:uid="{D4CD9D18-00E0-4B55-8321-AE8438852EEB}"/>
    <cellStyle name="Output 7 3" xfId="7656" xr:uid="{F1A5275F-471E-4969-A252-F7ADFC30D46C}"/>
    <cellStyle name="Output Amounts" xfId="970" xr:uid="{07B87454-D99D-49FB-B984-14C931D21669}"/>
    <cellStyle name="Output Column Headings" xfId="971" xr:uid="{D42026D1-3317-4C07-AAF1-F20C91CC7D49}"/>
    <cellStyle name="Output Line Items" xfId="972" xr:uid="{CF6B2D0F-6F32-4D2D-AD76-918C9503B431}"/>
    <cellStyle name="Output Report Heading" xfId="973" xr:uid="{E07B1DE9-C09E-4904-AC76-EEB16CC76BD1}"/>
    <cellStyle name="Output Report Title" xfId="974" xr:uid="{216E1E46-D587-4973-BDB8-DE42324B6C3D}"/>
    <cellStyle name="Page Number" xfId="7657" xr:uid="{5008798C-75EC-4091-9293-FDD39CFC76DD}"/>
    <cellStyle name="Page Number 2" xfId="10039" xr:uid="{3AA95228-0BB9-49FD-B8FA-17D376713846}"/>
    <cellStyle name="Page Number 3" xfId="10038" xr:uid="{C9AB0D1C-FE33-41CE-B0CA-371906518521}"/>
    <cellStyle name="pcdos" xfId="975" xr:uid="{4336E9CB-1450-4989-9EAF-A41B192583B0}"/>
    <cellStyle name="per.style" xfId="976" xr:uid="{C9634E6C-2349-42B5-A9E2-D955F7696D7C}"/>
    <cellStyle name="Percent" xfId="9" builtinId="5"/>
    <cellStyle name="Percent (0%)" xfId="7658" xr:uid="{68EA5160-6507-4430-AFF2-5AB1740BF7FF}"/>
    <cellStyle name="Percent (0)" xfId="7659" xr:uid="{9A291801-8B02-41A6-8138-60590EEE50B7}"/>
    <cellStyle name="Percent (0.0%)" xfId="7660" xr:uid="{D1E9A440-1511-4F41-890C-5FBC87EC58AF}"/>
    <cellStyle name="Percent (0.00%)" xfId="7661" xr:uid="{CA06A60A-CF49-403C-BFEA-AE4AD59900A2}"/>
    <cellStyle name="Percent [0%]" xfId="7662" xr:uid="{BD496F04-914C-425A-BC7C-52A149DC5E62}"/>
    <cellStyle name="Percent [0.0%]" xfId="7663" xr:uid="{3B63F759-5FC4-4C05-97F4-C766E5F6A814}"/>
    <cellStyle name="Percent [0.00%]" xfId="7664" xr:uid="{DDF93667-BA2F-49C2-8205-10174093C7F5}"/>
    <cellStyle name="Percent [0]" xfId="977" xr:uid="{4A216DAB-D41D-4A15-A715-9F3936E43B01}"/>
    <cellStyle name="Percent [0] 2" xfId="978" xr:uid="{819D1788-AF8F-44C1-9989-2195306BA72A}"/>
    <cellStyle name="Percent [0] 2 2" xfId="7665" xr:uid="{E2B07AAF-DC20-4EF5-AB0D-B03AF9787130}"/>
    <cellStyle name="Percent [0] 3" xfId="7666" xr:uid="{B0F50298-609E-42D2-9138-578C715D0DA5}"/>
    <cellStyle name="Percent [0] 4" xfId="7667" xr:uid="{0D2557BF-55C2-4766-9C7E-5000365EFE95}"/>
    <cellStyle name="Percent [0] 5" xfId="7668" xr:uid="{3BFFB0C1-E66A-42BA-85DB-35EBB4A118EC}"/>
    <cellStyle name="Percent [00]" xfId="979" xr:uid="{FD468094-6CA0-446B-B000-68C7C769D6A5}"/>
    <cellStyle name="Percent [00] 2" xfId="980" xr:uid="{343714BE-4C23-44D1-879B-516E576A6FDF}"/>
    <cellStyle name="Percent [00] 2 2" xfId="7669" xr:uid="{431DDFC5-117F-4EE0-8A27-D5F51DBD60EA}"/>
    <cellStyle name="Percent [00] 2 3" xfId="7670" xr:uid="{A2E0F684-3931-4F4B-A2CB-864A29C96FF0}"/>
    <cellStyle name="Percent [00] 2 4" xfId="7671" xr:uid="{D9B17B0B-C5DE-4D5B-BE6F-CE53B60C3D52}"/>
    <cellStyle name="Percent [00] 2 5" xfId="7672" xr:uid="{BD69D811-57B8-420A-A10B-2303AB0675D7}"/>
    <cellStyle name="Percent [00] 3" xfId="7673" xr:uid="{F0CF3964-E379-4B56-B712-4E3F66B41CE9}"/>
    <cellStyle name="Percent [00] 4" xfId="7674" xr:uid="{1307D947-ABCE-416F-8776-164049163EE8}"/>
    <cellStyle name="Percent [00] 5" xfId="7675" xr:uid="{C5B85B76-5544-442C-99F4-6BD7B311AD80}"/>
    <cellStyle name="Percent [00] 6" xfId="7676" xr:uid="{5990EEE8-3C30-4487-BA4F-88D705F3EBDE}"/>
    <cellStyle name="Percent [00] 7" xfId="7677" xr:uid="{BD60C6D6-C6D7-49F4-BD74-DAB80E6B9FFD}"/>
    <cellStyle name="Percent [00] 8" xfId="7678" xr:uid="{6B5E98C0-540A-4D16-A9F8-719EC52E41AC}"/>
    <cellStyle name="Percent [00] 9" xfId="7679" xr:uid="{6CBA49EB-4BDA-470F-B9BF-A328C20339E1}"/>
    <cellStyle name="Percent [2]" xfId="598" xr:uid="{2ADAC66C-B811-4F53-B7B3-948BE3CDF6FF}"/>
    <cellStyle name="Percent [2] 10" xfId="7680" xr:uid="{846DBE47-18F1-4208-8379-9A92A49B7F22}"/>
    <cellStyle name="Percent [2] 2" xfId="981" xr:uid="{7D97D3BA-5D4E-46F3-8046-AF3273EAFC71}"/>
    <cellStyle name="Percent [2] 2 2" xfId="7681" xr:uid="{0305B51D-0EB1-4009-B4A3-9ECAE8BB5848}"/>
    <cellStyle name="Percent [2] 3" xfId="7682" xr:uid="{11DD68F7-185B-4E23-91B6-9F1A7906DD4A}"/>
    <cellStyle name="Percent [2] 4" xfId="7683" xr:uid="{E2F107B5-6234-4A75-BF2A-836756004CA5}"/>
    <cellStyle name="Percent [2] 5" xfId="7684" xr:uid="{7D97D6C3-7A40-4EE6-82D0-2309BF47479A}"/>
    <cellStyle name="Percent [2] 6" xfId="7685" xr:uid="{18E84684-E733-4651-9206-EC6D3E6B799E}"/>
    <cellStyle name="Percent [2] 7" xfId="7686" xr:uid="{024BFB2A-DEFC-43D6-B84D-A14D4928B4D3}"/>
    <cellStyle name="Percent [2] 8" xfId="7687" xr:uid="{4173D364-64F0-4DF8-9185-47894C321EA7}"/>
    <cellStyle name="Percent [2] 9" xfId="7688" xr:uid="{894A230C-E595-46FD-92F5-D766E15393BB}"/>
    <cellStyle name="Percent 10" xfId="78" xr:uid="{A9F4D53A-B25C-47AA-8DF7-556149EFBBC8}"/>
    <cellStyle name="Percent 10 2" xfId="7689" xr:uid="{6AC6915F-5344-43B3-A34F-12CB3FBD5A82}"/>
    <cellStyle name="Percent 10 2 2" xfId="7690" xr:uid="{CD8F1432-4939-40E7-9B38-76FA24A75DFC}"/>
    <cellStyle name="Percent 10 2 3" xfId="10041" xr:uid="{60930E3E-FE84-4B68-B839-8EC50C0AC5C0}"/>
    <cellStyle name="Percent 10 3" xfId="7691" xr:uid="{DEA8A167-1C66-42E1-9942-A7FA12F45EA1}"/>
    <cellStyle name="Percent 10 4" xfId="7692" xr:uid="{25A76D4B-646A-47B3-A69A-A3F21AC63918}"/>
    <cellStyle name="Percent 10 4 2" xfId="12564" xr:uid="{D5235611-7381-4E20-9233-2071BDCD3EC8}"/>
    <cellStyle name="Percent 10 4 2 2" xfId="17681" xr:uid="{1C610DCD-8D11-4DE1-B603-02DED2741FB7}"/>
    <cellStyle name="Percent 10 4 2 2 2" xfId="27610" xr:uid="{57D4C6AC-A7DF-4B2B-9A28-973FA0AF12C1}"/>
    <cellStyle name="Percent 10 4 2 2 2 2" xfId="49817" xr:uid="{98F9252B-FAB9-4DFC-8D50-CD0BC60818DA}"/>
    <cellStyle name="Percent 10 4 2 2 3" xfId="40169" xr:uid="{5BF1D6EE-FE80-4AD6-A269-60B113FF4133}"/>
    <cellStyle name="Percent 10 4 2 3" xfId="22652" xr:uid="{341B56E7-F8B8-4861-B0DA-B51B8A461B74}"/>
    <cellStyle name="Percent 10 4 2 3 2" xfId="44987" xr:uid="{02307D88-03AB-4FFF-A62C-BAF91CD46394}"/>
    <cellStyle name="Percent 10 4 2 4" xfId="35339" xr:uid="{C6AAC78C-D7E8-41D2-A084-F984ABF7EDAD}"/>
    <cellStyle name="Percent 10 4 3" xfId="15218" xr:uid="{77DFCC05-29B4-493A-A45E-F915EEB89CD7}"/>
    <cellStyle name="Percent 10 4 3 2" xfId="25160" xr:uid="{FB17F2D2-735F-4D0C-8AF2-286732CE9325}"/>
    <cellStyle name="Percent 10 4 3 2 2" xfId="47407" xr:uid="{850DADF5-909E-4AEF-877E-6772C97EEBC0}"/>
    <cellStyle name="Percent 10 4 3 3" xfId="37759" xr:uid="{8E60B6F2-22B1-4BEC-95DB-789946616201}"/>
    <cellStyle name="Percent 10 4 4" xfId="20185" xr:uid="{9C0089CD-F617-46C9-8E26-B3F7F0B5DA24}"/>
    <cellStyle name="Percent 10 4 4 2" xfId="42579" xr:uid="{D99EAC24-C486-47C7-B4BB-E9CFB3FF24C9}"/>
    <cellStyle name="Percent 10 4 5" xfId="32931" xr:uid="{82B88688-F604-40EC-9C81-C4727A988902}"/>
    <cellStyle name="Percent 10 5" xfId="10040" xr:uid="{4CF20DD4-C2D9-4E9F-A5F8-3777ED9AA254}"/>
    <cellStyle name="Percent 11" xfId="7693" xr:uid="{5884E7CE-CD47-4081-86D7-4EF958A2CB5D}"/>
    <cellStyle name="Percent 11 2" xfId="10042" xr:uid="{63664F10-9651-4E8E-AC79-2A262AF1E8AA}"/>
    <cellStyle name="Percent 12" xfId="7694" xr:uid="{86CFDFB6-71D3-41A4-9C49-CDAEDDCE0A02}"/>
    <cellStyle name="Percent 13" xfId="7695" xr:uid="{93DA9779-D66C-4DB0-9E65-027A57F8F2B5}"/>
    <cellStyle name="Percent 13 2" xfId="10043" xr:uid="{F37737DF-5613-4036-85AD-61F739059B2F}"/>
    <cellStyle name="Percent 13 2 2" xfId="15315" xr:uid="{CF2268FB-3735-46B4-BDB5-FE6408A0693D}"/>
    <cellStyle name="Percent 13 2 2 2" xfId="25251" xr:uid="{3EF32CA1-0616-4B4B-8E28-F7730CBC1F71}"/>
    <cellStyle name="Percent 13 2 2 2 2" xfId="47458" xr:uid="{CF2F4E38-794B-4780-A647-F270361BC6BF}"/>
    <cellStyle name="Percent 13 2 2 3" xfId="37810" xr:uid="{5434E8D8-2F3A-432E-95E6-B29B79CDCCCF}"/>
    <cellStyle name="Percent 13 2 3" xfId="20295" xr:uid="{9DF474E7-457D-458A-81D0-67C9851ED835}"/>
    <cellStyle name="Percent 13 2 3 2" xfId="42630" xr:uid="{F62AE71B-23C1-4545-9A53-90F32784A3B7}"/>
    <cellStyle name="Percent 13 2 4" xfId="32982" xr:uid="{A6193C8A-32AE-44C0-AB94-F9B3CCC65959}"/>
    <cellStyle name="Percent 14" xfId="7696" xr:uid="{87D74FED-24E5-4944-AC62-68AD19F1FC52}"/>
    <cellStyle name="Percent 14 2" xfId="10044" xr:uid="{823C1948-DCFF-409C-B0D6-C47AAB699C75}"/>
    <cellStyle name="Percent 15" xfId="7697" xr:uid="{7B74A1EC-BA7C-46A2-AEE8-EF90D609BBBF}"/>
    <cellStyle name="Percent 16" xfId="7698" xr:uid="{21C28BCF-9765-4B00-99AE-8000A5167427}"/>
    <cellStyle name="Percent 17" xfId="7699" xr:uid="{E2BC4471-4776-4C06-AC7D-ADA0A6C80E48}"/>
    <cellStyle name="Percent 18" xfId="7700" xr:uid="{9355034D-6712-4F29-8C65-2EAA2D94CA26}"/>
    <cellStyle name="Percent 19" xfId="7701" xr:uid="{E3048943-9849-4F1E-B082-84FFBD78961C}"/>
    <cellStyle name="Percent 2" xfId="61" xr:uid="{FEC5F4F9-D8A2-4545-BC3A-9A8A933A6435}"/>
    <cellStyle name="Percent 2 10" xfId="7702" xr:uid="{B9AA55BE-9D55-40CB-ADFA-907E7695F3BC}"/>
    <cellStyle name="Percent 2 11" xfId="7703" xr:uid="{44824DEB-A7E6-4782-A712-05549D4B4914}"/>
    <cellStyle name="Percent 2 12" xfId="7704" xr:uid="{B6AF6C9A-D9BB-4E77-B561-9BBB64D90103}"/>
    <cellStyle name="Percent 2 13" xfId="7705" xr:uid="{411E178F-2AF5-4BA4-977E-70C9234F347B}"/>
    <cellStyle name="Percent 2 14" xfId="7706" xr:uid="{FE6B9DCE-A8D3-4826-9410-4346C06D0013}"/>
    <cellStyle name="Percent 2 15" xfId="7707" xr:uid="{F0FE415D-F4E5-453C-9545-7703FC142D25}"/>
    <cellStyle name="Percent 2 16" xfId="7708" xr:uid="{57022A08-8D53-4E62-9D6D-DC6E4B251673}"/>
    <cellStyle name="Percent 2 17" xfId="7709" xr:uid="{B8D4C54A-E000-4500-990F-FC8AFBB6D762}"/>
    <cellStyle name="Percent 2 18" xfId="7710" xr:uid="{F4D57B2B-5175-4C62-8CC4-6ECCCD81F906}"/>
    <cellStyle name="Percent 2 19" xfId="7711" xr:uid="{35497A10-FB25-47E6-AF66-47C29B77D632}"/>
    <cellStyle name="Percent 2 2" xfId="382" xr:uid="{E7B59F1D-E29D-497B-AB58-A3C0264A65F4}"/>
    <cellStyle name="Percent 2 2 10" xfId="7712" xr:uid="{84444F44-0F62-4BCC-AF6A-2C81534FB3A5}"/>
    <cellStyle name="Percent 2 2 11" xfId="7713" xr:uid="{1A22B94F-FCFD-4A4F-AC9F-27DCA36FA94C}"/>
    <cellStyle name="Percent 2 2 11 2" xfId="7714" xr:uid="{3CC05D92-5F5C-4A99-B8EF-4C6E181A0DB5}"/>
    <cellStyle name="Percent 2 2 12" xfId="7715" xr:uid="{A4A08E92-528C-4708-8DB0-EB52FA7D475E}"/>
    <cellStyle name="Percent 2 2 13" xfId="10045" xr:uid="{6B81C8AD-05EF-452C-A0A8-96A60ADE0830}"/>
    <cellStyle name="Percent 2 2 13 2" xfId="27726" xr:uid="{CCE72653-CDDA-4894-94F1-1A9CB6049728}"/>
    <cellStyle name="Percent 2 2 14" xfId="27790" xr:uid="{02264254-D6FD-4A19-B4E7-2366CEDCAC01}"/>
    <cellStyle name="Percent 2 2 14 2" xfId="49892" xr:uid="{1AEDC8CA-9790-4A58-94C8-BF9858E94B7E}"/>
    <cellStyle name="Percent 2 2 15" xfId="27787" xr:uid="{7CEABE12-CAD7-4DD1-B787-300FCC9660E6}"/>
    <cellStyle name="Percent 2 2 15 2" xfId="49889" xr:uid="{F55CB2C4-0FE4-42AB-AA96-CA61BF5A3442}"/>
    <cellStyle name="Percent 2 2 16" xfId="27716" xr:uid="{AF3A0F0B-EE2F-4C6B-B275-9B364C190011}"/>
    <cellStyle name="Percent 2 2 16 2" xfId="49882" xr:uid="{94D181CB-EE83-4761-AE6B-1B0E4F26FB3B}"/>
    <cellStyle name="Percent 2 2 2" xfId="7716" xr:uid="{4DE959D4-6BED-40D6-9B1C-1B468D47A631}"/>
    <cellStyle name="Percent 2 2 2 10" xfId="7717" xr:uid="{0C2E772D-E5D2-44EA-9250-EFFBBEF90595}"/>
    <cellStyle name="Percent 2 2 2 11" xfId="7718" xr:uid="{95B62405-3F8A-453A-8345-ECD8A24B720E}"/>
    <cellStyle name="Percent 2 2 2 12" xfId="7719" xr:uid="{433E410C-B4D4-40F0-8552-5AE050DFAE82}"/>
    <cellStyle name="Percent 2 2 2 13" xfId="10046" xr:uid="{9DC7346C-8FB5-40FF-A018-8F56E80BB12F}"/>
    <cellStyle name="Percent 2 2 2 13 2" xfId="27745" xr:uid="{DA7FDC4D-F68C-4BDC-AD7A-9D770A031E52}"/>
    <cellStyle name="Percent 2 2 2 14" xfId="27794" xr:uid="{57677299-6AD3-4BFB-AAE2-6747517138F1}"/>
    <cellStyle name="Percent 2 2 2 14 2" xfId="49896" xr:uid="{4DDFE7C1-8FD0-498E-8D41-0DD08B486CEE}"/>
    <cellStyle name="Percent 2 2 2 15" xfId="27717" xr:uid="{C9FCD623-D2C3-4F1E-A077-5759AE4BF416}"/>
    <cellStyle name="Percent 2 2 2 15 2" xfId="49883" xr:uid="{19A43E16-AB80-442C-9D9B-0D3098D11850}"/>
    <cellStyle name="Percent 2 2 2 2" xfId="7720" xr:uid="{B0F1AB6F-DA57-4F51-8320-5E3FF0BF8033}"/>
    <cellStyle name="Percent 2 2 2 2 2" xfId="7721" xr:uid="{2EDB7B8A-318E-490C-A4AA-340B5C005FA9}"/>
    <cellStyle name="Percent 2 2 2 2 3" xfId="7722" xr:uid="{50E57D4C-23D7-4A3F-BF07-7F69A256A3CB}"/>
    <cellStyle name="Percent 2 2 2 3" xfId="7723" xr:uid="{22C9F7A6-0ABB-44A8-9EA4-4D115E116461}"/>
    <cellStyle name="Percent 2 2 2 3 2" xfId="7724" xr:uid="{9508A3FD-2A4E-4059-8C3A-AD4EECB6BD2F}"/>
    <cellStyle name="Percent 2 2 2 3 3" xfId="7725" xr:uid="{12E10FD6-6B92-4F12-A2B4-7BF0E78E76EB}"/>
    <cellStyle name="Percent 2 2 2 4" xfId="7726" xr:uid="{0F31B2DE-90D0-497B-A675-A55464723EC6}"/>
    <cellStyle name="Percent 2 2 2 4 2" xfId="7727" xr:uid="{7AA57102-BF9D-4689-80BB-41109B642826}"/>
    <cellStyle name="Percent 2 2 2 4 3" xfId="7728" xr:uid="{62D76D19-5640-4C9E-943A-0522E8B1D751}"/>
    <cellStyle name="Percent 2 2 2 5" xfId="7729" xr:uid="{A4989308-B8C3-4681-8D9D-7F2D3F7BFD35}"/>
    <cellStyle name="Percent 2 2 2 5 2" xfId="7730" xr:uid="{19850B97-98A0-406C-ABCB-8348BB713034}"/>
    <cellStyle name="Percent 2 2 2 5 3" xfId="7731" xr:uid="{14D980A5-2E10-49B7-9F9A-61BD2AEC9D6C}"/>
    <cellStyle name="Percent 2 2 2 6" xfId="7732" xr:uid="{76D6C933-F137-4E32-B386-C08263AC98D2}"/>
    <cellStyle name="Percent 2 2 2 6 2" xfId="7733" xr:uid="{7770170A-66C3-4FDE-A2B4-2315A26D5375}"/>
    <cellStyle name="Percent 2 2 2 6 3" xfId="7734" xr:uid="{9ECD9F8A-6F47-4644-A5AB-E4B86122B8A3}"/>
    <cellStyle name="Percent 2 2 2 7" xfId="7735" xr:uid="{02178598-3CCC-48FB-B5F0-18AAE4067F5C}"/>
    <cellStyle name="Percent 2 2 2 8" xfId="7736" xr:uid="{C4CDD775-2DB3-4B7C-B3C2-9C6B41A36178}"/>
    <cellStyle name="Percent 2 2 2 9" xfId="7737" xr:uid="{BACE05A9-5A33-489E-96C6-A8C5E13BD34D}"/>
    <cellStyle name="Percent 2 2 3" xfId="7738" xr:uid="{6B82CFD0-3F49-409A-A3EE-AA96990B5955}"/>
    <cellStyle name="Percent 2 2 3 2" xfId="7739" xr:uid="{83A233F2-110E-475C-A8FC-B14D6CE9BF0E}"/>
    <cellStyle name="Percent 2 2 3 3" xfId="7740" xr:uid="{E4AF2643-21A8-4A12-90FB-1D4583E85B35}"/>
    <cellStyle name="Percent 2 2 3 4" xfId="10047" xr:uid="{DD5F687B-1B03-4C65-B76D-8F58A07D8A43}"/>
    <cellStyle name="Percent 2 2 4" xfId="7741" xr:uid="{EC7D17B8-FBD8-4019-B6BC-8427782AD6E5}"/>
    <cellStyle name="Percent 2 2 4 2" xfId="7742" xr:uid="{4AECA4AB-EA83-4272-8587-A82D12B2E1A9}"/>
    <cellStyle name="Percent 2 2 4 3" xfId="7743" xr:uid="{EA42B2D3-F141-4F33-86EA-C44B16D25065}"/>
    <cellStyle name="Percent 2 2 4 4" xfId="10048" xr:uid="{5DF4FBA3-0124-44D0-88A0-A8484E6AACA6}"/>
    <cellStyle name="Percent 2 2 5" xfId="7744" xr:uid="{DB1DF18A-71E7-49D2-B87C-26A6F507AA13}"/>
    <cellStyle name="Percent 2 2 5 2" xfId="7745" xr:uid="{562E1BA9-DA8A-42A3-B062-75051A276AAF}"/>
    <cellStyle name="Percent 2 2 5 3" xfId="7746" xr:uid="{AA7CBA7D-B84C-47B5-AC19-CBD1D8ECDA09}"/>
    <cellStyle name="Percent 2 2 6" xfId="7747" xr:uid="{F9A7B4AF-0C7A-4C67-A629-2E3BCE884DE3}"/>
    <cellStyle name="Percent 2 2 6 2" xfId="7748" xr:uid="{0D664F15-738F-4FA5-8C4F-AAFEEDA8D81D}"/>
    <cellStyle name="Percent 2 2 6 3" xfId="7749" xr:uid="{7F4CFA7B-01D2-4663-B9F6-50304FD30059}"/>
    <cellStyle name="Percent 2 2 7" xfId="7750" xr:uid="{69D54A52-324C-40E7-A4DF-C218170544C3}"/>
    <cellStyle name="Percent 2 2 7 2" xfId="7751" xr:uid="{7E31DC82-4F3A-4BAD-938D-B875B2966BA3}"/>
    <cellStyle name="Percent 2 2 7 3" xfId="7752" xr:uid="{D0A0E28E-12D9-4706-A80C-3CC95B010ECD}"/>
    <cellStyle name="Percent 2 2 8" xfId="7753" xr:uid="{BFFD8FF4-054A-4B7F-842A-3C5C80F5BFB0}"/>
    <cellStyle name="Percent 2 2 9" xfId="7754" xr:uid="{8EDE14AC-E1F6-491D-AE91-4CA2D6F88A74}"/>
    <cellStyle name="Percent 2 20" xfId="7755" xr:uid="{68E00513-16DD-430E-B77C-88D548A3CD6C}"/>
    <cellStyle name="Percent 2 21" xfId="7756" xr:uid="{CF30C51F-CC64-47F1-9BB1-346799C6F58B}"/>
    <cellStyle name="Percent 2 22" xfId="7757" xr:uid="{B0423084-6969-4729-B479-8B633322CF9B}"/>
    <cellStyle name="Percent 2 23" xfId="7758" xr:uid="{B408B524-A912-485F-9220-97E7C90EEAB4}"/>
    <cellStyle name="Percent 2 24" xfId="7759" xr:uid="{BD4E6BCC-9630-4C4A-9C20-AA78516C9001}"/>
    <cellStyle name="Percent 2 25" xfId="7760" xr:uid="{A76A303B-4207-4452-9658-EF79D6E154B7}"/>
    <cellStyle name="Percent 2 26" xfId="7761" xr:uid="{50A8467F-6E7D-46AF-B6A1-F001F4648B74}"/>
    <cellStyle name="Percent 2 27" xfId="7762" xr:uid="{9440554D-2F9F-4026-AF5A-00DC0AF6CFD3}"/>
    <cellStyle name="Percent 2 28" xfId="7763" xr:uid="{128FED59-1685-4CB6-908D-23202F098317}"/>
    <cellStyle name="Percent 2 29" xfId="7764" xr:uid="{04E65F78-524D-45D1-AFA3-0309A837D1A4}"/>
    <cellStyle name="Percent 2 3" xfId="475" xr:uid="{6D4115F2-8410-4F96-A6A5-F83CCA1FDCBF}"/>
    <cellStyle name="Percent 2 3 10" xfId="18033" xr:uid="{845FD57E-9D7D-4CE5-AB55-2D825F1E20B8}"/>
    <cellStyle name="Percent 2 3 10 2" xfId="40436" xr:uid="{CDBEB4A9-3E88-46DA-B665-6336728FFCFA}"/>
    <cellStyle name="Percent 2 3 11" xfId="30790" xr:uid="{5FFA71C9-1E8F-41EE-86C9-E7525A88031C}"/>
    <cellStyle name="Percent 2 3 2" xfId="7765" xr:uid="{35D13F49-FAE4-4923-8491-49197B574F1C}"/>
    <cellStyle name="Percent 2 3 2 2" xfId="10050" xr:uid="{7F83DDA6-5334-4776-9EEE-C43791AA084C}"/>
    <cellStyle name="Percent 2 3 3" xfId="7766" xr:uid="{B42CA982-A81B-4989-A2A3-AEA1BB850FC7}"/>
    <cellStyle name="Percent 2 3 4" xfId="7767" xr:uid="{A25074B1-FB3A-476F-86CB-44420EA9A10A}"/>
    <cellStyle name="Percent 2 3 5" xfId="7768" xr:uid="{6926E07B-2CAA-40F9-8D3C-64F2F2B9E112}"/>
    <cellStyle name="Percent 2 3 6" xfId="982" xr:uid="{1F43B207-A49D-44D7-B233-2DE2DD1063AD}"/>
    <cellStyle name="Percent 2 3 7" xfId="10049" xr:uid="{AF056449-AF02-4EA4-81B6-E6EF2C4779BA}"/>
    <cellStyle name="Percent 2 3 7 2" xfId="27860" xr:uid="{59C76B07-4758-47F6-B522-7C582ECAFABF}"/>
    <cellStyle name="Percent 2 3 7 2 2" xfId="49962" xr:uid="{C24F0F1A-80E0-4709-805E-336ED95E9BA9}"/>
    <cellStyle name="Percent 2 3 8" xfId="10409" xr:uid="{59475747-F951-443F-A2AC-819E8FE1BC2F}"/>
    <cellStyle name="Percent 2 3 8 2" xfId="15538" xr:uid="{67154BAE-D6A6-43A6-B421-5EFAEB58E3C4}"/>
    <cellStyle name="Percent 2 3 8 2 2" xfId="25467" xr:uid="{0C3CA015-654E-48C8-917C-75C2B6834808}"/>
    <cellStyle name="Percent 2 3 8 2 2 2" xfId="47674" xr:uid="{AA15CAF6-1CA1-4698-B039-C9C6A48B3542}"/>
    <cellStyle name="Percent 2 3 8 2 3" xfId="38026" xr:uid="{29E4A550-0434-4A0B-BDF6-A176C8B0582A}"/>
    <cellStyle name="Percent 2 3 8 3" xfId="20511" xr:uid="{5C53880C-9FE2-49BB-B48A-2558162221E9}"/>
    <cellStyle name="Percent 2 3 8 3 2" xfId="42846" xr:uid="{008CA2EF-3598-4098-A24B-7FCE16362017}"/>
    <cellStyle name="Percent 2 3 8 4" xfId="33198" xr:uid="{A440F66B-E4D9-40D3-A167-E39581E3D949}"/>
    <cellStyle name="Percent 2 3 9" xfId="13027" xr:uid="{F484BB63-7904-42FC-9370-4610203FEB55}"/>
    <cellStyle name="Percent 2 3 9 2" xfId="22980" xr:uid="{86D90C18-ED04-4901-ACDE-7BC2ED55E6AF}"/>
    <cellStyle name="Percent 2 3 9 2 2" xfId="45264" xr:uid="{24E77A8D-B990-4D3D-91EE-300E67A3E472}"/>
    <cellStyle name="Percent 2 3 9 3" xfId="35616" xr:uid="{1A3AF0D8-352C-4402-BFAD-E86F033966E1}"/>
    <cellStyle name="Percent 2 30" xfId="7769" xr:uid="{1351AE0E-2A49-4B93-BFFA-FDA5D6FCFEA0}"/>
    <cellStyle name="Percent 2 31" xfId="7770" xr:uid="{DA2A046C-0066-47F3-AACB-EE1F2768A657}"/>
    <cellStyle name="Percent 2 32" xfId="7771" xr:uid="{E19354B6-6A2E-4ED9-A923-4D3D61D072F6}"/>
    <cellStyle name="Percent 2 33" xfId="7772" xr:uid="{FB6AD938-1AFE-400A-8484-49DDFDFBA5F9}"/>
    <cellStyle name="Percent 2 34" xfId="7773" xr:uid="{15FED274-7AA9-4A3B-84B7-18A9E18CFC8E}"/>
    <cellStyle name="Percent 2 35" xfId="7774" xr:uid="{64FF0460-96E7-4D78-865C-B3D0C0D3BA90}"/>
    <cellStyle name="Percent 2 36" xfId="7775" xr:uid="{BD48C557-977D-433C-A62C-EB946679F698}"/>
    <cellStyle name="Percent 2 37" xfId="7776" xr:uid="{771351BB-1B60-4764-B806-4BC3C548CA77}"/>
    <cellStyle name="Percent 2 38" xfId="7777" xr:uid="{4374F182-5386-47E6-BC50-E1DB10C39CBC}"/>
    <cellStyle name="Percent 2 39" xfId="7778" xr:uid="{ECDE93E1-BA8B-4AE6-A0CF-21F3DF2473EC}"/>
    <cellStyle name="Percent 2 4" xfId="224" xr:uid="{F112CFB0-7126-4255-89DB-87D70DAD69D0}"/>
    <cellStyle name="Percent 2 4 10" xfId="30669" xr:uid="{CFE4ED8E-6D09-42DC-942C-162FD3C62569}"/>
    <cellStyle name="Percent 2 4 2" xfId="7780" xr:uid="{EE52EC98-5997-461B-84C1-643594CF90AD}"/>
    <cellStyle name="Percent 2 4 3" xfId="7781" xr:uid="{FD6F9CB7-6B7B-4517-9C42-9C07B07DDA40}"/>
    <cellStyle name="Percent 2 4 4" xfId="7782" xr:uid="{9B053BB0-8B2E-43CD-8C2D-A7193321F4FC}"/>
    <cellStyle name="Percent 2 4 5" xfId="7779" xr:uid="{9B1832C9-A3CF-4D3D-8FE0-E7DA452DE74A}"/>
    <cellStyle name="Percent 2 4 6" xfId="10051" xr:uid="{F48D22D5-D07D-4DD6-B207-DCA617764DE0}"/>
    <cellStyle name="Percent 2 4 6 2" xfId="27838" xr:uid="{918352B8-F986-4C44-99BD-ABD3012E81D2}"/>
    <cellStyle name="Percent 2 4 6 2 2" xfId="49940" xr:uid="{54E693FA-556D-4DAC-8B26-B3477F1D0536}"/>
    <cellStyle name="Percent 2 4 7" xfId="10289" xr:uid="{DD116DBC-9284-43B6-9206-90CBC3931C8F}"/>
    <cellStyle name="Percent 2 4 7 2" xfId="15418" xr:uid="{46A2AED2-300C-4201-8DB6-9B9548DA2749}"/>
    <cellStyle name="Percent 2 4 7 2 2" xfId="25347" xr:uid="{C6BC2CB5-A917-4B5A-9C78-66B3EADF777A}"/>
    <cellStyle name="Percent 2 4 7 2 2 2" xfId="47554" xr:uid="{A07A5790-E661-4FAA-8CB9-BF62AF9F1EDA}"/>
    <cellStyle name="Percent 2 4 7 2 3" xfId="37906" xr:uid="{7354C4AC-790A-4CAB-AA13-DE649DD0E8A6}"/>
    <cellStyle name="Percent 2 4 7 3" xfId="20391" xr:uid="{6257F3F9-BC9C-4B4C-8967-9EE5CAA3FB92}"/>
    <cellStyle name="Percent 2 4 7 3 2" xfId="42726" xr:uid="{198971B9-AA25-48E4-9BDF-F4B7C8FA7D87}"/>
    <cellStyle name="Percent 2 4 7 4" xfId="33078" xr:uid="{458E4485-1630-41B8-9266-4E9FC1C50976}"/>
    <cellStyle name="Percent 2 4 8" xfId="12906" xr:uid="{909D4965-C091-4191-9F30-7E8410E64B27}"/>
    <cellStyle name="Percent 2 4 8 2" xfId="22859" xr:uid="{CB01FCB8-D767-42A7-B156-F1EABCFA8EC9}"/>
    <cellStyle name="Percent 2 4 8 2 2" xfId="45143" xr:uid="{6BCEF690-C97A-45B9-BA23-B6D268B889FF}"/>
    <cellStyle name="Percent 2 4 8 3" xfId="35495" xr:uid="{83B0D411-7B64-4D62-B5B0-875590D822C5}"/>
    <cellStyle name="Percent 2 4 9" xfId="17912" xr:uid="{0D1FAF2E-2F4E-4667-A337-6988ABDA8D62}"/>
    <cellStyle name="Percent 2 4 9 2" xfId="40315" xr:uid="{DEB6F5CE-C51D-4CD0-A09D-3478B8F24944}"/>
    <cellStyle name="Percent 2 40" xfId="7783" xr:uid="{E614D940-AD86-4130-BF5B-076E39CE3136}"/>
    <cellStyle name="Percent 2 41" xfId="7784" xr:uid="{A1930A71-E376-4BCA-9302-E30038CA1888}"/>
    <cellStyle name="Percent 2 42" xfId="7785" xr:uid="{A693C31E-B645-49FD-A741-D8AA96883B83}"/>
    <cellStyle name="Percent 2 43" xfId="7786" xr:uid="{EA50A45C-77CC-40C7-B5BB-B78AF640C898}"/>
    <cellStyle name="Percent 2 44" xfId="7787" xr:uid="{000DDBD8-D432-49C9-AE48-448E62BB6448}"/>
    <cellStyle name="Percent 2 45" xfId="7788" xr:uid="{BA5C2E54-09A0-4330-A001-B6FB07738571}"/>
    <cellStyle name="Percent 2 46" xfId="7789" xr:uid="{296BB744-6D76-4C9F-9BB5-3BFF751C2489}"/>
    <cellStyle name="Percent 2 47" xfId="7790" xr:uid="{CD0C4E74-7710-474C-AC15-1A5C148C053C}"/>
    <cellStyle name="Percent 2 48" xfId="7791" xr:uid="{6C55E422-25A4-497B-A212-CB9617AC0DB7}"/>
    <cellStyle name="Percent 2 49" xfId="7792" xr:uid="{EE088E4E-A97D-4A89-B0C2-F6CE4330FA71}"/>
    <cellStyle name="Percent 2 5" xfId="548" xr:uid="{817B491C-381B-42BD-96EE-E5646D000CEE}"/>
    <cellStyle name="Percent 2 5 2" xfId="7794" xr:uid="{44E458D1-8956-47D0-AF0D-9686113E5E04}"/>
    <cellStyle name="Percent 2 5 3" xfId="7793" xr:uid="{95F739C9-FBDD-4FD6-BFC1-004081FE818A}"/>
    <cellStyle name="Percent 2 5 4" xfId="10052" xr:uid="{B45C8010-A6B9-416C-AC8A-5C5E0B83F198}"/>
    <cellStyle name="Percent 2 50" xfId="7795" xr:uid="{D70804DE-4A4E-470D-A90F-1FC68435FC7A}"/>
    <cellStyle name="Percent 2 51" xfId="7796" xr:uid="{C8D24562-832D-4BEA-ADB9-600203BBF188}"/>
    <cellStyle name="Percent 2 51 2" xfId="7797" xr:uid="{EB51CCC3-DF1C-4128-A3CA-F40C27406232}"/>
    <cellStyle name="Percent 2 51 3" xfId="7798" xr:uid="{3B6A8EED-2CE3-4F9F-8E8B-F04CDE238212}"/>
    <cellStyle name="Percent 2 52" xfId="7799" xr:uid="{D4715A91-D9A9-41CF-B7DE-E9FAFB5E1610}"/>
    <cellStyle name="Percent 2 52 2" xfId="12565" xr:uid="{852303A5-7190-45E6-A8B0-B1373DAC6DC2}"/>
    <cellStyle name="Percent 2 52 2 2" xfId="17682" xr:uid="{4EF2732F-E1CB-44E2-BE8C-1629957C263A}"/>
    <cellStyle name="Percent 2 52 2 2 2" xfId="27611" xr:uid="{1BAA647E-CE90-4FBF-8E31-02D75F2CF4BD}"/>
    <cellStyle name="Percent 2 52 2 2 2 2" xfId="49818" xr:uid="{4BCB7BCA-90DA-48D5-8C93-58D19E7E72A9}"/>
    <cellStyle name="Percent 2 52 2 2 3" xfId="40170" xr:uid="{3918F8A8-4C79-4EA0-9259-0DC71D16D083}"/>
    <cellStyle name="Percent 2 52 2 3" xfId="22653" xr:uid="{8935BC99-CAD6-4A55-8EAB-8203FE01B6E5}"/>
    <cellStyle name="Percent 2 52 2 3 2" xfId="44988" xr:uid="{6895308A-B6BD-40F9-A119-BC8800500B5C}"/>
    <cellStyle name="Percent 2 52 2 4" xfId="35340" xr:uid="{0509C57D-D5B4-4529-91DE-2F1795291CE7}"/>
    <cellStyle name="Percent 2 52 3" xfId="15219" xr:uid="{C813F509-D779-4AFC-800D-768045C98338}"/>
    <cellStyle name="Percent 2 52 3 2" xfId="25161" xr:uid="{435F8534-8276-4B45-B9D0-C621C58B27A8}"/>
    <cellStyle name="Percent 2 52 3 2 2" xfId="47408" xr:uid="{A1DFA536-4E75-4494-A51A-C8A0E9BC564B}"/>
    <cellStyle name="Percent 2 52 3 3" xfId="37760" xr:uid="{F694B1FE-C0D8-42BD-B13C-294987D6CC8A}"/>
    <cellStyle name="Percent 2 52 4" xfId="20186" xr:uid="{B5059209-4395-4870-9AE8-AEAB1806184C}"/>
    <cellStyle name="Percent 2 52 4 2" xfId="42580" xr:uid="{6AB52037-37C4-4ECB-9F7E-4607806C416C}"/>
    <cellStyle name="Percent 2 52 5" xfId="32932" xr:uid="{22589397-711C-4FC8-9231-011AC5EF1DA0}"/>
    <cellStyle name="Percent 2 53" xfId="98" xr:uid="{EF43362D-E1C9-47E9-AC8F-817D0867DAF2}"/>
    <cellStyle name="Percent 2 6" xfId="7800" xr:uid="{A89081D1-FD2B-4E13-8DE3-60C2A1715237}"/>
    <cellStyle name="Percent 2 6 2" xfId="7801" xr:uid="{26FB572B-222F-438D-999A-ACFDDDFFB6B4}"/>
    <cellStyle name="Percent 2 6 3" xfId="10053" xr:uid="{B3AB5D76-91D8-4D2E-A2DF-CFE05B04A1EE}"/>
    <cellStyle name="Percent 2 7" xfId="7802" xr:uid="{83C0DA08-C087-4E80-94FC-BC4F00DED311}"/>
    <cellStyle name="Percent 2 7 2" xfId="10054" xr:uid="{4B4A200E-CF1E-4016-9896-8D2C28B6C321}"/>
    <cellStyle name="Percent 2 8" xfId="7803" xr:uid="{EB758873-5069-4F00-B86A-CAEB098F7946}"/>
    <cellStyle name="Percent 2 8 2" xfId="10155" xr:uid="{EBCE6FF6-A393-4CC4-8087-DA11D9F7A959}"/>
    <cellStyle name="Percent 2 9" xfId="7804" xr:uid="{8379BF49-8726-4842-8EF0-388525F219BA}"/>
    <cellStyle name="Percent 2_OLST Petroleum_Workings07" xfId="983" xr:uid="{1EB74906-FC19-4C17-A59A-300F6CC7DB40}"/>
    <cellStyle name="Percent 20" xfId="7805" xr:uid="{3B19C113-A387-48A9-860D-815C7265F30C}"/>
    <cellStyle name="Percent 21" xfId="7806" xr:uid="{0D062FEF-5055-41A2-866E-DB009F08097C}"/>
    <cellStyle name="Percent 22" xfId="7807" xr:uid="{FFB45FBA-0653-44AD-BB1C-A22EF73F20FC}"/>
    <cellStyle name="Percent 23" xfId="7808" xr:uid="{A36AB7A1-FEC6-4475-933D-CC388FF9EC9C}"/>
    <cellStyle name="Percent 24" xfId="597" xr:uid="{532FAEC5-65CE-43DA-AF3D-1C10072AAE5D}"/>
    <cellStyle name="Percent 25" xfId="8521" xr:uid="{AB62858B-30F7-4A11-8A30-B52DEE6AD62D}"/>
    <cellStyle name="Percent 26" xfId="8567" xr:uid="{48BD0DF3-F03A-4368-BD1E-433668BE15AA}"/>
    <cellStyle name="Percent 27" xfId="8566" xr:uid="{2E742616-35C8-45D4-9A05-56C11E46D860}"/>
    <cellStyle name="Percent 28" xfId="9280" xr:uid="{EC8FFBC1-1596-4955-8328-9CF77D4B8D7C}"/>
    <cellStyle name="Percent 28 2" xfId="15286" xr:uid="{5CA5AA49-88A1-40F8-8080-BC2A6C7C1D68}"/>
    <cellStyle name="Percent 28 2 2" xfId="25222" xr:uid="{FE8C6A2E-BEB4-42DB-ACA0-5FD8BBD9CC39}"/>
    <cellStyle name="Percent 28 2 2 2" xfId="47430" xr:uid="{24335E7E-6C9B-4045-AD73-A70DEEE5708A}"/>
    <cellStyle name="Percent 28 2 3" xfId="37782" xr:uid="{84508D93-5D6E-47A6-9ABA-D5C86D133A2A}"/>
    <cellStyle name="Percent 28 3" xfId="20267" xr:uid="{3F12FBD7-8593-48B7-A273-937B26B0E69A}"/>
    <cellStyle name="Percent 28 3 2" xfId="42602" xr:uid="{CB9C9FB9-43E9-4FBA-B535-8DF176FD60E6}"/>
    <cellStyle name="Percent 28 4" xfId="32954" xr:uid="{B28EB27E-AF1D-4E2A-823A-78F893D9E111}"/>
    <cellStyle name="Percent 29" xfId="9282" xr:uid="{06F3675B-390D-481F-B81B-43AD5AFBCC06}"/>
    <cellStyle name="Percent 29 2" xfId="15288" xr:uid="{DB589AE2-9594-46E5-B795-604E1DCAD33A}"/>
    <cellStyle name="Percent 29 2 2" xfId="25224" xr:uid="{69689482-D6EC-43C3-8C35-CC95B6C18A81}"/>
    <cellStyle name="Percent 29 2 2 2" xfId="47432" xr:uid="{5AFE0575-CD69-4DA7-8ED9-8DD92FAA9418}"/>
    <cellStyle name="Percent 29 2 3" xfId="37784" xr:uid="{57742EB5-E771-415F-A4D6-4A70A721B1DE}"/>
    <cellStyle name="Percent 29 3" xfId="20269" xr:uid="{0F836AB9-07F8-4642-8138-8B1093B09774}"/>
    <cellStyle name="Percent 29 3 2" xfId="42604" xr:uid="{297E85FF-5F9A-43D7-A5FC-1632C9649092}"/>
    <cellStyle name="Percent 29 4" xfId="32956" xr:uid="{08D850BE-C0E7-47CA-B0BB-196159985B72}"/>
    <cellStyle name="Percent 3" xfId="374" xr:uid="{9AE0AFB5-D92A-4589-989E-50765760C053}"/>
    <cellStyle name="Percent 3 10" xfId="12733" xr:uid="{2EEF0A89-605D-42BD-B104-82D2DAA1F921}"/>
    <cellStyle name="Percent 3 2" xfId="984" xr:uid="{369D0E95-8286-4501-9288-BB2060CF1F28}"/>
    <cellStyle name="Percent 3 2 2" xfId="7809" xr:uid="{50168ED1-0BAB-41B1-9E6C-2058CC59EF0D}"/>
    <cellStyle name="Percent 3 2 3" xfId="10056" xr:uid="{6FDDC83B-1D86-44BF-8B71-DD7800520EE9}"/>
    <cellStyle name="Percent 3 3" xfId="7810" xr:uid="{7CC97109-F729-4071-87CA-96C8FF221FB8}"/>
    <cellStyle name="Percent 3 3 2" xfId="7811" xr:uid="{D17AC488-F49F-4B8E-A896-965B694926A9}"/>
    <cellStyle name="Percent 3 3 3" xfId="7812" xr:uid="{A873199E-9458-43DD-B5A7-A8EE8D0068F6}"/>
    <cellStyle name="Percent 3 3 4" xfId="7813" xr:uid="{FE99E520-1CBC-4119-8A87-8590E801B07F}"/>
    <cellStyle name="Percent 3 4" xfId="7814" xr:uid="{64598593-85A4-4746-812A-DEB9AAAF969C}"/>
    <cellStyle name="Percent 3 4 2" xfId="7815" xr:uid="{9BB16FB4-A116-453D-9CF0-061E443D7B86}"/>
    <cellStyle name="Percent 3 5" xfId="7816" xr:uid="{12E5EA61-9376-415C-ABBF-930D6C0DCCC6}"/>
    <cellStyle name="Percent 3 5 2" xfId="7817" xr:uid="{265F816A-74C4-49E7-B611-17391BE38DFD}"/>
    <cellStyle name="Percent 3 6" xfId="7818" xr:uid="{E663FF19-C46F-4382-B77C-219782CBD539}"/>
    <cellStyle name="Percent 3 6 2" xfId="7819" xr:uid="{9B1253D0-D89E-4C0D-8E6E-8A359F624BD0}"/>
    <cellStyle name="Percent 3 7" xfId="7820" xr:uid="{214659F8-580A-4DFB-9BB3-A23CFABC21BE}"/>
    <cellStyle name="Percent 3 8" xfId="7821" xr:uid="{0ABE2387-63A8-430F-AE32-48669F26A413}"/>
    <cellStyle name="Percent 3 9" xfId="10055" xr:uid="{87B6D3F3-46E9-4A4D-8C0C-9628A24C145E}"/>
    <cellStyle name="Percent 3_WP(BS)-System" xfId="985" xr:uid="{E73DE672-CC36-4128-A1D8-FD8B7EB04B21}"/>
    <cellStyle name="Percent 30" xfId="10241" xr:uid="{5F5DB388-448D-4EBE-9E43-10F45B062D9E}"/>
    <cellStyle name="Percent 30 2" xfId="15374" xr:uid="{4DEBAA3A-C956-45AC-BD2B-A4184636C75B}"/>
    <cellStyle name="Percent 30 2 2" xfId="25306" xr:uid="{54203984-1942-40A0-8C94-CC1AAE61FAD6}"/>
    <cellStyle name="Percent 30 2 2 2" xfId="47513" xr:uid="{12BD4219-6518-4890-AB06-B001F0BFD57D}"/>
    <cellStyle name="Percent 30 2 3" xfId="37865" xr:uid="{22C8840A-7A99-4390-AB84-B1D17C4B9065}"/>
    <cellStyle name="Percent 30 3" xfId="20350" xr:uid="{B5101BDC-1474-43EA-A9F6-FAB3146DF342}"/>
    <cellStyle name="Percent 30 3 2" xfId="42685" xr:uid="{C4F7F378-372F-4BC7-8419-64F75BACC7F3}"/>
    <cellStyle name="Percent 30 4" xfId="33037" xr:uid="{4D7BF1C6-281D-4F98-9C23-F558B06A2CF9}"/>
    <cellStyle name="Percent 31" xfId="10212" xr:uid="{14FCDDB1-D84E-42B9-8499-90BEBC636B42}"/>
    <cellStyle name="Percent 32" xfId="12621" xr:uid="{B024967C-EA69-47B8-B5A7-BF771E824ECD}"/>
    <cellStyle name="Percent 33" xfId="12640" xr:uid="{0B17E0F5-0203-4CF2-A6DB-DFC2C64B85C0}"/>
    <cellStyle name="Percent 34" xfId="12643" xr:uid="{80EB0BAE-BC0B-46BB-8613-0DBB63290C32}"/>
    <cellStyle name="Percent 35" xfId="12646" xr:uid="{ACC7E247-FE96-4F24-B2BA-8395BA7C9778}"/>
    <cellStyle name="Percent 36" xfId="12649" xr:uid="{E41B00E2-5535-400D-9391-FD724B367D4D}"/>
    <cellStyle name="Percent 37" xfId="12734" xr:uid="{45825CC0-2F1E-464F-B862-6A82E4FE2290}"/>
    <cellStyle name="Percent 38" xfId="12735" xr:uid="{A046E642-C506-4F57-96DB-F6B46578FD54}"/>
    <cellStyle name="Percent 39" xfId="12772" xr:uid="{6E725711-C3CE-4D1D-BA82-DDD27E9A8BF7}"/>
    <cellStyle name="Percent 4" xfId="201" xr:uid="{6ADA7D90-618C-4F94-9221-37F71CD45B65}"/>
    <cellStyle name="Percent 4 10" xfId="7822" xr:uid="{B65CA34F-C440-40C8-91E2-E76FB9168C36}"/>
    <cellStyle name="Percent 4 10 2" xfId="10057" xr:uid="{6DB3E2EE-E223-4FDA-B6A6-9B4ECD0F105F}"/>
    <cellStyle name="Percent 4 11" xfId="7823" xr:uid="{C61296A5-058C-4B62-B82F-812185D6F213}"/>
    <cellStyle name="Percent 4 11 2" xfId="10058" xr:uid="{DC2BD100-5B07-4166-B9E9-F5D262E5826A}"/>
    <cellStyle name="Percent 4 12" xfId="7824" xr:uid="{B39F3DBE-EF69-48C0-9CAB-1289BD012E83}"/>
    <cellStyle name="Percent 4 12 2" xfId="10059" xr:uid="{782EEB2D-BC6F-45B5-9ACA-2C4B6FC1A71C}"/>
    <cellStyle name="Percent 4 13" xfId="7825" xr:uid="{1078E065-ECAF-4F45-A824-9FCE3AEDC28F}"/>
    <cellStyle name="Percent 4 13 2" xfId="10060" xr:uid="{44A7A41C-80B8-4183-A650-4797A4D4473F}"/>
    <cellStyle name="Percent 4 14" xfId="7826" xr:uid="{529AE668-0CC2-4C09-887D-F9ACDB73AF35}"/>
    <cellStyle name="Percent 4 14 2" xfId="10061" xr:uid="{A5723B92-278C-4250-B607-859DF4DE0ECA}"/>
    <cellStyle name="Percent 4 14 2 2" xfId="27912" xr:uid="{6C88D496-BC38-4080-BCEA-B0F29E0FFA89}"/>
    <cellStyle name="Percent 4 14 2 2 2" xfId="50014" xr:uid="{A1D8F551-7630-4A7D-A03F-F3BA4965C014}"/>
    <cellStyle name="Percent 4 14 3" xfId="12566" xr:uid="{ABA8D475-154C-40BB-821C-BE762AA1178B}"/>
    <cellStyle name="Percent 4 14 3 2" xfId="17683" xr:uid="{82EC8F29-FACA-4876-BF5A-5AB8244568DD}"/>
    <cellStyle name="Percent 4 14 3 2 2" xfId="27612" xr:uid="{FF6406BD-E321-48C9-8BEE-336CB8110ED5}"/>
    <cellStyle name="Percent 4 14 3 2 2 2" xfId="49819" xr:uid="{F5317839-6AD7-402B-AAD4-2A62D5B1C5CB}"/>
    <cellStyle name="Percent 4 14 3 2 3" xfId="40171" xr:uid="{DFCA2493-1703-4C3C-A17C-9D6EC9E78A47}"/>
    <cellStyle name="Percent 4 14 3 3" xfId="22654" xr:uid="{D81E4B05-B73D-47A8-B6C7-9A18BD8FA7BD}"/>
    <cellStyle name="Percent 4 14 3 3 2" xfId="44989" xr:uid="{6F3D7DEE-04CC-4730-8982-5EA6DA744F4E}"/>
    <cellStyle name="Percent 4 14 3 4" xfId="35341" xr:uid="{DF3D5BC3-EFDE-4861-B6BE-19195755923E}"/>
    <cellStyle name="Percent 4 14 4" xfId="15221" xr:uid="{EBCFEA63-A185-43A9-B6E0-34A5419686F5}"/>
    <cellStyle name="Percent 4 14 4 2" xfId="25163" xr:uid="{D7629870-4EC2-4784-85AB-B51BE1DEFC17}"/>
    <cellStyle name="Percent 4 14 4 2 2" xfId="47409" xr:uid="{2DCCD793-6BF5-4ED2-8EEB-2FB80C2F17BC}"/>
    <cellStyle name="Percent 4 14 4 3" xfId="37761" xr:uid="{68B73786-B30C-4B79-A098-964B561A3CA6}"/>
    <cellStyle name="Percent 4 14 5" xfId="20187" xr:uid="{AD265E97-2DE8-495C-B216-8D78C0E6452A}"/>
    <cellStyle name="Percent 4 14 5 2" xfId="42581" xr:uid="{813204A4-3FB4-4D6E-B2AC-AF9A86926B23}"/>
    <cellStyle name="Percent 4 14 6" xfId="32933" xr:uid="{AD699D20-6EFB-4469-9783-88507422740A}"/>
    <cellStyle name="Percent 4 15" xfId="986" xr:uid="{7B1A0BE6-6BB6-49E4-8424-F8BA27C54C6A}"/>
    <cellStyle name="Percent 4 15 2" xfId="10062" xr:uid="{4C0A7CA7-C46E-4941-A91E-61B3E4A16294}"/>
    <cellStyle name="Percent 4 16" xfId="10063" xr:uid="{59B923E3-A9AC-45C9-AB44-434199C3CA3F}"/>
    <cellStyle name="Percent 4 16 2" xfId="27836" xr:uid="{A6461DAF-CDDF-4030-9A5A-0CAEC9725D5F}"/>
    <cellStyle name="Percent 4 16 2 2" xfId="49938" xr:uid="{8A2124B2-1FD4-46A7-A469-11D7954C23B8}"/>
    <cellStyle name="Percent 4 17" xfId="10064" xr:uid="{8F8A1142-6664-4FE1-9C25-24AAF0BF71FA}"/>
    <cellStyle name="Percent 4 18" xfId="10065" xr:uid="{2903ABBB-17B9-42B4-B0BD-2E655DC46776}"/>
    <cellStyle name="Percent 4 19" xfId="10066" xr:uid="{C1A24FF5-DBF9-49C8-B444-5BA38F33DE54}"/>
    <cellStyle name="Percent 4 2" xfId="472" xr:uid="{2470492D-E6EF-452E-AFD1-8F203FE7093E}"/>
    <cellStyle name="Percent 4 2 2" xfId="987" xr:uid="{A35EB178-D1F7-4101-B7CF-54086E403373}"/>
    <cellStyle name="Percent 4 2 3" xfId="10067" xr:uid="{5C2A8B74-F2F8-4A48-B3CA-904AB54451BC}"/>
    <cellStyle name="Percent 4 2 3 2" xfId="27859" xr:uid="{DECDE360-B37C-4A34-B153-36F8ADB91F18}"/>
    <cellStyle name="Percent 4 2 3 2 2" xfId="49961" xr:uid="{C7B1A3A0-D3CD-48CE-9E50-95315B162B80}"/>
    <cellStyle name="Percent 4 2 4" xfId="10406" xr:uid="{08311C10-BB01-4D5E-96ED-9352FEC847AA}"/>
    <cellStyle name="Percent 4 2 4 2" xfId="15535" xr:uid="{082CDD3A-7D05-4C77-A9F5-E10B4E1D1051}"/>
    <cellStyle name="Percent 4 2 4 2 2" xfId="25464" xr:uid="{46843748-D3C9-461B-B169-D2F14DD5FB03}"/>
    <cellStyle name="Percent 4 2 4 2 2 2" xfId="47671" xr:uid="{C5799A17-DC90-427B-94A7-B092DB5293FA}"/>
    <cellStyle name="Percent 4 2 4 2 3" xfId="38023" xr:uid="{90913A65-1DA0-40A5-871A-883D7893EDBB}"/>
    <cellStyle name="Percent 4 2 4 3" xfId="20508" xr:uid="{88BAC102-4BC3-4763-A85E-71121FEC391D}"/>
    <cellStyle name="Percent 4 2 4 3 2" xfId="42843" xr:uid="{EBAE9FAF-8C61-4646-9EEC-93E3F1E085EF}"/>
    <cellStyle name="Percent 4 2 4 4" xfId="33195" xr:uid="{45D72A3E-E406-4720-AD84-8F24A7A9EA59}"/>
    <cellStyle name="Percent 4 2 5" xfId="13024" xr:uid="{1DFB56D6-E2CD-42FC-8327-85F9C21938DD}"/>
    <cellStyle name="Percent 4 2 5 2" xfId="22977" xr:uid="{F1DCB12E-2924-4C54-8BAD-6D9150A158C7}"/>
    <cellStyle name="Percent 4 2 5 2 2" xfId="45261" xr:uid="{43CB00B4-B73D-46AC-BF8E-BC9CC765772C}"/>
    <cellStyle name="Percent 4 2 5 3" xfId="35613" xr:uid="{76EC973B-EC44-4835-B1C4-8248C8533C78}"/>
    <cellStyle name="Percent 4 2 6" xfId="18030" xr:uid="{C6B44755-F0A5-41D2-B39C-9FAD7973EA84}"/>
    <cellStyle name="Percent 4 2 6 2" xfId="40433" xr:uid="{6D518593-701D-453A-BEEB-E543DA9ADFA6}"/>
    <cellStyle name="Percent 4 2 7" xfId="30787" xr:uid="{E340132E-FDD7-4975-BB84-880B102E4498}"/>
    <cellStyle name="Percent 4 20" xfId="10068" xr:uid="{92063476-DCDD-435E-B277-2024373589E3}"/>
    <cellStyle name="Percent 4 21" xfId="10286" xr:uid="{FB4FA873-044C-4C08-B776-4AA4B0606AEC}"/>
    <cellStyle name="Percent 4 21 2" xfId="15415" xr:uid="{4109B022-B186-4F56-95E3-9D93555F8DD4}"/>
    <cellStyle name="Percent 4 21 2 2" xfId="25344" xr:uid="{140AD707-B674-436E-B0B7-6ECDF53F41A7}"/>
    <cellStyle name="Percent 4 21 2 2 2" xfId="47551" xr:uid="{5EE0B9F9-A8F5-41BC-AC60-23E6995894D3}"/>
    <cellStyle name="Percent 4 21 2 3" xfId="37903" xr:uid="{E599A820-EC91-40D4-B55C-F5071A7AAB81}"/>
    <cellStyle name="Percent 4 21 3" xfId="20388" xr:uid="{31FD1A0F-0A20-45D2-9155-3AAEBAE2E9D9}"/>
    <cellStyle name="Percent 4 21 3 2" xfId="42723" xr:uid="{F7090549-A14A-4BF3-906A-DB595B8CF838}"/>
    <cellStyle name="Percent 4 21 4" xfId="33075" xr:uid="{B9588024-0AF1-496A-A8A9-BDD63BDBBE59}"/>
    <cellStyle name="Percent 4 22" xfId="12903" xr:uid="{59C9AC4F-77EE-4B42-B7C1-89E449FC55C0}"/>
    <cellStyle name="Percent 4 22 2" xfId="22856" xr:uid="{2BFC6EC0-B0AF-44A6-964D-307D04AD60DB}"/>
    <cellStyle name="Percent 4 22 2 2" xfId="45140" xr:uid="{7A519111-A927-49EE-86C8-4CD3A3638B65}"/>
    <cellStyle name="Percent 4 22 3" xfId="35492" xr:uid="{0929CC45-6987-4DA7-AC24-0AB557ED67E8}"/>
    <cellStyle name="Percent 4 23" xfId="17909" xr:uid="{1537B315-F102-45AA-A0FB-09ECDF478B0B}"/>
    <cellStyle name="Percent 4 23 2" xfId="40312" xr:uid="{FCE27ECB-C955-440C-B162-CFC721137CC1}"/>
    <cellStyle name="Percent 4 24" xfId="30666" xr:uid="{4644B010-A5F7-4664-BCD6-D30A2A808B1F}"/>
    <cellStyle name="Percent 4 3" xfId="7827" xr:uid="{AF43F1C7-3562-4B6F-8BBF-579363621DFA}"/>
    <cellStyle name="Percent 4 3 2" xfId="7828" xr:uid="{C924FF21-AA41-40D3-98F8-BD017909336A}"/>
    <cellStyle name="Percent 4 3 3" xfId="7829" xr:uid="{5E743AB6-674C-4BF8-B3C1-238BFCCC1C99}"/>
    <cellStyle name="Percent 4 3 4" xfId="7830" xr:uid="{E192B4DC-1B2E-4A02-AD1F-149989B6100D}"/>
    <cellStyle name="Percent 4 3 5" xfId="10069" xr:uid="{56D1AD95-3E97-4998-BCE4-76A292EF3DEF}"/>
    <cellStyle name="Percent 4 4" xfId="7831" xr:uid="{85991077-CBEB-4EEF-A1D5-ED6CBCE08D6B}"/>
    <cellStyle name="Percent 4 4 2" xfId="7832" xr:uid="{BD733BAD-3DC6-4D91-A784-69F5ACC5CC95}"/>
    <cellStyle name="Percent 4 4 3" xfId="7833" xr:uid="{A21ECFE2-4632-4FBB-BA3B-8F105337E0DD}"/>
    <cellStyle name="Percent 4 4 4" xfId="7834" xr:uid="{2BF91629-4DE3-4282-B8B0-EF7AF1C6A747}"/>
    <cellStyle name="Percent 4 4 5" xfId="10070" xr:uid="{5125709A-7AEC-45CA-9E06-CAC660128EF6}"/>
    <cellStyle name="Percent 4 5" xfId="7835" xr:uid="{2FFE14FF-EAB0-4AFC-BB4A-25D9688C7B8A}"/>
    <cellStyle name="Percent 4 5 2" xfId="7836" xr:uid="{BA17EB52-7071-4E65-884D-57269223700D}"/>
    <cellStyle name="Percent 4 5 3" xfId="7837" xr:uid="{3B3C6D93-1018-456C-A814-91E2AAD0E767}"/>
    <cellStyle name="Percent 4 5 4" xfId="10071" xr:uid="{8271E374-E7F3-4ED8-8225-76FDC40AE882}"/>
    <cellStyle name="Percent 4 6" xfId="7838" xr:uid="{B151EDB3-86E8-407F-B350-BF90FFEBA43D}"/>
    <cellStyle name="Percent 4 6 2" xfId="7839" xr:uid="{CD9E6EF3-7C65-4267-B125-056F4F98D4A9}"/>
    <cellStyle name="Percent 4 6 3" xfId="10072" xr:uid="{1694B5C2-27C6-4378-96AD-0E369B1F2E1A}"/>
    <cellStyle name="Percent 4 7" xfId="7840" xr:uid="{947C2D51-AE67-49FD-A794-9B6E2D09B031}"/>
    <cellStyle name="Percent 4 7 2" xfId="10073" xr:uid="{95BD4D6A-8D24-4D45-B945-84AC8D55F4EB}"/>
    <cellStyle name="Percent 4 8" xfId="7841" xr:uid="{C016BCCD-AAA6-4071-BA3A-EB6996723AFC}"/>
    <cellStyle name="Percent 4 8 2" xfId="10074" xr:uid="{29E11587-E5AC-4861-B893-B4590635A41F}"/>
    <cellStyle name="Percent 4 9" xfId="7842" xr:uid="{C8040B3C-A714-4AAD-9AA5-7703C836F0CC}"/>
    <cellStyle name="Percent 4 9 2" xfId="10075" xr:uid="{A4D0DACA-A4D8-451B-BA81-16AA563E6A3A}"/>
    <cellStyle name="Percent 40" xfId="12818" xr:uid="{B698C0CA-547C-4ACF-861D-26350EA737E0}"/>
    <cellStyle name="Percent 41" xfId="15230" xr:uid="{721A6186-0C97-4B7D-A53E-1E4A578D89DB}"/>
    <cellStyle name="Percent 42" xfId="17727" xr:uid="{CA45F670-6788-4225-B027-1E8F43925A9D}"/>
    <cellStyle name="Percent 43" xfId="14820" xr:uid="{DACA45B7-1775-4FF5-8CF2-7B20CA20600D}"/>
    <cellStyle name="Percent 44" xfId="17731" xr:uid="{395533CA-76D3-4D25-8B33-D883EE4EB530}"/>
    <cellStyle name="Percent 45" xfId="14639" xr:uid="{B7C1EA64-3E13-49DE-9085-33E25EF9B2C4}"/>
    <cellStyle name="Percent 46" xfId="17824" xr:uid="{9F820974-8B87-48E5-BB2F-2B1C35BAC651}"/>
    <cellStyle name="Percent 47" xfId="20255" xr:uid="{A5212324-CCB4-4C75-B28A-81DF04083AF0}"/>
    <cellStyle name="Percent 48" xfId="102" xr:uid="{4384BE47-505E-4710-A4F7-18CDE25966B4}"/>
    <cellStyle name="Percent 49" xfId="27714" xr:uid="{12EF48EB-ECC7-462E-B87E-28D713D5BE9B}"/>
    <cellStyle name="Percent 5" xfId="549" xr:uid="{1EF5BBE3-7424-46CA-A2BE-87D01D5B7234}"/>
    <cellStyle name="Percent 5 10" xfId="7843" xr:uid="{069A4BAA-BE9C-4553-BEF0-F62F2BF22DCA}"/>
    <cellStyle name="Percent 5 11" xfId="7844" xr:uid="{FE798D07-E907-46A5-AD2E-C3E9D64331CD}"/>
    <cellStyle name="Percent 5 12" xfId="7845" xr:uid="{2DF06DB3-E951-4746-A3F3-AA2F627DFEA5}"/>
    <cellStyle name="Percent 5 13" xfId="7846" xr:uid="{26FA929E-8F37-4EB2-86DC-C9464987ED86}"/>
    <cellStyle name="Percent 5 14" xfId="7847" xr:uid="{7E751991-3EE3-4730-824E-65B2C9E8BA94}"/>
    <cellStyle name="Percent 5 15" xfId="7848" xr:uid="{CF16E70B-7187-4B36-9B48-C9A0E9E5B7EC}"/>
    <cellStyle name="Percent 5 16" xfId="7849" xr:uid="{52E17DA4-2853-4A8C-951A-B58EDAA1B862}"/>
    <cellStyle name="Percent 5 17" xfId="7850" xr:uid="{273C4FC2-01A6-4CD9-A27C-F6670AE08F19}"/>
    <cellStyle name="Percent 5 18" xfId="7851" xr:uid="{A6DF250C-5D67-4CAA-A672-5B115F216CA3}"/>
    <cellStyle name="Percent 5 19" xfId="7852" xr:uid="{7F41798F-1B14-4F8B-8DFF-BEB6A3E00FBA}"/>
    <cellStyle name="Percent 5 2" xfId="989" xr:uid="{71A7947D-0D93-481D-B93C-5676A868D2C8}"/>
    <cellStyle name="Percent 5 2 2" xfId="10076" xr:uid="{9C36014E-B9DD-4766-8CDD-B274CD95054E}"/>
    <cellStyle name="Percent 5 2 3" xfId="9287" xr:uid="{2B14F883-FAAD-42EA-A477-FEF5A91341B8}"/>
    <cellStyle name="Percent 5 20" xfId="988" xr:uid="{5CD3A255-DC80-44AC-B18B-2AF9F0B56357}"/>
    <cellStyle name="Percent 5 3" xfId="7853" xr:uid="{AED906A6-D41C-42BD-BDF1-E4CF9A924D5B}"/>
    <cellStyle name="Percent 5 3 2" xfId="7854" xr:uid="{4523E6E5-394D-476E-A719-5906038EDF2B}"/>
    <cellStyle name="Percent 5 3 3" xfId="10077" xr:uid="{D597FDD9-C170-4004-899A-91F081A5349B}"/>
    <cellStyle name="Percent 5 4" xfId="7855" xr:uid="{B55F9B83-652B-49E0-B886-B0E20A55B361}"/>
    <cellStyle name="Percent 5 4 2" xfId="12567" xr:uid="{EC0D7C00-E54F-42BB-A975-DC36B2B82E30}"/>
    <cellStyle name="Percent 5 4 2 2" xfId="17684" xr:uid="{1D631B2F-AD04-4F23-96F9-6051679D51B8}"/>
    <cellStyle name="Percent 5 4 2 2 2" xfId="27613" xr:uid="{BC14518E-FE84-4050-A755-1FAD1D5DC881}"/>
    <cellStyle name="Percent 5 4 2 2 2 2" xfId="49820" xr:uid="{0F8E7F5D-D653-489A-BB8B-DD12CFBE311A}"/>
    <cellStyle name="Percent 5 4 2 2 3" xfId="40172" xr:uid="{AFB3559C-27A8-4866-AD96-5095276CB24F}"/>
    <cellStyle name="Percent 5 4 2 3" xfId="22655" xr:uid="{66428B93-0781-4AB4-8B55-9DC087FAE9DF}"/>
    <cellStyle name="Percent 5 4 2 3 2" xfId="44990" xr:uid="{AFBABD42-CE74-4C93-9178-E462BA0DC9AD}"/>
    <cellStyle name="Percent 5 4 2 4" xfId="35342" xr:uid="{8C0D31FE-170E-4C94-A23B-42370ECD1D49}"/>
    <cellStyle name="Percent 5 4 3" xfId="15222" xr:uid="{E766E7A5-C35F-4A06-9F87-616245E9FBD3}"/>
    <cellStyle name="Percent 5 4 3 2" xfId="25164" xr:uid="{13191387-4B46-4989-A592-371426BECB3C}"/>
    <cellStyle name="Percent 5 4 3 2 2" xfId="47410" xr:uid="{9F40BAFD-9F61-43D7-AA06-42C6118E6ED0}"/>
    <cellStyle name="Percent 5 4 3 3" xfId="37762" xr:uid="{A3E29E33-B466-48F8-A4B9-A2024511C017}"/>
    <cellStyle name="Percent 5 4 4" xfId="20188" xr:uid="{0A7C6D9F-85D1-4E5B-ACE5-79F8256B49E9}"/>
    <cellStyle name="Percent 5 4 4 2" xfId="42582" xr:uid="{09D97AB8-E2A0-4501-9F95-2FC728374F03}"/>
    <cellStyle name="Percent 5 4 5" xfId="32934" xr:uid="{434155AC-1AF9-4A82-B6E8-D6DBD09F89DB}"/>
    <cellStyle name="Percent 5 5" xfId="7856" xr:uid="{33E12A70-CBC9-4BFA-B6F5-F66E1458F791}"/>
    <cellStyle name="Percent 5 6" xfId="7857" xr:uid="{CE90CEE8-9DD4-48D3-A057-8D9E601EE1A9}"/>
    <cellStyle name="Percent 5 7" xfId="7858" xr:uid="{D304AB95-CD18-49D6-89D2-E9B466692027}"/>
    <cellStyle name="Percent 5 8" xfId="7859" xr:uid="{82AD188B-B5BC-4767-8101-58F08651BECE}"/>
    <cellStyle name="Percent 5 9" xfId="7860" xr:uid="{01164664-9E01-4996-B55A-22AE958A1AF2}"/>
    <cellStyle name="Percent 50" xfId="27948" xr:uid="{640E6F28-1DCB-4E60-AF0C-D35456ECECCE}"/>
    <cellStyle name="Percent 50 2" xfId="50019" xr:uid="{2580687E-AD17-448F-9714-DD57222BA00E}"/>
    <cellStyle name="Percent 51" xfId="28264" xr:uid="{06CFE028-F14C-4601-AB01-40BE9B82D45B}"/>
    <cellStyle name="Percent 52" xfId="28269" xr:uid="{4F679194-FA14-476B-AAD8-1B172B34BD7A}"/>
    <cellStyle name="Percent 53" xfId="28276" xr:uid="{2A6F24FC-0431-43BD-BAA3-9FA7DAF900F1}"/>
    <cellStyle name="Percent 54" xfId="28278" xr:uid="{DD64CEEE-9859-4214-97FF-4FD8C0142977}"/>
    <cellStyle name="Percent 55" xfId="28280" xr:uid="{F84636BA-E675-428F-8600-98C84156593F}"/>
    <cellStyle name="Percent 56" xfId="28281" xr:uid="{000BC5EB-E1D5-4706-8189-D094708A8242}"/>
    <cellStyle name="Percent 57" xfId="28307" xr:uid="{B4D93328-8A7B-4919-A8F3-F0B7B1CC18DA}"/>
    <cellStyle name="Percent 58" xfId="28310" xr:uid="{CCBED4D7-375E-47E1-837D-2626545142B3}"/>
    <cellStyle name="Percent 59" xfId="28313" xr:uid="{85953E10-BF8A-48C5-AC20-6ADAF4E5E896}"/>
    <cellStyle name="Percent 6" xfId="990" xr:uid="{8C95DDAC-5243-4167-A59C-BC342A43AB2B}"/>
    <cellStyle name="Percent 6 2" xfId="7861" xr:uid="{86ABBCF8-9956-4650-B86F-8224445AC18E}"/>
    <cellStyle name="Percent 6 2 2" xfId="7862" xr:uid="{3B136927-B5D8-4FC5-A097-D75ADCA208B6}"/>
    <cellStyle name="Percent 6 2 3" xfId="7863" xr:uid="{A4FF58F3-6D1D-49C1-9B04-E32AABAE53C3}"/>
    <cellStyle name="Percent 6 3" xfId="7864" xr:uid="{03667E8E-DAE3-4AF7-99B1-81DD061FDA7E}"/>
    <cellStyle name="Percent 6 4" xfId="7865" xr:uid="{65C260FF-2F23-4E3C-9B28-01BF9B183613}"/>
    <cellStyle name="Percent 6 5" xfId="7866" xr:uid="{1B20C7D6-AEDF-449A-8526-3F44F6AD9C99}"/>
    <cellStyle name="Percent 6 6" xfId="10078" xr:uid="{209AFAF9-CB44-497E-BD1A-B9E3F31A813B}"/>
    <cellStyle name="Percent 60" xfId="28316" xr:uid="{0847A91F-5DB5-47D1-8B5E-444C5F70BE2F}"/>
    <cellStyle name="Percent 61" xfId="28319" xr:uid="{52564BF2-C60A-41BD-B175-174C85A5D23D}"/>
    <cellStyle name="Percent 62" xfId="28322" xr:uid="{3163016C-7519-4518-AFAD-E61DBA144632}"/>
    <cellStyle name="Percent 63" xfId="28325" xr:uid="{AD537480-4AE2-4FEB-83EA-3EEEB3EA7AFA}"/>
    <cellStyle name="Percent 64" xfId="28328" xr:uid="{27ED843E-4776-4F49-A986-713E66A7685C}"/>
    <cellStyle name="Percent 65" xfId="28331" xr:uid="{C4EC5B4C-63B4-4F0D-800D-33F9D0B5B398}"/>
    <cellStyle name="Percent 66" xfId="28334" xr:uid="{7CD1A12E-D635-499C-80D7-610995DDA708}"/>
    <cellStyle name="Percent 67" xfId="28337" xr:uid="{45FF6466-B4A1-43ED-A31E-80B2C9102E26}"/>
    <cellStyle name="Percent 68" xfId="28340" xr:uid="{2F59ECC2-1BDB-4397-A879-3015003CA6AC}"/>
    <cellStyle name="Percent 69" xfId="28343" xr:uid="{BF1CF972-BA17-47CD-8ACF-9CAE0DD1E214}"/>
    <cellStyle name="Percent 7" xfId="7867" xr:uid="{4B0B72E9-86D7-45F2-A3E3-EB6FDCD93348}"/>
    <cellStyle name="Percent 7 2" xfId="7868" xr:uid="{03B77530-958E-4AC2-BA0E-0B7687D4ADC7}"/>
    <cellStyle name="Percent 7 2 2" xfId="7869" xr:uid="{28AA9B25-692B-4532-ABB6-D2F1DBF7BAB9}"/>
    <cellStyle name="Percent 7 2 3" xfId="7870" xr:uid="{54DF7BE6-A8E3-4F91-875A-3B8586209F87}"/>
    <cellStyle name="Percent 7 2 3 2" xfId="12568" xr:uid="{671598FD-BA59-4D1B-A4CB-A7F4A3273DC6}"/>
    <cellStyle name="Percent 7 2 3 2 2" xfId="17685" xr:uid="{4B69FE04-A0D6-4007-9870-3B5F28B5CC84}"/>
    <cellStyle name="Percent 7 2 3 2 2 2" xfId="27614" xr:uid="{FB881A2E-C6D2-4E8B-A027-78263874CBF1}"/>
    <cellStyle name="Percent 7 2 3 2 2 2 2" xfId="49821" xr:uid="{1097E119-CE53-4D96-90DC-BD6185D38AC8}"/>
    <cellStyle name="Percent 7 2 3 2 2 3" xfId="40173" xr:uid="{7707E716-535D-4942-80D2-0D106A11ECF1}"/>
    <cellStyle name="Percent 7 2 3 2 3" xfId="22656" xr:uid="{6A4A274F-0569-4F71-B7B7-A6714E847154}"/>
    <cellStyle name="Percent 7 2 3 2 3 2" xfId="44991" xr:uid="{7BD5147B-D504-495D-B356-87267142E3BA}"/>
    <cellStyle name="Percent 7 2 3 2 4" xfId="35343" xr:uid="{3736F253-C02F-4623-918F-9A7CA202839B}"/>
    <cellStyle name="Percent 7 2 3 3" xfId="15223" xr:uid="{C1D2AE7F-AD4D-4CEE-99AD-468EB717362D}"/>
    <cellStyle name="Percent 7 2 3 3 2" xfId="25165" xr:uid="{3D4921EE-0816-4DBF-9B1A-167BB4EEE9EE}"/>
    <cellStyle name="Percent 7 2 3 3 2 2" xfId="47411" xr:uid="{189AB432-94E1-4F8D-AC70-593AD24A0A90}"/>
    <cellStyle name="Percent 7 2 3 3 3" xfId="37763" xr:uid="{6B95E54C-01F5-405B-8ED2-EE18830C3163}"/>
    <cellStyle name="Percent 7 2 3 4" xfId="20189" xr:uid="{76B07DCA-05B8-4FAD-80C7-1A5EE6CFEBFB}"/>
    <cellStyle name="Percent 7 2 3 4 2" xfId="42583" xr:uid="{0FD450AA-38D7-46A8-9ADA-48274305155B}"/>
    <cellStyle name="Percent 7 2 3 5" xfId="32935" xr:uid="{84D84256-D1D2-4FCE-B775-FA3E4D7A1E6B}"/>
    <cellStyle name="Percent 7 2 4" xfId="10080" xr:uid="{72DF9CC1-CAF1-4145-8439-60606633DCDD}"/>
    <cellStyle name="Percent 7 3" xfId="10079" xr:uid="{0BBA6B71-9664-409C-9642-2EAE2115AA27}"/>
    <cellStyle name="Percent 70" xfId="28346" xr:uid="{F8F30832-B8AE-4615-8C33-C0BE80649FD9}"/>
    <cellStyle name="Percent 71" xfId="28349" xr:uid="{7E02B814-BB08-44C5-9B36-BFBDF74C860A}"/>
    <cellStyle name="Percent 72" xfId="28352" xr:uid="{CD4039BD-45B0-4717-A1CC-E8C235F0CF07}"/>
    <cellStyle name="Percent 73" xfId="28355" xr:uid="{AA09DB45-CFAA-498E-B64F-9B22C157C485}"/>
    <cellStyle name="Percent 74" xfId="28358" xr:uid="{5E04F551-B2E5-4D55-8FD9-9460878437B7}"/>
    <cellStyle name="Percent 75" xfId="28361" xr:uid="{4B39D6C9-7E15-47CF-982F-672DDF8EBDFC}"/>
    <cellStyle name="Percent 76" xfId="28364" xr:uid="{2F782F21-385D-4216-86A4-0220B5B252FC}"/>
    <cellStyle name="Percent 77" xfId="28367" xr:uid="{653B6590-9090-49E7-9284-CA61A4BF2178}"/>
    <cellStyle name="Percent 78" xfId="28370" xr:uid="{41D10E25-2CB9-4A42-8F6A-5F35CF8290C3}"/>
    <cellStyle name="Percent 79" xfId="28373" xr:uid="{C5090742-E7E7-4ED0-B352-4E5D2ADBCFD7}"/>
    <cellStyle name="Percent 8" xfId="7871" xr:uid="{B4F8AD23-857E-4293-BFB7-A1F059C740B0}"/>
    <cellStyle name="Percent 8 2" xfId="7872" xr:uid="{C32E909F-C7EE-41FA-9D61-F2E8BD2443FB}"/>
    <cellStyle name="Percent 8 2 2" xfId="7873" xr:uid="{896B98DF-7119-4C4D-AF01-E5F66E7711DD}"/>
    <cellStyle name="Percent 8 2 3" xfId="7874" xr:uid="{C4DCBCB4-CC57-467E-95D4-6AE3A387125D}"/>
    <cellStyle name="Percent 8 2 3 2" xfId="12569" xr:uid="{1E901F27-1D17-4C82-BA90-A3C0BA2E873E}"/>
    <cellStyle name="Percent 8 2 3 2 2" xfId="17686" xr:uid="{D3F3E466-292C-4A18-9170-B75F4CC22E99}"/>
    <cellStyle name="Percent 8 2 3 2 2 2" xfId="27615" xr:uid="{212885C0-5088-4280-B007-7126AEF41587}"/>
    <cellStyle name="Percent 8 2 3 2 2 2 2" xfId="49822" xr:uid="{915C3C93-598E-489A-A6DA-958F18C31CBC}"/>
    <cellStyle name="Percent 8 2 3 2 2 3" xfId="40174" xr:uid="{EB30BDBC-6B81-4B6B-A04D-9B95CD87B4E4}"/>
    <cellStyle name="Percent 8 2 3 2 3" xfId="22657" xr:uid="{A3EEE796-F136-40DC-B614-7390EEA4295A}"/>
    <cellStyle name="Percent 8 2 3 2 3 2" xfId="44992" xr:uid="{EB6473A7-B13E-4320-909D-0FD19C37F81C}"/>
    <cellStyle name="Percent 8 2 3 2 4" xfId="35344" xr:uid="{70C8EBE2-65D8-40BB-A3E3-EF2CD540CFB6}"/>
    <cellStyle name="Percent 8 2 3 3" xfId="15224" xr:uid="{FA25F890-2A20-4E48-B19C-F4543EC67E5A}"/>
    <cellStyle name="Percent 8 2 3 3 2" xfId="25166" xr:uid="{E4B2612F-0B3D-45D4-B076-FA081AE98421}"/>
    <cellStyle name="Percent 8 2 3 3 2 2" xfId="47412" xr:uid="{305D8038-1501-49F2-B58F-D8FB7F63FA70}"/>
    <cellStyle name="Percent 8 2 3 3 3" xfId="37764" xr:uid="{D93B44C8-852B-417A-9DA4-360A9DEA353D}"/>
    <cellStyle name="Percent 8 2 3 4" xfId="20190" xr:uid="{5F7550FB-215B-4C07-B1AF-580124671E10}"/>
    <cellStyle name="Percent 8 2 3 4 2" xfId="42584" xr:uid="{F20C12C0-DC6B-4B3F-9A46-BF24F293C63B}"/>
    <cellStyle name="Percent 8 2 3 5" xfId="32936" xr:uid="{D4FD4091-BAF0-4F19-878D-E04E9B23D572}"/>
    <cellStyle name="Percent 8 2 4" xfId="10082" xr:uid="{FC80A280-8A16-4BBE-81CD-6E2D586FA892}"/>
    <cellStyle name="Percent 8 3" xfId="10081" xr:uid="{CD418ABE-C533-403B-80EA-FE6A7AA4939C}"/>
    <cellStyle name="Percent 80" xfId="28376" xr:uid="{948D71E3-A87E-43F0-AA3C-52BB0032D3DC}"/>
    <cellStyle name="Percent 81" xfId="28379" xr:uid="{B94F4092-B8F1-498A-9875-F7DB7C2DFD8D}"/>
    <cellStyle name="Percent 82" xfId="55" xr:uid="{88C432D0-D8C5-4248-B6AA-423A6915CD4F}"/>
    <cellStyle name="Percent 82 2" xfId="30594" xr:uid="{4290AAB2-B025-4B1A-B97B-96DCA6646F17}"/>
    <cellStyle name="Percent 83" xfId="99" xr:uid="{FF328A44-39B3-4E9A-98BF-51BB52AC863E}"/>
    <cellStyle name="Percent 83 2" xfId="30599" xr:uid="{5CAC0519-F4E2-4805-ACE5-5593FA8A0D44}"/>
    <cellStyle name="Percent 9" xfId="7875" xr:uid="{17F443BA-F4C1-427A-A63C-7095AE852572}"/>
    <cellStyle name="Percent 9 2" xfId="7876" xr:uid="{FD8904E5-10A4-415A-B461-6F397EBD3F66}"/>
    <cellStyle name="Percent 9 2 2" xfId="7877" xr:uid="{E5504C3A-BF07-45A6-AE26-800E1DAC6F4F}"/>
    <cellStyle name="Percent 9 2 2 2" xfId="10085" xr:uid="{A3FFA85C-6E15-4775-95ED-C66A0EE396C5}"/>
    <cellStyle name="Percent 9 2 3" xfId="7878" xr:uid="{E8849E94-EC65-4A8D-924F-79D8EBAC5EB5}"/>
    <cellStyle name="Percent 9 2 4" xfId="10084" xr:uid="{FCA8B182-9FAC-4F4A-A62A-9A6C9B74714C}"/>
    <cellStyle name="Percent 9 3" xfId="10086" xr:uid="{4008B314-F2F7-4FC7-B515-EBA66A995622}"/>
    <cellStyle name="Percent 9 3 2" xfId="10087" xr:uid="{D69E0994-A87F-451D-89D0-832793666502}"/>
    <cellStyle name="Percent 9 4" xfId="10083" xr:uid="{225F0033-5471-49CE-AACB-247AB5D64B2C}"/>
    <cellStyle name="Percent p.a." xfId="7879" xr:uid="{6C4ED2C7-508A-4AB6-9F84-72D7DCCB6697}"/>
    <cellStyle name="percentage" xfId="991" xr:uid="{E15C2286-1B9F-4E46-99E4-D21955D0DCB8}"/>
    <cellStyle name="PERCENTAGE 2" xfId="10088" xr:uid="{49DDF1E0-5A0C-4B5B-A62B-A1E920342398}"/>
    <cellStyle name="PrePop Currency (0)" xfId="992" xr:uid="{7E9A70A4-64DE-4456-8165-4FE2DBDCA0AC}"/>
    <cellStyle name="PrePop Currency (0) 2" xfId="993" xr:uid="{C382BBB9-E37E-4129-902D-540FD5AC0B57}"/>
    <cellStyle name="PrePop Currency (0) 2 2" xfId="7880" xr:uid="{BE60C67D-DB73-481F-9F43-A8F9DF6220BE}"/>
    <cellStyle name="PrePop Currency (0) 2 3" xfId="7881" xr:uid="{49E7AB78-E3F1-41D7-905E-0F0A63E1E948}"/>
    <cellStyle name="PrePop Currency (0) 2 4" xfId="7882" xr:uid="{88A67FB3-299E-467B-B5FE-3288DBCD674F}"/>
    <cellStyle name="PrePop Currency (0) 2 5" xfId="7883" xr:uid="{E9E0A4B0-4CE7-4FAB-AA68-7991E1C6FFD1}"/>
    <cellStyle name="PrePop Currency (0) 3" xfId="7884" xr:uid="{094FC638-B34D-40C4-A2D3-957D8DE937A5}"/>
    <cellStyle name="PrePop Currency (0) 4" xfId="7885" xr:uid="{F8A05765-BAF4-4848-A9D3-5C7DFCF619DD}"/>
    <cellStyle name="PrePop Currency (0) 5" xfId="7886" xr:uid="{C78BB1E5-A385-4304-A697-1A401AF32AB2}"/>
    <cellStyle name="PrePop Currency (0) 6" xfId="7887" xr:uid="{070DA14A-CE04-4C52-9EE0-BD0204678B91}"/>
    <cellStyle name="PrePop Currency (0) 7" xfId="7888" xr:uid="{9A79CDD0-7600-4E84-BDD2-AAF13FB597B5}"/>
    <cellStyle name="PrePop Currency (0) 8" xfId="7889" xr:uid="{3CD91774-7C4D-44CA-9D65-7570A3D6D2A8}"/>
    <cellStyle name="PrePop Currency (0) 9" xfId="7890" xr:uid="{D92665D1-E2F5-4763-AB34-38EA03938F35}"/>
    <cellStyle name="PrePop Currency (2)" xfId="994" xr:uid="{1042A846-401C-4B35-AE07-78CF6C399760}"/>
    <cellStyle name="PrePop Currency (2) 2" xfId="995" xr:uid="{3E6ACC42-295D-49E1-83F7-623C6290D848}"/>
    <cellStyle name="PrePop Currency (2) 2 2" xfId="7891" xr:uid="{D8C30AF8-0607-4BD0-9CF7-D84FB1DFCA21}"/>
    <cellStyle name="PrePop Currency (2) 3" xfId="7892" xr:uid="{175BEEF3-70AD-44BC-9B95-DADEAC26B8BF}"/>
    <cellStyle name="PrePop Currency (2) 4" xfId="7893" xr:uid="{FBE370C9-9E78-4870-8681-D28580012913}"/>
    <cellStyle name="PrePop Currency (2) 5" xfId="7894" xr:uid="{07E1C230-9989-4F17-BC66-B79838727936}"/>
    <cellStyle name="PrePop Units (0)" xfId="996" xr:uid="{40C84088-2275-4B85-AEEB-1F36E50A3650}"/>
    <cellStyle name="PrePop Units (0) 2" xfId="997" xr:uid="{4765F862-8556-477F-8B3D-9AB6B4E2839B}"/>
    <cellStyle name="PrePop Units (0) 2 2" xfId="7895" xr:uid="{FEB2037A-8E6B-4D7C-ABF1-A13C3EAD755B}"/>
    <cellStyle name="PrePop Units (0) 2 3" xfId="7896" xr:uid="{5D702D8D-B2FF-4F6E-A6D9-7C853E603602}"/>
    <cellStyle name="PrePop Units (0) 2 4" xfId="7897" xr:uid="{4780E8E0-7D58-4D45-9056-2E55200F297B}"/>
    <cellStyle name="PrePop Units (0) 2 5" xfId="7898" xr:uid="{FA2A9648-3481-4FF9-A777-6F20AF2C9BFD}"/>
    <cellStyle name="PrePop Units (0) 3" xfId="7899" xr:uid="{17E7876A-7B33-4500-8890-8498F8427157}"/>
    <cellStyle name="PrePop Units (0) 4" xfId="7900" xr:uid="{B6D8BCB2-F8E4-41E8-8CFE-009E889CFC33}"/>
    <cellStyle name="PrePop Units (0) 5" xfId="7901" xr:uid="{0E2C72B3-5E72-4887-8939-DDFC421991A7}"/>
    <cellStyle name="PrePop Units (0) 6" xfId="7902" xr:uid="{CD8AB74A-D3F2-44FF-AB5D-C0DBBDEDF08D}"/>
    <cellStyle name="PrePop Units (0) 7" xfId="7903" xr:uid="{700E7382-1ACC-4D68-B5C4-ACAA193D9C49}"/>
    <cellStyle name="PrePop Units (0) 8" xfId="7904" xr:uid="{01CDA2D2-A8EB-45A6-B6E7-157A6468FF5C}"/>
    <cellStyle name="PrePop Units (0) 9" xfId="7905" xr:uid="{0FF1D2AD-4F69-4E51-A078-C62D76138B53}"/>
    <cellStyle name="PrePop Units (1)" xfId="998" xr:uid="{976F57E3-303D-42BA-B192-F9740ED298EA}"/>
    <cellStyle name="PrePop Units (1) 2" xfId="999" xr:uid="{50E66DF5-6EBC-4C62-9693-866D26F20A13}"/>
    <cellStyle name="PrePop Units (1) 2 2" xfId="7906" xr:uid="{6F15C0E3-7DAA-4D82-B38D-9660C54BBF72}"/>
    <cellStyle name="PrePop Units (1) 3" xfId="7907" xr:uid="{4592EBC1-9E25-4ABA-BA5B-C30272EA65C0}"/>
    <cellStyle name="PrePop Units (1) 4" xfId="7908" xr:uid="{911C80B4-D140-4707-9A88-52ADA2CD7BB9}"/>
    <cellStyle name="PrePop Units (1) 5" xfId="7909" xr:uid="{19D821D8-81F7-4EBE-B4E3-EFF79A9C26E7}"/>
    <cellStyle name="PrePop Units (2)" xfId="1000" xr:uid="{B8082784-338F-4C0C-B749-917B1E443A6E}"/>
    <cellStyle name="PrePop Units (2) 2" xfId="1001" xr:uid="{14F91D72-81AF-496B-A03F-F65103E0AF0C}"/>
    <cellStyle name="PrePop Units (2) 2 2" xfId="7910" xr:uid="{2F57B4AF-3DF8-4933-B0BC-14F8D0121CBB}"/>
    <cellStyle name="PrePop Units (2) 3" xfId="7911" xr:uid="{64453D1A-E584-45A5-A47D-D43E728D00D8}"/>
    <cellStyle name="PrePop Units (2) 4" xfId="7912" xr:uid="{AD4A8C2A-0C39-48F2-BA00-3708D8D5F290}"/>
    <cellStyle name="PrePop Units (2) 5" xfId="7913" xr:uid="{6261CF57-2118-4D6C-8D8C-1BB7646E7C8A}"/>
    <cellStyle name="pricing" xfId="1002" xr:uid="{8C150CC1-32A5-495E-A305-459554F3EA1D}"/>
    <cellStyle name="pricing 2" xfId="10089" xr:uid="{85A43146-843F-4EBE-84B7-9061C50E6B31}"/>
    <cellStyle name="Profile" xfId="1003" xr:uid="{D3122349-5FA6-4152-9FB2-C2860DDB3ED0}"/>
    <cellStyle name="PSChar" xfId="1004" xr:uid="{B81E6877-B87D-4C55-8008-F6C147732053}"/>
    <cellStyle name="PSDate" xfId="1005" xr:uid="{51B878FE-D4A2-4BB5-BE2E-B357DA1BC051}"/>
    <cellStyle name="PSDec" xfId="1006" xr:uid="{AC592758-F9C7-4743-A61E-55CE40DECC27}"/>
    <cellStyle name="PSHeading" xfId="1007" xr:uid="{32AAF4E4-1ED7-447B-8AA4-A46239F8860C}"/>
    <cellStyle name="PSHeading 2" xfId="12666" xr:uid="{DA61311E-00D8-4AB6-A8EF-B82290DB1964}"/>
    <cellStyle name="PSHeading 2 2" xfId="12736" xr:uid="{AAB8F8EB-ADE0-4107-A52C-DBAACCE628A7}"/>
    <cellStyle name="PSHeading 2 2 2" xfId="22717" xr:uid="{2D95DB65-34D9-457A-86B1-07555DA73027}"/>
    <cellStyle name="PSHeading 2 2 2 2" xfId="29448" xr:uid="{A4386821-924A-48C1-8CA0-A2792A73BF11}"/>
    <cellStyle name="PSHeading 2 2 3" xfId="28265" xr:uid="{13E7676A-3FDC-48FD-8FE8-E50D9B8A7E7B}"/>
    <cellStyle name="PSHeading 2 3" xfId="17708" xr:uid="{7886EADC-9B75-4B55-BB4F-D09947CECC7F}"/>
    <cellStyle name="PSHeading 2 3 2" xfId="29301" xr:uid="{11B985EF-AD5E-4BC0-9387-D77FF796F712}"/>
    <cellStyle name="PSHeading 2 4" xfId="28266" xr:uid="{120F8F84-33F8-418A-8BAB-CE61091EFCA0}"/>
    <cellStyle name="PSHeading 3" xfId="27729" xr:uid="{ACE8DAE8-BF73-4225-AA5F-E3B74784B5EA}"/>
    <cellStyle name="PSInt" xfId="1008" xr:uid="{311181B1-E442-4E34-88EC-B6A80074B82D}"/>
    <cellStyle name="PSSpacer" xfId="1009" xr:uid="{352D9EFA-AA6B-4FF5-B794-0356667EC039}"/>
    <cellStyle name="Q1" xfId="1010" xr:uid="{85D45EA9-5EF1-4C7D-8732-39675F42C5BA}"/>
    <cellStyle name="Q1 2" xfId="7914" xr:uid="{8FA38874-C90F-4698-9A5F-01E18CE0B1E9}"/>
    <cellStyle name="Q1 3" xfId="7915" xr:uid="{FE2BFE73-FAED-49F1-AECF-32DC28EFA4E2}"/>
    <cellStyle name="Q1 4" xfId="7916" xr:uid="{CBB290EA-CEA1-43BF-A6D2-4E7FC7F0CECB}"/>
    <cellStyle name="Q1 5" xfId="7917" xr:uid="{97904235-3FF8-4B86-B6D3-693F19826D1A}"/>
    <cellStyle name="Quantity" xfId="599" xr:uid="{2ACC2FF7-5BEC-4D3F-A0D8-0048E28D5702}"/>
    <cellStyle name="Quantity 10" xfId="7918" xr:uid="{5D0FD97B-EAAD-4234-8056-F40D20382D4F}"/>
    <cellStyle name="Quantity 11" xfId="7919" xr:uid="{80EBD34C-E906-4547-BC37-64D407047DE5}"/>
    <cellStyle name="Quantity 12" xfId="7920" xr:uid="{5C4D942C-0C2F-427B-A443-26EFA7F53B6A}"/>
    <cellStyle name="Quantity 2" xfId="7921" xr:uid="{96BA9DEF-E2D6-4BF2-816E-383677B61AFA}"/>
    <cellStyle name="Quantity 3" xfId="7922" xr:uid="{210FE2A2-F365-4B16-89E1-2C0EBBBF5853}"/>
    <cellStyle name="Quantity 4" xfId="7923" xr:uid="{8640C189-3229-4951-8FBA-07C3883EED20}"/>
    <cellStyle name="Quantity 5" xfId="7924" xr:uid="{AAB2AEA8-E647-4A52-8E97-B3294061954B}"/>
    <cellStyle name="Quantity 6" xfId="7925" xr:uid="{A2995EE3-31EA-419F-8D8D-ABCBF82160D0}"/>
    <cellStyle name="Quantity 7" xfId="7926" xr:uid="{9B8A4539-D168-4898-807E-A5F33F18A04A}"/>
    <cellStyle name="Quantity 8" xfId="7927" xr:uid="{B5E8FE68-E806-4138-8F77-168D94EEE8E6}"/>
    <cellStyle name="Quantity 9" xfId="7928" xr:uid="{03E71DA0-350C-400C-81AE-C104C57A078D}"/>
    <cellStyle name="Rate" xfId="1011" xr:uid="{22311395-048A-483C-B3E5-D4A5C4EDC1FD}"/>
    <cellStyle name="Rate 2" xfId="7929" xr:uid="{D1412FDD-F966-494B-BA1E-B327B574A9DF}"/>
    <cellStyle name="Rate 2 2" xfId="7930" xr:uid="{310FB9DA-61F9-4AD0-AB21-CCA63952CD92}"/>
    <cellStyle name="Rate 2 2 2" xfId="7931" xr:uid="{7A574929-4D9D-423D-BB96-B5CF9BD54060}"/>
    <cellStyle name="Rate 2 2 2 2" xfId="9062" xr:uid="{2BEB7B14-F635-45A9-AF50-E91405AB7D60}"/>
    <cellStyle name="Rate 2 2 2 2 2" xfId="28392" xr:uid="{E6E51D85-8D94-4C5B-A558-64AD5E8D67F6}"/>
    <cellStyle name="Rate 2 2 2 3" xfId="28384" xr:uid="{589F225A-7D59-4FA4-9E6D-89E390DCB7F4}"/>
    <cellStyle name="Rate 2 2 3" xfId="9061" xr:uid="{D21D9F5D-C151-486E-BE7D-4EDF161247A6}"/>
    <cellStyle name="Rate 2 2 3 2" xfId="28391" xr:uid="{2129C1B7-7501-4751-B1EE-94296959F3C7}"/>
    <cellStyle name="Rate 2 2 4" xfId="28383" xr:uid="{5B990FF7-E197-408B-8763-085C8854972A}"/>
    <cellStyle name="Rate 2 3" xfId="7932" xr:uid="{ADF6E4FD-8C17-4E57-B05D-18C9499129CB}"/>
    <cellStyle name="Rate 2 3 2" xfId="9063" xr:uid="{C2B89FCF-332D-4918-99C1-F2E68D89B7E9}"/>
    <cellStyle name="Rate 2 3 2 2" xfId="28393" xr:uid="{D9B2E51C-BC25-4CCB-8C6F-DB7F796899AB}"/>
    <cellStyle name="Rate 2 3 3" xfId="28385" xr:uid="{D33B3B17-B1C9-4482-926E-461130728C95}"/>
    <cellStyle name="Rate 2 4" xfId="9060" xr:uid="{EF57633B-EEB8-4189-AA1C-E06C5D5B0105}"/>
    <cellStyle name="Rate 2 4 2" xfId="28390" xr:uid="{C9351276-B583-4E14-9304-3B2721895AAA}"/>
    <cellStyle name="Rate 2 5" xfId="28382" xr:uid="{B19DACB0-6675-42ED-AFF9-735D5213C42E}"/>
    <cellStyle name="Rate 3" xfId="7933" xr:uid="{7E3D2F36-5001-4078-B872-231CB65E3CAB}"/>
    <cellStyle name="Rate 3 2" xfId="7934" xr:uid="{3BD6237E-E494-49E0-8008-09D1BA818AF0}"/>
    <cellStyle name="Rate 3 2 2" xfId="9065" xr:uid="{8D57669B-B47F-4D5B-8BCB-2E0E9277C8DA}"/>
    <cellStyle name="Rate 3 2 2 2" xfId="28395" xr:uid="{DD486935-5DD5-4122-B47F-6F831198C7B9}"/>
    <cellStyle name="Rate 3 2 3" xfId="28387" xr:uid="{C9C127B4-3FE4-4862-B5ED-6A5FDE5D2175}"/>
    <cellStyle name="Rate 3 3" xfId="9064" xr:uid="{ACB133D0-F3C2-4B8D-AEB3-88FADA9AF651}"/>
    <cellStyle name="Rate 3 3 2" xfId="28394" xr:uid="{6695300B-8469-4BB1-9B88-BE2C5F1CBB6B}"/>
    <cellStyle name="Rate 3 4" xfId="28386" xr:uid="{822DB8A6-7FCD-45BE-B33B-BF43EB527562}"/>
    <cellStyle name="Rate 4" xfId="7935" xr:uid="{8FEF2DE0-0A37-4244-9CAC-DA291D286B79}"/>
    <cellStyle name="Rate 4 2" xfId="9066" xr:uid="{5AEB64BD-6DF4-4293-A23E-D4798B256F54}"/>
    <cellStyle name="Rate 4 2 2" xfId="28396" xr:uid="{01920071-9F8F-4334-BF39-143F8DD6ECE5}"/>
    <cellStyle name="Rate 4 3" xfId="28388" xr:uid="{6A4C9248-8B8F-4F10-954C-B62B856DBDF4}"/>
    <cellStyle name="Rate 5" xfId="8547" xr:uid="{8732FD94-77AC-473D-B52A-0202D2295BCA}"/>
    <cellStyle name="Rate 5 2" xfId="28389" xr:uid="{4169A9AF-2E7A-44F2-B3A6-6B67443E7BD2}"/>
    <cellStyle name="Rate 6" xfId="28381" xr:uid="{643B1D37-C678-41D7-92EE-CAAD1984F0A3}"/>
    <cellStyle name="Ratio" xfId="7936" xr:uid="{479040A3-45E8-419C-B612-743B5DD3509F}"/>
    <cellStyle name="report_title" xfId="7937" xr:uid="{9ED59E1D-79A7-4464-9ADF-4DFEDF0F3F34}"/>
    <cellStyle name="Reset  - Style4" xfId="1012" xr:uid="{14DA2A5B-72F9-4FFB-B30A-73F7D02ED4D3}"/>
    <cellStyle name="Reset  - Style7" xfId="1013" xr:uid="{44F19346-10A0-4F26-A142-2DFA988FF623}"/>
    <cellStyle name="Reset range style to defaults" xfId="1014" xr:uid="{2791EA01-5513-46A8-80D4-C65644957667}"/>
    <cellStyle name="Reset range style to defaults 2" xfId="7938" xr:uid="{5340ACE9-49B6-4E0B-BFA6-1D72F8FAF5E2}"/>
    <cellStyle name="Reset range style to defaults 2 2" xfId="9067" xr:uid="{681509E5-E6A2-4F45-97B8-FFD2D68EA7E0}"/>
    <cellStyle name="Reset range style to defaults 3" xfId="8548" xr:uid="{423DEABB-453C-4B75-9C2F-6FFAC97E538E}"/>
    <cellStyle name="Revenue(rev).xls]SEPT" xfId="1015" xr:uid="{ED923EE2-A575-41D7-9044-B70E445E820D}"/>
    <cellStyle name="RevList" xfId="1016" xr:uid="{32B0FDD7-8DA3-45C1-B0A9-0074C4FF260F}"/>
    <cellStyle name="RevList 2" xfId="7939" xr:uid="{3B4535B1-117E-4845-8A26-9514E65369E4}"/>
    <cellStyle name="RevList 3" xfId="7940" xr:uid="{A56B15C2-9BF5-42B5-B88C-22FF58292702}"/>
    <cellStyle name="RevList 4" xfId="7941" xr:uid="{BC500EE2-240E-4F32-90BC-38DF3C925C08}"/>
    <cellStyle name="RevList 5" xfId="7942" xr:uid="{8D6E655A-D6D8-4A4C-9629-ED55CCE84322}"/>
    <cellStyle name="RevList 6" xfId="10090" xr:uid="{58678BCF-19C6-46B5-935C-3F04473E7B3F}"/>
    <cellStyle name="rrency [0]_laroux_1" xfId="1017" xr:uid="{7DC3B8FA-D740-4394-BF86-014EDA9329A6}"/>
    <cellStyle name="s" xfId="1018" xr:uid="{F2922C51-AA75-4E08-83B6-7816466971F1}"/>
    <cellStyle name="s 2" xfId="7943" xr:uid="{88B2A6C6-8DCE-4EBF-9AB9-6CB8403B67AF}"/>
    <cellStyle name="s 2 2" xfId="9068" xr:uid="{2267C6AD-D226-4E0F-AD31-1BBEFB758AAF}"/>
    <cellStyle name="s 2 2 2" xfId="12737" xr:uid="{CC3DBECF-1C76-4F77-8A80-F0B26B7A8C32}"/>
    <cellStyle name="s 2 2 2 2" xfId="22718" xr:uid="{8CD02597-85F5-4F7A-8FB6-643E2F52A77A}"/>
    <cellStyle name="s 2 2 2 2 2" xfId="28094" xr:uid="{91000671-5EC5-4277-988C-0F3BDF565181}"/>
    <cellStyle name="s 2 2 2 2 2 2" xfId="28574" xr:uid="{B1842AC7-354F-4B51-BB4A-44D36D3B75D6}"/>
    <cellStyle name="s 2 2 2 2 2 2 2" xfId="28738" xr:uid="{12588FE0-6DC4-45F1-8E27-C6156B7E8055}"/>
    <cellStyle name="s 2 2 2 2 2 2 2 2" xfId="29700" xr:uid="{73874767-5E6B-49A8-A024-48CA39875098}"/>
    <cellStyle name="s 2 2 2 2 2 3" xfId="29517" xr:uid="{FDCD7A42-4384-4957-BC8D-4B0202309F5E}"/>
    <cellStyle name="s 2 2 2 2 2 3 2" xfId="30449" xr:uid="{E65596AC-2381-4F51-AB37-96CD41D3E42F}"/>
    <cellStyle name="s 2 2 2 2 3" xfId="29486" xr:uid="{C025CC39-3656-41B3-BAAB-FF9689D41077}"/>
    <cellStyle name="s 2 2 2 2 3 2" xfId="30418" xr:uid="{A43EEA21-12F1-4AE4-96AF-4B61D028395C}"/>
    <cellStyle name="s 2 2 2 3" xfId="27762" xr:uid="{919C4E57-2C62-46B1-B078-3898E3021891}"/>
    <cellStyle name="s 2 2 2 3 2" xfId="28407" xr:uid="{79A053EC-177C-4A73-9735-BC30E5332BBF}"/>
    <cellStyle name="s 2 2 2 3 2 2" xfId="28949" xr:uid="{775C08E7-A6C4-438E-AD99-4A3EDC2E8E9D}"/>
    <cellStyle name="s 2 2 2 3 2 2 2" xfId="29911" xr:uid="{7742FD03-2024-4C15-9D67-773A586F3AAF}"/>
    <cellStyle name="s 2 2 2 3 3" xfId="29393" xr:uid="{2E2FD264-8108-4FAF-9C4E-6AB35D38D633}"/>
    <cellStyle name="s 2 2 2 3 3 2" xfId="30340" xr:uid="{494FA10D-46C7-4BF1-8884-9DA0E0751E5E}"/>
    <cellStyle name="s 2 2 2 4" xfId="29432" xr:uid="{BB5E85C1-DE04-4A39-9B12-59C1361EECFB}"/>
    <cellStyle name="s 2 2 2 4 2" xfId="30379" xr:uid="{14680079-5093-4514-A449-B08B7A8D8EE2}"/>
    <cellStyle name="s 2 2 3" xfId="15251" xr:uid="{5B3BF607-8E0D-4506-8392-650C74475F6D}"/>
    <cellStyle name="s 2 2 3 2" xfId="25187" xr:uid="{A86C12D5-F28F-4C51-BD72-4ED77C4F3B4B}"/>
    <cellStyle name="s 2 2 3 2 2" xfId="28179" xr:uid="{8D1C4B49-9E9C-4C16-A3B8-1C0C243668F8}"/>
    <cellStyle name="s 2 2 3 2 2 2" xfId="28659" xr:uid="{C4B5B22D-9F4F-4603-B4F6-9A9A65334B2A}"/>
    <cellStyle name="s 2 2 3 2 2 2 2" xfId="29588" xr:uid="{1E7E69CE-CC5C-4758-964A-D56722E1A74E}"/>
    <cellStyle name="s 2 2 3 2 2 2 2 2" xfId="30520" xr:uid="{3E45171C-4438-443E-957A-2BBDE767D9C3}"/>
    <cellStyle name="s 2 2 3 2 2 3" xfId="29003" xr:uid="{DD313E85-EDFD-42FE-B80B-7BC6AE0926B5}"/>
    <cellStyle name="s 2 2 3 2 2 3 2" xfId="29965" xr:uid="{3F03CB21-649F-4E62-B330-CA52EA937804}"/>
    <cellStyle name="s 2 2 3 2 3" xfId="29539" xr:uid="{33233D39-A650-4076-A8BD-E0922AF723F1}"/>
    <cellStyle name="s 2 2 3 2 3 2" xfId="30471" xr:uid="{4B574C9B-AF44-4F2D-9400-E77C17049B01}"/>
    <cellStyle name="s 2 2 4" xfId="17750" xr:uid="{751A9E64-14E9-4429-A991-DE3D36F176DD}"/>
    <cellStyle name="s 2 2 4 2" xfId="27654" xr:uid="{A2D1B91C-1D7B-4C00-A4D1-05F44A73A05D}"/>
    <cellStyle name="s 2 2 4 2 2" xfId="28227" xr:uid="{ADD690D8-3AC6-4D97-BAB4-36246968EE07}"/>
    <cellStyle name="s 2 2 4 2 2 2" xfId="28707" xr:uid="{1AAA647E-86C9-4767-AD8D-3F377916B192}"/>
    <cellStyle name="s 2 2 4 2 2 2 2" xfId="29632" xr:uid="{B9BACCD5-BE27-4398-9B07-096101D68B16}"/>
    <cellStyle name="s 2 2 4 2 2 2 2 2" xfId="30564" xr:uid="{B408EB5C-F58D-458C-8973-60198389924F}"/>
    <cellStyle name="s 2 2 4 2 2 3" xfId="28959" xr:uid="{4D05F830-EE92-450C-B4F5-DD09841C0132}"/>
    <cellStyle name="s 2 2 4 2 2 3 2" xfId="29921" xr:uid="{BEC349D5-F799-4FA8-B07E-E6A8316F3E93}"/>
    <cellStyle name="s 2 2 4 2 3" xfId="29043" xr:uid="{D267BBB4-2F9B-4472-9193-14E88791796C}"/>
    <cellStyle name="s 2 2 4 2 3 2" xfId="30005" xr:uid="{F65E1CB2-C0BE-4D22-B0D9-EC1DFFA7A9D6}"/>
    <cellStyle name="s 2 2 4 3" xfId="28023" xr:uid="{53551730-32E9-40E8-AEA4-91F3E0FD1335}"/>
    <cellStyle name="s 2 2 4 3 2" xfId="28503" xr:uid="{48F22AD8-F9F3-456D-B71C-49A97AC94ED3}"/>
    <cellStyle name="s 2 2 4 3 2 2" xfId="28868" xr:uid="{AC9BB74D-8632-4C19-9C04-9C851B8AA2C2}"/>
    <cellStyle name="s 2 2 4 3 2 2 2" xfId="29830" xr:uid="{655B594D-27BE-4D03-83BC-9B33C9BC42E4}"/>
    <cellStyle name="s 2 2 4 3 3" xfId="29385" xr:uid="{9706C317-CC84-43A9-9ED6-838B71E228B5}"/>
    <cellStyle name="s 2 2 4 3 3 2" xfId="30332" xr:uid="{7E4D943F-5D37-4A8A-8CA5-D0BD94F91787}"/>
    <cellStyle name="s 2 2 4 4" xfId="29498" xr:uid="{4090C519-1465-4D3B-A3BA-7FB30A0E5955}"/>
    <cellStyle name="s 2 2 4 4 2" xfId="30430" xr:uid="{F2AFCF25-03E4-493E-87FC-4F8D3E016DC9}"/>
    <cellStyle name="s 2 2 5" xfId="20231" xr:uid="{7F85BE1F-FC31-4AD9-96AD-84B72637C211}"/>
    <cellStyle name="s 2 2 5 2" xfId="28067" xr:uid="{2CB2E073-CDBF-4147-A57F-B357CA0A4F70}"/>
    <cellStyle name="s 2 2 5 2 2" xfId="28547" xr:uid="{29231F9F-C541-4EB8-B255-5F162A619683}"/>
    <cellStyle name="s 2 2 5 2 2 2" xfId="28837" xr:uid="{E80D9C3B-4777-41B7-956B-59B8C312BB27}"/>
    <cellStyle name="s 2 2 5 2 2 2 2" xfId="29799" xr:uid="{09CFFBD8-0B5E-4AC0-8900-D174BBAE8F57}"/>
    <cellStyle name="s 2 2 5 2 3" xfId="29507" xr:uid="{01404EB8-9616-4285-8997-16F495FE1E93}"/>
    <cellStyle name="s 2 2 5 2 3 2" xfId="30439" xr:uid="{0F1C4FB3-6A83-47BA-AC23-3BA226BF2B4D}"/>
    <cellStyle name="s 2 2 5 3" xfId="29358" xr:uid="{12EDC7EF-6522-4977-9D03-16AA10BE0438}"/>
    <cellStyle name="s 2 2 5 3 2" xfId="30305" xr:uid="{2724C1F1-8ED1-46E6-88AC-A397A3135102}"/>
    <cellStyle name="s 2 2 6" xfId="29105" xr:uid="{C9B829F4-62B1-49BD-9C10-D520B34FD813}"/>
    <cellStyle name="s 2 2 6 2" xfId="30067" xr:uid="{8683748C-E122-4279-80C8-2B92671231DC}"/>
    <cellStyle name="s 2 3" xfId="14808" xr:uid="{DE4221FC-F129-4310-A18F-5CA688BA74F0}"/>
    <cellStyle name="s 2 3 2" xfId="24755" xr:uid="{282045C0-7782-4587-8BEA-CDA36892E5B0}"/>
    <cellStyle name="s 2 3 2 2" xfId="28139" xr:uid="{C20AF072-6091-4AB9-9D83-D5C76A1F9761}"/>
    <cellStyle name="s 2 3 2 2 2" xfId="28619" xr:uid="{9067F279-6A55-42C1-B955-382F38CC6A12}"/>
    <cellStyle name="s 2 3 2 2 2 2" xfId="28791" xr:uid="{C1DEE1BA-D524-47F7-A455-EF0DCA0B875F}"/>
    <cellStyle name="s 2 3 2 2 2 2 2" xfId="29753" xr:uid="{32ED3C8B-B73C-42B8-8B77-746DDE23B031}"/>
    <cellStyle name="s 2 3 2 2 3" xfId="29188" xr:uid="{434FC52F-B374-4EB6-91AB-B543C378D985}"/>
    <cellStyle name="s 2 3 2 2 3 2" xfId="30150" xr:uid="{FBAFB949-0E5B-47F3-AF97-7E6F7ECBEB59}"/>
    <cellStyle name="s 2 3 2 3" xfId="29484" xr:uid="{1B904D00-F6C4-47E6-B4CB-173EE3D3DB11}"/>
    <cellStyle name="s 2 3 2 3 2" xfId="30416" xr:uid="{0F512A2A-7032-40D7-9EE1-C0BB701AD55D}"/>
    <cellStyle name="s 2 3 3" xfId="27967" xr:uid="{07C70EAE-A440-49D8-B0D1-29DDA0267E10}"/>
    <cellStyle name="s 2 3 3 2" xfId="28447" xr:uid="{4B3DE398-1514-4702-B82C-106650AA8E57}"/>
    <cellStyle name="s 2 3 3 2 2" xfId="28916" xr:uid="{B13274AE-FD5A-4CCC-B08B-CB8AC96173D2}"/>
    <cellStyle name="s 2 3 3 2 2 2" xfId="29878" xr:uid="{B106DC81-A450-4271-9DA5-CF17CA687045}"/>
    <cellStyle name="s 2 3 3 3" xfId="29205" xr:uid="{ABAE02AE-3D00-4797-B8C9-2B86BF40FA60}"/>
    <cellStyle name="s 2 3 3 3 2" xfId="30167" xr:uid="{04C6CE65-C963-4549-B63E-79AF36B26D57}"/>
    <cellStyle name="s 2 3 4" xfId="29568" xr:uid="{B1EF42F4-FCF4-49EB-9BC0-52C040143ABD}"/>
    <cellStyle name="s 2 3 4 2" xfId="30500" xr:uid="{3850FD0C-86C3-49B3-988A-2AE3157FA633}"/>
    <cellStyle name="s 2 4" xfId="20191" xr:uid="{36313D21-781D-4707-9E24-050107077248}"/>
    <cellStyle name="s 2 4 2" xfId="28035" xr:uid="{1F068832-31D1-4C1B-9088-0D481D581247}"/>
    <cellStyle name="s 2 4 2 2" xfId="28515" xr:uid="{84560B68-689A-478C-8006-A0A0FEB6F779}"/>
    <cellStyle name="s 2 4 2 2 2" xfId="28861" xr:uid="{B1921E8A-E09E-4AC5-AC88-36BE5DC2D342}"/>
    <cellStyle name="s 2 4 2 2 2 2" xfId="29823" xr:uid="{23649230-3E91-43FF-AB04-88B8DC899DB6}"/>
    <cellStyle name="s 2 4 2 3" xfId="29134" xr:uid="{A5D74334-376A-47BB-86CF-C9E9E6BBF990}"/>
    <cellStyle name="s 2 4 2 3 2" xfId="30096" xr:uid="{4208F3D6-43A0-441D-A3DB-E4295DB2B7AF}"/>
    <cellStyle name="s 2 4 3" xfId="29076" xr:uid="{0F0D2247-32E9-4589-A885-FEE78BF1247D}"/>
    <cellStyle name="s 2 4 3 2" xfId="30038" xr:uid="{00202938-1917-4CCD-93FF-83A24CFF5379}"/>
    <cellStyle name="s 3" xfId="7944" xr:uid="{06E4AA14-2F64-4676-B94A-EC827155F076}"/>
    <cellStyle name="s 3 2" xfId="9069" xr:uid="{E2E539F6-0C02-429C-9791-30F8E7591588}"/>
    <cellStyle name="s 3 2 2" xfId="12738" xr:uid="{B677E7BC-E96F-4F24-8DC6-C1AC9B7F1E06}"/>
    <cellStyle name="s 3 2 2 2" xfId="22719" xr:uid="{FF0B90FC-BB3A-4005-9E12-DDE432E31C8C}"/>
    <cellStyle name="s 3 2 2 2 2" xfId="28095" xr:uid="{1D87C33F-2BF0-494C-BA4E-3B98FDFE495C}"/>
    <cellStyle name="s 3 2 2 2 2 2" xfId="28575" xr:uid="{0CD80AF5-8A0D-4D71-A292-D2238E415650}"/>
    <cellStyle name="s 3 2 2 2 2 2 2" xfId="28737" xr:uid="{FE47BCA7-1FA0-480E-9ADD-575B0A10CF51}"/>
    <cellStyle name="s 3 2 2 2 2 2 2 2" xfId="29699" xr:uid="{0343043B-0D97-4CA4-B3B2-503BA52B1934}"/>
    <cellStyle name="s 3 2 2 2 2 3" xfId="29250" xr:uid="{04B3F498-4B6B-4472-944D-0874E0BA7ACB}"/>
    <cellStyle name="s 3 2 2 2 2 3 2" xfId="30212" xr:uid="{E0ECD00D-128A-4D76-AAE3-700F355C2DBF}"/>
    <cellStyle name="s 3 2 2 2 3" xfId="29218" xr:uid="{6FF2344F-E883-42F5-A430-774058E43696}"/>
    <cellStyle name="s 3 2 2 2 3 2" xfId="30180" xr:uid="{97C55304-AFD5-434D-8AD1-B44400D52A27}"/>
    <cellStyle name="s 3 2 2 3" xfId="27763" xr:uid="{9363C183-E093-44C8-A2B1-F4F2442F12DD}"/>
    <cellStyle name="s 3 2 2 3 2" xfId="28408" xr:uid="{CA1598B7-879E-4DAB-B9E4-7D9DBDA4AF88}"/>
    <cellStyle name="s 3 2 2 3 2 2" xfId="28948" xr:uid="{C7C0A49B-B161-4CA5-AD41-346F8E575DAA}"/>
    <cellStyle name="s 3 2 2 3 2 2 2" xfId="29910" xr:uid="{230D9B36-7F76-4E30-9D5C-4666D20A25B0}"/>
    <cellStyle name="s 3 2 2 3 3" xfId="29531" xr:uid="{84A2549C-46FF-414F-8FA9-7892DA4A4BE8}"/>
    <cellStyle name="s 3 2 2 3 3 2" xfId="30463" xr:uid="{476FB92D-79F7-45A6-BD68-F56120DC7256}"/>
    <cellStyle name="s 3 2 2 4" xfId="29573" xr:uid="{FE51B36D-98A5-4F6F-B681-CED05FAB3988}"/>
    <cellStyle name="s 3 2 2 4 2" xfId="30505" xr:uid="{44755627-3CA9-4DEB-B526-E62A18F1C74A}"/>
    <cellStyle name="s 3 2 3" xfId="15252" xr:uid="{17E8C9CC-6C40-46CC-B0A1-140DC7F4625B}"/>
    <cellStyle name="s 3 2 3 2" xfId="25188" xr:uid="{01DABC0A-C55C-44FA-9180-EE1D48DF1D10}"/>
    <cellStyle name="s 3 2 3 2 2" xfId="28180" xr:uid="{5734C46F-88FE-428D-A359-D55D5E3F295B}"/>
    <cellStyle name="s 3 2 3 2 2 2" xfId="28660" xr:uid="{5D0B835A-5112-4F9D-A4A0-026AAAEEC10A}"/>
    <cellStyle name="s 3 2 3 2 2 2 2" xfId="29589" xr:uid="{858121B9-9F00-4F9C-B79D-6A60BF5AD93E}"/>
    <cellStyle name="s 3 2 3 2 2 2 2 2" xfId="30521" xr:uid="{2634B998-323D-4618-9245-78D0637759FD}"/>
    <cellStyle name="s 3 2 3 2 2 3" xfId="29002" xr:uid="{D354AEB1-F674-4F9F-9E0A-B61EA63B0010}"/>
    <cellStyle name="s 3 2 3 2 2 3 2" xfId="29964" xr:uid="{6A858F9A-973C-4C0D-8913-3C23305C46D7}"/>
    <cellStyle name="s 3 2 3 2 3" xfId="29271" xr:uid="{9C092ECF-07EC-4BFF-A1C6-897BEDA77EA0}"/>
    <cellStyle name="s 3 2 3 2 3 2" xfId="30233" xr:uid="{0FA73D60-C293-4C59-B4A7-C6BD7BF24B7D}"/>
    <cellStyle name="s 3 2 4" xfId="14827" xr:uid="{420C2D86-D487-42F6-84C0-96F734F1D346}"/>
    <cellStyle name="s 3 2 4 2" xfId="24771" xr:uid="{FB87C055-DBFA-43D4-8C47-98AD59E20B42}"/>
    <cellStyle name="s 3 2 4 2 2" xfId="28155" xr:uid="{C38E27F7-B41A-404F-8773-99AC5913BAE2}"/>
    <cellStyle name="s 3 2 4 2 2 2" xfId="28635" xr:uid="{4D39AF7C-DB0E-45C3-A49D-8D8EDD844F43}"/>
    <cellStyle name="s 3 2 4 2 2 2 2" xfId="28775" xr:uid="{B2475638-1312-4523-ACF3-ADB2EBC71A4C}"/>
    <cellStyle name="s 3 2 4 2 2 2 2 2" xfId="29737" xr:uid="{95B3658A-5D6E-4522-81D6-391DF1166BED}"/>
    <cellStyle name="s 3 2 4 2 2 3" xfId="29115" xr:uid="{FF0C5846-961A-4DA4-8C4C-E801C68A694C}"/>
    <cellStyle name="s 3 2 4 2 2 3 2" xfId="30077" xr:uid="{54C00B77-923B-4DAC-8473-EB8BE9BF79C4}"/>
    <cellStyle name="s 3 2 4 2 3" xfId="29059" xr:uid="{D095FB34-64D4-47D8-9132-356FF3C71915}"/>
    <cellStyle name="s 3 2 4 2 3 2" xfId="30021" xr:uid="{60099E69-E950-4437-9651-AFC0BEAFCC3E}"/>
    <cellStyle name="s 3 2 4 3" xfId="27983" xr:uid="{595B9B14-4EA7-45AB-B0BA-EBCB6CE87B36}"/>
    <cellStyle name="s 3 2 4 3 2" xfId="28463" xr:uid="{1CD0E595-4367-4ADA-86AA-9A34F7877B52}"/>
    <cellStyle name="s 3 2 4 3 2 2" xfId="28900" xr:uid="{633B09E0-F05D-4DA9-AC05-9FDDD96D7BAD}"/>
    <cellStyle name="s 3 2 4 3 2 2 2" xfId="29862" xr:uid="{DD40FD50-EB17-4EB4-8E2F-9952450E23EC}"/>
    <cellStyle name="s 3 2 4 3 3" xfId="29203" xr:uid="{AFBEB52E-C7F3-460D-BB2C-63D8F73FDA76}"/>
    <cellStyle name="s 3 2 4 3 3 2" xfId="30165" xr:uid="{DEBB75CE-D080-44BA-A2E8-1A7A7A1A0783}"/>
    <cellStyle name="s 3 2 4 4" xfId="29081" xr:uid="{F4AC7DC1-267D-416F-A447-B81391654023}"/>
    <cellStyle name="s 3 2 4 4 2" xfId="30043" xr:uid="{217C71BE-8FD7-4A80-A81C-F8198C3AB551}"/>
    <cellStyle name="s 3 2 5" xfId="20232" xr:uid="{1C7315FE-79CE-4F25-B1D1-807A54592636}"/>
    <cellStyle name="s 3 2 5 2" xfId="28068" xr:uid="{AD158D0D-D5BA-485C-9517-2E573A76995C}"/>
    <cellStyle name="s 3 2 5 2 2" xfId="28548" xr:uid="{11E142C3-F1DA-4C5E-A915-4AF058461209}"/>
    <cellStyle name="s 3 2 5 2 2 2" xfId="28836" xr:uid="{38DA5500-60C6-418F-9C91-8DECB30D029D}"/>
    <cellStyle name="s 3 2 5 2 2 2 2" xfId="29798" xr:uid="{E2E760BF-A6BA-4C7C-AEAC-F5E98B8E1CFF}"/>
    <cellStyle name="s 3 2 5 2 3" xfId="29241" xr:uid="{1A665D67-4034-423A-AB27-105A1616C62A}"/>
    <cellStyle name="s 3 2 5 2 3 2" xfId="30203" xr:uid="{D664071C-2F10-4683-9473-CC201CF4A9E2}"/>
    <cellStyle name="s 3 2 5 3" xfId="29494" xr:uid="{AE251D0F-4CDA-43AD-8A72-FFB0F3B6B358}"/>
    <cellStyle name="s 3 2 5 3 2" xfId="30426" xr:uid="{24096E29-0879-45B1-9ABA-16DBD8773E60}"/>
    <cellStyle name="s 3 2 6" xfId="29122" xr:uid="{172616F8-CFC9-414B-9B22-0B43A5BF75AE}"/>
    <cellStyle name="s 3 2 6 2" xfId="30084" xr:uid="{CE0C1FEB-898F-47BA-862B-D769088D9E82}"/>
    <cellStyle name="s 3 3" xfId="14809" xr:uid="{A562B83A-5680-4B8D-8EC0-312B7E9AE165}"/>
    <cellStyle name="s 3 3 2" xfId="24756" xr:uid="{16F11350-3E3C-46DA-99D0-FDB091B29DF5}"/>
    <cellStyle name="s 3 3 2 2" xfId="28140" xr:uid="{5BF352F1-2A5F-49D6-B43A-B08F426711D4}"/>
    <cellStyle name="s 3 3 2 2 2" xfId="28620" xr:uid="{F5D42392-98E1-4854-8B91-2E55ACD5948D}"/>
    <cellStyle name="s 3 3 2 2 2 2" xfId="28790" xr:uid="{C9CD1A87-A20F-4EA7-8BB3-9416DA97A9ED}"/>
    <cellStyle name="s 3 3 2 2 2 2 2" xfId="29752" xr:uid="{3B23A700-2FAF-43F1-9B45-7F18F6BF7AC1}"/>
    <cellStyle name="s 3 3 2 2 3" xfId="29375" xr:uid="{6FA08635-551D-4BC0-B7A3-77170DB2E8EE}"/>
    <cellStyle name="s 3 3 2 2 3 2" xfId="30322" xr:uid="{464F7C37-7D88-4300-B126-7C6948AB16F1}"/>
    <cellStyle name="s 3 3 2 3" xfId="29216" xr:uid="{69EEFAF8-0DBC-446B-969A-AAD13B315093}"/>
    <cellStyle name="s 3 3 2 3 2" xfId="30178" xr:uid="{B122397B-9553-4656-9936-60039C8F7708}"/>
    <cellStyle name="s 3 3 3" xfId="27968" xr:uid="{8FA11B4A-EFEE-4C14-A64D-D0A344118B84}"/>
    <cellStyle name="s 3 3 3 2" xfId="28448" xr:uid="{60B15121-1B83-4D56-A3A5-C405A01CD6B1}"/>
    <cellStyle name="s 3 3 3 2 2" xfId="28915" xr:uid="{4667765C-16C5-4A39-8644-1E63F4297A68}"/>
    <cellStyle name="s 3 3 3 2 2 2" xfId="29877" xr:uid="{88E56122-D6BF-4B4C-947D-E03E64994809}"/>
    <cellStyle name="s 3 3 3 3" xfId="29392" xr:uid="{A5DD5166-378F-47F4-A188-10C9704695D5}"/>
    <cellStyle name="s 3 3 3 3 2" xfId="30339" xr:uid="{C317D3D7-7BDF-47C5-BAD8-76494C25AA23}"/>
    <cellStyle name="s 3 3 4" xfId="29294" xr:uid="{599D585D-EF30-4BA4-8B8C-1049F6288DE4}"/>
    <cellStyle name="s 3 3 4 2" xfId="30256" xr:uid="{DB2783E7-F3E2-418B-8579-9C7B87CBBA77}"/>
    <cellStyle name="s 3 4" xfId="20192" xr:uid="{66FF9E3C-F27C-4944-B0D3-C83587EA5BCF}"/>
    <cellStyle name="s 3 4 2" xfId="28036" xr:uid="{E117E285-266F-465E-A93D-506C50103881}"/>
    <cellStyle name="s 3 4 2 2" xfId="28516" xr:uid="{6407B6E5-018F-4996-8ED4-D28AE112DF2A}"/>
    <cellStyle name="s 3 4 2 2 2" xfId="28860" xr:uid="{4F404394-1538-4428-AEDE-3DF2E393B13C}"/>
    <cellStyle name="s 3 4 2 2 2 2" xfId="29822" xr:uid="{A3245E40-6CB4-44CC-B9FE-D9127BB35FDD}"/>
    <cellStyle name="s 3 4 2 3" xfId="29329" xr:uid="{E79F37CC-E9E2-4970-A3B6-B43E1468F8DB}"/>
    <cellStyle name="s 3 4 2 3 2" xfId="30276" xr:uid="{AD605FF9-3F00-4920-99D0-09BCC6F6E9B4}"/>
    <cellStyle name="s 3 4 3" xfId="29075" xr:uid="{3D2462DE-3140-474E-BB52-9D6B6C89F42B}"/>
    <cellStyle name="s 3 4 3 2" xfId="30037" xr:uid="{490C19A8-CEFB-401E-ACBB-5E620FF5F730}"/>
    <cellStyle name="s 4" xfId="7945" xr:uid="{2B6837A8-5AE1-421D-AC44-F2D9F591905C}"/>
    <cellStyle name="s 4 2" xfId="9070" xr:uid="{F78F5F6B-4F63-4D3E-BB24-3A5DDE02C091}"/>
    <cellStyle name="s 4 2 2" xfId="12739" xr:uid="{C6CFC6D9-FB14-4C0B-BC25-76218F827EA9}"/>
    <cellStyle name="s 4 2 2 2" xfId="22720" xr:uid="{0DE684A0-C594-43C2-876F-49613D5B4F8D}"/>
    <cellStyle name="s 4 2 2 2 2" xfId="28096" xr:uid="{B6DA3A2B-70BB-4DCA-9A3A-5B696886A861}"/>
    <cellStyle name="s 4 2 2 2 2 2" xfId="28576" xr:uid="{4D3FD371-0DFB-45CC-82D8-4E010D515300}"/>
    <cellStyle name="s 4 2 2 2 2 2 2" xfId="28736" xr:uid="{E5977392-42BC-4AF1-8172-C5C5655B4F15}"/>
    <cellStyle name="s 4 2 2 2 2 2 2 2" xfId="29698" xr:uid="{49C1031A-AF04-4170-B22C-9E228D4FC7B1}"/>
    <cellStyle name="s 4 2 2 2 2 3" xfId="29132" xr:uid="{CC0636A5-1B91-4526-A080-9AB500E89F90}"/>
    <cellStyle name="s 4 2 2 2 2 3 2" xfId="30094" xr:uid="{B84C1E19-46CD-4C2B-A76F-98184076C0B4}"/>
    <cellStyle name="s 4 2 2 2 3" xfId="29408" xr:uid="{2ECE9ACA-A30E-4B04-89B5-F81C3FD79DC5}"/>
    <cellStyle name="s 4 2 2 2 3 2" xfId="30355" xr:uid="{BF4BB20C-EB68-4423-8764-2E5AAE8E0B02}"/>
    <cellStyle name="s 4 2 2 3" xfId="27764" xr:uid="{047716E6-74C2-453E-AFCC-7AB48D8FD254}"/>
    <cellStyle name="s 4 2 2 3 2" xfId="28409" xr:uid="{1881433C-1874-4005-894C-E7BE259A51CF}"/>
    <cellStyle name="s 4 2 2 3 2 2" xfId="28947" xr:uid="{1CE6387A-FE9C-4F25-9368-E5A6F7603D50}"/>
    <cellStyle name="s 4 2 2 3 2 2 2" xfId="29909" xr:uid="{57F212D9-2541-4212-BF7A-9FA413C0443B}"/>
    <cellStyle name="s 4 2 2 3 3" xfId="29263" xr:uid="{F39FFD7B-12E3-454B-9BED-2BE1D1BA5F2A}"/>
    <cellStyle name="s 4 2 2 3 3 2" xfId="30225" xr:uid="{686D53BC-DAC7-4FB3-926F-B00CF7D72DE3}"/>
    <cellStyle name="s 4 2 2 4" xfId="29298" xr:uid="{4F333B52-DD8A-499C-AE4A-5A62E470B731}"/>
    <cellStyle name="s 4 2 2 4 2" xfId="30260" xr:uid="{656BF43E-C5FD-434F-ABAB-74D41BA2A9CF}"/>
    <cellStyle name="s 4 2 3" xfId="15253" xr:uid="{FE668C3B-AE01-40AC-99CE-BBD59D82578F}"/>
    <cellStyle name="s 4 2 3 2" xfId="25189" xr:uid="{FD413082-E9C5-4431-ABBC-B2BCBFA963DE}"/>
    <cellStyle name="s 4 2 3 2 2" xfId="28181" xr:uid="{6650BB38-3D19-4CEF-BD13-0E6A3F43F866}"/>
    <cellStyle name="s 4 2 3 2 2 2" xfId="28661" xr:uid="{773DC3FF-5D1A-4A98-833C-A46F392A1048}"/>
    <cellStyle name="s 4 2 3 2 2 2 2" xfId="29590" xr:uid="{8F59E591-AC0D-40D5-B3CB-0CD875551FD8}"/>
    <cellStyle name="s 4 2 3 2 2 2 2 2" xfId="30522" xr:uid="{671E4393-AFC0-4B34-B0C6-C4074329F45D}"/>
    <cellStyle name="s 4 2 3 2 2 3" xfId="29001" xr:uid="{63692135-1FA3-4F23-A3A0-802C8082D2C7}"/>
    <cellStyle name="s 4 2 3 2 2 3 2" xfId="29963" xr:uid="{005CD5AC-9DC9-46A0-B739-756C75D8F3C3}"/>
    <cellStyle name="s 4 2 3 2 3" xfId="29153" xr:uid="{A794836C-FC1E-47C5-99FE-9E393BBB28CE}"/>
    <cellStyle name="s 4 2 3 2 3 2" xfId="30115" xr:uid="{B1F0E024-4BD4-4791-9196-D20D261EAC90}"/>
    <cellStyle name="s 4 2 4" xfId="17749" xr:uid="{0FD71ED5-0454-4004-B706-C6DB82DF1E73}"/>
    <cellStyle name="s 4 2 4 2" xfId="27653" xr:uid="{6B2C03CE-A302-4A28-B050-97AA75FC57ED}"/>
    <cellStyle name="s 4 2 4 2 2" xfId="28226" xr:uid="{BA712F77-D891-447A-B901-D5369E00E1BC}"/>
    <cellStyle name="s 4 2 4 2 2 2" xfId="28706" xr:uid="{1911199C-B8F2-463F-B1FE-5913BB9F389B}"/>
    <cellStyle name="s 4 2 4 2 2 2 2" xfId="29631" xr:uid="{0856A3B3-D7D1-4165-9364-13F4DF89A07C}"/>
    <cellStyle name="s 4 2 4 2 2 2 2 2" xfId="30563" xr:uid="{7E869495-6637-4588-9E4D-5669176477C5}"/>
    <cellStyle name="s 4 2 4 2 2 3" xfId="28960" xr:uid="{AFCD947E-538E-4DB1-920E-24D2B6231212}"/>
    <cellStyle name="s 4 2 4 2 2 3 2" xfId="29922" xr:uid="{EA9878F3-54E2-41E4-B1C3-D3D28456F009}"/>
    <cellStyle name="s 4 2 4 2 3" xfId="29044" xr:uid="{B407787F-B1DD-4DD5-9C71-3528FD8E5B7E}"/>
    <cellStyle name="s 4 2 4 2 3 2" xfId="30006" xr:uid="{A892D909-C246-42DF-BA34-8C7C85A9396F}"/>
    <cellStyle name="s 4 2 4 3" xfId="28022" xr:uid="{7231EC04-751B-4E1E-9BEE-8C208D06148D}"/>
    <cellStyle name="s 4 2 4 3 2" xfId="28502" xr:uid="{BB9CC999-D87C-4AC0-9F09-92BA97E5321B}"/>
    <cellStyle name="s 4 2 4 3 2 2" xfId="28869" xr:uid="{C323586D-318C-4540-858D-3D81FBA0143D}"/>
    <cellStyle name="s 4 2 4 3 2 2 2" xfId="29831" xr:uid="{22304CF1-72E3-44EB-BE56-48F98E4BCF1D}"/>
    <cellStyle name="s 4 2 4 3 3" xfId="29198" xr:uid="{EAB92F28-98AF-4345-9C77-F74B5B0B740F}"/>
    <cellStyle name="s 4 2 4 3 3 2" xfId="30160" xr:uid="{586C57DA-0BF6-49F3-ADEB-F78C93AEF4BC}"/>
    <cellStyle name="s 4 2 4 4" xfId="29362" xr:uid="{B8C7D1A2-8DF0-4970-AAA7-E853D6AEFAA7}"/>
    <cellStyle name="s 4 2 4 4 2" xfId="30309" xr:uid="{C472C5D2-C2CE-4C74-8A3C-B8A9E31D7DBD}"/>
    <cellStyle name="s 4 2 5" xfId="20233" xr:uid="{63826D5A-A74D-4367-8037-6DEC41652610}"/>
    <cellStyle name="s 4 2 5 2" xfId="28069" xr:uid="{6298FB0C-F613-4750-8C6C-422886A297E2}"/>
    <cellStyle name="s 4 2 5 2 2" xfId="28549" xr:uid="{331FE60D-E44D-474D-9348-881137678268}"/>
    <cellStyle name="s 4 2 5 2 2 2" xfId="28835" xr:uid="{D0B959F9-00A0-45FF-98E5-4AB07D995625}"/>
    <cellStyle name="s 4 2 5 2 2 2 2" xfId="29797" xr:uid="{5871F186-2A9D-4BF0-AA70-84452DED5444}"/>
    <cellStyle name="s 4 2 5 2 3" xfId="29124" xr:uid="{6EA639F4-83BE-4461-B68E-CF3C5DDDBF3F}"/>
    <cellStyle name="s 4 2 5 2 3 2" xfId="30086" xr:uid="{6C469833-68F5-4F3D-967A-526266676173}"/>
    <cellStyle name="s 4 2 5 3" xfId="29226" xr:uid="{C0741B67-FD15-470B-98C5-A0A2A39B24F4}"/>
    <cellStyle name="s 4 2 5 3 2" xfId="30188" xr:uid="{1142E50F-2B60-42FC-9940-AB41F152ED90}"/>
    <cellStyle name="s 4 2 6" xfId="29104" xr:uid="{2E20E224-5500-4579-85A1-AE36BC572AC7}"/>
    <cellStyle name="s 4 2 6 2" xfId="30066" xr:uid="{4152E560-66F2-4BDE-8554-015982D754A2}"/>
    <cellStyle name="s 4 3" xfId="15244" xr:uid="{24C4E6F0-D75E-4BAA-93ED-750580CD52E9}"/>
    <cellStyle name="s 4 3 2" xfId="25182" xr:uid="{87B4DF16-4877-42F3-BF08-77678B58BB58}"/>
    <cellStyle name="s 4 3 2 2" xfId="28176" xr:uid="{055741FD-D42B-4270-BBBA-C44D41FD80A6}"/>
    <cellStyle name="s 4 3 2 2 2" xfId="28656" xr:uid="{023A935A-43B8-4030-B6ED-43A53D339BF8}"/>
    <cellStyle name="s 4 3 2 2 2 2" xfId="29585" xr:uid="{53109334-5B8B-46E5-A187-53DAC7AAA5C7}"/>
    <cellStyle name="s 4 3 2 2 2 2 2" xfId="30517" xr:uid="{3ADED5DC-7B0A-4DBC-AD4C-BE3E5C92A4C1}"/>
    <cellStyle name="s 4 3 2 2 3" xfId="29006" xr:uid="{60539AC6-C4E4-4AB0-A0FA-0478E40E82BF}"/>
    <cellStyle name="s 4 3 2 2 3 2" xfId="29968" xr:uid="{2135DFB2-2145-4EB8-B0BA-27B0B486C0DD}"/>
    <cellStyle name="s 4 3 2 3" xfId="29056" xr:uid="{13DD0B40-39EB-431A-A51E-EFB7141C3583}"/>
    <cellStyle name="s 4 3 2 3 2" xfId="30018" xr:uid="{F710D3D9-17DC-4289-9134-A26C1BB61E82}"/>
    <cellStyle name="s 4 3 3" xfId="27996" xr:uid="{67E2A1A1-5DB3-46C0-8AFA-E2EC42D7C18C}"/>
    <cellStyle name="s 4 3 3 2" xfId="28476" xr:uid="{96A95088-6508-4E44-8E37-FA616A4E852A}"/>
    <cellStyle name="s 4 3 3 2 2" xfId="28888" xr:uid="{9927F1F0-E85D-476C-BED4-2EE4BB46E995}"/>
    <cellStyle name="s 4 3 3 2 2 2" xfId="29850" xr:uid="{39647D7A-F0B1-4458-977F-44E889064862}"/>
    <cellStyle name="s 4 3 3 3" xfId="29332" xr:uid="{89D82728-C824-4555-8C15-41BE0AA118C2}"/>
    <cellStyle name="s 4 3 3 3 2" xfId="30279" xr:uid="{B5CF566B-D5D8-433E-A4C3-646FFAA7FFA4}"/>
    <cellStyle name="s 4 3 4" xfId="29233" xr:uid="{7F0A489E-7263-489F-A977-D292401CEBA9}"/>
    <cellStyle name="s 4 3 4 2" xfId="30195" xr:uid="{1B1658F0-1ED4-43F6-B413-CFC9833C5D54}"/>
    <cellStyle name="s 4 4" xfId="20193" xr:uid="{7877B686-DA4B-4F9C-A67C-6B926DA214BD}"/>
    <cellStyle name="s 4 4 2" xfId="28037" xr:uid="{25D7E347-B256-4258-8A33-3302A83B6EA2}"/>
    <cellStyle name="s 4 4 2 2" xfId="28517" xr:uid="{85E9F713-4E69-46CD-9CD7-D9500059AB43}"/>
    <cellStyle name="s 4 4 2 2 2" xfId="28859" xr:uid="{613F6AAD-FA9E-476B-8877-4E64B703BCE1}"/>
    <cellStyle name="s 4 4 2 2 2 2" xfId="29821" xr:uid="{C7F88EAA-0B31-44FD-9FA2-87839C13204C}"/>
    <cellStyle name="s 4 4 2 3" xfId="29463" xr:uid="{D89B86C7-2E3D-4287-BE29-BC4B33B1A06D}"/>
    <cellStyle name="s 4 4 2 3 2" xfId="30395" xr:uid="{823A731A-569E-40E6-9C3A-7BA3BF097BE9}"/>
    <cellStyle name="s 4 4 3" xfId="29354" xr:uid="{9C09864B-29C1-4ED3-877B-669B3E7C8446}"/>
    <cellStyle name="s 4 4 3 2" xfId="30301" xr:uid="{9834C10C-507A-4C7C-A1C2-1AEC3B355C8A}"/>
    <cellStyle name="s 5" xfId="7946" xr:uid="{6AAAAB47-FB0F-44E4-AD05-458E79A91841}"/>
    <cellStyle name="s 5 2" xfId="9071" xr:uid="{C4DBB207-B4EE-4A9E-BA3B-7799F84EE015}"/>
    <cellStyle name="s 5 2 2" xfId="12740" xr:uid="{4C8E7774-099F-431A-BCC4-EA19A52C6129}"/>
    <cellStyle name="s 5 2 2 2" xfId="22721" xr:uid="{23E0E268-F1F1-45DA-A9C5-891A65180B33}"/>
    <cellStyle name="s 5 2 2 2 2" xfId="28097" xr:uid="{982CFB3E-584F-46B8-AB87-5518BB04CEE0}"/>
    <cellStyle name="s 5 2 2 2 2 2" xfId="28577" xr:uid="{FC68D8B8-1DD1-4F1A-8B31-D7AD6C5E1AC7}"/>
    <cellStyle name="s 5 2 2 2 2 2 2" xfId="28818" xr:uid="{1C5CE9A6-82D6-4582-9B66-41DEA6CDB219}"/>
    <cellStyle name="s 5 2 2 2 2 2 2 2" xfId="29780" xr:uid="{80570F4E-866F-4EBC-BC0D-1F96FB3043C4}"/>
    <cellStyle name="s 5 2 2 2 2 3" xfId="29019" xr:uid="{63F9B9A2-E5F3-4C1C-BFE7-4DD1415F1F8D}"/>
    <cellStyle name="s 5 2 2 2 2 3 2" xfId="29981" xr:uid="{CF02A36D-9AE9-4241-A70D-1F4A6F9BBCFE}"/>
    <cellStyle name="s 5 2 2 2 3" xfId="29546" xr:uid="{E184331D-F906-4530-B7C4-23B0606AB7D8}"/>
    <cellStyle name="s 5 2 2 2 3 2" xfId="30478" xr:uid="{737049F4-8C09-4D24-983F-1D224ADFD42A}"/>
    <cellStyle name="s 5 2 2 3" xfId="27765" xr:uid="{6B0500A9-2745-4A50-99F0-8A4F7B732E57}"/>
    <cellStyle name="s 5 2 2 3 2" xfId="28410" xr:uid="{71C36CFE-88AE-4E82-91E8-8B6C8E4E71FB}"/>
    <cellStyle name="s 5 2 2 3 2 2" xfId="28946" xr:uid="{66CC9FE2-54C7-411A-8030-374C0B1A37EB}"/>
    <cellStyle name="s 5 2 2 3 2 2 2" xfId="29908" xr:uid="{351C9189-1888-44FB-8D8B-81F52209703F}"/>
    <cellStyle name="s 5 2 2 3 3" xfId="29144" xr:uid="{615BC779-8257-442A-89D5-24A7FC4C9ECA}"/>
    <cellStyle name="s 5 2 2 3 3 2" xfId="30106" xr:uid="{222B9E9E-EC02-40F4-ACB0-68AFAA0076EA}"/>
    <cellStyle name="s 5 2 2 4" xfId="29181" xr:uid="{9013EE07-40A7-4C54-912E-00EB027DFAB6}"/>
    <cellStyle name="s 5 2 2 4 2" xfId="30143" xr:uid="{3AF594A6-C8DE-4943-8762-D1B59E55AD3D}"/>
    <cellStyle name="s 5 2 3" xfId="15254" xr:uid="{9F74E45D-4C90-4691-851E-A6BF7432A0D0}"/>
    <cellStyle name="s 5 2 3 2" xfId="25190" xr:uid="{51E7B7A0-1E2C-4AD6-B44A-5995704FD18A}"/>
    <cellStyle name="s 5 2 3 2 2" xfId="28182" xr:uid="{D693BD3E-21B4-4E14-A1C8-5663F8C703D2}"/>
    <cellStyle name="s 5 2 3 2 2 2" xfId="28662" xr:uid="{536E997E-C0AB-426E-A27D-BED79941A699}"/>
    <cellStyle name="s 5 2 3 2 2 2 2" xfId="29591" xr:uid="{158970CB-E6B9-4752-96DB-5D31444214CB}"/>
    <cellStyle name="s 5 2 3 2 2 2 2 2" xfId="30523" xr:uid="{4B800028-3883-4759-BD89-191BFD403121}"/>
    <cellStyle name="s 5 2 3 2 2 3" xfId="29000" xr:uid="{9F9683DE-F525-4309-B9E7-3DBF6A00E0BB}"/>
    <cellStyle name="s 5 2 3 2 2 3 2" xfId="29962" xr:uid="{99119B8B-3EBA-4208-BF58-FF745EE00AE6}"/>
    <cellStyle name="s 5 2 3 2 3" xfId="29055" xr:uid="{BF09B08F-3B60-4BB6-B4C0-76A6074CB51A}"/>
    <cellStyle name="s 5 2 3 2 3 2" xfId="30017" xr:uid="{F9AE7E0C-9497-4436-A502-6B3EF2E15516}"/>
    <cellStyle name="s 5 2 4" xfId="14828" xr:uid="{44E08C05-F947-494E-B4BA-53759E84E267}"/>
    <cellStyle name="s 5 2 4 2" xfId="24772" xr:uid="{4652D693-6470-4AE9-9690-F63B52979F0F}"/>
    <cellStyle name="s 5 2 4 2 2" xfId="28156" xr:uid="{4AE8ED18-4D7D-41D9-8E15-13144A3A54E5}"/>
    <cellStyle name="s 5 2 4 2 2 2" xfId="28636" xr:uid="{D7C63CF4-1BC2-47F8-B99F-6743759E7C0B}"/>
    <cellStyle name="s 5 2 4 2 2 2 2" xfId="28774" xr:uid="{941903A8-F5EE-4811-A19A-C34750A4804B}"/>
    <cellStyle name="s 5 2 4 2 2 2 2 2" xfId="29736" xr:uid="{442C7F87-25CF-4FA6-A70F-D0D9C490F8B5}"/>
    <cellStyle name="s 5 2 4 2 2 3" xfId="28759" xr:uid="{404E85EC-305A-43CE-8192-9EAC295AD704}"/>
    <cellStyle name="s 5 2 4 2 2 3 2" xfId="29721" xr:uid="{71B6BEDD-703D-45C3-BD23-94B25CD77B2C}"/>
    <cellStyle name="s 5 2 4 2 3" xfId="29347" xr:uid="{9C833D99-A48B-4F17-A5DB-7347C08E6172}"/>
    <cellStyle name="s 5 2 4 2 3 2" xfId="30294" xr:uid="{087B1309-3F78-4C2A-98FB-D923FF05C5E0}"/>
    <cellStyle name="s 5 2 4 3" xfId="27984" xr:uid="{63D7D476-2E60-4AE0-ACF7-3E688601D71F}"/>
    <cellStyle name="s 5 2 4 3 2" xfId="28464" xr:uid="{F835EF6D-25CD-4DC5-B9EF-966F655944AF}"/>
    <cellStyle name="s 5 2 4 3 2 2" xfId="28899" xr:uid="{61C76661-2EB7-426B-83E2-FEDE18CD2008}"/>
    <cellStyle name="s 5 2 4 3 2 2 2" xfId="29861" xr:uid="{98A7F12F-61DF-4469-8215-FA4E56AEDB66}"/>
    <cellStyle name="s 5 2 4 3 3" xfId="29390" xr:uid="{BDF7F1EC-EEC5-4B9E-B810-250C7E57FF15}"/>
    <cellStyle name="s 5 2 4 3 3 2" xfId="30337" xr:uid="{89346B34-86FC-482E-AA6C-B8D4E26A7F08}"/>
    <cellStyle name="s 5 2 4 4" xfId="29367" xr:uid="{D66F11F0-F4C6-4462-BC0E-1B44747555A0}"/>
    <cellStyle name="s 5 2 4 4 2" xfId="30314" xr:uid="{7369F34D-CBC4-4466-9D97-115A6052E9DE}"/>
    <cellStyle name="s 5 2 5" xfId="20234" xr:uid="{2E96D156-7121-4B75-9784-16D3784B3EE9}"/>
    <cellStyle name="s 5 2 5 2" xfId="28070" xr:uid="{88BD7BB9-ADC1-4266-8AC1-A51C201FAEA7}"/>
    <cellStyle name="s 5 2 5 2 2" xfId="28550" xr:uid="{A4D991E0-A6DA-4BC4-93E9-F35B7A256AFE}"/>
    <cellStyle name="s 5 2 5 2 2 2" xfId="28743" xr:uid="{C3F803DE-943D-4253-B53A-002C650E9D5B}"/>
    <cellStyle name="s 5 2 5 2 2 2 2" xfId="29705" xr:uid="{9471D32D-2AB7-4B69-AA04-F1F9CD0F7CB8}"/>
    <cellStyle name="s 5 2 5 2 3" xfId="29575" xr:uid="{15423792-EF80-43E7-BCC8-B6168C56FDBB}"/>
    <cellStyle name="s 5 2 5 2 3 2" xfId="30507" xr:uid="{64AA62F0-309C-4DCE-9FE3-5CD7E9863D0A}"/>
    <cellStyle name="s 5 2 5 3" xfId="29416" xr:uid="{C3A5017D-3D6B-4E91-8D22-489A580B5A6E}"/>
    <cellStyle name="s 5 2 5 3 2" xfId="30363" xr:uid="{5B0F211F-9555-4089-9F7D-8984923C4D22}"/>
    <cellStyle name="s 5 2 6" xfId="29103" xr:uid="{37544698-6E9C-430B-B1BA-E1B87C904EDE}"/>
    <cellStyle name="s 5 2 6 2" xfId="30065" xr:uid="{F883E7B1-825D-43FB-BF01-407DA49F7440}"/>
    <cellStyle name="s 5 3" xfId="15243" xr:uid="{505FF498-55FA-4064-A541-E8EEB16AB821}"/>
    <cellStyle name="s 5 3 2" xfId="25181" xr:uid="{776842BD-BCDE-4D3D-8DC2-24E4E45BB944}"/>
    <cellStyle name="s 5 3 2 2" xfId="28175" xr:uid="{323076F3-B33C-48B3-AAE6-2D66BDB9E1F8}"/>
    <cellStyle name="s 5 3 2 2 2" xfId="28655" xr:uid="{F6E24A21-918A-4A0E-A43C-927C16CB0531}"/>
    <cellStyle name="s 5 3 2 2 2 2" xfId="29584" xr:uid="{C090F6B8-8B42-48CF-B16F-C3D8BDAEB74C}"/>
    <cellStyle name="s 5 3 2 2 2 2 2" xfId="30516" xr:uid="{C2F8F9D6-6F59-42DD-B6A3-B5F7D765D043}"/>
    <cellStyle name="s 5 3 2 2 3" xfId="29007" xr:uid="{7A6F7764-87BC-4370-B8FC-8E914A1F7AB6}"/>
    <cellStyle name="s 5 3 2 2 3 2" xfId="29969" xr:uid="{5457FCDC-2549-4A11-BF69-8201959A9C5A}"/>
    <cellStyle name="s 5 3 2 3" xfId="29154" xr:uid="{2D405218-2798-466E-827C-700F854CC1C8}"/>
    <cellStyle name="s 5 3 2 3 2" xfId="30116" xr:uid="{6DB87159-1D55-4E1F-986A-1129F071FE8F}"/>
    <cellStyle name="s 5 3 3" xfId="27995" xr:uid="{7E52110C-39DD-4697-86B8-6DD60DC5997E}"/>
    <cellStyle name="s 5 3 3 2" xfId="28475" xr:uid="{B5D1F201-78EF-4539-A6C9-2D5AD0DCA869}"/>
    <cellStyle name="s 5 3 3 2 2" xfId="28889" xr:uid="{58515D9F-1332-4447-9607-61ACE1C7FB32}"/>
    <cellStyle name="s 5 3 3 2 2 2" xfId="29851" xr:uid="{0595574C-CDAD-4ABA-B21F-046CD2FA0D77}"/>
    <cellStyle name="s 5 3 3 3" xfId="29033" xr:uid="{A6C9EC76-3ECC-4B7A-988A-D7A127991D6B}"/>
    <cellStyle name="s 5 3 3 3 2" xfId="29995" xr:uid="{AE471398-F4D9-4EBB-B422-9332120DFF99}"/>
    <cellStyle name="s 5 3 4" xfId="29500" xr:uid="{BE49F12B-DA05-4CB1-AD6D-504A6C31BA68}"/>
    <cellStyle name="s 5 3 4 2" xfId="30432" xr:uid="{DCD0716E-124E-43F7-9F19-A5B2BE937C0E}"/>
    <cellStyle name="s 5 4" xfId="20194" xr:uid="{1B8843AA-0F71-494E-9799-B4495EA57C17}"/>
    <cellStyle name="s 5 4 2" xfId="28038" xr:uid="{2FB3745A-0D72-4A77-BAF6-CB22DAFBCEC3}"/>
    <cellStyle name="s 5 4 2 2" xfId="28518" xr:uid="{B6A2B107-8A5C-47DB-9347-DCF24E7FC29D}"/>
    <cellStyle name="s 5 4 2 2 2" xfId="28858" xr:uid="{CAE743CA-DC7A-4EFA-B9BD-24C4061193FD}"/>
    <cellStyle name="s 5 4 2 2 2 2" xfId="29820" xr:uid="{8270245A-C7DA-4EDE-9105-057B47EF8DB7}"/>
    <cellStyle name="s 5 4 2 3" xfId="29197" xr:uid="{85E7E65E-9A6A-4635-90A2-A60BF8A3FFE9}"/>
    <cellStyle name="s 5 4 2 3 2" xfId="30159" xr:uid="{9BFF1589-F4F9-497C-B94C-70E946F8A025}"/>
    <cellStyle name="s 5 4 3" xfId="29490" xr:uid="{7344BA50-42FE-417F-9CAB-FE0E79F416A9}"/>
    <cellStyle name="s 5 4 3 2" xfId="30422" xr:uid="{D6B1496A-CD16-434F-9624-C086F3099859}"/>
    <cellStyle name="s 6" xfId="8549" xr:uid="{DBD42BAA-1DEF-47F3-978B-EA28862E425A}"/>
    <cellStyle name="s 6 2" xfId="12741" xr:uid="{6D98612D-1ACF-43B1-88F3-30B63A6CF2BC}"/>
    <cellStyle name="s 6 2 2" xfId="22722" xr:uid="{50DA4244-4834-4186-BB33-4D78977A9C93}"/>
    <cellStyle name="s 6 2 2 2" xfId="28098" xr:uid="{D1DEC973-BC75-4975-858E-08F7E5D526C9}"/>
    <cellStyle name="s 6 2 2 2 2" xfId="28578" xr:uid="{E9CDD7A7-6A2E-4B78-81E1-C7E92B9A6410}"/>
    <cellStyle name="s 6 2 2 2 2 2" xfId="28817" xr:uid="{69ABF897-A5AB-4E5B-8A8C-D41C728FCDFE}"/>
    <cellStyle name="s 6 2 2 2 2 2 2" xfId="29779" xr:uid="{EB50EF11-9569-49F9-862C-8FF39912124F}"/>
    <cellStyle name="s 6 2 2 2 3" xfId="29323" xr:uid="{E1EE9E04-E728-436E-9C84-ACC145E9EE28}"/>
    <cellStyle name="s 6 2 2 2 3 2" xfId="30270" xr:uid="{DC00F074-41EC-4A57-9F3F-E412108F9CB6}"/>
    <cellStyle name="s 6 2 2 3" xfId="29277" xr:uid="{3F7B5A01-DCE2-41D4-BDEC-876AD0B7D5AF}"/>
    <cellStyle name="s 6 2 2 3 2" xfId="30239" xr:uid="{6432C8E7-AA0A-4863-A201-9365E435D3BB}"/>
    <cellStyle name="s 6 2 3" xfId="27754" xr:uid="{E8B7D0CF-0ADA-4E14-A942-5EB1DF5357CA}"/>
    <cellStyle name="s 6 2 3 2" xfId="28399" xr:uid="{F922039A-A1B0-4C93-B102-755F0FFB499C}"/>
    <cellStyle name="s 6 2 3 2 2" xfId="28956" xr:uid="{38786363-8F2B-4692-BC23-B07354939159}"/>
    <cellStyle name="s 6 2 3 2 2 2" xfId="29918" xr:uid="{F5D4E396-1926-4519-88E6-57F417418DBE}"/>
    <cellStyle name="s 6 2 3 3" xfId="29397" xr:uid="{77C6B592-1A53-48F8-AE1D-CE815F54E6B3}"/>
    <cellStyle name="s 6 2 3 3 2" xfId="30344" xr:uid="{16D43176-8337-424B-B106-E1E877EEE301}"/>
    <cellStyle name="s 6 2 4" xfId="29088" xr:uid="{2A787BE8-91FE-4424-9609-A3B68BDD6692}"/>
    <cellStyle name="s 6 2 4 2" xfId="30050" xr:uid="{C36F557A-1874-4912-9492-F09B908C04AC}"/>
    <cellStyle name="s 6 3" xfId="15235" xr:uid="{AC276910-C053-439A-A93D-03BC7DAE7576}"/>
    <cellStyle name="s 6 3 2" xfId="25173" xr:uid="{95B0481C-0EF8-4FCD-A234-6BB7BD654403}"/>
    <cellStyle name="s 6 3 2 2" xfId="28167" xr:uid="{CC9F08E6-3643-42BB-A7F2-264891962CF9}"/>
    <cellStyle name="s 6 3 2 2 2" xfId="28647" xr:uid="{631C5C91-F534-449F-9D0C-D7BD7305E01F}"/>
    <cellStyle name="s 6 3 2 2 2 2" xfId="29577" xr:uid="{79830CF1-6B0B-4C9B-B685-DA6EEE0FB128}"/>
    <cellStyle name="s 6 3 2 2 2 2 2" xfId="30509" xr:uid="{24E4FF9B-3DE5-4F9C-8AA1-4193D6ECD339}"/>
    <cellStyle name="s 6 3 2 2 3" xfId="29011" xr:uid="{BD2496C7-CE25-405C-84F6-EAAFA8AAEEE8}"/>
    <cellStyle name="s 6 3 2 2 3 2" xfId="29973" xr:uid="{520E2B63-1882-4F9F-9F14-7BB50AABAB96}"/>
    <cellStyle name="s 6 3 2 3" xfId="29051" xr:uid="{E238369A-C3CF-4400-9D2E-7D673A88DAEA}"/>
    <cellStyle name="s 6 3 2 3 2" xfId="30013" xr:uid="{D229C92B-310C-4F20-BF0C-B5F81319EBBB}"/>
    <cellStyle name="s 6 4" xfId="17736" xr:uid="{C2C3BA24-E280-4354-B44E-0D9FF545ADE7}"/>
    <cellStyle name="s 6 4 2" xfId="27640" xr:uid="{D4FD0B26-F564-41A7-9A24-C102C4B66975}"/>
    <cellStyle name="s 6 4 2 2" xfId="28213" xr:uid="{C37AEBA0-15C4-4B69-97F5-BD3353778F5B}"/>
    <cellStyle name="s 6 4 2 2 2" xfId="28693" xr:uid="{3F7FC020-73B7-46E6-993D-5204801C39C8}"/>
    <cellStyle name="s 6 4 2 2 2 2" xfId="29618" xr:uid="{A4F64BB2-928A-4318-8553-39647D1118A5}"/>
    <cellStyle name="s 6 4 2 2 2 2 2" xfId="30550" xr:uid="{A3971049-ABDA-441E-A1BA-5C02E059BE28}"/>
    <cellStyle name="s 6 4 2 2 3" xfId="28973" xr:uid="{A7537602-796A-4501-BDAB-87C999DF58A9}"/>
    <cellStyle name="s 6 4 2 2 3 2" xfId="29935" xr:uid="{F4C77506-ACD5-49C4-B722-9CB5DD997319}"/>
    <cellStyle name="s 6 4 2 3" xfId="29049" xr:uid="{D2EE1FB7-FBC1-42A3-8564-C71E7BBF2FE1}"/>
    <cellStyle name="s 6 4 2 3 2" xfId="30011" xr:uid="{869ACB06-7ADD-4413-9F7B-23F51AE77A8B}"/>
    <cellStyle name="s 6 4 3" xfId="28009" xr:uid="{FA67713F-BDB4-4E58-B6D0-A05F242161DC}"/>
    <cellStyle name="s 6 4 3 2" xfId="28489" xr:uid="{066C529C-58C2-4AD4-B2BF-7E1C0D160F4B}"/>
    <cellStyle name="s 6 4 3 2 2" xfId="28879" xr:uid="{6ADCE778-ECBD-4EF9-A2D1-28C5D50196AE}"/>
    <cellStyle name="s 6 4 3 2 2 2" xfId="29841" xr:uid="{0D955743-D4BF-4961-90DF-5802A78E4EE8}"/>
    <cellStyle name="s 6 4 3 3" xfId="29257" xr:uid="{FD66E4C8-D3A8-4709-AA4D-5BD5FFD93961}"/>
    <cellStyle name="s 6 4 3 3 2" xfId="30219" xr:uid="{573DE039-AE74-4434-AC86-FE3DC225AA27}"/>
    <cellStyle name="s 6 4 4" xfId="29232" xr:uid="{AF1B18B2-25A1-4D29-BC1F-FFC2E547D4BA}"/>
    <cellStyle name="s 6 4 4 2" xfId="30194" xr:uid="{0731AC23-41F5-41A9-8155-EC21D268068C}"/>
    <cellStyle name="s 6 5" xfId="20221" xr:uid="{98053E45-6533-455C-863D-81EE2DC25B8B}"/>
    <cellStyle name="s 6 5 2" xfId="28059" xr:uid="{BD63A96F-A0F2-4AB6-AFBE-E8C193B30C6A}"/>
    <cellStyle name="s 6 5 2 2" xfId="28539" xr:uid="{E19B1D54-4728-4CFF-8401-3A5D78F70304}"/>
    <cellStyle name="s 6 5 2 2 2" xfId="28842" xr:uid="{0788956F-1206-4B07-B04C-552052267B63}"/>
    <cellStyle name="s 6 5 2 2 2 2" xfId="29804" xr:uid="{5BB3EA54-2906-48F9-870A-2C6744BF2D9A}"/>
    <cellStyle name="s 6 5 2 3" xfId="29025" xr:uid="{D086A186-886B-4D5E-AA23-207B1C8FC1BB}"/>
    <cellStyle name="s 6 5 2 3 2" xfId="29987" xr:uid="{7D008071-F36D-4846-B96A-39B0C04946FD}"/>
    <cellStyle name="s 6 5 3" xfId="29285" xr:uid="{F52341FB-3F28-4504-8C94-7676A56524ED}"/>
    <cellStyle name="s 6 5 3 2" xfId="30247" xr:uid="{DED53998-07CA-4064-A75E-5E5E0A9F1533}"/>
    <cellStyle name="s 6 6" xfId="29110" xr:uid="{1447506C-52AE-4C13-ACDD-E5DE3B88FFB9}"/>
    <cellStyle name="s 6 6 2" xfId="30072" xr:uid="{8C2FE00C-B325-4354-A476-C7E85C2708BD}"/>
    <cellStyle name="s 7" xfId="17705" xr:uid="{CC71C3F6-B93A-40FC-A295-DB16FA31C76A}"/>
    <cellStyle name="s 7 2" xfId="27631" xr:uid="{B0825D6A-CAFB-499C-8FF2-063F182B3C1D}"/>
    <cellStyle name="s 7 2 2" xfId="28204" xr:uid="{69A99A01-5621-4FCE-9D37-FCA725249E57}"/>
    <cellStyle name="s 7 2 2 2" xfId="28684" xr:uid="{B1B2D939-DE32-4503-BBC3-DE8DDEC87F8E}"/>
    <cellStyle name="s 7 2 2 2 2" xfId="29613" xr:uid="{D5ACA91F-242E-4A02-9AB0-90BC42D2AB4E}"/>
    <cellStyle name="s 7 2 2 2 2 2" xfId="30545" xr:uid="{662E61C4-BC9B-48F6-94C7-74E736A23688}"/>
    <cellStyle name="s 7 2 2 3" xfId="28978" xr:uid="{9DA514DC-895B-4A20-A307-16A88B24473F}"/>
    <cellStyle name="s 7 2 2 3 2" xfId="29940" xr:uid="{3A1142B9-F2DF-4EED-9694-2CA8B233182D}"/>
    <cellStyle name="s 7 2 3" xfId="29150" xr:uid="{7066F0AC-3F00-4B5F-81D5-EB59D36ED20E}"/>
    <cellStyle name="s 7 2 3 2" xfId="30112" xr:uid="{230C5F22-10FF-4DF5-A4A5-E1436D5FE39F}"/>
    <cellStyle name="s 7 3" xfId="28000" xr:uid="{7FBC577F-611B-43EA-AEDB-0CC754163F3F}"/>
    <cellStyle name="s 7 3 2" xfId="28480" xr:uid="{81CAE888-DC54-48C9-8549-9719CD52EB06}"/>
    <cellStyle name="s 7 3 2 2" xfId="28884" xr:uid="{95BE262C-E9E1-4071-8CAA-73B7876EE9DA}"/>
    <cellStyle name="s 7 3 2 2 2" xfId="29846" xr:uid="{0A757818-0A7B-419B-B299-05C6FBCFE623}"/>
    <cellStyle name="s 7 3 3" xfId="29525" xr:uid="{326A255B-8DF7-4129-AAC0-DFDFD4DFBD90}"/>
    <cellStyle name="s 7 3 3 2" xfId="30457" xr:uid="{C7801821-7EED-42FC-B0F0-57C79665CC0B}"/>
    <cellStyle name="s 7 4" xfId="29563" xr:uid="{1454DB5C-6540-4E41-AF46-8F5D5A58A745}"/>
    <cellStyle name="s 7 4 2" xfId="30495" xr:uid="{A1178BDC-4C58-4023-B5C2-D66CDC9EE9C9}"/>
    <cellStyle name="s 8" xfId="18083" xr:uid="{7464C145-7EFD-457D-A5FD-9CC95A974ECF}"/>
    <cellStyle name="s 8 2" xfId="28027" xr:uid="{C6BB40DD-7BE1-47F8-8F6D-F0DA21C98AF0}"/>
    <cellStyle name="s 8 2 2" xfId="28507" xr:uid="{BC169D26-283D-4571-80C6-345449284EA9}"/>
    <cellStyle name="s 8 2 2 2" xfId="28866" xr:uid="{A8D4BA16-8E4F-4E24-9036-CFB9430AFC96}"/>
    <cellStyle name="s 8 2 2 2 2" xfId="29828" xr:uid="{FE66BB7B-0A98-48AA-AE3B-5833EA5FDBC3}"/>
    <cellStyle name="s 8 2 3" xfId="29029" xr:uid="{0B185CE7-1775-4F43-A81F-F80F520BC59F}"/>
    <cellStyle name="s 8 2 3 2" xfId="29991" xr:uid="{BB368BDD-669A-47F1-A00A-5BFB1474D753}"/>
    <cellStyle name="s 8 3" xfId="29229" xr:uid="{76E55EFC-2E2B-420A-8FA9-ED22BB647C53}"/>
    <cellStyle name="s 8 3 2" xfId="30191" xr:uid="{A952BDB1-080A-4926-A659-A1F8EDFA3246}"/>
    <cellStyle name="S$ Exch" xfId="7947" xr:uid="{F5D4874B-D61A-4C86-8FB0-7C3D2F219280}"/>
    <cellStyle name="s_FA" xfId="1019" xr:uid="{3F9AE21C-4764-4050-AF62-FC3E64A00FAB}"/>
    <cellStyle name="s_FA 2" xfId="7948" xr:uid="{EB52E610-051A-47A1-8C8F-58CC12D5DF5B}"/>
    <cellStyle name="s_FA 2 2" xfId="9072" xr:uid="{676316B5-8B1A-47F7-8C27-712ACA129AC3}"/>
    <cellStyle name="s_FA 2 2 2" xfId="12742" xr:uid="{E9F8091A-FB98-4505-8EA6-0E5F9E96D6EE}"/>
    <cellStyle name="s_FA 2 2 2 2" xfId="22723" xr:uid="{AF257275-ADCF-42FC-BA81-F764DA262688}"/>
    <cellStyle name="s_FA 2 2 2 2 2" xfId="28099" xr:uid="{5A470FEB-E624-4D66-AD69-96E2DBF7D4B7}"/>
    <cellStyle name="s_FA 2 2 2 2 2 2" xfId="28579" xr:uid="{87660FB0-150B-4503-9866-27C962F92C81}"/>
    <cellStyle name="s_FA 2 2 2 2 2 2 2" xfId="28816" xr:uid="{EC64D6F4-DEAC-481B-9EAF-D72FFBE8DA23}"/>
    <cellStyle name="s_FA 2 2 2 2 2 2 2 2" xfId="29778" xr:uid="{530C1E1B-48F7-4196-899F-0677F2759154}"/>
    <cellStyle name="s_FA 2 2 2 2 2 3" xfId="29458" xr:uid="{AD8AE70D-F4CC-4DE6-BBDB-5BB624ECE354}"/>
    <cellStyle name="s_FA 2 2 2 2 2 3 2" xfId="30390" xr:uid="{8E501AD4-ED22-4927-99D7-658C8E567C54}"/>
    <cellStyle name="s_FA 2 2 2 2 3" xfId="29159" xr:uid="{9D664880-BF58-4481-B013-4AD7A205B1FF}"/>
    <cellStyle name="s_FA 2 2 2 2 3 2" xfId="30121" xr:uid="{D18780A3-DF17-45E0-93E8-10D4313DCCA4}"/>
    <cellStyle name="s_FA 2 2 2 3" xfId="27766" xr:uid="{D30A0222-EBF7-417E-A46D-7D7D7ECDF49F}"/>
    <cellStyle name="s_FA 2 2 2 3 2" xfId="28411" xr:uid="{B9BE3DCE-6D1E-4168-877A-22132DA53A0D}"/>
    <cellStyle name="s_FA 2 2 2 3 2 2" xfId="28945" xr:uid="{8E4DAB40-9D30-472E-B179-744E09811068}"/>
    <cellStyle name="s_FA 2 2 2 3 2 2 2" xfId="29907" xr:uid="{A7AF8F97-B4EB-4493-B9E5-357170979E88}"/>
    <cellStyle name="s_FA 2 2 2 3 3" xfId="29339" xr:uid="{97B9AB93-DF0F-49F0-8826-2BEBB8EF373E}"/>
    <cellStyle name="s_FA 2 2 2 3 3 2" xfId="30286" xr:uid="{3756DEDA-080F-4268-A4A1-5FCE0F6C5B19}"/>
    <cellStyle name="s_FA 2 2 2 4" xfId="29087" xr:uid="{82FF6405-AF2A-47E8-8CEC-986581C4B9B5}"/>
    <cellStyle name="s_FA 2 2 2 4 2" xfId="30049" xr:uid="{B42616ED-0410-4868-B8BB-BBDCBCCBA0AB}"/>
    <cellStyle name="s_FA 2 2 3" xfId="15255" xr:uid="{83DEF1AF-41CF-4A11-AF1E-D1CFAB740195}"/>
    <cellStyle name="s_FA 2 2 3 2" xfId="25191" xr:uid="{4DCC7FF7-5649-404E-8922-34FB1B7378CE}"/>
    <cellStyle name="s_FA 2 2 3 2 2" xfId="28183" xr:uid="{F00A2B6E-CC27-4018-9CE0-E294C259CDF6}"/>
    <cellStyle name="s_FA 2 2 3 2 2 2" xfId="28663" xr:uid="{BB83838F-9A21-4ACC-8709-48CF718FFFC3}"/>
    <cellStyle name="s_FA 2 2 3 2 2 2 2" xfId="29592" xr:uid="{D7194A1D-ACDC-4A2D-8A9A-6BA320226CE1}"/>
    <cellStyle name="s_FA 2 2 3 2 2 2 2 2" xfId="30524" xr:uid="{09B25376-2FE8-431A-BD06-32119A0E1571}"/>
    <cellStyle name="s_FA 2 2 3 2 2 3" xfId="28999" xr:uid="{3E268BA5-5D9E-4901-88B9-E7A2E87DEFDE}"/>
    <cellStyle name="s_FA 2 2 3 2 2 3 2" xfId="29961" xr:uid="{77BE39F6-0C66-4226-AD91-B447A05B7020}"/>
    <cellStyle name="s_FA 2 2 3 2 3" xfId="29344" xr:uid="{72106A17-4C19-46B1-B05A-65BC049F92AA}"/>
    <cellStyle name="s_FA 2 2 3 2 3 2" xfId="30291" xr:uid="{8BBAADFA-459B-4474-9B8B-01BEBEDFD249}"/>
    <cellStyle name="s_FA 2 2 4" xfId="17745" xr:uid="{1D44C321-792F-4682-AD65-A54F2CA60609}"/>
    <cellStyle name="s_FA 2 2 4 2" xfId="27649" xr:uid="{4C44665B-251E-4CA1-86FC-D691AFAAECC1}"/>
    <cellStyle name="s_FA 2 2 4 2 2" xfId="28222" xr:uid="{5CB40236-1AB3-4734-9F43-99F638F65EAB}"/>
    <cellStyle name="s_FA 2 2 4 2 2 2" xfId="28702" xr:uid="{819E98CF-AE73-414E-8CF3-A2303ACC86BD}"/>
    <cellStyle name="s_FA 2 2 4 2 2 2 2" xfId="29627" xr:uid="{58C9D647-69B7-4663-ADD3-44FFE471210D}"/>
    <cellStyle name="s_FA 2 2 4 2 2 2 2 2" xfId="30559" xr:uid="{395AB409-DEA6-4DE4-9AA5-7398A3FFBFDB}"/>
    <cellStyle name="s_FA 2 2 4 2 2 3" xfId="28964" xr:uid="{F2B9850A-58B7-4049-A7B1-E42E88864A07}"/>
    <cellStyle name="s_FA 2 2 4 2 2 3 2" xfId="29926" xr:uid="{831C600B-902E-4B44-82C8-B0DBF9279055}"/>
    <cellStyle name="s_FA 2 2 4 2 3" xfId="29047" xr:uid="{91851E99-7041-4707-B7CF-B68521D423CB}"/>
    <cellStyle name="s_FA 2 2 4 2 3 2" xfId="30009" xr:uid="{2C57C9B3-4825-415E-AB7B-DBA7556C6665}"/>
    <cellStyle name="s_FA 2 2 4 3" xfId="28018" xr:uid="{54E82D69-5AF4-431B-9B1A-DFE24F6395B1}"/>
    <cellStyle name="s_FA 2 2 4 3 2" xfId="28498" xr:uid="{38F119E8-24A0-4DF6-9C6A-C45F4FD6EA3B}"/>
    <cellStyle name="s_FA 2 2 4 3 2 2" xfId="28872" xr:uid="{BD0D5149-DCDC-4738-9059-E1A058A5E1A6}"/>
    <cellStyle name="s_FA 2 2 4 3 2 2 2" xfId="29834" xr:uid="{D8FDE11E-0E65-485F-AB41-D849948D0500}"/>
    <cellStyle name="s_FA 2 2 4 3 3" xfId="29138" xr:uid="{45D38DA8-DDEC-4844-9C0D-1E1AA702F17E}"/>
    <cellStyle name="s_FA 2 2 4 3 3 2" xfId="30100" xr:uid="{298A004C-3779-4941-9A6A-509A2E42985D}"/>
    <cellStyle name="s_FA 2 2 4 4" xfId="29420" xr:uid="{839FB1B4-654D-43DC-B96D-5DDAD1DBDD7B}"/>
    <cellStyle name="s_FA 2 2 4 4 2" xfId="30367" xr:uid="{F790B235-EC19-482A-973F-34F7C2A9C64B}"/>
    <cellStyle name="s_FA 2 2 5" xfId="20235" xr:uid="{DDA477C7-66BE-4592-ACD8-ED31F9EE1AAD}"/>
    <cellStyle name="s_FA 2 2 5 2" xfId="28071" xr:uid="{A31223B2-B35A-49D0-BBCF-028F39EE1697}"/>
    <cellStyle name="s_FA 2 2 5 2 2" xfId="28551" xr:uid="{B370540E-3980-4B3B-8C9E-2C319B244778}"/>
    <cellStyle name="s_FA 2 2 5 2 2 2" xfId="28742" xr:uid="{314EFD4A-39E7-4D61-BFEC-4540EAB3C7DB}"/>
    <cellStyle name="s_FA 2 2 5 2 2 2 2" xfId="29704" xr:uid="{F61BBE79-CE3D-4A40-8A00-54E234CC0261}"/>
    <cellStyle name="s_FA 2 2 5 2 3" xfId="29116" xr:uid="{D3F08109-A3B1-4166-8140-B4F76C6BCC94}"/>
    <cellStyle name="s_FA 2 2 5 2 3 2" xfId="30078" xr:uid="{7C245A95-1D6A-41BB-B721-DCE23481B710}"/>
    <cellStyle name="s_FA 2 2 5 3" xfId="29555" xr:uid="{755CA38A-7F5C-4823-A468-635EAA9D8406}"/>
    <cellStyle name="s_FA 2 2 5 3 2" xfId="30487" xr:uid="{539FE0DA-60EE-460E-A233-3F2643F99B20}"/>
    <cellStyle name="s_FA 2 2 6" xfId="29102" xr:uid="{9490E955-AD2C-403F-99F4-4CFE285F908E}"/>
    <cellStyle name="s_FA 2 2 6 2" xfId="30064" xr:uid="{D681E202-1E5B-4196-A4FB-F8708193BD0E}"/>
    <cellStyle name="s_FA 2 3" xfId="13079" xr:uid="{69445FAE-D3B7-47F5-A0CE-360AABF757FC}"/>
    <cellStyle name="s_FA 2 3 2" xfId="23029" xr:uid="{7CB17CC6-E79F-4E96-8159-CC619AD89EDA}"/>
    <cellStyle name="s_FA 2 3 2 2" xfId="28127" xr:uid="{F226980F-D9FD-4C0F-BAB9-A463C6B64085}"/>
    <cellStyle name="s_FA 2 3 2 2 2" xfId="28607" xr:uid="{96D3ECE9-2D43-445F-BE6A-D50AB2E53494}"/>
    <cellStyle name="s_FA 2 3 2 2 2 2" xfId="28797" xr:uid="{4F48AB8A-0C9D-4678-BF87-0F48C89DF816}"/>
    <cellStyle name="s_FA 2 3 2 2 2 2 2" xfId="29759" xr:uid="{5D0B9B8B-E89C-4561-848E-07602E510C3B}"/>
    <cellStyle name="s_FA 2 3 2 2 3" xfId="29243" xr:uid="{A157F55F-8DE6-4670-95E4-676846AE28A8}"/>
    <cellStyle name="s_FA 2 3 2 2 3 2" xfId="30205" xr:uid="{8B156AA3-F60B-415D-AED9-8B21290CE2FD}"/>
    <cellStyle name="s_FA 2 3 2 3" xfId="29545" xr:uid="{522E1D31-A716-4B0B-8A77-CA437EEC00E8}"/>
    <cellStyle name="s_FA 2 3 2 3 2" xfId="30477" xr:uid="{D3AA7246-AE00-44E5-866F-531341F4473A}"/>
    <cellStyle name="s_FA 2 3 3" xfId="27955" xr:uid="{33BFA9A9-135A-4B69-BE83-9999AE86BC6C}"/>
    <cellStyle name="s_FA 2 3 3 2" xfId="28435" xr:uid="{B9380772-A264-4E3F-A27E-2486634988F9}"/>
    <cellStyle name="s_FA 2 3 3 2 2" xfId="28925" xr:uid="{AA7FDA14-BF06-4905-8B52-61770FE4D76B}"/>
    <cellStyle name="s_FA 2 3 3 2 2 2" xfId="29887" xr:uid="{641D1E7B-6269-401C-AD0A-ECAE3791E74C}"/>
    <cellStyle name="s_FA 2 3 3 3" xfId="29262" xr:uid="{AAAC99DA-D537-4BD5-BB47-87E280D8AE28}"/>
    <cellStyle name="s_FA 2 3 3 3 2" xfId="30224" xr:uid="{E9BF6717-E380-4A16-BF73-5428AEEB53A6}"/>
    <cellStyle name="s_FA 2 3 4" xfId="29316" xr:uid="{59DD50B9-2BF9-4180-9322-43A1B4F4C9D3}"/>
    <cellStyle name="s_FA 2 3 4 2" xfId="30263" xr:uid="{9AFF2F1B-ADFE-4D8F-856D-02F33B1EF3D9}"/>
    <cellStyle name="s_FA 2 4" xfId="20195" xr:uid="{1BFBE367-29AB-47E3-9BDA-BD356CFFFD11}"/>
    <cellStyle name="s_FA 2 4 2" xfId="28039" xr:uid="{BB4CE242-7A71-45B5-BEB5-DE54B0EEB7DE}"/>
    <cellStyle name="s_FA 2 4 2 2" xfId="28519" xr:uid="{081881EF-237D-4CDA-B227-44120D43CBFC}"/>
    <cellStyle name="s_FA 2 4 2 2 2" xfId="28750" xr:uid="{6BB05D05-B5DA-425C-A9E9-C29BE455FCFD}"/>
    <cellStyle name="s_FA 2 4 2 2 2 2" xfId="29712" xr:uid="{50204B9A-88A4-47E7-AA79-C0638558F0FC}"/>
    <cellStyle name="s_FA 2 4 2 3" xfId="29384" xr:uid="{B44C627C-D84C-4064-A714-DF85F20542D5}"/>
    <cellStyle name="s_FA 2 4 2 3 2" xfId="30331" xr:uid="{69F23A60-D3DF-4020-B57D-31D0F70F00D7}"/>
    <cellStyle name="s_FA 2 4 3" xfId="29222" xr:uid="{4908001B-94A4-45A0-9E1E-B6E9FC3B6D0C}"/>
    <cellStyle name="s_FA 2 4 3 2" xfId="30184" xr:uid="{0FD48E72-B7CF-4696-B9C9-80874598411B}"/>
    <cellStyle name="s_FA 3" xfId="7949" xr:uid="{EE4294D1-F3AA-49BE-BA1A-B26194B533E5}"/>
    <cellStyle name="s_FA 3 2" xfId="9073" xr:uid="{0BAA6D68-A42F-4818-97F7-8762BD8DC2FD}"/>
    <cellStyle name="s_FA 3 2 2" xfId="12743" xr:uid="{8B04C856-07C1-4921-AF00-A867061C51D9}"/>
    <cellStyle name="s_FA 3 2 2 2" xfId="22724" xr:uid="{3B3658E3-F5F5-4F68-8635-649D83989655}"/>
    <cellStyle name="s_FA 3 2 2 2 2" xfId="28100" xr:uid="{BADE8BB7-D8A8-41D8-9FFB-C52D122F00D0}"/>
    <cellStyle name="s_FA 3 2 2 2 2 2" xfId="28580" xr:uid="{8D218018-E979-45D6-B76E-1C8F8F49EEA3}"/>
    <cellStyle name="s_FA 3 2 2 2 2 2 2" xfId="28815" xr:uid="{3433722A-4A58-4F43-9D04-8BE5066206F7}"/>
    <cellStyle name="s_FA 3 2 2 2 2 2 2 2" xfId="29777" xr:uid="{24851867-9E86-4908-919F-E78628AA13A9}"/>
    <cellStyle name="s_FA 3 2 2 2 2 3" xfId="29192" xr:uid="{7BC6552D-648D-4212-AC74-3D2EE9D022B4}"/>
    <cellStyle name="s_FA 3 2 2 2 2 3 2" xfId="30154" xr:uid="{D6938626-EC7D-4FE6-9474-ED10ADDC5DB0}"/>
    <cellStyle name="s_FA 3 2 2 2 3" xfId="29353" xr:uid="{C8EA3C65-48ED-47C4-A407-34DBD221CE54}"/>
    <cellStyle name="s_FA 3 2 2 2 3 2" xfId="30300" xr:uid="{41D9D976-CB34-4DE5-AAE3-EAB23525FF62}"/>
    <cellStyle name="s_FA 3 2 2 3" xfId="27767" xr:uid="{BB0369B7-868B-4730-986A-19C1F34091A6}"/>
    <cellStyle name="s_FA 3 2 2 3 2" xfId="28412" xr:uid="{E40D36AE-320C-43AB-9970-2091496DBF1B}"/>
    <cellStyle name="s_FA 3 2 2 3 2 2" xfId="28944" xr:uid="{632D6110-46E6-4CEC-9CC0-BAD28A276BFF}"/>
    <cellStyle name="s_FA 3 2 2 3 2 2 2" xfId="29906" xr:uid="{753C42FD-5963-4FA2-9C6A-070FEAC02DB5}"/>
    <cellStyle name="s_FA 3 2 2 3 3" xfId="29473" xr:uid="{F643F0C4-2E48-4370-9A65-AD7D6D7682BD}"/>
    <cellStyle name="s_FA 3 2 2 3 3 2" xfId="30405" xr:uid="{15358F87-9A8E-416B-B77E-30843B178143}"/>
    <cellStyle name="s_FA 3 2 2 4" xfId="29370" xr:uid="{74E58C3E-B170-45F2-A918-386DDE10C772}"/>
    <cellStyle name="s_FA 3 2 2 4 2" xfId="30317" xr:uid="{DA181B03-3789-4095-B0D5-FEE2B5AC907D}"/>
    <cellStyle name="s_FA 3 2 3" xfId="15256" xr:uid="{6DE6A77F-78F5-4548-B9E4-3E6709A6459D}"/>
    <cellStyle name="s_FA 3 2 3 2" xfId="25192" xr:uid="{CACBFAD1-907A-4A9C-AAEB-3E6CCBA2BED0}"/>
    <cellStyle name="s_FA 3 2 3 2 2" xfId="28184" xr:uid="{92B9716A-9D4C-4145-825D-F50E1C93F18C}"/>
    <cellStyle name="s_FA 3 2 3 2 2 2" xfId="28664" xr:uid="{54719835-4A7C-4A32-9328-D29EAC5FE1E1}"/>
    <cellStyle name="s_FA 3 2 3 2 2 2 2" xfId="29593" xr:uid="{48D1C0EE-A8E5-4875-89C1-E4DB6A537CCD}"/>
    <cellStyle name="s_FA 3 2 3 2 2 2 2 2" xfId="30525" xr:uid="{B9829090-7317-4801-BA60-4EF6BB18B20A}"/>
    <cellStyle name="s_FA 3 2 3 2 2 3" xfId="28998" xr:uid="{B918141A-D7FF-4CE3-BB46-B64F2956FF24}"/>
    <cellStyle name="s_FA 3 2 3 2 2 3 2" xfId="29960" xr:uid="{3BBB9037-DBE6-48B2-B3B7-BC189486B8A6}"/>
    <cellStyle name="s_FA 3 2 3 2 3" xfId="29479" xr:uid="{9B389DB4-D68B-4206-8260-B9BF0CB9C683}"/>
    <cellStyle name="s_FA 3 2 3 2 3 2" xfId="30411" xr:uid="{8DB6075A-6940-4A78-884A-3D75D3A99180}"/>
    <cellStyle name="s_FA 3 2 4" xfId="17748" xr:uid="{EE15E903-7317-4B18-BD2A-F50660DE082D}"/>
    <cellStyle name="s_FA 3 2 4 2" xfId="27652" xr:uid="{B08B66F8-A0A8-4241-A7D2-79DD6F93B4D7}"/>
    <cellStyle name="s_FA 3 2 4 2 2" xfId="28225" xr:uid="{701399F4-FAD1-46C5-8478-C02551AF1FC3}"/>
    <cellStyle name="s_FA 3 2 4 2 2 2" xfId="28705" xr:uid="{02AF26D8-F001-4112-BCAA-DB58B3C8A705}"/>
    <cellStyle name="s_FA 3 2 4 2 2 2 2" xfId="29630" xr:uid="{2E247CFD-5E77-44C8-A55D-FE35202B411E}"/>
    <cellStyle name="s_FA 3 2 4 2 2 2 2 2" xfId="30562" xr:uid="{ED0A5A0D-A739-4761-80A3-3BFBCF83C2C3}"/>
    <cellStyle name="s_FA 3 2 4 2 2 3" xfId="28961" xr:uid="{0F0A389B-1F54-4E32-A854-975F9CA281E7}"/>
    <cellStyle name="s_FA 3 2 4 2 2 3 2" xfId="29923" xr:uid="{08C1E21C-F7F5-4441-9FAE-8BBCC26DAFEB}"/>
    <cellStyle name="s_FA 3 2 4 2 3" xfId="28718" xr:uid="{2A1DAE99-CD70-42B8-A097-55DCB3EED5FD}"/>
    <cellStyle name="s_FA 3 2 4 2 3 2" xfId="29680" xr:uid="{48E45388-AD04-4B15-9297-5B1C92621323}"/>
    <cellStyle name="s_FA 3 2 4 3" xfId="28021" xr:uid="{7154F2AD-4C8B-409F-92A2-D7F053EF92D8}"/>
    <cellStyle name="s_FA 3 2 4 3 2" xfId="28501" xr:uid="{0DDC920B-E8C1-4FE5-BA1F-88CD35AFDCDB}"/>
    <cellStyle name="s_FA 3 2 4 3 2 2" xfId="28870" xr:uid="{8674A035-1E01-4870-A955-94748F367C44}"/>
    <cellStyle name="s_FA 3 2 4 3 2 2 2" xfId="29832" xr:uid="{84929A87-EC25-4D68-896D-CEFCBE710E9E}"/>
    <cellStyle name="s_FA 3 2 4 3 3" xfId="29464" xr:uid="{597F402E-E3BE-4B78-B156-58FCF565F245}"/>
    <cellStyle name="s_FA 3 2 4 3 3 2" xfId="30396" xr:uid="{153A2D32-CBC2-4F63-8387-F35BB45E1AED}"/>
    <cellStyle name="s_FA 3 2 4 4" xfId="29171" xr:uid="{C8E5428D-49CB-4CEC-BE08-8889B428B476}"/>
    <cellStyle name="s_FA 3 2 4 4 2" xfId="30133" xr:uid="{152D3493-F624-4D0E-9D5C-27D50ECFFA58}"/>
    <cellStyle name="s_FA 3 2 5" xfId="20236" xr:uid="{AE9AB7D1-2868-4AAF-BC23-0504BB99BEB8}"/>
    <cellStyle name="s_FA 3 2 5 2" xfId="28072" xr:uid="{D782B687-E82F-4817-A02C-26BB4A322D95}"/>
    <cellStyle name="s_FA 3 2 5 2 2" xfId="28552" xr:uid="{3037A670-A16F-4EC3-B670-72417314681A}"/>
    <cellStyle name="s_FA 3 2 5 2 2 2" xfId="28834" xr:uid="{A3A2060A-0A63-4A89-9183-098C2B91968B}"/>
    <cellStyle name="s_FA 3 2 5 2 2 2 2" xfId="29796" xr:uid="{2E42382A-4D9F-4657-A9EE-48EE95E5BCAA}"/>
    <cellStyle name="s_FA 3 2 5 2 3" xfId="29021" xr:uid="{1E2277DF-32B5-4A0E-9CC1-9C7C0522275E}"/>
    <cellStyle name="s_FA 3 2 5 2 3 2" xfId="29983" xr:uid="{8C3FCE4E-7F5C-4D04-9B74-D7E0F01758C4}"/>
    <cellStyle name="s_FA 3 2 5 3" xfId="29284" xr:uid="{5B089091-DF4B-487C-9A05-7B175D0595E1}"/>
    <cellStyle name="s_FA 3 2 5 3 2" xfId="30246" xr:uid="{EAA107C5-D594-4870-8510-A1CE67A25D22}"/>
    <cellStyle name="s_FA 3 2 6" xfId="29101" xr:uid="{F6C08209-1E05-4B7A-A1E2-6DF64789BB45}"/>
    <cellStyle name="s_FA 3 2 6 2" xfId="30063" xr:uid="{169A9EEF-DEFC-4DD3-B620-DC21BA947F84}"/>
    <cellStyle name="s_FA 3 3" xfId="14810" xr:uid="{0484D98F-38F8-471A-8796-5159D3363BD0}"/>
    <cellStyle name="s_FA 3 3 2" xfId="24757" xr:uid="{08FAB266-573C-47F6-BD74-A6D1068E008F}"/>
    <cellStyle name="s_FA 3 3 2 2" xfId="28141" xr:uid="{D304CC8E-AC56-4810-A76A-DE67529D5268}"/>
    <cellStyle name="s_FA 3 3 2 2 2" xfId="28621" xr:uid="{DEBF7C54-79BD-46DC-81DC-1696CA013363}"/>
    <cellStyle name="s_FA 3 3 2 2 2 2" xfId="28789" xr:uid="{531337A0-4D72-46D5-BA70-5D8EDA676335}"/>
    <cellStyle name="s_FA 3 3 2 2 2 2 2" xfId="29751" xr:uid="{946900C5-83E6-49B0-BFD4-B2B5A64C347B}"/>
    <cellStyle name="s_FA 3 3 2 2 3" xfId="29512" xr:uid="{E1270FCE-8F3E-49C6-B85F-57C39A64B70D}"/>
    <cellStyle name="s_FA 3 3 2 2 3 2" xfId="30444" xr:uid="{1AB4E687-205F-40CB-ABE1-5D062568E762}"/>
    <cellStyle name="s_FA 3 3 2 3" xfId="29406" xr:uid="{8AEB15A4-B38D-474D-9020-A870DEC1AFA7}"/>
    <cellStyle name="s_FA 3 3 2 3 2" xfId="30353" xr:uid="{343A1298-811A-4076-9EB3-BCA9AE2BC1F4}"/>
    <cellStyle name="s_FA 3 3 3" xfId="27969" xr:uid="{E366FA98-8E64-4729-85FE-67457CFF0B8E}"/>
    <cellStyle name="s_FA 3 3 3 2" xfId="28449" xr:uid="{FA6F4D4A-E3C5-4BC9-85A6-933B29F94780}"/>
    <cellStyle name="s_FA 3 3 3 2 2" xfId="28914" xr:uid="{48F951D0-1F32-46B1-BFCD-7B9CD36F6E4C}"/>
    <cellStyle name="s_FA 3 3 3 2 2 2" xfId="29876" xr:uid="{D024B16A-1863-4180-8463-74D9AC10F5A3}"/>
    <cellStyle name="s_FA 3 3 3 3" xfId="29529" xr:uid="{E468905B-538E-4BD5-A4DE-A659B1E30E39}"/>
    <cellStyle name="s_FA 3 3 3 3 2" xfId="30461" xr:uid="{71B51F41-A0FA-4415-BC73-E4E74AA6FD41}"/>
    <cellStyle name="s_FA 3 3 4" xfId="29177" xr:uid="{70775451-CFEC-4D95-B17E-53B4023B8B64}"/>
    <cellStyle name="s_FA 3 3 4 2" xfId="30139" xr:uid="{7A9F0047-3AC5-4720-9C95-2EAC968C84BD}"/>
    <cellStyle name="s_FA 3 4" xfId="20196" xr:uid="{47E40E04-8988-41AD-9CA8-31D3B13B9724}"/>
    <cellStyle name="s_FA 3 4 2" xfId="28040" xr:uid="{C532D08E-DFA1-4782-9302-C5C568ED0A3A}"/>
    <cellStyle name="s_FA 3 4 2 2" xfId="28520" xr:uid="{A1AD9485-3B52-4A9A-9B05-F78098B22DEF}"/>
    <cellStyle name="s_FA 3 4 2 2 2" xfId="28749" xr:uid="{C680DF4C-F66B-47BA-A8FA-0B10626688C1}"/>
    <cellStyle name="s_FA 3 4 2 2 2 2" xfId="29711" xr:uid="{B82ED261-E259-4614-88E7-C1B83A410C76}"/>
    <cellStyle name="s_FA 3 4 2 3" xfId="29521" xr:uid="{1CF476A4-6B67-4F47-B1A8-8E129505B12B}"/>
    <cellStyle name="s_FA 3 4 2 3 2" xfId="30453" xr:uid="{9E5880FC-EE02-427A-90A5-F98C33DC00C4}"/>
    <cellStyle name="s_FA 3 4 3" xfId="29412" xr:uid="{53020DD1-B42F-4514-9FE5-9BF53EC31581}"/>
    <cellStyle name="s_FA 3 4 3 2" xfId="30359" xr:uid="{6C5096E8-A71F-46EB-8C39-62D5C508547E}"/>
    <cellStyle name="s_FA 4" xfId="7950" xr:uid="{F08200CB-77C7-420D-B45D-CD653D4CD0BF}"/>
    <cellStyle name="s_FA 4 2" xfId="9074" xr:uid="{95EC0139-7567-4D38-B69C-88E71F31BE46}"/>
    <cellStyle name="s_FA 4 2 2" xfId="12744" xr:uid="{A2865467-F346-4966-84AD-4AC69B476914}"/>
    <cellStyle name="s_FA 4 2 2 2" xfId="22725" xr:uid="{781E59DF-1CC5-4EFE-B8CC-F052B029D16B}"/>
    <cellStyle name="s_FA 4 2 2 2 2" xfId="28101" xr:uid="{9104970D-F80C-4379-8624-6D48F78EB831}"/>
    <cellStyle name="s_FA 4 2 2 2 2 2" xfId="28581" xr:uid="{09FB0D74-C31A-4CEA-A292-341015A5283D}"/>
    <cellStyle name="s_FA 4 2 2 2 2 2 2" xfId="28735" xr:uid="{95A23772-0A7F-4DFD-AAC4-7BD371CC6914}"/>
    <cellStyle name="s_FA 4 2 2 2 2 2 2 2" xfId="29697" xr:uid="{038AA61D-F8AF-4AAE-8521-AF9B05237D7A}"/>
    <cellStyle name="s_FA 4 2 2 2 2 3" xfId="29379" xr:uid="{C02B1884-CC89-49CF-AED6-F7F3BDDDA330}"/>
    <cellStyle name="s_FA 4 2 2 2 2 3 2" xfId="30326" xr:uid="{1C52225B-BDFF-405C-BA02-03B8FC26B80E}"/>
    <cellStyle name="s_FA 4 2 2 2 3" xfId="29489" xr:uid="{BB3C686B-4346-4849-B321-74D5001CF885}"/>
    <cellStyle name="s_FA 4 2 2 2 3 2" xfId="30421" xr:uid="{15BC3768-B747-41C4-AF5D-4D262B68D3F2}"/>
    <cellStyle name="s_FA 4 2 2 3" xfId="27768" xr:uid="{F3822584-6579-47DB-A5E3-E0DFAC59FD93}"/>
    <cellStyle name="s_FA 4 2 2 3 2" xfId="28413" xr:uid="{4D7827D8-51A5-477F-A938-6A7D5E8F53C1}"/>
    <cellStyle name="s_FA 4 2 2 3 2 2" xfId="28943" xr:uid="{AD9A8A7D-975C-4225-BC15-0D9AB2FC07D5}"/>
    <cellStyle name="s_FA 4 2 2 3 2 2 2" xfId="29905" xr:uid="{EC6577A3-9349-4E44-9911-57D3784F7F87}"/>
    <cellStyle name="s_FA 4 2 2 3 3" xfId="29208" xr:uid="{E66F0804-0443-4FF1-911E-0D8D558BB78D}"/>
    <cellStyle name="s_FA 4 2 2 3 3 2" xfId="30170" xr:uid="{586AC0B2-B590-448B-A268-008E2BBDB714}"/>
    <cellStyle name="s_FA 4 2 2 4" xfId="29504" xr:uid="{5D69C9AA-E7BC-48DD-BA25-199E033F57FB}"/>
    <cellStyle name="s_FA 4 2 2 4 2" xfId="30436" xr:uid="{031F2206-7095-4A8E-B1F0-E679EAF042BA}"/>
    <cellStyle name="s_FA 4 2 3" xfId="15257" xr:uid="{CA4CE485-CC14-48D4-83BA-F6A9CEB8CBC5}"/>
    <cellStyle name="s_FA 4 2 3 2" xfId="25193" xr:uid="{989D9B6A-6A12-41BB-8CD5-026DBC62635F}"/>
    <cellStyle name="s_FA 4 2 3 2 2" xfId="28185" xr:uid="{C35D5D46-CA1B-4EA5-BA32-10E28F1D5324}"/>
    <cellStyle name="s_FA 4 2 3 2 2 2" xfId="28665" xr:uid="{DB23A787-830F-42A0-8E5B-D98AB95BC092}"/>
    <cellStyle name="s_FA 4 2 3 2 2 2 2" xfId="29594" xr:uid="{F4D5EDCF-A24A-459D-87E5-80F731E338C7}"/>
    <cellStyle name="s_FA 4 2 3 2 2 2 2 2" xfId="30526" xr:uid="{B114275D-BED0-4ACE-8F92-8BC55B7BE703}"/>
    <cellStyle name="s_FA 4 2 3 2 2 3" xfId="28997" xr:uid="{2D4DFC1B-A5FA-41B5-B57E-E2A6CF8AC47E}"/>
    <cellStyle name="s_FA 4 2 3 2 2 3 2" xfId="29959" xr:uid="{1279C8C8-A3B1-44B1-B4BA-4F7B089187A9}"/>
    <cellStyle name="s_FA 4 2 3 2 3" xfId="29212" xr:uid="{8B77CA94-702C-4527-BE3C-E34BD7951B34}"/>
    <cellStyle name="s_FA 4 2 3 2 3 2" xfId="30174" xr:uid="{A31BE771-8850-4D50-A09A-A6418C1766C7}"/>
    <cellStyle name="s_FA 4 2 4" xfId="14829" xr:uid="{496AC477-7BBB-43EA-9786-0CEA388AA7E6}"/>
    <cellStyle name="s_FA 4 2 4 2" xfId="24773" xr:uid="{4FA9C76A-D99E-45F4-9C83-50599C9D8816}"/>
    <cellStyle name="s_FA 4 2 4 2 2" xfId="28157" xr:uid="{88974170-7B50-4ACA-8812-24C960DE9C44}"/>
    <cellStyle name="s_FA 4 2 4 2 2 2" xfId="28637" xr:uid="{3935DE25-27AD-4EEF-96EA-0A15FEEAED90}"/>
    <cellStyle name="s_FA 4 2 4 2 2 2 2" xfId="28773" xr:uid="{B86EEB43-3E40-4068-A934-49BB2AECC81C}"/>
    <cellStyle name="s_FA 4 2 4 2 2 2 2 2" xfId="29735" xr:uid="{13F8A505-C552-4F58-BD00-E9DC588555B2}"/>
    <cellStyle name="s_FA 4 2 4 2 2 3" xfId="28720" xr:uid="{EE083ED4-FA27-4256-B1F7-4ED3E33B8BE1}"/>
    <cellStyle name="s_FA 4 2 4 2 2 3 2" xfId="29682" xr:uid="{9BC793A2-0030-414B-995F-94BABDDEB19F}"/>
    <cellStyle name="s_FA 4 2 4 2 3" xfId="29482" xr:uid="{D6C261FE-FC8E-4A47-9A1F-5B454789EC08}"/>
    <cellStyle name="s_FA 4 2 4 2 3 2" xfId="30414" xr:uid="{0BC6FBDA-94D6-4419-BE39-DC1424BC1487}"/>
    <cellStyle name="s_FA 4 2 4 3" xfId="27985" xr:uid="{C1B24A0F-D64A-4082-923C-5885BE564EF5}"/>
    <cellStyle name="s_FA 4 2 4 3 2" xfId="28465" xr:uid="{A9824B90-A294-4375-A67B-198EFC881D28}"/>
    <cellStyle name="s_FA 4 2 4 3 2 2" xfId="28898" xr:uid="{0D6DCDE8-4592-4788-9D2B-AF338744F183}"/>
    <cellStyle name="s_FA 4 2 4 3 2 2 2" xfId="29860" xr:uid="{5F5AA2F4-12FA-4372-B40E-2D02588E4E58}"/>
    <cellStyle name="s_FA 4 2 4 3 3" xfId="29527" xr:uid="{1A13B040-07E3-4F6A-9F5D-EDA09732CD7B}"/>
    <cellStyle name="s_FA 4 2 4 3 3 2" xfId="30459" xr:uid="{ED43A9E3-4E3F-4E74-AB16-198A62EBF10F}"/>
    <cellStyle name="s_FA 4 2 4 4" xfId="29502" xr:uid="{5331C0B3-74AC-4D86-873E-A34B44261AAD}"/>
    <cellStyle name="s_FA 4 2 4 4 2" xfId="30434" xr:uid="{68A9645E-472D-4429-BFD0-9A3F77DC401D}"/>
    <cellStyle name="s_FA 4 2 5" xfId="20237" xr:uid="{6D2CB3AD-ED51-4D0C-AEC6-7521BDBCDA80}"/>
    <cellStyle name="s_FA 4 2 5 2" xfId="28073" xr:uid="{06BFC4A2-BF45-4E77-8FE4-9A709914578D}"/>
    <cellStyle name="s_FA 4 2 5 2 2" xfId="28553" xr:uid="{809488B7-76FC-496C-978D-AC9C76E3CBD1}"/>
    <cellStyle name="s_FA 4 2 5 2 2 2" xfId="28833" xr:uid="{458450AD-0924-4D2E-9426-05AFAEA140AC}"/>
    <cellStyle name="s_FA 4 2 5 2 2 2 2" xfId="29795" xr:uid="{432CFEE5-B78F-47A9-958C-56FB0690135D}"/>
    <cellStyle name="s_FA 4 2 5 2 3" xfId="29022" xr:uid="{A95A262A-6ADC-4196-BF84-6060315D83A5}"/>
    <cellStyle name="s_FA 4 2 5 2 3 2" xfId="29984" xr:uid="{7771A37C-F8B4-4A9A-925C-BA297300A8C3}"/>
    <cellStyle name="s_FA 4 2 5 3" xfId="29166" xr:uid="{759CA008-091B-48B3-A7A4-0FCD73E9AF15}"/>
    <cellStyle name="s_FA 4 2 5 3 2" xfId="30128" xr:uid="{60491DED-500F-47C7-95C3-A921329ECF75}"/>
    <cellStyle name="s_FA 4 2 6" xfId="29100" xr:uid="{85C495C5-C30E-46DF-B5F9-A6CFB5DE4EBC}"/>
    <cellStyle name="s_FA 4 2 6 2" xfId="30062" xr:uid="{EA8BF730-B7C1-4714-87D1-DFFA6B078E88}"/>
    <cellStyle name="s_FA 4 3" xfId="14811" xr:uid="{902BAE9D-5DD5-4326-B751-11686D377E82}"/>
    <cellStyle name="s_FA 4 3 2" xfId="24758" xr:uid="{860B12E7-46D7-47BE-91D9-7F9AA43A0E94}"/>
    <cellStyle name="s_FA 4 3 2 2" xfId="28142" xr:uid="{389F6A7F-DA37-49F6-85CE-F804BC739DB9}"/>
    <cellStyle name="s_FA 4 3 2 2 2" xfId="28622" xr:uid="{4376D5A3-6F81-4C30-B823-702A196A5A37}"/>
    <cellStyle name="s_FA 4 3 2 2 2 2" xfId="28788" xr:uid="{6F485F51-AB5E-4DAE-A24E-CC4B71C84C07}"/>
    <cellStyle name="s_FA 4 3 2 2 2 2 2" xfId="29750" xr:uid="{999A3CF6-1B8E-4A95-B82A-5D39C9F20850}"/>
    <cellStyle name="s_FA 4 3 2 2 3" xfId="29245" xr:uid="{BA5D2D88-1A7B-45D7-AF50-7C59572CECD3}"/>
    <cellStyle name="s_FA 4 3 2 2 3 2" xfId="30207" xr:uid="{26B874FB-3FD2-468B-B66B-6B18D1854C5E}"/>
    <cellStyle name="s_FA 4 3 2 3" xfId="29543" xr:uid="{C5547EB5-B262-470B-A7DA-43E333B4853E}"/>
    <cellStyle name="s_FA 4 3 2 3 2" xfId="30475" xr:uid="{D569FCED-693B-4DC0-90E0-781155D6BAAE}"/>
    <cellStyle name="s_FA 4 3 3" xfId="27970" xr:uid="{B13E3E29-DDE7-48FA-8994-5CD554891E93}"/>
    <cellStyle name="s_FA 4 3 3 2" xfId="28450" xr:uid="{8FA3D79E-8E79-4188-89C2-41E06EAC5682}"/>
    <cellStyle name="s_FA 4 3 3 2 2" xfId="28913" xr:uid="{82949FE5-B572-4B64-AC1E-B0E1CA81F69F}"/>
    <cellStyle name="s_FA 4 3 3 2 2 2" xfId="29875" xr:uid="{DEC13B95-50B3-45FC-938D-40FB843344C4}"/>
    <cellStyle name="s_FA 4 3 3 3" xfId="29261" xr:uid="{274AE375-92C7-4164-B1E7-E66660E01322}"/>
    <cellStyle name="s_FA 4 3 3 3 2" xfId="30223" xr:uid="{C4FED54C-FF89-444C-8DB4-E730E8DFFCF4}"/>
    <cellStyle name="s_FA 4 3 4" xfId="29083" xr:uid="{15801060-11DA-443A-9885-DE4195955C45}"/>
    <cellStyle name="s_FA 4 3 4 2" xfId="30045" xr:uid="{77113963-E9B4-4625-A053-E69DB71EDAAE}"/>
    <cellStyle name="s_FA 4 4" xfId="20197" xr:uid="{D9BFB543-8AE2-46F1-8565-B248A7FDA8EF}"/>
    <cellStyle name="s_FA 4 4 2" xfId="28041" xr:uid="{39A6E8D2-6171-4F34-87BA-0D7E3654889C}"/>
    <cellStyle name="s_FA 4 4 2 2" xfId="28521" xr:uid="{0A5A9ED5-C031-4CE8-A0BE-44A4661F6925}"/>
    <cellStyle name="s_FA 4 4 2 2 2" xfId="28857" xr:uid="{56E59267-8B55-435F-B32D-C1D06813A486}"/>
    <cellStyle name="s_FA 4 4 2 2 2 2" xfId="29819" xr:uid="{9A5BF774-1E3B-4D63-BFEE-6EEB398B70F6}"/>
    <cellStyle name="s_FA 4 4 2 3" xfId="29254" xr:uid="{D1FFA00A-92BB-4B4E-9B8C-0B9AAA9EC461}"/>
    <cellStyle name="s_FA 4 4 2 3 2" xfId="30216" xr:uid="{4EA2A9F5-BDCC-48B5-A87F-45B230A308BD}"/>
    <cellStyle name="s_FA 4 4 3" xfId="29551" xr:uid="{9B317441-4A27-4CB5-93F4-D2181938FD36}"/>
    <cellStyle name="s_FA 4 4 3 2" xfId="30483" xr:uid="{50F003F7-63F6-4EDA-8DDA-79C6209A8C2A}"/>
    <cellStyle name="s_FA 5" xfId="7951" xr:uid="{DBA9871C-0492-46E8-B110-C87868BC016E}"/>
    <cellStyle name="s_FA 5 2" xfId="9075" xr:uid="{685B8172-F403-4BA0-A9A0-FD6446530087}"/>
    <cellStyle name="s_FA 5 2 2" xfId="12745" xr:uid="{F7890D8B-E124-4D3B-8468-93AE13E0A6B9}"/>
    <cellStyle name="s_FA 5 2 2 2" xfId="22726" xr:uid="{E6202238-1CBF-4813-9B0D-57EEE2DB9AFB}"/>
    <cellStyle name="s_FA 5 2 2 2 2" xfId="28102" xr:uid="{8820210F-3F8B-47A9-BC6C-2BF601345880}"/>
    <cellStyle name="s_FA 5 2 2 2 2 2" xfId="28582" xr:uid="{D051B5BC-4F37-480F-BEDE-524E66529B80}"/>
    <cellStyle name="s_FA 5 2 2 2 2 2 2" xfId="28734" xr:uid="{C774B8AA-566B-4189-920E-C924EA68A864}"/>
    <cellStyle name="s_FA 5 2 2 2 2 2 2 2" xfId="29696" xr:uid="{D0711AC5-4BE3-4352-9641-878D0B3A8441}"/>
    <cellStyle name="s_FA 5 2 2 2 2 3" xfId="29516" xr:uid="{CC2AFD4D-1430-485B-964B-2CE587B3FA14}"/>
    <cellStyle name="s_FA 5 2 2 2 2 3 2" xfId="30448" xr:uid="{686B273D-D6A4-414C-9590-9B1405712C88}"/>
    <cellStyle name="s_FA 5 2 2 2 3" xfId="29221" xr:uid="{C8DA8E3D-D6B3-4B1D-B6BB-238506964350}"/>
    <cellStyle name="s_FA 5 2 2 2 3 2" xfId="30183" xr:uid="{02A2683F-DBF7-4E10-BFE7-97544A8D6DCC}"/>
    <cellStyle name="s_FA 5 2 2 3" xfId="27769" xr:uid="{1A21C503-707F-4461-B407-9777473D453C}"/>
    <cellStyle name="s_FA 5 2 2 3 2" xfId="28414" xr:uid="{EB676DB3-0C6E-4B1A-BD27-9F8F9E68EE8A}"/>
    <cellStyle name="s_FA 5 2 2 3 2 2" xfId="28942" xr:uid="{3E832CB7-457D-46F3-8103-0B486054446D}"/>
    <cellStyle name="s_FA 5 2 2 3 2 2 2" xfId="29904" xr:uid="{3A6DCD96-6E68-4273-8B35-0D6C8754D0FD}"/>
    <cellStyle name="s_FA 5 2 2 3 3" xfId="29396" xr:uid="{F51A7A5F-4CE5-4459-9358-B8D2340714C2}"/>
    <cellStyle name="s_FA 5 2 2 3 3 2" xfId="30343" xr:uid="{9173645D-AC27-4B00-A53E-B4E38B12954C}"/>
    <cellStyle name="s_FA 5 2 2 4" xfId="29238" xr:uid="{7BB7FA93-8A3A-46FA-BB0A-1FE09D0BE78C}"/>
    <cellStyle name="s_FA 5 2 2 4 2" xfId="30200" xr:uid="{1D5D40B3-0C93-46F6-B43F-ABD7DEA1F4F8}"/>
    <cellStyle name="s_FA 5 2 3" xfId="15258" xr:uid="{A9127DC4-C477-4C0C-8184-1452D67BF225}"/>
    <cellStyle name="s_FA 5 2 3 2" xfId="25194" xr:uid="{1195066D-5088-489D-884C-9681427C0137}"/>
    <cellStyle name="s_FA 5 2 3 2 2" xfId="28186" xr:uid="{ECBBA93B-6C75-4924-892C-62DE30CF6933}"/>
    <cellStyle name="s_FA 5 2 3 2 2 2" xfId="28666" xr:uid="{7A9F4A0F-E53B-4E61-AF62-1CF8F518A335}"/>
    <cellStyle name="s_FA 5 2 3 2 2 2 2" xfId="29595" xr:uid="{F23F8E30-3B22-4AC8-896C-CAE603316A69}"/>
    <cellStyle name="s_FA 5 2 3 2 2 2 2 2" xfId="30527" xr:uid="{D7C35498-A4E8-4D0C-B6F6-0DF27C77C6DD}"/>
    <cellStyle name="s_FA 5 2 3 2 2 3" xfId="28996" xr:uid="{569970A9-857D-421C-A2BD-BD7C38E18FDC}"/>
    <cellStyle name="s_FA 5 2 3 2 2 3 2" xfId="29958" xr:uid="{F4B926D6-4301-4ED9-B559-398E41DE69C7}"/>
    <cellStyle name="s_FA 5 2 3 2 3" xfId="29401" xr:uid="{5044AE18-63AC-4FDF-82AC-A6E9A1408340}"/>
    <cellStyle name="s_FA 5 2 3 2 3 2" xfId="30348" xr:uid="{CA4E2011-CA25-4F81-AF83-B27162EFEC37}"/>
    <cellStyle name="s_FA 5 2 4" xfId="17747" xr:uid="{EF48306B-58B4-420C-85E3-FD5A75D47934}"/>
    <cellStyle name="s_FA 5 2 4 2" xfId="27651" xr:uid="{372AEA13-70E6-4E89-BD20-EF541E29CD14}"/>
    <cellStyle name="s_FA 5 2 4 2 2" xfId="28224" xr:uid="{C537E675-D5EF-44F0-AD9D-3CADB738EDDC}"/>
    <cellStyle name="s_FA 5 2 4 2 2 2" xfId="28704" xr:uid="{5247167B-6F14-44D3-A37B-8C868C67EEB4}"/>
    <cellStyle name="s_FA 5 2 4 2 2 2 2" xfId="29629" xr:uid="{8E992599-09C6-4454-8B90-FEDD3FF09D80}"/>
    <cellStyle name="s_FA 5 2 4 2 2 2 2 2" xfId="30561" xr:uid="{9F2D0022-5A87-426B-BA3E-F5E0F09F3EF7}"/>
    <cellStyle name="s_FA 5 2 4 2 2 3" xfId="28962" xr:uid="{129A3EB3-6A80-4002-BE3F-EE0CCA607799}"/>
    <cellStyle name="s_FA 5 2 4 2 2 3 2" xfId="29924" xr:uid="{4E441E78-2BF8-41A9-805E-E9B49B60791E}"/>
    <cellStyle name="s_FA 5 2 4 2 3" xfId="29045" xr:uid="{B7E56CC0-6946-44C3-9C8F-0B97E5073562}"/>
    <cellStyle name="s_FA 5 2 4 2 3 2" xfId="30007" xr:uid="{D5F3ECAD-31B4-4CF9-8648-CBA4EDC6CFD5}"/>
    <cellStyle name="s_FA 5 2 4 3" xfId="28020" xr:uid="{3CAA1796-29F3-46FB-81D0-15C252575827}"/>
    <cellStyle name="s_FA 5 2 4 3 2" xfId="28500" xr:uid="{8F53C9E4-9938-4E59-988C-B8421BC9B8C4}"/>
    <cellStyle name="s_FA 5 2 4 3 2 2" xfId="28871" xr:uid="{1DD9B5F8-1793-4FF0-8078-E58A15412AC8}"/>
    <cellStyle name="s_FA 5 2 4 3 2 2 2" xfId="29833" xr:uid="{E43FC0D7-CB36-4159-9BEB-5FECBB2B5254}"/>
    <cellStyle name="s_FA 5 2 4 3 3" xfId="29330" xr:uid="{75FCB2DA-700D-4C91-96A2-4E0A0B7C18F9}"/>
    <cellStyle name="s_FA 5 2 4 3 3 2" xfId="30277" xr:uid="{C7ECEAA0-2626-4B4B-94E0-3D4417FFADED}"/>
    <cellStyle name="s_FA 5 2 4 4" xfId="29289" xr:uid="{8876E696-7CF7-42ED-85EB-90D82DADE9EF}"/>
    <cellStyle name="s_FA 5 2 4 4 2" xfId="30251" xr:uid="{36C42B0B-0557-4F17-942F-17ADBED564D6}"/>
    <cellStyle name="s_FA 5 2 5" xfId="20238" xr:uid="{EE7B5C2F-A93B-4AD8-9BBE-F2EB3B0A7504}"/>
    <cellStyle name="s_FA 5 2 5 2" xfId="28074" xr:uid="{4B0384CE-E2A9-48FC-A633-1B6C0D2226C8}"/>
    <cellStyle name="s_FA 5 2 5 2 2" xfId="28554" xr:uid="{C6B87C6E-9557-440F-9385-5DBEEA69F32C}"/>
    <cellStyle name="s_FA 5 2 5 2 2 2" xfId="28832" xr:uid="{155B1E98-C515-4212-8A9C-F9CE2601B553}"/>
    <cellStyle name="s_FA 5 2 5 2 2 2 2" xfId="29794" xr:uid="{F16C3C49-78C8-454A-8EF0-B061B52F1105}"/>
    <cellStyle name="s_FA 5 2 5 2 3" xfId="28716" xr:uid="{25663283-AF8F-4E50-B0AC-E08367C10E6E}"/>
    <cellStyle name="s_FA 5 2 5 2 3 2" xfId="29678" xr:uid="{69CE57BB-0B67-4A20-8C3B-F0E67D79C0CD}"/>
    <cellStyle name="s_FA 5 2 5 3" xfId="29072" xr:uid="{BF2EE7C4-ABCF-432B-A4FB-23EEF2652524}"/>
    <cellStyle name="s_FA 5 2 5 3 2" xfId="30034" xr:uid="{B19FB974-D760-4877-BB27-FA4536F33517}"/>
    <cellStyle name="s_FA 5 2 6" xfId="29099" xr:uid="{E30DBFC8-B7AA-4851-951B-58C8F82FA037}"/>
    <cellStyle name="s_FA 5 2 6 2" xfId="30061" xr:uid="{9AABB747-1587-49BF-AF8D-D01E360EC497}"/>
    <cellStyle name="s_FA 5 3" xfId="15301" xr:uid="{C04968C3-D2AB-412B-893B-BDE88047F666}"/>
    <cellStyle name="s_FA 5 3 2" xfId="25237" xr:uid="{E772D70E-B75F-435C-8A2D-B0D40D04F896}"/>
    <cellStyle name="s_FA 5 3 2 2" xfId="28203" xr:uid="{FB022E9D-15C1-4C05-9821-C69697E55E20}"/>
    <cellStyle name="s_FA 5 3 2 2 2" xfId="28683" xr:uid="{AB434C25-932A-45AE-9120-94448BAA125E}"/>
    <cellStyle name="s_FA 5 3 2 2 2 2" xfId="29612" xr:uid="{98C2E91A-4F68-4967-8287-CA413B6BDE21}"/>
    <cellStyle name="s_FA 5 3 2 2 2 2 2" xfId="30544" xr:uid="{5E24FF8E-2F36-485B-8519-C0FB564DC9B5}"/>
    <cellStyle name="s_FA 5 3 2 2 3" xfId="28979" xr:uid="{96E25275-A131-4A42-AC7D-4C5D730106E1}"/>
    <cellStyle name="s_FA 5 3 2 2 3 2" xfId="29941" xr:uid="{A4990D59-E039-4311-A637-A04FF953979F}"/>
    <cellStyle name="s_FA 5 3 2 3" xfId="29052" xr:uid="{56E78138-4B3D-4FF5-895D-197A9C58EC08}"/>
    <cellStyle name="s_FA 5 3 2 3 2" xfId="30014" xr:uid="{454B8D00-8C8D-43AC-9893-AD0F7AA0CF60}"/>
    <cellStyle name="s_FA 5 3 3" xfId="27999" xr:uid="{7912E187-6606-4DD2-9800-B5E05D668028}"/>
    <cellStyle name="s_FA 5 3 3 2" xfId="28479" xr:uid="{FEA77ADC-AA84-47C3-9C1D-F69DF1622B30}"/>
    <cellStyle name="s_FA 5 3 3 2 2" xfId="28885" xr:uid="{5EBFBFB9-9974-416B-875B-167717C0AF24}"/>
    <cellStyle name="s_FA 5 3 3 2 2 2" xfId="29847" xr:uid="{680B3851-F406-4E94-B5D1-BDA3B0B76998}"/>
    <cellStyle name="s_FA 5 3 3 3" xfId="29388" xr:uid="{D0C41EAF-9BA5-446C-A3D3-AABA175E8869}"/>
    <cellStyle name="s_FA 5 3 3 3 2" xfId="30335" xr:uid="{8361C073-CF9C-469F-886E-F50E0B2F134C}"/>
    <cellStyle name="s_FA 5 3 4" xfId="29364" xr:uid="{C6D0ED2F-0E27-48F9-859D-42F66ED62F8C}"/>
    <cellStyle name="s_FA 5 3 4 2" xfId="30311" xr:uid="{5254760B-F65C-4F4A-A4A6-A406F18DF04F}"/>
    <cellStyle name="s_FA 5 4" xfId="20198" xr:uid="{22D62987-D034-4993-A7C8-0D5DB466B47A}"/>
    <cellStyle name="s_FA 5 4 2" xfId="28042" xr:uid="{E5BA4974-C9B8-4D3F-A052-C83DE6F8BE13}"/>
    <cellStyle name="s_FA 5 4 2 2" xfId="28522" xr:uid="{A9254D1A-3184-487E-9D17-1628457CF112}"/>
    <cellStyle name="s_FA 5 4 2 2 2" xfId="28856" xr:uid="{6D8EB5C9-358B-4F03-AF58-ACC2B614DEDA}"/>
    <cellStyle name="s_FA 5 4 2 2 2 2" xfId="29818" xr:uid="{20BD65F6-B136-4E56-854B-AAB001DB4E76}"/>
    <cellStyle name="s_FA 5 4 2 3" xfId="29137" xr:uid="{45143C52-147D-4222-AC74-C4E66C6638A9}"/>
    <cellStyle name="s_FA 5 4 2 3 2" xfId="30099" xr:uid="{905D733D-CB6D-482D-B62A-A62844B856A6}"/>
    <cellStyle name="s_FA 5 4 3" xfId="29281" xr:uid="{E17FC0DB-3634-45F4-A717-ADF76A91AF58}"/>
    <cellStyle name="s_FA 5 4 3 2" xfId="30243" xr:uid="{9EB49110-D3DD-43D8-82FB-DF5ABA44EABB}"/>
    <cellStyle name="s_FA 6" xfId="8550" xr:uid="{1DB152C7-26F4-4477-BEB0-258C77499BE5}"/>
    <cellStyle name="s_FA 6 2" xfId="12746" xr:uid="{C6ECCC55-9BB6-4796-8347-E64EBD48A7CA}"/>
    <cellStyle name="s_FA 6 2 2" xfId="22727" xr:uid="{BE1DCE5A-A64F-4650-8B6A-34260B0C8F4E}"/>
    <cellStyle name="s_FA 6 2 2 2" xfId="28103" xr:uid="{D0280AC9-C3D2-4312-8C1E-B54BD9217A8A}"/>
    <cellStyle name="s_FA 6 2 2 2 2" xfId="28583" xr:uid="{4B43AB5E-9CE5-4332-A0E7-21AC0F6E32F2}"/>
    <cellStyle name="s_FA 6 2 2 2 2 2" xfId="28814" xr:uid="{D5ADEBC5-0793-4BA4-8106-021956848738}"/>
    <cellStyle name="s_FA 6 2 2 2 2 2 2" xfId="29776" xr:uid="{2C504D13-8F40-4784-805C-13688AE80A02}"/>
    <cellStyle name="s_FA 6 2 2 2 3" xfId="29249" xr:uid="{A86064A6-B9EC-4109-9402-27ED4D3E420F}"/>
    <cellStyle name="s_FA 6 2 2 2 3 2" xfId="30211" xr:uid="{40715DF8-666C-4266-8DC4-D570685DEFA7}"/>
    <cellStyle name="s_FA 6 2 2 3" xfId="29411" xr:uid="{D3C6C759-A62A-454A-9D1C-E7CA311BE83E}"/>
    <cellStyle name="s_FA 6 2 2 3 2" xfId="30358" xr:uid="{FC5A871F-8262-4DE0-B336-E688C48EFDF8}"/>
    <cellStyle name="s_FA 6 2 3" xfId="27755" xr:uid="{443C15A3-85F6-4A60-9E96-0E31C88FD04F}"/>
    <cellStyle name="s_FA 6 2 3 2" xfId="28400" xr:uid="{2543B305-FE44-4CB0-BE13-B72FBC2E0F35}"/>
    <cellStyle name="s_FA 6 2 3 2 2" xfId="28955" xr:uid="{39802DDE-B3D8-4A3A-B4DA-EB09EAAFF9E3}"/>
    <cellStyle name="s_FA 6 2 3 2 2 2" xfId="29917" xr:uid="{803802E7-7084-4443-A120-AA0A2A297D47}"/>
    <cellStyle name="s_FA 6 2 3 3" xfId="29534" xr:uid="{50D96F2D-DDE5-42C8-ADF5-F0A1E2B48864}"/>
    <cellStyle name="s_FA 6 2 3 3 2" xfId="30466" xr:uid="{68B3852D-30E7-4014-842E-032092B3FA10}"/>
    <cellStyle name="s_FA 6 2 4" xfId="29430" xr:uid="{E349D2E6-BC64-4465-B41D-67729AACB968}"/>
    <cellStyle name="s_FA 6 2 4 2" xfId="30377" xr:uid="{A69DE1A0-982A-4AC2-B35A-FE0B283E4E01}"/>
    <cellStyle name="s_FA 6 3" xfId="15236" xr:uid="{A61F2323-0FB4-4452-81F2-36803F70834A}"/>
    <cellStyle name="s_FA 6 3 2" xfId="25174" xr:uid="{95EC3E24-AC85-4657-AE66-2B3E6BAF0268}"/>
    <cellStyle name="s_FA 6 3 2 2" xfId="28168" xr:uid="{2883626F-7B2F-476D-9768-7B4672C4544C}"/>
    <cellStyle name="s_FA 6 3 2 2 2" xfId="28648" xr:uid="{55205A88-A650-462E-9C3F-C392EA9F697A}"/>
    <cellStyle name="s_FA 6 3 2 2 2 2" xfId="29578" xr:uid="{251D631E-2B1E-46D4-A1CC-7534EE1B9770}"/>
    <cellStyle name="s_FA 6 3 2 2 2 2 2" xfId="30510" xr:uid="{2902649E-C2F8-469E-8A40-80C49BB8C0DF}"/>
    <cellStyle name="s_FA 6 3 2 2 3" xfId="29114" xr:uid="{A09DAD9E-0AE3-44A2-B172-B0974A257768}"/>
    <cellStyle name="s_FA 6 3 2 2 3 2" xfId="30076" xr:uid="{A46E46A9-1C5A-4817-94E6-7796720B98A3}"/>
    <cellStyle name="s_FA 6 3 2 3" xfId="29057" xr:uid="{8A145B45-5D9F-49D3-9715-EC63C6DF9B9A}"/>
    <cellStyle name="s_FA 6 3 2 3 2" xfId="30019" xr:uid="{52E4F4F8-48B7-474E-8581-F344DC68E782}"/>
    <cellStyle name="s_FA 6 4" xfId="14823" xr:uid="{4706D800-CBC8-4048-9962-1BDC43B603E6}"/>
    <cellStyle name="s_FA 6 4 2" xfId="24767" xr:uid="{EBEC469F-A454-4E67-9853-CCF974099A62}"/>
    <cellStyle name="s_FA 6 4 2 2" xfId="28151" xr:uid="{6B943016-4676-469B-B361-7D6138223FB4}"/>
    <cellStyle name="s_FA 6 4 2 2 2" xfId="28631" xr:uid="{D6133D8C-7C03-41C7-A2C5-6DB94163F8E8}"/>
    <cellStyle name="s_FA 6 4 2 2 2 2" xfId="28779" xr:uid="{68735A0B-729A-4D3A-A293-BC6827AD26E8}"/>
    <cellStyle name="s_FA 6 4 2 2 2 2 2" xfId="29741" xr:uid="{CAD77290-D1DA-4527-B7DF-F221AE1D646E}"/>
    <cellStyle name="s_FA 6 4 2 2 3" xfId="29126" xr:uid="{3A5548D0-9E93-4681-8E10-EC0632B712D0}"/>
    <cellStyle name="s_FA 6 4 2 2 3 2" xfId="30088" xr:uid="{558AAF22-3F42-4E61-A6A6-6F6011562DC5}"/>
    <cellStyle name="s_FA 6 4 2 3" xfId="29274" xr:uid="{709473B0-44BF-4DA9-9710-27F3DA0DB05B}"/>
    <cellStyle name="s_FA 6 4 2 3 2" xfId="30236" xr:uid="{A931864D-C5F9-452A-9FC3-EE0FC981EC48}"/>
    <cellStyle name="s_FA 6 4 3" xfId="27979" xr:uid="{3B3D6D2A-E663-4D81-94C3-52DE7D64743D}"/>
    <cellStyle name="s_FA 6 4 3 2" xfId="28459" xr:uid="{EFD23E34-9A47-42F3-9EBB-7E1A73903378}"/>
    <cellStyle name="s_FA 6 4 3 2 2" xfId="28904" xr:uid="{7E189B48-5B1B-4243-9D33-E218F560F068}"/>
    <cellStyle name="s_FA 6 4 3 2 2 2" xfId="29866" xr:uid="{1BFEC64B-1992-411D-BF74-8386AA40C7BC}"/>
    <cellStyle name="s_FA 6 4 3 3" xfId="29142" xr:uid="{A2C72A66-A627-4888-A8FE-2ADA09FF7BC3}"/>
    <cellStyle name="s_FA 6 4 3 3 2" xfId="30104" xr:uid="{8E10F708-04A0-4B6B-9B7E-B166FFB2D026}"/>
    <cellStyle name="s_FA 6 4 4" xfId="29428" xr:uid="{D4197C53-0B14-49D9-9B8F-6C3DFB316306}"/>
    <cellStyle name="s_FA 6 4 4 2" xfId="30375" xr:uid="{BB0BB56A-A4A9-4EC3-BB6B-ACEDECCD5893}"/>
    <cellStyle name="s_FA 6 5" xfId="20222" xr:uid="{545185F2-17D6-48D6-B155-524E0221F87E}"/>
    <cellStyle name="s_FA 6 5 2" xfId="28060" xr:uid="{34956D64-BC5D-4415-98D1-6CA103798403}"/>
    <cellStyle name="s_FA 6 5 2 2" xfId="28540" xr:uid="{5E4151F7-A826-4691-8628-C52F5EEA80A4}"/>
    <cellStyle name="s_FA 6 5 2 2 2" xfId="28745" xr:uid="{03C1C70F-A3C3-4853-A815-AB253230935D}"/>
    <cellStyle name="s_FA 6 5 2 2 2 2" xfId="29707" xr:uid="{370A0576-5F2E-41E9-BE15-2C874A3326A8}"/>
    <cellStyle name="s_FA 6 5 2 3" xfId="29024" xr:uid="{14FD964A-CD47-401F-9B89-7F68A945E55E}"/>
    <cellStyle name="s_FA 6 5 2 3 2" xfId="29986" xr:uid="{E676A85D-AB40-4F28-99C9-DBE1906F7B5F}"/>
    <cellStyle name="s_FA 6 5 3" xfId="29167" xr:uid="{C1E3E22B-133A-42A4-BDA9-5A5C737BED9C}"/>
    <cellStyle name="s_FA 6 5 3 2" xfId="30129" xr:uid="{6A80888A-0BC5-4AAF-AC1F-65AF9282ED85}"/>
    <cellStyle name="s_FA 6 6" xfId="29109" xr:uid="{5E91E191-79F3-47B1-BCA9-562762339F8D}"/>
    <cellStyle name="s_FA 6 6 2" xfId="30071" xr:uid="{27371974-4763-4CF3-875E-7EAF46762A1A}"/>
    <cellStyle name="s_FA 7" xfId="17734" xr:uid="{67645FA6-1634-4433-9C11-89973128882B}"/>
    <cellStyle name="s_FA 7 2" xfId="27638" xr:uid="{75CA4AB9-2CDC-4B8B-93F6-E1DA416978C2}"/>
    <cellStyle name="s_FA 7 2 2" xfId="28211" xr:uid="{BF96035B-2E26-4135-8461-6B8BA2A69734}"/>
    <cellStyle name="s_FA 7 2 2 2" xfId="28691" xr:uid="{78B5C22E-D0D7-4D6F-B731-15F7223FEBB4}"/>
    <cellStyle name="s_FA 7 2 2 2 2" xfId="29616" xr:uid="{5ADB9447-0D94-43BD-A1D1-B2F1E8E30FA7}"/>
    <cellStyle name="s_FA 7 2 2 2 2 2" xfId="30548" xr:uid="{CA70ED67-DAF2-4170-8A50-6CB8053D7DBB}"/>
    <cellStyle name="s_FA 7 2 2 3" xfId="28975" xr:uid="{E9AA4630-E37D-4D39-ADAB-267A30C4400E}"/>
    <cellStyle name="s_FA 7 2 2 3 2" xfId="29937" xr:uid="{23F27FDE-D1DC-46BF-B98A-1AC51E3CC484}"/>
    <cellStyle name="s_FA 7 2 3" xfId="29268" xr:uid="{34BD651E-565B-4FA8-9402-0C5D485DBEE1}"/>
    <cellStyle name="s_FA 7 2 3 2" xfId="30230" xr:uid="{831BA453-D0E2-4992-922E-6059DC9E4204}"/>
    <cellStyle name="s_FA 7 3" xfId="28007" xr:uid="{0325D63D-1185-4350-A8EE-1234C28CD711}"/>
    <cellStyle name="s_FA 7 3 2" xfId="28487" xr:uid="{A53FB6B9-0CAE-4202-A532-334F54A8B911}"/>
    <cellStyle name="s_FA 7 3 2 2" xfId="28881" xr:uid="{6FBACA18-FA23-4B08-888A-B2C17C63204D}"/>
    <cellStyle name="s_FA 7 3 2 2 2" xfId="29843" xr:uid="{207A13BD-E02D-4E0E-831E-BA6E9A5431F7}"/>
    <cellStyle name="s_FA 7 3 3" xfId="29387" xr:uid="{C5849F35-E3FB-4923-A9A7-702EA9A1EF88}"/>
    <cellStyle name="s_FA 7 3 3 2" xfId="30334" xr:uid="{DE73E4BD-DF89-4468-9943-DC58DC5ED3C2}"/>
    <cellStyle name="s_FA 7 4" xfId="29363" xr:uid="{E5CD1007-8749-477D-B8D3-36DF18F8DBDD}"/>
    <cellStyle name="s_FA 7 4 2" xfId="30310" xr:uid="{723047F2-1044-4F97-B195-7F164B2CAC8D}"/>
    <cellStyle name="s_FA 8" xfId="18084" xr:uid="{A60BBA92-7A25-45CC-9E16-77410C779E27}"/>
    <cellStyle name="s_FA 8 2" xfId="28028" xr:uid="{08F2BEAD-B920-49FF-86DE-C18036D16923}"/>
    <cellStyle name="s_FA 8 2 2" xfId="28508" xr:uid="{FE1FDCCE-9C44-43EF-813A-A911327E1DFF}"/>
    <cellStyle name="s_FA 8 2 2 2" xfId="28865" xr:uid="{3AF6A8AC-F25E-418F-8D8B-70E70D364A88}"/>
    <cellStyle name="s_FA 8 2 2 2 2" xfId="29827" xr:uid="{78FC7068-119C-4AA2-BF24-EA4A164B5613}"/>
    <cellStyle name="s_FA 8 2 3" xfId="29028" xr:uid="{EA5B8824-9FD0-4DB9-B936-79D667B66743}"/>
    <cellStyle name="s_FA 8 2 3 2" xfId="29990" xr:uid="{D13056A8-18D4-4A06-A331-5EA717E136BA}"/>
    <cellStyle name="s_FA 8 3" xfId="29419" xr:uid="{CE1A99A6-5B87-4B17-8D5E-B9BBFB0475F8}"/>
    <cellStyle name="s_FA 8 3 2" xfId="30366" xr:uid="{E0CB7A9A-C625-460F-9750-3F742118560D}"/>
    <cellStyle name="s_FA_WP-IS" xfId="1020" xr:uid="{B1BE27A2-0EEE-4737-9DFE-7F7A6CC2EA31}"/>
    <cellStyle name="s_FA_WP-IS 2" xfId="7952" xr:uid="{27C10F23-9C4A-491A-8129-F90BF42C76AA}"/>
    <cellStyle name="s_FA_WP-IS 2 2" xfId="9076" xr:uid="{7755D33E-B21D-4870-BC14-3B0D2A56C24C}"/>
    <cellStyle name="s_FA_WP-IS 2 2 2" xfId="12747" xr:uid="{17CB6467-EE90-4796-A0F3-007E3EC803AF}"/>
    <cellStyle name="s_FA_WP-IS 2 2 2 2" xfId="22728" xr:uid="{4B0EBAAD-5DF4-4C83-B8DE-A416A9ABA702}"/>
    <cellStyle name="s_FA_WP-IS 2 2 2 2 2" xfId="28104" xr:uid="{8EDFA6BC-383F-422B-B329-55E2EED1FCAF}"/>
    <cellStyle name="s_FA_WP-IS 2 2 2 2 2 2" xfId="28584" xr:uid="{DA72DA2C-D171-40F2-97FE-1029518BD59F}"/>
    <cellStyle name="s_FA_WP-IS 2 2 2 2 2 2 2" xfId="28813" xr:uid="{94CF2800-CDCB-45FB-AE3B-0604B1170AE0}"/>
    <cellStyle name="s_FA_WP-IS 2 2 2 2 2 2 2 2" xfId="29775" xr:uid="{E98AFEC0-9D5B-4DDA-ABAE-547F2975807B}"/>
    <cellStyle name="s_FA_WP-IS 2 2 2 2 2 3" xfId="29131" xr:uid="{3349C748-22AF-41A5-BBFB-1DECDDC18C9C}"/>
    <cellStyle name="s_FA_WP-IS 2 2 2 2 2 3 2" xfId="30093" xr:uid="{6CD52029-A013-423D-8E48-A14AB613C814}"/>
    <cellStyle name="s_FA_WP-IS 2 2 2 2 3" xfId="29549" xr:uid="{702056F7-507F-4B9B-8BFA-74795CB848C7}"/>
    <cellStyle name="s_FA_WP-IS 2 2 2 2 3 2" xfId="30481" xr:uid="{FFD37681-D43B-4B04-87A8-DAB2B7559A56}"/>
    <cellStyle name="s_FA_WP-IS 2 2 2 3" xfId="27770" xr:uid="{F42A1C51-E0AF-4D8B-9288-C52A5AF666E7}"/>
    <cellStyle name="s_FA_WP-IS 2 2 2 3 2" xfId="28415" xr:uid="{B4B264A7-C13B-49DC-B356-9E84ED3551E7}"/>
    <cellStyle name="s_FA_WP-IS 2 2 2 3 2 2" xfId="28941" xr:uid="{3997661E-672F-4481-BC12-9E89BCD35EE8}"/>
    <cellStyle name="s_FA_WP-IS 2 2 2 3 2 2 2" xfId="29903" xr:uid="{52CE29DE-D427-4DEA-BEF2-BAD48F4CA932}"/>
    <cellStyle name="s_FA_WP-IS 2 2 2 3 3" xfId="29533" xr:uid="{4BC855E4-0D89-4350-AD9D-A126CBDF422C}"/>
    <cellStyle name="s_FA_WP-IS 2 2 2 3 3 2" xfId="30465" xr:uid="{C9DAA4E9-4B91-47B3-A765-5B5AA244095A}"/>
    <cellStyle name="s_FA_WP-IS 2 2 2 4" xfId="29571" xr:uid="{1CC1A3FB-27B0-44FA-83A2-032A5B06FBED}"/>
    <cellStyle name="s_FA_WP-IS 2 2 2 4 2" xfId="30503" xr:uid="{E34D2248-F49F-4140-AB42-C1338ACDBBEA}"/>
    <cellStyle name="s_FA_WP-IS 2 2 3" xfId="15259" xr:uid="{53437864-490B-48F3-A615-ADAB65850B0E}"/>
    <cellStyle name="s_FA_WP-IS 2 2 3 2" xfId="25195" xr:uid="{14D50E28-E423-4E37-8D45-33E3014AD49D}"/>
    <cellStyle name="s_FA_WP-IS 2 2 3 2 2" xfId="28187" xr:uid="{B9466D2F-77E1-4FC8-96C9-BA29E2DED33F}"/>
    <cellStyle name="s_FA_WP-IS 2 2 3 2 2 2" xfId="28667" xr:uid="{C2FC7E41-AEAF-4417-BA3F-5038017A198B}"/>
    <cellStyle name="s_FA_WP-IS 2 2 3 2 2 2 2" xfId="29596" xr:uid="{4724E2B0-6CB5-4736-AEEA-F1A0BAAD0975}"/>
    <cellStyle name="s_FA_WP-IS 2 2 3 2 2 2 2 2" xfId="30528" xr:uid="{05C2FEE9-DE19-4EF7-A97C-08E1007BA52E}"/>
    <cellStyle name="s_FA_WP-IS 2 2 3 2 2 3" xfId="28995" xr:uid="{9E561FB0-0218-4199-BF8E-E20FB8DF95E0}"/>
    <cellStyle name="s_FA_WP-IS 2 2 3 2 2 3 2" xfId="29957" xr:uid="{1ED31E36-A80C-453A-8AC6-6F5E72F1C2B3}"/>
    <cellStyle name="s_FA_WP-IS 2 2 3 2 3" xfId="29538" xr:uid="{14D0A07E-964E-4290-8A9E-4BF85FBB64E8}"/>
    <cellStyle name="s_FA_WP-IS 2 2 3 2 3 2" xfId="30470" xr:uid="{F12430FB-0161-4A84-B54A-C37B101767AD}"/>
    <cellStyle name="s_FA_WP-IS 2 2 4" xfId="14830" xr:uid="{20C8BF7E-5C37-4042-9DF5-4C89C4C81485}"/>
    <cellStyle name="s_FA_WP-IS 2 2 4 2" xfId="24774" xr:uid="{EDB7EEB7-739A-46EE-98EA-7421F01A1D9D}"/>
    <cellStyle name="s_FA_WP-IS 2 2 4 2 2" xfId="28158" xr:uid="{6C282757-0ECB-4281-8C94-DF10DEDC7379}"/>
    <cellStyle name="s_FA_WP-IS 2 2 4 2 2 2" xfId="28638" xr:uid="{7F37BF14-C712-4648-9F25-260AB248F849}"/>
    <cellStyle name="s_FA_WP-IS 2 2 4 2 2 2 2" xfId="28772" xr:uid="{8C70ACE9-89E8-48AF-81E2-FE3D65A4F3E4}"/>
    <cellStyle name="s_FA_WP-IS 2 2 4 2 2 2 2 2" xfId="29734" xr:uid="{CCE33444-B957-4CF9-9569-40A0402422E0}"/>
    <cellStyle name="s_FA_WP-IS 2 2 4 2 2 3" xfId="28767" xr:uid="{15913CA4-A72F-4295-AA02-49A44BB164F0}"/>
    <cellStyle name="s_FA_WP-IS 2 2 4 2 2 3 2" xfId="29729" xr:uid="{15C65D7C-E94C-4D66-8446-37763E3804B5}"/>
    <cellStyle name="s_FA_WP-IS 2 2 4 2 3" xfId="29214" xr:uid="{ACE5957D-1DB0-4BD7-9DD6-E4B5D69A41A0}"/>
    <cellStyle name="s_FA_WP-IS 2 2 4 2 3 2" xfId="30176" xr:uid="{A593A69F-D2AE-41DC-8095-320C4580907A}"/>
    <cellStyle name="s_FA_WP-IS 2 2 4 3" xfId="27986" xr:uid="{6EF3CD0F-F2E9-47BC-8072-61964D7FBC93}"/>
    <cellStyle name="s_FA_WP-IS 2 2 4 3 2" xfId="28466" xr:uid="{77862F84-86D9-4D7C-B598-204584D90DDC}"/>
    <cellStyle name="s_FA_WP-IS 2 2 4 3 2 2" xfId="28897" xr:uid="{DA8B39F5-60EC-4290-9602-586961F118AE}"/>
    <cellStyle name="s_FA_WP-IS 2 2 4 3 2 2 2" xfId="29859" xr:uid="{43D1ECEC-BA26-45BA-AE12-C804A9EAA542}"/>
    <cellStyle name="s_FA_WP-IS 2 2 4 3 3" xfId="29259" xr:uid="{B409D9D4-4C71-4072-9CC0-E66250B75123}"/>
    <cellStyle name="s_FA_WP-IS 2 2 4 3 3 2" xfId="30221" xr:uid="{82652488-6B8C-4AF2-97CF-E8F83C78D8AC}"/>
    <cellStyle name="s_FA_WP-IS 2 2 4 4" xfId="29235" xr:uid="{40766A2E-D589-4914-8384-2441DA5C2BDD}"/>
    <cellStyle name="s_FA_WP-IS 2 2 4 4 2" xfId="30197" xr:uid="{38F845D3-E0CC-4CAD-A0E3-EF340AAEEDAD}"/>
    <cellStyle name="s_FA_WP-IS 2 2 5" xfId="20239" xr:uid="{943F42EF-F0E9-41C3-8740-E51723990615}"/>
    <cellStyle name="s_FA_WP-IS 2 2 5 2" xfId="28075" xr:uid="{811D5740-9FF4-4C49-A181-C88FFF5647C4}"/>
    <cellStyle name="s_FA_WP-IS 2 2 5 2 2" xfId="28555" xr:uid="{2BBDB8A2-A979-4A6C-8F9E-A7797B9D884C}"/>
    <cellStyle name="s_FA_WP-IS 2 2 5 2 2 2" xfId="28831" xr:uid="{6DE79B33-A94B-42B0-A14E-C9445FF75382}"/>
    <cellStyle name="s_FA_WP-IS 2 2 5 2 2 2 2" xfId="29793" xr:uid="{144BD192-DACB-4952-9F9B-F9F24AC488C3}"/>
    <cellStyle name="s_FA_WP-IS 2 2 5 2 3" xfId="29314" xr:uid="{48C371FB-99CF-43A2-A1B1-8B2FEDB758CB}"/>
    <cellStyle name="s_FA_WP-IS 2 2 5 2 3 2" xfId="30261" xr:uid="{433368E6-447A-419E-A705-293CF2B9C19C}"/>
    <cellStyle name="s_FA_WP-IS 2 2 5 3" xfId="29357" xr:uid="{AF44B57B-068E-4D27-86E2-D8F242BFECB9}"/>
    <cellStyle name="s_FA_WP-IS 2 2 5 3 2" xfId="30304" xr:uid="{6C5AFBBB-E3A5-47F6-ABB4-FF477288AFB4}"/>
    <cellStyle name="s_FA_WP-IS 2 2 6" xfId="29098" xr:uid="{6B770527-5658-4430-A9F1-E3D6459F3841}"/>
    <cellStyle name="s_FA_WP-IS 2 2 6 2" xfId="30060" xr:uid="{EF941608-4D4C-417A-A40A-A3862FB0AF6C}"/>
    <cellStyle name="s_FA_WP-IS 2 3" xfId="14812" xr:uid="{2BD21EDC-FFFC-4E52-B868-7489116D8552}"/>
    <cellStyle name="s_FA_WP-IS 2 3 2" xfId="24759" xr:uid="{476F28F7-AFB3-4886-9A3A-55035573A16F}"/>
    <cellStyle name="s_FA_WP-IS 2 3 2 2" xfId="28143" xr:uid="{A1C00C6A-9D7C-4DA8-9C93-BCE57DB1CD44}"/>
    <cellStyle name="s_FA_WP-IS 2 3 2 2 2" xfId="28623" xr:uid="{D7116C51-92C7-4742-9DBB-1B5CDE8E686B}"/>
    <cellStyle name="s_FA_WP-IS 2 3 2 2 2 2" xfId="28787" xr:uid="{48DB2125-CAFD-4937-A563-BE04C63391E7}"/>
    <cellStyle name="s_FA_WP-IS 2 3 2 2 2 2 2" xfId="29749" xr:uid="{213229F1-4AF9-40DA-9BDA-A53CAE75C76A}"/>
    <cellStyle name="s_FA_WP-IS 2 3 2 2 3" xfId="29127" xr:uid="{1AE06998-1250-46D6-BCBB-F624C66C4D55}"/>
    <cellStyle name="s_FA_WP-IS 2 3 2 2 3 2" xfId="30089" xr:uid="{716E847E-4A7C-48D4-A756-D99413FB2B39}"/>
    <cellStyle name="s_FA_WP-IS 2 3 2 3" xfId="29275" xr:uid="{A73E0D1F-C796-4BEA-8D05-AB28ECCEDCC6}"/>
    <cellStyle name="s_FA_WP-IS 2 3 2 3 2" xfId="30237" xr:uid="{9FE82054-8BF5-4EB3-AD52-4E8CD6886C01}"/>
    <cellStyle name="s_FA_WP-IS 2 3 3" xfId="27971" xr:uid="{C67DB80B-0F2A-4957-8182-B4B419E50723}"/>
    <cellStyle name="s_FA_WP-IS 2 3 3 2" xfId="28451" xr:uid="{F753E647-4CF2-42C5-B9EE-16B41D3189FA}"/>
    <cellStyle name="s_FA_WP-IS 2 3 3 2 2" xfId="28912" xr:uid="{3A39BF80-0FC0-4E1E-BE06-69BB23397791}"/>
    <cellStyle name="s_FA_WP-IS 2 3 3 2 2 2" xfId="29874" xr:uid="{78BB10B4-FEEC-4C92-985B-C6A94729091B}"/>
    <cellStyle name="s_FA_WP-IS 2 3 3 3" xfId="29143" xr:uid="{D8FB308D-8758-46C4-B06E-56ECB08B37DE}"/>
    <cellStyle name="s_FA_WP-IS 2 3 3 3 2" xfId="30105" xr:uid="{37D0C361-FE07-416F-BF9F-76AD84E60119}"/>
    <cellStyle name="s_FA_WP-IS 2 3 4" xfId="29082" xr:uid="{7AD573AB-4D80-4486-A59A-1E5E34E0A261}"/>
    <cellStyle name="s_FA_WP-IS 2 3 4 2" xfId="30044" xr:uid="{9E3671B1-B24B-4C53-823F-EA6C95BC82F4}"/>
    <cellStyle name="s_FA_WP-IS 2 4" xfId="20199" xr:uid="{F43F8260-F4A1-4365-9489-F68F9A881B20}"/>
    <cellStyle name="s_FA_WP-IS 2 4 2" xfId="28043" xr:uid="{DAFF639F-D097-4297-B694-4B06395693E9}"/>
    <cellStyle name="s_FA_WP-IS 2 4 2 2" xfId="28523" xr:uid="{5863C273-CB99-4CD5-9615-B9B6E1AF70CB}"/>
    <cellStyle name="s_FA_WP-IS 2 4 2 2 2" xfId="28855" xr:uid="{261BD58F-5C53-4254-AC82-A43B3B79DC76}"/>
    <cellStyle name="s_FA_WP-IS 2 4 2 2 2 2" xfId="29817" xr:uid="{F8153B43-EA65-4BB9-A441-534D7DBC577C}"/>
    <cellStyle name="s_FA_WP-IS 2 4 2 3" xfId="29027" xr:uid="{D9D7D03A-5BAF-4C2D-8B40-36159382ECBC}"/>
    <cellStyle name="s_FA_WP-IS 2 4 2 3 2" xfId="29989" xr:uid="{F7402D08-9236-4690-8EC0-162DD29937B8}"/>
    <cellStyle name="s_FA_WP-IS 2 4 3" xfId="29163" xr:uid="{82BA31FC-3C92-4A36-8FBE-BF9C9B646115}"/>
    <cellStyle name="s_FA_WP-IS 2 4 3 2" xfId="30125" xr:uid="{2EEB7486-3B72-4147-83CB-43D7620B2A47}"/>
    <cellStyle name="s_FA_WP-IS 3" xfId="7953" xr:uid="{305B2496-D37C-491D-9575-16BB0C874D18}"/>
    <cellStyle name="s_FA_WP-IS 3 2" xfId="9077" xr:uid="{36AB7431-EB97-4653-B347-4CD43C78BF66}"/>
    <cellStyle name="s_FA_WP-IS 3 2 2" xfId="12748" xr:uid="{225D1BB2-F591-4179-9621-5D67E0E5C959}"/>
    <cellStyle name="s_FA_WP-IS 3 2 2 2" xfId="22729" xr:uid="{2F7F6579-3C0D-42A9-955A-98B287AD144D}"/>
    <cellStyle name="s_FA_WP-IS 3 2 2 2 2" xfId="28105" xr:uid="{B8D6ED63-EDDA-4FE9-B155-C15BE6EBCC7C}"/>
    <cellStyle name="s_FA_WP-IS 3 2 2 2 2 2" xfId="28585" xr:uid="{41A7425A-2A58-458A-93E3-57FCBD14D2C0}"/>
    <cellStyle name="s_FA_WP-IS 3 2 2 2 2 2 2" xfId="28812" xr:uid="{3F089A4B-3200-44ED-A96C-9FF30225E1C7}"/>
    <cellStyle name="s_FA_WP-IS 3 2 2 2 2 2 2 2" xfId="29774" xr:uid="{85B85B48-83BE-4FF6-A099-B59D5FBB6CEA}"/>
    <cellStyle name="s_FA_WP-IS 3 2 2 2 2 3" xfId="29018" xr:uid="{9E7C4E9A-1CFE-41F6-8052-CFF3A86A4CD7}"/>
    <cellStyle name="s_FA_WP-IS 3 2 2 2 2 3 2" xfId="29980" xr:uid="{5A850838-DFBA-4A06-A373-7F47DA977D29}"/>
    <cellStyle name="s_FA_WP-IS 3 2 2 2 3" xfId="29280" xr:uid="{4CFA2D41-F846-47C1-82FC-2965EC443AF7}"/>
    <cellStyle name="s_FA_WP-IS 3 2 2 2 3 2" xfId="30242" xr:uid="{E357B8B0-46A7-4086-8601-6F3D783E5DC2}"/>
    <cellStyle name="s_FA_WP-IS 3 2 2 3" xfId="27771" xr:uid="{502358BE-B015-4510-AFF2-67D530BEDE3A}"/>
    <cellStyle name="s_FA_WP-IS 3 2 2 3 2" xfId="28416" xr:uid="{B995A526-8EE2-4D26-8F92-C04985C5B233}"/>
    <cellStyle name="s_FA_WP-IS 3 2 2 3 2 2" xfId="28940" xr:uid="{82B1082D-0238-4256-B9C8-524938B0DE88}"/>
    <cellStyle name="s_FA_WP-IS 3 2 2 3 2 2 2" xfId="29902" xr:uid="{40A4B554-B3E6-436F-A8FB-F056E2ED0FD4}"/>
    <cellStyle name="s_FA_WP-IS 3 2 2 3 3" xfId="29265" xr:uid="{C71AE73F-9F03-4283-B2BC-5C930CF4FD54}"/>
    <cellStyle name="s_FA_WP-IS 3 2 2 3 3 2" xfId="30227" xr:uid="{EC141E9C-8C00-4490-8DF1-18AFFD491542}"/>
    <cellStyle name="s_FA_WP-IS 3 2 2 4" xfId="29296" xr:uid="{9DAB12EB-0324-4356-A962-4F7D3E92B604}"/>
    <cellStyle name="s_FA_WP-IS 3 2 2 4 2" xfId="30258" xr:uid="{34701026-30EF-4240-96F8-8BD55D142B82}"/>
    <cellStyle name="s_FA_WP-IS 3 2 3" xfId="15260" xr:uid="{61ED3294-43BF-4621-8BDE-CDA61E12BA89}"/>
    <cellStyle name="s_FA_WP-IS 3 2 3 2" xfId="25196" xr:uid="{818658BF-081B-4E7F-B522-8EC4A006EA6B}"/>
    <cellStyle name="s_FA_WP-IS 3 2 3 2 2" xfId="28188" xr:uid="{08379E8E-C4DC-4A62-8FD7-82C8A5A4A1B7}"/>
    <cellStyle name="s_FA_WP-IS 3 2 3 2 2 2" xfId="28668" xr:uid="{1841D6E4-934B-4C78-96FA-DFD3FB7D0E17}"/>
    <cellStyle name="s_FA_WP-IS 3 2 3 2 2 2 2" xfId="29597" xr:uid="{41E8DA9E-04EF-4EC2-A268-1D9671C20559}"/>
    <cellStyle name="s_FA_WP-IS 3 2 3 2 2 2 2 2" xfId="30529" xr:uid="{00E301E5-CB48-4040-B2E5-B156DBE407AD}"/>
    <cellStyle name="s_FA_WP-IS 3 2 3 2 2 3" xfId="28994" xr:uid="{9AB6B278-E844-4B6F-A4E1-8776FF797C98}"/>
    <cellStyle name="s_FA_WP-IS 3 2 3 2 2 3 2" xfId="29956" xr:uid="{BA1B8C81-2A87-4B31-9023-5D7D7F63FA89}"/>
    <cellStyle name="s_FA_WP-IS 3 2 3 2 3" xfId="29270" xr:uid="{59ABEEDF-3F2E-40EE-849B-BC20CDDA7A85}"/>
    <cellStyle name="s_FA_WP-IS 3 2 3 2 3 2" xfId="30232" xr:uid="{C527D853-D262-4FAA-B3ED-86E1CCFC4280}"/>
    <cellStyle name="s_FA_WP-IS 3 2 4" xfId="17746" xr:uid="{2D1A6CC4-72CA-41F1-A14F-8F6CB655BCBF}"/>
    <cellStyle name="s_FA_WP-IS 3 2 4 2" xfId="27650" xr:uid="{67C71841-EC7F-4B27-94B7-E6BE318D5E17}"/>
    <cellStyle name="s_FA_WP-IS 3 2 4 2 2" xfId="28223" xr:uid="{EA7E492A-4E7E-48C1-861C-6E986149E65D}"/>
    <cellStyle name="s_FA_WP-IS 3 2 4 2 2 2" xfId="28703" xr:uid="{F1DE8AC4-E336-435E-856E-F7FA1C7B5754}"/>
    <cellStyle name="s_FA_WP-IS 3 2 4 2 2 2 2" xfId="29628" xr:uid="{DE3B9D9B-B914-4BE3-80B6-03EF7A8F7114}"/>
    <cellStyle name="s_FA_WP-IS 3 2 4 2 2 2 2 2" xfId="30560" xr:uid="{247754D1-2027-4ADC-92E7-DC64261C7E69}"/>
    <cellStyle name="s_FA_WP-IS 3 2 4 2 2 3" xfId="28963" xr:uid="{FBD1525E-ED64-4869-8553-488DF58AD87A}"/>
    <cellStyle name="s_FA_WP-IS 3 2 4 2 2 3 2" xfId="29925" xr:uid="{7FE4D3C2-0B0D-4A46-8278-6127519AA4DB}"/>
    <cellStyle name="s_FA_WP-IS 3 2 4 2 3" xfId="29046" xr:uid="{AFA470FE-97DB-4250-AFCD-9CAED46303E0}"/>
    <cellStyle name="s_FA_WP-IS 3 2 4 2 3 2" xfId="30008" xr:uid="{01007216-8090-4574-B9C5-3745EB5EFE54}"/>
    <cellStyle name="s_FA_WP-IS 3 2 4 3" xfId="28019" xr:uid="{27D132E7-E54E-4379-8BF2-E7940E19F4CF}"/>
    <cellStyle name="s_FA_WP-IS 3 2 4 3 2" xfId="28499" xr:uid="{793B0E9F-E73A-47FA-A75F-3540AA18B9E4}"/>
    <cellStyle name="s_FA_WP-IS 3 2 4 3 2 2" xfId="28753" xr:uid="{06D7B506-5C68-4905-A040-6BB7553C1562}"/>
    <cellStyle name="s_FA_WP-IS 3 2 4 3 2 2 2" xfId="29715" xr:uid="{C85325C6-C447-4BF4-BD8C-8F2A1A3C95A7}"/>
    <cellStyle name="s_FA_WP-IS 3 2 4 3 3" xfId="29030" xr:uid="{7040F5E4-62FF-43D6-8F96-A7E93D85FC22}"/>
    <cellStyle name="s_FA_WP-IS 3 2 4 3 3 2" xfId="29992" xr:uid="{9524987E-94CF-4456-B7B8-988818F70FE2}"/>
    <cellStyle name="s_FA_WP-IS 3 2 4 4" xfId="29559" xr:uid="{045FEC63-FEB1-46C3-ABB9-E854563A710C}"/>
    <cellStyle name="s_FA_WP-IS 3 2 4 4 2" xfId="30491" xr:uid="{51E85504-CF13-4B7E-AF0F-8280203ED2F3}"/>
    <cellStyle name="s_FA_WP-IS 3 2 5" xfId="20240" xr:uid="{8519C397-5875-4D86-B936-BA6526EC0B22}"/>
    <cellStyle name="s_FA_WP-IS 3 2 5 2" xfId="28076" xr:uid="{1E3A0D1C-199B-4EEE-B7BA-17901F9E78B2}"/>
    <cellStyle name="s_FA_WP-IS 3 2 5 2 2" xfId="28556" xr:uid="{79DD71E5-9FA2-42B6-8A7D-DB4ACCFE5413}"/>
    <cellStyle name="s_FA_WP-IS 3 2 5 2 2 2" xfId="28741" xr:uid="{7263E1D2-E3E2-45AB-8005-647FE22DC423}"/>
    <cellStyle name="s_FA_WP-IS 3 2 5 2 2 2 2" xfId="29703" xr:uid="{677A75C6-CB27-4167-8AC1-A898523642DB}"/>
    <cellStyle name="s_FA_WP-IS 3 2 5 2 3" xfId="29449" xr:uid="{04307372-9151-4697-BC16-AFA0AC4E1860}"/>
    <cellStyle name="s_FA_WP-IS 3 2 5 2 3 2" xfId="30381" xr:uid="{BD8091DB-1C77-4106-B11B-938DE7DB91A5}"/>
    <cellStyle name="s_FA_WP-IS 3 2 5 3" xfId="29493" xr:uid="{6988FBB3-C732-4719-9412-B6F61AECB9E2}"/>
    <cellStyle name="s_FA_WP-IS 3 2 5 3 2" xfId="30425" xr:uid="{6AC4E5A1-92A8-4143-91FD-A2586BC57378}"/>
    <cellStyle name="s_FA_WP-IS 3 2 6" xfId="29097" xr:uid="{2E5B3C4B-2207-4692-8739-465BECB2F79E}"/>
    <cellStyle name="s_FA_WP-IS 3 2 6 2" xfId="30059" xr:uid="{312F479C-E19F-47CD-B6CC-1D53C178A29D}"/>
    <cellStyle name="s_FA_WP-IS 3 3" xfId="14813" xr:uid="{B1979FF8-170C-4E42-8563-0F11504620C7}"/>
    <cellStyle name="s_FA_WP-IS 3 3 2" xfId="24760" xr:uid="{7584E830-4144-4F95-BEB3-F458F3399162}"/>
    <cellStyle name="s_FA_WP-IS 3 3 2 2" xfId="28144" xr:uid="{E4F96FC6-3D1B-4E71-A2BC-B03C7164BD7B}"/>
    <cellStyle name="s_FA_WP-IS 3 3 2 2 2" xfId="28624" xr:uid="{57E31452-439B-48E2-B827-FA79ECF3F35B}"/>
    <cellStyle name="s_FA_WP-IS 3 3 2 2 2 2" xfId="28786" xr:uid="{E8DB1E45-5DE4-4907-96D8-3D7EA6379404}"/>
    <cellStyle name="s_FA_WP-IS 3 3 2 2 2 2 2" xfId="29748" xr:uid="{42C2E304-DCCC-4904-94DE-8B806288D824}"/>
    <cellStyle name="s_FA_WP-IS 3 3 2 2 3" xfId="29014" xr:uid="{A6BAC567-4D7F-4E2B-8B6D-C5B9A33F909A}"/>
    <cellStyle name="s_FA_WP-IS 3 3 2 2 3 2" xfId="29976" xr:uid="{8534E63A-969D-48A6-96F6-2325AD8444DD}"/>
    <cellStyle name="s_FA_WP-IS 3 3 2 3" xfId="29157" xr:uid="{794710A1-833B-421D-B8E3-FCAC218D8552}"/>
    <cellStyle name="s_FA_WP-IS 3 3 2 3 2" xfId="30119" xr:uid="{A0FBCF52-E870-463B-9889-7BB90EE01213}"/>
    <cellStyle name="s_FA_WP-IS 3 3 3" xfId="27972" xr:uid="{F4B2EB2E-C838-4136-BDE8-99E224FC7785}"/>
    <cellStyle name="s_FA_WP-IS 3 3 3 2" xfId="28452" xr:uid="{D514C31D-B5F2-46D2-846A-BBC5DAFCEE73}"/>
    <cellStyle name="s_FA_WP-IS 3 3 3 2 2" xfId="28911" xr:uid="{419045C6-A1D1-4DD5-BA11-770BC545104C}"/>
    <cellStyle name="s_FA_WP-IS 3 3 3 2 2 2" xfId="29873" xr:uid="{B9FFDE15-4FD3-4118-B51F-F1E3A40A5905}"/>
    <cellStyle name="s_FA_WP-IS 3 3 3 3" xfId="29037" xr:uid="{C55ABE9C-EEF2-4D1A-BFAE-B32E21026666}"/>
    <cellStyle name="s_FA_WP-IS 3 3 3 3 2" xfId="29999" xr:uid="{85441531-C96B-42A2-BAB0-EF770BE1489D}"/>
    <cellStyle name="s_FA_WP-IS 3 3 4" xfId="29366" xr:uid="{ED16F012-443B-4F2B-A38C-61E57D2D8992}"/>
    <cellStyle name="s_FA_WP-IS 3 3 4 2" xfId="30313" xr:uid="{C3E5BAD2-7137-4070-92D8-78A4B771A471}"/>
    <cellStyle name="s_FA_WP-IS 3 4" xfId="20200" xr:uid="{F02925D4-6559-40EC-8E7D-1315B3F2854A}"/>
    <cellStyle name="s_FA_WP-IS 3 4 2" xfId="28044" xr:uid="{4C4EED93-ADDD-4F9F-86C2-1D5ABA01E66D}"/>
    <cellStyle name="s_FA_WP-IS 3 4 2 2" xfId="28524" xr:uid="{7EE460D6-F29D-45EB-B303-F4607805D6E0}"/>
    <cellStyle name="s_FA_WP-IS 3 4 2 2 2" xfId="28854" xr:uid="{0995D901-414A-4B4E-BC98-9C883A91202F}"/>
    <cellStyle name="s_FA_WP-IS 3 4 2 2 2 2" xfId="29816" xr:uid="{626ED231-D72C-4AB3-8930-2022662E4D5D}"/>
    <cellStyle name="s_FA_WP-IS 3 4 2 3" xfId="29328" xr:uid="{EE78838C-F2A4-4CE6-A8E4-9576693DC31F}"/>
    <cellStyle name="s_FA_WP-IS 3 4 2 3 2" xfId="30275" xr:uid="{66F245DC-E80E-4256-BD8D-D0D8B271EEE6}"/>
    <cellStyle name="s_FA_WP-IS 3 4 3" xfId="29360" xr:uid="{D9CB5A7C-782A-4851-A213-9AD4A21EC54D}"/>
    <cellStyle name="s_FA_WP-IS 3 4 3 2" xfId="30307" xr:uid="{50B8BF44-FE4D-4008-A06F-9376B0B2A041}"/>
    <cellStyle name="s_FA_WP-IS 4" xfId="7954" xr:uid="{4B2F6DF5-61DE-40BB-A2F4-A6ABE3C57438}"/>
    <cellStyle name="s_FA_WP-IS 4 2" xfId="9078" xr:uid="{6EDB2760-9CEB-466D-8AE9-1A39D098ED7C}"/>
    <cellStyle name="s_FA_WP-IS 4 2 2" xfId="12749" xr:uid="{84F9838A-A519-47CC-8A74-BE5ECF436794}"/>
    <cellStyle name="s_FA_WP-IS 4 2 2 2" xfId="22730" xr:uid="{19725B59-B677-46D8-AE55-918248BE36EB}"/>
    <cellStyle name="s_FA_WP-IS 4 2 2 2 2" xfId="28106" xr:uid="{86200790-46E6-4375-B68D-1708F3C4CEC6}"/>
    <cellStyle name="s_FA_WP-IS 4 2 2 2 2 2" xfId="28586" xr:uid="{7B3704C7-28FB-4E0A-9420-38F90398BCAC}"/>
    <cellStyle name="s_FA_WP-IS 4 2 2 2 2 2 2" xfId="28811" xr:uid="{2019B953-CFFD-44B5-AB10-A15F980C127C}"/>
    <cellStyle name="s_FA_WP-IS 4 2 2 2 2 2 2 2" xfId="29773" xr:uid="{F20E1DC2-616F-4438-A829-A3B7CB00C29D}"/>
    <cellStyle name="s_FA_WP-IS 4 2 2 2 2 3" xfId="29322" xr:uid="{D1399EB3-D277-450B-BE22-260E22927FC6}"/>
    <cellStyle name="s_FA_WP-IS 4 2 2 2 2 3 2" xfId="30269" xr:uid="{C736F5E1-4BAB-4EAC-9AF4-0F40B7FFDE08}"/>
    <cellStyle name="s_FA_WP-IS 4 2 2 2 3" xfId="29162" xr:uid="{6A5ABDF7-8AEC-42D3-8ADE-01FD4B1D75AD}"/>
    <cellStyle name="s_FA_WP-IS 4 2 2 2 3 2" xfId="30124" xr:uid="{BDEF7C5E-C3B5-4F9D-8E06-B5A828A07749}"/>
    <cellStyle name="s_FA_WP-IS 4 2 2 3" xfId="27772" xr:uid="{765374AC-225B-4FB1-8BE0-B5344B70F161}"/>
    <cellStyle name="s_FA_WP-IS 4 2 2 3 2" xfId="28417" xr:uid="{D687C97B-1F14-47E2-A19C-AF6FC92D0821}"/>
    <cellStyle name="s_FA_WP-IS 4 2 2 3 2 2" xfId="28939" xr:uid="{0D6AFD9D-5EA4-49A8-B54B-7C6B71A11200}"/>
    <cellStyle name="s_FA_WP-IS 4 2 2 3 2 2 2" xfId="29901" xr:uid="{256E50B0-FB63-43CB-AA25-33A7176FD22B}"/>
    <cellStyle name="s_FA_WP-IS 4 2 2 3 3" xfId="29146" xr:uid="{98166499-6A00-40FC-882E-13326216F812}"/>
    <cellStyle name="s_FA_WP-IS 4 2 2 3 3 2" xfId="30108" xr:uid="{1129D2CC-2784-49EC-A049-0D38D133694F}"/>
    <cellStyle name="s_FA_WP-IS 4 2 2 4" xfId="29179" xr:uid="{DC8F7051-63D9-48F9-A0CB-374B82E7AE56}"/>
    <cellStyle name="s_FA_WP-IS 4 2 2 4 2" xfId="30141" xr:uid="{9670546B-5312-4B57-8E00-91D5C8EB27D6}"/>
    <cellStyle name="s_FA_WP-IS 4 2 3" xfId="15261" xr:uid="{468B51EC-06EE-483A-8037-68F1777EAB40}"/>
    <cellStyle name="s_FA_WP-IS 4 2 3 2" xfId="25197" xr:uid="{5B86828A-A6F1-4C2D-953E-DAC9EF68BC6C}"/>
    <cellStyle name="s_FA_WP-IS 4 2 3 2 2" xfId="28189" xr:uid="{66628A42-9253-402F-ADEF-1EE81FA6D254}"/>
    <cellStyle name="s_FA_WP-IS 4 2 3 2 2 2" xfId="28669" xr:uid="{F77ABC4F-6AD1-4D82-9057-B0EB77D30ADC}"/>
    <cellStyle name="s_FA_WP-IS 4 2 3 2 2 2 2" xfId="29598" xr:uid="{91483957-0862-4271-BDC8-A3993A7CEC5E}"/>
    <cellStyle name="s_FA_WP-IS 4 2 3 2 2 2 2 2" xfId="30530" xr:uid="{E42B53B2-50B1-4D4F-966D-BCF4ED00F2A9}"/>
    <cellStyle name="s_FA_WP-IS 4 2 3 2 2 3" xfId="28993" xr:uid="{86287193-A312-4D8E-95EB-25466C15359C}"/>
    <cellStyle name="s_FA_WP-IS 4 2 3 2 2 3 2" xfId="29955" xr:uid="{69F3EC60-14D5-49F8-B0C3-BC2D699F856F}"/>
    <cellStyle name="s_FA_WP-IS 4 2 3 2 3" xfId="29152" xr:uid="{F5869DAF-AED0-4BDD-A309-E61DF1511D43}"/>
    <cellStyle name="s_FA_WP-IS 4 2 3 2 3 2" xfId="30114" xr:uid="{44100037-E4CB-4D76-A4A4-3027F9FC4EC0}"/>
    <cellStyle name="s_FA_WP-IS 4 2 4" xfId="14831" xr:uid="{37FC0D0B-EFF0-4229-82C8-A3F1C24007C7}"/>
    <cellStyle name="s_FA_WP-IS 4 2 4 2" xfId="24775" xr:uid="{C893D6BB-517A-4D6A-8ED3-50DE0DCF1E5B}"/>
    <cellStyle name="s_FA_WP-IS 4 2 4 2 2" xfId="28159" xr:uid="{1E0A3B8E-107E-48FD-88F1-0BA33C183245}"/>
    <cellStyle name="s_FA_WP-IS 4 2 4 2 2 2" xfId="28639" xr:uid="{AD0718F5-9004-4957-AD6B-5C8B5FEF1028}"/>
    <cellStyle name="s_FA_WP-IS 4 2 4 2 2 2 2" xfId="28771" xr:uid="{83052FFB-4A24-4D89-BACA-97766724A8AB}"/>
    <cellStyle name="s_FA_WP-IS 4 2 4 2 2 2 2 2" xfId="29733" xr:uid="{A1D159A8-04BF-4D7E-9611-5E4B5DDAAE42}"/>
    <cellStyle name="s_FA_WP-IS 4 2 4 2 2 3" xfId="28765" xr:uid="{72B9484A-251A-4065-83FB-9C795BF329A3}"/>
    <cellStyle name="s_FA_WP-IS 4 2 4 2 2 3 2" xfId="29727" xr:uid="{E01276B4-0666-478F-914D-5BCEC234E2B7}"/>
    <cellStyle name="s_FA_WP-IS 4 2 4 2 3" xfId="29404" xr:uid="{9908B0A4-A42A-4009-A43D-33196C203282}"/>
    <cellStyle name="s_FA_WP-IS 4 2 4 2 3 2" xfId="30351" xr:uid="{CC1ACFEA-5ADA-470A-ACC3-138AE9E3694A}"/>
    <cellStyle name="s_FA_WP-IS 4 2 4 3" xfId="27987" xr:uid="{3060685C-9A4B-40FC-BAB9-19733A2B5C83}"/>
    <cellStyle name="s_FA_WP-IS 4 2 4 3 2" xfId="28467" xr:uid="{D5E2135F-4458-4A35-8FFD-63565CF8184B}"/>
    <cellStyle name="s_FA_WP-IS 4 2 4 3 2 2" xfId="28896" xr:uid="{AFB6844A-4FE6-4EE6-8220-AABBD29638BA}"/>
    <cellStyle name="s_FA_WP-IS 4 2 4 3 2 2 2" xfId="29858" xr:uid="{CBA480B9-A8F4-4EA7-BE9F-1E5AF2092031}"/>
    <cellStyle name="s_FA_WP-IS 4 2 4 3 3" xfId="29141" xr:uid="{B80B69B4-2311-4745-A4CF-FC45A46A62D7}"/>
    <cellStyle name="s_FA_WP-IS 4 2 4 3 3 2" xfId="30103" xr:uid="{41052F33-DFA0-4B73-8995-E027E25E5D08}"/>
    <cellStyle name="s_FA_WP-IS 4 2 4 4" xfId="29427" xr:uid="{5830B303-139C-4644-927D-9D3C30CBDBCE}"/>
    <cellStyle name="s_FA_WP-IS 4 2 4 4 2" xfId="30374" xr:uid="{DE2914CE-0421-417F-9546-1C47E5F9FFE3}"/>
    <cellStyle name="s_FA_WP-IS 4 2 5" xfId="20241" xr:uid="{3ABAD40D-73C4-4B9F-8EE7-23E22A9E0BD5}"/>
    <cellStyle name="s_FA_WP-IS 4 2 5 2" xfId="28077" xr:uid="{D65BDF4C-C494-4C6C-BC18-9BBDF125F2DE}"/>
    <cellStyle name="s_FA_WP-IS 4 2 5 2 2" xfId="28557" xr:uid="{A30B82B4-A7D0-4DBF-9777-E7497F1F5F98}"/>
    <cellStyle name="s_FA_WP-IS 4 2 5 2 2 2" xfId="28830" xr:uid="{2BAE4CE8-2A1F-495C-A063-46468DC627A7}"/>
    <cellStyle name="s_FA_WP-IS 4 2 5 2 2 2 2" xfId="29792" xr:uid="{1D98DA26-D401-49DF-94C6-D6FE8AF64DC8}"/>
    <cellStyle name="s_FA_WP-IS 4 2 5 2 3" xfId="29183" xr:uid="{EF4ED8B7-8110-4A79-B81D-5F5C3DB32241}"/>
    <cellStyle name="s_FA_WP-IS 4 2 5 2 3 2" xfId="30145" xr:uid="{C2A32DBA-A4F3-45A2-A322-1B9F9C5A9884}"/>
    <cellStyle name="s_FA_WP-IS 4 2 5 3" xfId="29225" xr:uid="{98F66F48-E82E-457E-9DB5-D7408B317F0C}"/>
    <cellStyle name="s_FA_WP-IS 4 2 5 3 2" xfId="30187" xr:uid="{47E5F5D2-4A3A-41C5-A06C-540A5A15F3C8}"/>
    <cellStyle name="s_FA_WP-IS 4 2 6" xfId="29096" xr:uid="{1D54994A-AB12-4609-926C-EF444B74681C}"/>
    <cellStyle name="s_FA_WP-IS 4 2 6 2" xfId="30058" xr:uid="{8171B53F-F532-43E2-9FF5-F3A7C215F4A0}"/>
    <cellStyle name="s_FA_WP-IS 4 3" xfId="14814" xr:uid="{D1782A63-BD0A-428D-B80E-C7E905BFA6B7}"/>
    <cellStyle name="s_FA_WP-IS 4 3 2" xfId="24761" xr:uid="{E677D701-4249-484A-8EF1-A623C91BE2AB}"/>
    <cellStyle name="s_FA_WP-IS 4 3 2 2" xfId="28145" xr:uid="{41B07779-FD53-4DF9-AFDB-F6247EE583A2}"/>
    <cellStyle name="s_FA_WP-IS 4 3 2 2 2" xfId="28625" xr:uid="{8BCCBC0A-49A0-4B55-9D02-A1F325303A2B}"/>
    <cellStyle name="s_FA_WP-IS 4 3 2 2 2 2" xfId="28785" xr:uid="{8DEA68D1-B1E5-4583-A7FF-45BE6BEBE66C}"/>
    <cellStyle name="s_FA_WP-IS 4 3 2 2 2 2 2" xfId="29747" xr:uid="{CC38349C-2728-4608-9DED-A88ACD86D923}"/>
    <cellStyle name="s_FA_WP-IS 4 3 2 2 3" xfId="29319" xr:uid="{C4D6AC83-02D2-41C8-9BCF-227458ABF56D}"/>
    <cellStyle name="s_FA_WP-IS 4 3 2 2 3 2" xfId="30266" xr:uid="{B00F0FA8-2920-446B-96C7-C1A4D61DC474}"/>
    <cellStyle name="s_FA_WP-IS 4 3 2 3" xfId="29062" xr:uid="{0B37B80B-0CF1-4A94-A01F-CA2805E4E534}"/>
    <cellStyle name="s_FA_WP-IS 4 3 2 3 2" xfId="30024" xr:uid="{CF9F3AAC-5877-4841-85C2-22C35911EA50}"/>
    <cellStyle name="s_FA_WP-IS 4 3 3" xfId="27973" xr:uid="{E31D9F4A-5E84-46FC-810F-3BA1FE89CAAF}"/>
    <cellStyle name="s_FA_WP-IS 4 3 3 2" xfId="28453" xr:uid="{6AFA2960-4937-4627-A53A-16BAE0C3C3A5}"/>
    <cellStyle name="s_FA_WP-IS 4 3 3 2 2" xfId="28910" xr:uid="{8727865A-555B-44F9-9FAF-4019003CF28D}"/>
    <cellStyle name="s_FA_WP-IS 4 3 3 2 2 2" xfId="29872" xr:uid="{4778AC98-5AE1-4A63-A0B8-FC20FDBB5BD6}"/>
    <cellStyle name="s_FA_WP-IS 4 3 3 3" xfId="29335" xr:uid="{AEDBF8DC-F6AF-496D-98EF-21EB7157A28D}"/>
    <cellStyle name="s_FA_WP-IS 4 3 3 3 2" xfId="30282" xr:uid="{CD3C93FE-CA9F-4BD8-9262-607443EDD901}"/>
    <cellStyle name="s_FA_WP-IS 4 3 4" xfId="29501" xr:uid="{3B90F241-95BA-4A54-AE27-1D0F63F7E419}"/>
    <cellStyle name="s_FA_WP-IS 4 3 4 2" xfId="30433" xr:uid="{37E3F4A5-F53B-4F06-B31B-C5C6C9660C26}"/>
    <cellStyle name="s_FA_WP-IS 4 4" xfId="20201" xr:uid="{6CDAFFBD-39EB-4B1A-9E8E-111D0CB3968F}"/>
    <cellStyle name="s_FA_WP-IS 4 4 2" xfId="28045" xr:uid="{DB8984FA-788E-41AF-9F4F-7846AC6E14EA}"/>
    <cellStyle name="s_FA_WP-IS 4 4 2 2" xfId="28525" xr:uid="{0CDA895E-6947-4454-8D5D-CF281EE877B2}"/>
    <cellStyle name="s_FA_WP-IS 4 4 2 2 2" xfId="28748" xr:uid="{E4832C59-943D-4F65-AE8B-D044FCDA9A29}"/>
    <cellStyle name="s_FA_WP-IS 4 4 2 2 2 2" xfId="29710" xr:uid="{93F1B831-FE9F-421D-AF35-0CC65554F1D9}"/>
    <cellStyle name="s_FA_WP-IS 4 4 2 3" xfId="29462" xr:uid="{66CB903E-B268-4D49-AFF7-6937722BA01C}"/>
    <cellStyle name="s_FA_WP-IS 4 4 2 3 2" xfId="30394" xr:uid="{D05D0C77-CF91-4C79-B6EE-411021ECCFD4}"/>
    <cellStyle name="s_FA_WP-IS 4 4 3" xfId="29496" xr:uid="{31411455-9E8A-46CA-87F0-B274DC3997BA}"/>
    <cellStyle name="s_FA_WP-IS 4 4 3 2" xfId="30428" xr:uid="{CA3ED95C-7AE3-4707-A2F2-452F1983B31C}"/>
    <cellStyle name="s_FA_WP-IS 5" xfId="7955" xr:uid="{0E5FBEBA-BF57-46E5-8024-C88E679C023C}"/>
    <cellStyle name="s_FA_WP-IS 5 2" xfId="9079" xr:uid="{C4067E6E-0DB7-4802-88C2-9F3B4069BEA3}"/>
    <cellStyle name="s_FA_WP-IS 5 2 2" xfId="12750" xr:uid="{E42387DD-93DF-4E5A-84E5-37371368CD34}"/>
    <cellStyle name="s_FA_WP-IS 5 2 2 2" xfId="22731" xr:uid="{B79D3338-DE25-456F-B8DC-550D4DB17477}"/>
    <cellStyle name="s_FA_WP-IS 5 2 2 2 2" xfId="28107" xr:uid="{209AFED2-4EBD-4DF4-AAEE-D530C76CDC03}"/>
    <cellStyle name="s_FA_WP-IS 5 2 2 2 2 2" xfId="28587" xr:uid="{17CBDA39-DE06-4B6D-95D3-54B0662D9DDF}"/>
    <cellStyle name="s_FA_WP-IS 5 2 2 2 2 2 2" xfId="28733" xr:uid="{063B5940-2054-4451-B114-663F8D9D6AE3}"/>
    <cellStyle name="s_FA_WP-IS 5 2 2 2 2 2 2 2" xfId="29695" xr:uid="{3E769772-C41D-419E-92AD-B17C2BB76E88}"/>
    <cellStyle name="s_FA_WP-IS 5 2 2 2 2 3" xfId="29457" xr:uid="{011878CB-44FF-45CF-B078-574C387FC5DB}"/>
    <cellStyle name="s_FA_WP-IS 5 2 2 2 2 3 2" xfId="30389" xr:uid="{8EC7781E-8D95-4A7A-8D83-63A02CCFD954}"/>
    <cellStyle name="s_FA_WP-IS 5 2 2 2 3" xfId="29069" xr:uid="{B8EE064F-B214-4085-8F35-EB97E3E801ED}"/>
    <cellStyle name="s_FA_WP-IS 5 2 2 2 3 2" xfId="30031" xr:uid="{8344E561-4CB0-4337-B309-6B1FFBB4F6EA}"/>
    <cellStyle name="s_FA_WP-IS 5 2 2 3" xfId="27773" xr:uid="{356FED58-45C3-4685-AF87-85C19A23F3F5}"/>
    <cellStyle name="s_FA_WP-IS 5 2 2 3 2" xfId="28418" xr:uid="{7CD8E181-FC35-4F49-AAA7-318CFE914ADA}"/>
    <cellStyle name="s_FA_WP-IS 5 2 2 3 2 2" xfId="28938" xr:uid="{C9022D11-0A98-4FE9-9102-14425C5D5AB9}"/>
    <cellStyle name="s_FA_WP-IS 5 2 2 3 2 2 2" xfId="29900" xr:uid="{ED4048E5-CDD6-40B3-B6E3-2364D0DDB9A2}"/>
    <cellStyle name="s_FA_WP-IS 5 2 2 3 3" xfId="29040" xr:uid="{7D9422E9-EDDD-4194-8143-77C1F35A6DD1}"/>
    <cellStyle name="s_FA_WP-IS 5 2 2 3 3 2" xfId="30002" xr:uid="{45C2AFB7-BD34-431F-A8B6-1B8641F9B98C}"/>
    <cellStyle name="s_FA_WP-IS 5 2 2 4" xfId="29371" xr:uid="{139B66A8-36CF-4BB3-A24B-ED8694BCF919}"/>
    <cellStyle name="s_FA_WP-IS 5 2 2 4 2" xfId="30318" xr:uid="{CC46E62E-6021-4416-9C9B-37D72C101060}"/>
    <cellStyle name="s_FA_WP-IS 5 2 3" xfId="15262" xr:uid="{A5F2BE62-5F22-496F-962E-A196C6E2CFAF}"/>
    <cellStyle name="s_FA_WP-IS 5 2 3 2" xfId="25198" xr:uid="{3D960B8F-ADB4-4346-B11C-2B9D0260B231}"/>
    <cellStyle name="s_FA_WP-IS 5 2 3 2 2" xfId="28190" xr:uid="{CDD0FE0B-5D02-4B37-B7A5-9F28D44AA651}"/>
    <cellStyle name="s_FA_WP-IS 5 2 3 2 2 2" xfId="28670" xr:uid="{3B9C5ADD-4182-4FE2-AB83-2A484B142D91}"/>
    <cellStyle name="s_FA_WP-IS 5 2 3 2 2 2 2" xfId="29599" xr:uid="{CB251EA9-1E2E-4F33-99B9-D41772B5C0F5}"/>
    <cellStyle name="s_FA_WP-IS 5 2 3 2 2 2 2 2" xfId="30531" xr:uid="{B9777635-2994-4F4C-A8A5-0421E452A538}"/>
    <cellStyle name="s_FA_WP-IS 5 2 3 2 2 3" xfId="28992" xr:uid="{8EEDB4EB-FBE0-4695-81B3-BAD7E64C0750}"/>
    <cellStyle name="s_FA_WP-IS 5 2 3 2 2 3 2" xfId="29954" xr:uid="{DE831F90-A1E8-4BF2-8C7B-2F9C0B4403E4}"/>
    <cellStyle name="s_FA_WP-IS 5 2 3 2 3" xfId="29054" xr:uid="{DD705218-4687-4DDF-9073-2F9EDD7A8EC3}"/>
    <cellStyle name="s_FA_WP-IS 5 2 3 2 3 2" xfId="30016" xr:uid="{456D8749-2106-41FE-B0C1-9E41229B4F3E}"/>
    <cellStyle name="s_FA_WP-IS 5 2 4" xfId="14832" xr:uid="{A6AF2428-E71D-492F-8A08-4D18659D66C6}"/>
    <cellStyle name="s_FA_WP-IS 5 2 4 2" xfId="24776" xr:uid="{D25E1CAF-9A28-4E75-B837-F996B1E6E2C0}"/>
    <cellStyle name="s_FA_WP-IS 5 2 4 2 2" xfId="28160" xr:uid="{B0270188-75DC-4CC4-B632-04DA8CC534B3}"/>
    <cellStyle name="s_FA_WP-IS 5 2 4 2 2 2" xfId="28640" xr:uid="{69CB05F8-C7FB-4BC5-A7A0-134C2CEBBEE5}"/>
    <cellStyle name="s_FA_WP-IS 5 2 4 2 2 2 2" xfId="28770" xr:uid="{2598BA99-33F8-4CE6-96B7-A82F48F25A19}"/>
    <cellStyle name="s_FA_WP-IS 5 2 4 2 2 2 2 2" xfId="29732" xr:uid="{A0A8E837-C38C-4CCD-B2DD-914F69C33D21}"/>
    <cellStyle name="s_FA_WP-IS 5 2 4 2 2 3" xfId="28764" xr:uid="{5777889A-2584-4B04-AE55-C98B9E324BFC}"/>
    <cellStyle name="s_FA_WP-IS 5 2 4 2 2 3 2" xfId="29726" xr:uid="{8C6A795A-7DFF-4313-9C92-85E90F3D3B98}"/>
    <cellStyle name="s_FA_WP-IS 5 2 4 2 3" xfId="29541" xr:uid="{A6266C0C-046B-4FDA-B774-C2D1BEDD977D}"/>
    <cellStyle name="s_FA_WP-IS 5 2 4 2 3 2" xfId="30473" xr:uid="{E2D5827C-1EBE-445A-BCB1-901F36DFC8D3}"/>
    <cellStyle name="s_FA_WP-IS 5 2 4 3" xfId="27988" xr:uid="{78A44FED-39AB-4C3D-B1BA-6B1DAC9148CD}"/>
    <cellStyle name="s_FA_WP-IS 5 2 4 3 2" xfId="28468" xr:uid="{0E3AC5ED-D46B-4267-8711-DCCD99DA7704}"/>
    <cellStyle name="s_FA_WP-IS 5 2 4 3 2 2" xfId="28895" xr:uid="{1C9579E5-9BD6-40AB-8933-8359287C007B}"/>
    <cellStyle name="s_FA_WP-IS 5 2 4 3 2 2 2" xfId="29857" xr:uid="{58704BDC-456F-4285-8C65-CF88F3A8B4E8}"/>
    <cellStyle name="s_FA_WP-IS 5 2 4 3 3" xfId="29035" xr:uid="{63B1E29C-7683-4F42-96B0-9AD9FF058CFA}"/>
    <cellStyle name="s_FA_WP-IS 5 2 4 3 3 2" xfId="29997" xr:uid="{781145E1-7022-4CD0-8AD2-597B554FCCD8}"/>
    <cellStyle name="s_FA_WP-IS 5 2 4 4" xfId="29566" xr:uid="{C042B3C2-EE1A-490B-8F30-0F748EB8E6A4}"/>
    <cellStyle name="s_FA_WP-IS 5 2 4 4 2" xfId="30498" xr:uid="{40B19A2C-6634-43FA-8337-C38BEF7F91FB}"/>
    <cellStyle name="s_FA_WP-IS 5 2 5" xfId="20242" xr:uid="{97DB2838-191F-4BEF-9C28-4D0F5CE80CF9}"/>
    <cellStyle name="s_FA_WP-IS 5 2 5 2" xfId="28078" xr:uid="{FC14F07D-8200-42D9-9F60-E26148A1D782}"/>
    <cellStyle name="s_FA_WP-IS 5 2 5 2 2" xfId="28558" xr:uid="{48FDBFFA-6C84-4D3E-AF13-DA0D4243B2F0}"/>
    <cellStyle name="s_FA_WP-IS 5 2 5 2 2 2" xfId="28829" xr:uid="{C55E19B2-39D3-4C1C-8E30-B6654120B8C7}"/>
    <cellStyle name="s_FA_WP-IS 5 2 5 2 2 2 2" xfId="29791" xr:uid="{37AE7507-B463-45AC-8536-E2551ABAC760}"/>
    <cellStyle name="s_FA_WP-IS 5 2 5 2 3" xfId="29372" xr:uid="{6564068F-9F2F-4C3B-922F-33507570497B}"/>
    <cellStyle name="s_FA_WP-IS 5 2 5 2 3 2" xfId="30319" xr:uid="{9EFFA172-9685-48E3-8E5B-8411C20E0C45}"/>
    <cellStyle name="s_FA_WP-IS 5 2 5 3" xfId="29415" xr:uid="{BE5B7E49-2932-4510-9FDD-0DBC53F9C735}"/>
    <cellStyle name="s_FA_WP-IS 5 2 5 3 2" xfId="30362" xr:uid="{D531BFF1-C678-43DD-A680-10A624B4AACF}"/>
    <cellStyle name="s_FA_WP-IS 5 2 6" xfId="28721" xr:uid="{CF914DA9-9030-4561-8AB1-C9AF7DE5D5BA}"/>
    <cellStyle name="s_FA_WP-IS 5 2 6 2" xfId="29683" xr:uid="{9B480D04-BF36-4B60-A94D-204FDD19B8EB}"/>
    <cellStyle name="s_FA_WP-IS 5 3" xfId="14815" xr:uid="{77D92580-E8C3-4F27-87B6-0BC38948BA53}"/>
    <cellStyle name="s_FA_WP-IS 5 3 2" xfId="24762" xr:uid="{56F26975-4A58-4EA3-BC20-5CA14EDD8D52}"/>
    <cellStyle name="s_FA_WP-IS 5 3 2 2" xfId="28146" xr:uid="{ED05F826-AEAC-4E73-A6D0-5F5F3F064278}"/>
    <cellStyle name="s_FA_WP-IS 5 3 2 2 2" xfId="28626" xr:uid="{627D049C-F85C-4540-92DE-C709BE0D2390}"/>
    <cellStyle name="s_FA_WP-IS 5 3 2 2 2 2" xfId="28784" xr:uid="{15C4BEFF-5C29-4526-98B7-37C1653DC6A2}"/>
    <cellStyle name="s_FA_WP-IS 5 3 2 2 2 2 2" xfId="29746" xr:uid="{9E59EB51-AA25-45C5-9547-6EF2B3309132}"/>
    <cellStyle name="s_FA_WP-IS 5 3 2 2 3" xfId="29454" xr:uid="{04730F66-7D12-472F-8EC1-023846B84439}"/>
    <cellStyle name="s_FA_WP-IS 5 3 2 2 3 2" xfId="30386" xr:uid="{1ACB87EC-0E3C-4A83-ADEC-736C4080747D}"/>
    <cellStyle name="s_FA_WP-IS 5 3 2 3" xfId="29349" xr:uid="{9CA69B47-4D65-46EF-952D-0B3CBB070992}"/>
    <cellStyle name="s_FA_WP-IS 5 3 2 3 2" xfId="30296" xr:uid="{CD62709A-94E8-4AFE-9D89-64E95B59DD24}"/>
    <cellStyle name="s_FA_WP-IS 5 3 3" xfId="27974" xr:uid="{C742B54E-4581-4BC5-A00E-655EAB3C807C}"/>
    <cellStyle name="s_FA_WP-IS 5 3 3 2" xfId="28454" xr:uid="{6F7A6966-0894-4A47-BAE9-87A204C4FC6F}"/>
    <cellStyle name="s_FA_WP-IS 5 3 3 2 2" xfId="28909" xr:uid="{593EAE67-5E5B-44EF-8437-0186EF5C0123}"/>
    <cellStyle name="s_FA_WP-IS 5 3 3 2 2 2" xfId="29871" xr:uid="{67FB9CC7-A4C4-4330-807A-55395B6F0EDC}"/>
    <cellStyle name="s_FA_WP-IS 5 3 3 3" xfId="29469" xr:uid="{0B320D1D-F277-4D41-8BFF-184600487889}"/>
    <cellStyle name="s_FA_WP-IS 5 3 3 3 2" xfId="30401" xr:uid="{5BE24C79-19FE-4EF6-BB0F-A5D0E4CF3609}"/>
    <cellStyle name="s_FA_WP-IS 5 3 4" xfId="29234" xr:uid="{9EAFDF0B-70E9-449A-ABF9-8D4CD1520B69}"/>
    <cellStyle name="s_FA_WP-IS 5 3 4 2" xfId="30196" xr:uid="{1BC8150D-48E4-4345-A845-82538BDF1B12}"/>
    <cellStyle name="s_FA_WP-IS 5 4" xfId="20202" xr:uid="{5771FB13-A031-4317-BABF-8D5837CF72E8}"/>
    <cellStyle name="s_FA_WP-IS 5 4 2" xfId="28046" xr:uid="{A41A9FEA-EEB8-43B3-AF92-D49DDE171C2E}"/>
    <cellStyle name="s_FA_WP-IS 5 4 2 2" xfId="28526" xr:uid="{71418BC8-8D51-4E36-9FBB-C5304D2B59C7}"/>
    <cellStyle name="s_FA_WP-IS 5 4 2 2 2" xfId="28853" xr:uid="{FFBA1BEB-EE94-465D-914B-85899300A1D8}"/>
    <cellStyle name="s_FA_WP-IS 5 4 2 2 2 2" xfId="29815" xr:uid="{3A33861D-2AC3-4E72-B775-4D59C8023854}"/>
    <cellStyle name="s_FA_WP-IS 5 4 2 3" xfId="29196" xr:uid="{A94EF333-02B0-4182-9181-AEEA59F82107}"/>
    <cellStyle name="s_FA_WP-IS 5 4 2 3 2" xfId="30158" xr:uid="{D6B2B6D9-5372-4F15-98EA-869A0BD38764}"/>
    <cellStyle name="s_FA_WP-IS 5 4 3" xfId="29228" xr:uid="{5E7C012F-B0C4-4C0F-AF1B-7782C1F2E81C}"/>
    <cellStyle name="s_FA_WP-IS 5 4 3 2" xfId="30190" xr:uid="{27E65B98-0B34-4AE3-AA59-53C4525BED9B}"/>
    <cellStyle name="s_FA_WP-IS 6" xfId="8551" xr:uid="{449FC7FA-3714-4340-A4C7-738CA2783A59}"/>
    <cellStyle name="s_FA_WP-IS 6 2" xfId="12751" xr:uid="{42447267-0C3F-40F2-A0EC-113DB21864D2}"/>
    <cellStyle name="s_FA_WP-IS 6 2 2" xfId="22732" xr:uid="{679EB465-21B7-4EA3-9D46-C2D0B9DF7CF2}"/>
    <cellStyle name="s_FA_WP-IS 6 2 2 2" xfId="28108" xr:uid="{836891EA-B149-4C75-8D9E-B0D0532C5FDA}"/>
    <cellStyle name="s_FA_WP-IS 6 2 2 2 2" xfId="28588" xr:uid="{CB1F5FA7-6560-4270-98F7-251E8EDFF0C5}"/>
    <cellStyle name="s_FA_WP-IS 6 2 2 2 2 2" xfId="28732" xr:uid="{3A6DA437-FEDE-4BB5-8419-69F47EDC0290}"/>
    <cellStyle name="s_FA_WP-IS 6 2 2 2 2 2 2" xfId="29694" xr:uid="{47AF13A0-C8D5-4751-8959-A69DD28451C5}"/>
    <cellStyle name="s_FA_WP-IS 6 2 2 2 3" xfId="29191" xr:uid="{A158ED5E-F072-46B0-B689-8F74A052CF70}"/>
    <cellStyle name="s_FA_WP-IS 6 2 2 2 3 2" xfId="30153" xr:uid="{76F6E317-90A8-4C02-AA60-D14FF3D3F350}"/>
    <cellStyle name="s_FA_WP-IS 6 2 2 3" xfId="29352" xr:uid="{40A8ED4D-7DE4-4409-B526-EA1FA123E7E6}"/>
    <cellStyle name="s_FA_WP-IS 6 2 2 3 2" xfId="30299" xr:uid="{03CA9C77-633E-4AE3-B6E7-30BE816071B3}"/>
    <cellStyle name="s_FA_WP-IS 6 2 3" xfId="27756" xr:uid="{F5D9D08F-327A-4C89-BC55-C87DC5991B99}"/>
    <cellStyle name="s_FA_WP-IS 6 2 3 2" xfId="28401" xr:uid="{977A4453-B869-4559-875F-692CC0AF35F5}"/>
    <cellStyle name="s_FA_WP-IS 6 2 3 2 2" xfId="28954" xr:uid="{1079914F-AB2A-4814-BF52-9D1A211BB15A}"/>
    <cellStyle name="s_FA_WP-IS 6 2 3 2 2 2" xfId="29916" xr:uid="{55D3CDDC-F3E0-45DD-98BC-ABC0B03B0B5E}"/>
    <cellStyle name="s_FA_WP-IS 6 2 3 3" xfId="29266" xr:uid="{B30F9E08-47ED-424A-AD9E-07FF51F0A4C2}"/>
    <cellStyle name="s_FA_WP-IS 6 2 3 3 2" xfId="30228" xr:uid="{9E225F36-EABB-47FF-87CA-FBF3A32601EF}"/>
    <cellStyle name="s_FA_WP-IS 6 2 4" xfId="29505" xr:uid="{B7E14778-1A32-4A8B-9773-B432843B5BB0}"/>
    <cellStyle name="s_FA_WP-IS 6 2 4 2" xfId="30437" xr:uid="{9546E3C7-9005-4DF3-8817-F1962CD68AB2}"/>
    <cellStyle name="s_FA_WP-IS 6 3" xfId="15237" xr:uid="{9DC26118-85D1-4B63-A931-B19E77791A3B}"/>
    <cellStyle name="s_FA_WP-IS 6 3 2" xfId="25175" xr:uid="{C23A0ECD-76E4-4AB8-9AA0-1795CE37E9FB}"/>
    <cellStyle name="s_FA_WP-IS 6 3 2 2" xfId="28169" xr:uid="{BC07715A-709E-4379-8058-18D8F85DCD55}"/>
    <cellStyle name="s_FA_WP-IS 6 3 2 2 2" xfId="28649" xr:uid="{34014274-B4E2-4655-BDD8-CB1A758E4B78}"/>
    <cellStyle name="s_FA_WP-IS 6 3 2 2 2 2" xfId="29579" xr:uid="{82E15C73-6A3A-4B0A-BD28-AA3FB26577F5}"/>
    <cellStyle name="s_FA_WP-IS 6 3 2 2 2 2 2" xfId="30511" xr:uid="{CB730CAE-E945-4C33-B4A4-3372F8DD4CE2}"/>
    <cellStyle name="s_FA_WP-IS 6 3 2 2 3" xfId="29010" xr:uid="{119F9027-18C3-45DC-9C9C-3254E88D3EB2}"/>
    <cellStyle name="s_FA_WP-IS 6 3 2 2 3 2" xfId="29972" xr:uid="{64955821-ADA4-4619-BF39-92EDD072EB20}"/>
    <cellStyle name="s_FA_WP-IS 6 3 2 3" xfId="29346" xr:uid="{62F74AC8-45F6-4EA7-B430-C0603694DCCA}"/>
    <cellStyle name="s_FA_WP-IS 6 3 2 3 2" xfId="30293" xr:uid="{9429C13E-C15B-41F4-BB6D-7FA92B605737}"/>
    <cellStyle name="s_FA_WP-IS 6 4" xfId="15228" xr:uid="{90016D5B-FB37-4E22-8218-9690D7721BAB}"/>
    <cellStyle name="s_FA_WP-IS 6 4 2" xfId="25170" xr:uid="{9067A97B-3E2F-4B78-A574-69D7ED373F7B}"/>
    <cellStyle name="s_FA_WP-IS 6 4 2 2" xfId="28166" xr:uid="{1C6804FF-F29A-4E4D-A164-225BA4B529DB}"/>
    <cellStyle name="s_FA_WP-IS 6 4 2 2 2" xfId="28646" xr:uid="{DECA93C2-96C1-41D9-B015-B91824D1A3F7}"/>
    <cellStyle name="s_FA_WP-IS 6 4 2 2 2 2" xfId="29576" xr:uid="{3732FA88-EFFD-472C-B401-9C87F137FC48}"/>
    <cellStyle name="s_FA_WP-IS 6 4 2 2 2 2 2" xfId="30508" xr:uid="{B7CE6F11-13DC-40F3-8C44-32010059A17A}"/>
    <cellStyle name="s_FA_WP-IS 6 4 2 2 3" xfId="28760" xr:uid="{126A5FEB-6650-4AB4-9681-210535213D5D}"/>
    <cellStyle name="s_FA_WP-IS 6 4 2 2 3 2" xfId="29722" xr:uid="{9E939037-2B94-47D3-ACAB-5A2D5BAC10B6}"/>
    <cellStyle name="s_FA_WP-IS 6 4 2 3" xfId="29509" xr:uid="{ABAACC09-882A-4F5C-BC7C-BEC97EB74DB0}"/>
    <cellStyle name="s_FA_WP-IS 6 4 2 3 2" xfId="30441" xr:uid="{9CAF9567-D87B-41CB-8D93-A5C27CCA4EF3}"/>
    <cellStyle name="s_FA_WP-IS 6 4 3" xfId="27994" xr:uid="{D6B64C15-5A23-4064-93BA-469F756F107B}"/>
    <cellStyle name="s_FA_WP-IS 6 4 3 2" xfId="28474" xr:uid="{9446DAF1-EF53-472B-B684-E5CD0CE1F57B}"/>
    <cellStyle name="s_FA_WP-IS 6 4 3 2 2" xfId="28890" xr:uid="{7244779A-BBFF-446F-983B-1064C1B94051}"/>
    <cellStyle name="s_FA_WP-IS 6 4 3 2 2 2" xfId="29852" xr:uid="{706E9740-4CF1-406F-91B9-8637FA1DA65E}"/>
    <cellStyle name="s_FA_WP-IS 6 4 3 3" xfId="29023" xr:uid="{2DA8ADCF-9824-4139-8C90-FEB8EC4BD4F2}"/>
    <cellStyle name="s_FA_WP-IS 6 4 3 3 2" xfId="29985" xr:uid="{7AF6C9C2-57ED-4A2E-B493-5603185FDE6F}"/>
    <cellStyle name="s_FA_WP-IS 6 4 4" xfId="29424" xr:uid="{538D1525-02CF-4DC7-8339-D1D60E7B8FBA}"/>
    <cellStyle name="s_FA_WP-IS 6 4 4 2" xfId="30371" xr:uid="{96D4BA31-6EA2-4718-9F70-D064FB74C97E}"/>
    <cellStyle name="s_FA_WP-IS 6 5" xfId="20223" xr:uid="{EAB5ECFE-8E44-4FD7-8D28-2296987A9EFD}"/>
    <cellStyle name="s_FA_WP-IS 6 5 2" xfId="28061" xr:uid="{CFE45898-604A-4D22-9141-9504D5DA34BA}"/>
    <cellStyle name="s_FA_WP-IS 6 5 2 2" xfId="28541" xr:uid="{08B9DBC5-CA82-4E5B-AFE4-58698C65EFDA}"/>
    <cellStyle name="s_FA_WP-IS 6 5 2 2 2" xfId="28841" xr:uid="{A133FA82-93C3-4738-A303-951F63F242AA}"/>
    <cellStyle name="s_FA_WP-IS 6 5 2 2 2 2" xfId="29803" xr:uid="{7DD10C00-317F-4323-9FC2-D0D36EDCBCE3}"/>
    <cellStyle name="s_FA_WP-IS 6 5 2 3" xfId="29117" xr:uid="{E3F316DE-4D20-4DC4-8577-C8111EEBD37C}"/>
    <cellStyle name="s_FA_WP-IS 6 5 2 3 2" xfId="30079" xr:uid="{D289CDD5-5E22-4590-A901-062B643919E2}"/>
    <cellStyle name="s_FA_WP-IS 6 5 3" xfId="29073" xr:uid="{04C4EC83-0BCF-4948-88F2-79F31DDF9EDB}"/>
    <cellStyle name="s_FA_WP-IS 6 5 3 2" xfId="30035" xr:uid="{03E3CEA0-065F-44E7-957E-FD3DD88413EF}"/>
    <cellStyle name="s_FA_WP-IS 6 6" xfId="29108" xr:uid="{0232644F-4595-4555-AE0D-F441D03CEAEE}"/>
    <cellStyle name="s_FA_WP-IS 6 6 2" xfId="30070" xr:uid="{30031A02-7E6F-490D-942A-9704C7978D16}"/>
    <cellStyle name="s_FA_WP-IS 7" xfId="17735" xr:uid="{F28A6B74-30A0-4453-98D7-3CD3FCAD977E}"/>
    <cellStyle name="s_FA_WP-IS 7 2" xfId="27639" xr:uid="{CA385384-1D09-4FB1-926A-898437E77B0B}"/>
    <cellStyle name="s_FA_WP-IS 7 2 2" xfId="28212" xr:uid="{95F2E999-05A0-447E-9318-8932C7084B40}"/>
    <cellStyle name="s_FA_WP-IS 7 2 2 2" xfId="28692" xr:uid="{568F7482-109F-4ECA-BA7D-273B4EABAB1A}"/>
    <cellStyle name="s_FA_WP-IS 7 2 2 2 2" xfId="29617" xr:uid="{03AD7BC2-86D6-4107-8B69-0C49C7626714}"/>
    <cellStyle name="s_FA_WP-IS 7 2 2 2 2 2" xfId="30549" xr:uid="{1BDE0EEA-4EB6-4FE3-B595-32EBC8A3ED57}"/>
    <cellStyle name="s_FA_WP-IS 7 2 2 3" xfId="28974" xr:uid="{DADF12CC-3C40-4A95-8F42-226733359109}"/>
    <cellStyle name="s_FA_WP-IS 7 2 2 3 2" xfId="29936" xr:uid="{7D13FFE2-B545-4C8A-88CE-0247EFFC8CE9}"/>
    <cellStyle name="s_FA_WP-IS 7 2 3" xfId="29149" xr:uid="{68510766-F8B8-4045-BD30-CD51E348F87C}"/>
    <cellStyle name="s_FA_WP-IS 7 2 3 2" xfId="30111" xr:uid="{0AADEA17-63A1-4ECF-8D8C-CBE8C07150BB}"/>
    <cellStyle name="s_FA_WP-IS 7 3" xfId="28008" xr:uid="{35500C21-7591-4676-810D-C64319670C07}"/>
    <cellStyle name="s_FA_WP-IS 7 3 2" xfId="28488" xr:uid="{E29821E1-09AD-4A7E-B7A4-1325A1D4BFC6}"/>
    <cellStyle name="s_FA_WP-IS 7 3 2 2" xfId="28880" xr:uid="{7FCF4155-D660-4292-9B7C-4EE49AD66D65}"/>
    <cellStyle name="s_FA_WP-IS 7 3 2 2 2" xfId="29842" xr:uid="{7848A2E1-B3F0-4AAF-80E8-0806FC4533F5}"/>
    <cellStyle name="s_FA_WP-IS 7 3 3" xfId="29524" xr:uid="{2A6F13F7-C8C2-4335-B4FD-5FD1DBB3B410}"/>
    <cellStyle name="s_FA_WP-IS 7 3 3 2" xfId="30456" xr:uid="{F960D70E-5E40-43F0-B09A-7B97C15169A8}"/>
    <cellStyle name="s_FA_WP-IS 7 4" xfId="29499" xr:uid="{201757D8-58C9-4880-9A61-EA8EB86BEE62}"/>
    <cellStyle name="s_FA_WP-IS 7 4 2" xfId="30431" xr:uid="{712AACDA-0406-40D7-AA7E-915E1EA1E3F4}"/>
    <cellStyle name="s_FA_WP-IS 8" xfId="18085" xr:uid="{68090171-C6C4-4499-AB6A-8EC25BA7DAA9}"/>
    <cellStyle name="s_FA_WP-IS 8 2" xfId="28029" xr:uid="{AB0BA749-C625-417D-BD4C-D188BCD60E74}"/>
    <cellStyle name="s_FA_WP-IS 8 2 2" xfId="28509" xr:uid="{97C8B840-BBD0-4303-8593-18259228CDB4}"/>
    <cellStyle name="s_FA_WP-IS 8 2 2 2" xfId="28751" xr:uid="{7E5BD7E3-6B70-486B-9E21-E5AA79C10BF9}"/>
    <cellStyle name="s_FA_WP-IS 8 2 2 2 2" xfId="29713" xr:uid="{5E309BEF-3282-44E6-8D86-BABE44F721A0}"/>
    <cellStyle name="s_FA_WP-IS 8 2 3" xfId="29326" xr:uid="{AFA2D75B-9249-4716-B8C8-953C381C3B0D}"/>
    <cellStyle name="s_FA_WP-IS 8 2 3 2" xfId="30273" xr:uid="{5479DB1F-089C-4582-91EF-4DF79F9508D1}"/>
    <cellStyle name="s_FA_WP-IS 8 3" xfId="29558" xr:uid="{037B7CB0-7BBF-4DA0-9E78-6ED47CC23CD6}"/>
    <cellStyle name="s_FA_WP-IS 8 3 2" xfId="30490" xr:uid="{F1C20782-18E4-4C05-8ECE-599A952B0F61}"/>
    <cellStyle name="s_purchases test - orisoft systems" xfId="1021" xr:uid="{09F90BE6-932D-4F86-8EB8-C25C8283B78E}"/>
    <cellStyle name="s_purchases test - orisoft systems 2" xfId="7956" xr:uid="{93918937-E994-4A31-938D-495563318197}"/>
    <cellStyle name="s_purchases test - orisoft systems 2 2" xfId="9080" xr:uid="{AF7066ED-2F81-454F-A4DF-A1749E344A2C}"/>
    <cellStyle name="s_purchases test - orisoft systems 2 2 2" xfId="12752" xr:uid="{5741D191-7A0E-4AB3-8157-42EB3BCCC3A4}"/>
    <cellStyle name="s_purchases test - orisoft systems 2 2 2 2" xfId="22733" xr:uid="{9F51A9D0-374F-441A-8074-95B6DE82C131}"/>
    <cellStyle name="s_purchases test - orisoft systems 2 2 2 2 2" xfId="28109" xr:uid="{F15C8DB0-A39D-4FAE-97DA-703E32B61173}"/>
    <cellStyle name="s_purchases test - orisoft systems 2 2 2 2 2 2" xfId="28589" xr:uid="{40F029DD-F09E-45EC-B6AF-A6B8D543EED0}"/>
    <cellStyle name="s_purchases test - orisoft systems 2 2 2 2 2 2 2" xfId="28810" xr:uid="{D7EA3EEF-1AC9-4165-9E07-B1DE5E9525D2}"/>
    <cellStyle name="s_purchases test - orisoft systems 2 2 2 2 2 2 2 2" xfId="29772" xr:uid="{85A5880F-6A27-4900-8987-F8A6EA46D6CE}"/>
    <cellStyle name="s_purchases test - orisoft systems 2 2 2 2 2 3" xfId="29378" xr:uid="{7CBD7EE2-660C-4162-AF91-38D91AAC5AFA}"/>
    <cellStyle name="s_purchases test - orisoft systems 2 2 2 2 2 3 2" xfId="30325" xr:uid="{79F068DC-5B10-4282-92CB-F52354B94A21}"/>
    <cellStyle name="s_purchases test - orisoft systems 2 2 2 2 3" xfId="29488" xr:uid="{DF92C0E2-A962-492D-86D8-1ADA3C5B194B}"/>
    <cellStyle name="s_purchases test - orisoft systems 2 2 2 2 3 2" xfId="30420" xr:uid="{DBD5938E-679B-4D75-A728-8698E51169C3}"/>
    <cellStyle name="s_purchases test - orisoft systems 2 2 2 3" xfId="27774" xr:uid="{EAA26345-4A32-4B04-A9F0-ED39E5E35A45}"/>
    <cellStyle name="s_purchases test - orisoft systems 2 2 2 3 2" xfId="28419" xr:uid="{158944D0-AEC2-4192-89BE-D51D3C9E1340}"/>
    <cellStyle name="s_purchases test - orisoft systems 2 2 2 3 2 2" xfId="28937" xr:uid="{4C46527A-EB35-410F-9D5B-B40E68E26EDB}"/>
    <cellStyle name="s_purchases test - orisoft systems 2 2 2 3 2 2 2" xfId="29899" xr:uid="{D8B6B8B8-3327-40EA-9148-A6B142F049F1}"/>
    <cellStyle name="s_purchases test - orisoft systems 2 2 2 3 3" xfId="29338" xr:uid="{2458AD2E-3CA0-4D2F-BA9F-081C5E0B73A6}"/>
    <cellStyle name="s_purchases test - orisoft systems 2 2 2 3 3 2" xfId="30285" xr:uid="{EF423342-4883-44D7-9338-7B2F90F0B7B7}"/>
    <cellStyle name="s_purchases test - orisoft systems 2 2 2 4" xfId="29239" xr:uid="{4CE8FC50-FE84-476F-8BC0-0A31C17D6196}"/>
    <cellStyle name="s_purchases test - orisoft systems 2 2 2 4 2" xfId="30201" xr:uid="{F0B2BD08-83EE-42E6-9CB4-9B20A0EB3733}"/>
    <cellStyle name="s_purchases test - orisoft systems 2 2 3" xfId="15263" xr:uid="{7D228ED1-9209-4C8D-93FF-BFAA77F4A767}"/>
    <cellStyle name="s_purchases test - orisoft systems 2 2 3 2" xfId="25199" xr:uid="{CAF61E5A-6AC0-4EDF-A5D6-1B2A83B64480}"/>
    <cellStyle name="s_purchases test - orisoft systems 2 2 3 2 2" xfId="28191" xr:uid="{D93A8931-CA51-4F88-B2FA-74843F129BA9}"/>
    <cellStyle name="s_purchases test - orisoft systems 2 2 3 2 2 2" xfId="28671" xr:uid="{2D183274-E8DC-4EF1-A27F-6D5C47B177D9}"/>
    <cellStyle name="s_purchases test - orisoft systems 2 2 3 2 2 2 2" xfId="29600" xr:uid="{9957E92B-FA11-45D9-9C04-82901392560A}"/>
    <cellStyle name="s_purchases test - orisoft systems 2 2 3 2 2 2 2 2" xfId="30532" xr:uid="{EA4B66C6-77C5-45F7-98FD-0548A64B3CDF}"/>
    <cellStyle name="s_purchases test - orisoft systems 2 2 3 2 2 3" xfId="28991" xr:uid="{4C804655-10BA-46A6-B664-5E35227D1287}"/>
    <cellStyle name="s_purchases test - orisoft systems 2 2 3 2 2 3 2" xfId="29953" xr:uid="{290D5850-4B66-4BF1-970D-1CF9A60527C1}"/>
    <cellStyle name="s_purchases test - orisoft systems 2 2 3 2 3" xfId="29343" xr:uid="{7CC16F67-4A2E-4106-9531-FEEE3CF27DC1}"/>
    <cellStyle name="s_purchases test - orisoft systems 2 2 3 2 3 2" xfId="30290" xr:uid="{89DA0BCC-3CEB-4A8D-9137-AB8FF9DC12DE}"/>
    <cellStyle name="s_purchases test - orisoft systems 2 2 4" xfId="15246" xr:uid="{2AF82EA0-ABC7-45AF-8B70-69861860EC6E}"/>
    <cellStyle name="s_purchases test - orisoft systems 2 2 4 2" xfId="25184" xr:uid="{8F533945-F379-48A3-86BA-8F4B374A4752}"/>
    <cellStyle name="s_purchases test - orisoft systems 2 2 4 2 2" xfId="28178" xr:uid="{ECC86493-B84E-4082-80F0-4E21589C6007}"/>
    <cellStyle name="s_purchases test - orisoft systems 2 2 4 2 2 2" xfId="28658" xr:uid="{0B6A933F-CD15-47BA-AB85-B73B3393A45F}"/>
    <cellStyle name="s_purchases test - orisoft systems 2 2 4 2 2 2 2" xfId="29587" xr:uid="{4921BBCF-6071-4D2A-9CE4-D14458E171F7}"/>
    <cellStyle name="s_purchases test - orisoft systems 2 2 4 2 2 2 2 2" xfId="30519" xr:uid="{06CCDA58-61CB-410D-AF7E-05AAD2EC436B}"/>
    <cellStyle name="s_purchases test - orisoft systems 2 2 4 2 2 3" xfId="29004" xr:uid="{209509C2-D009-4D28-BE96-1F85DC9A3C65}"/>
    <cellStyle name="s_purchases test - orisoft systems 2 2 4 2 2 3 2" xfId="29966" xr:uid="{F7A19809-15EE-45ED-A3D4-1B46B2E79742}"/>
    <cellStyle name="s_purchases test - orisoft systems 2 2 4 2 3" xfId="29480" xr:uid="{8A53CA3A-540C-4A0C-B809-E1E9CE9BA9DB}"/>
    <cellStyle name="s_purchases test - orisoft systems 2 2 4 2 3 2" xfId="30412" xr:uid="{B87DCDF7-1A08-41D7-A8CD-637419D85582}"/>
    <cellStyle name="s_purchases test - orisoft systems 2 2 4 3" xfId="27998" xr:uid="{F30F9A58-A83B-4512-B6D4-A4F151F77F68}"/>
    <cellStyle name="s_purchases test - orisoft systems 2 2 4 3 2" xfId="28478" xr:uid="{51822907-30DD-4E34-96F0-EF85DBF8FC02}"/>
    <cellStyle name="s_purchases test - orisoft systems 2 2 4 3 2 2" xfId="28886" xr:uid="{0F7A12B4-6175-48C6-8657-3A2D9A80FCA0}"/>
    <cellStyle name="s_purchases test - orisoft systems 2 2 4 3 2 2 2" xfId="29848" xr:uid="{598255EE-66AB-45F3-96CF-8FCF912C2E49}"/>
    <cellStyle name="s_purchases test - orisoft systems 2 2 4 3 3" xfId="29201" xr:uid="{18E27007-F771-4DCF-8E38-1BC72C93B3CB}"/>
    <cellStyle name="s_purchases test - orisoft systems 2 2 4 3 3 2" xfId="30163" xr:uid="{ED0F116A-662F-4713-B39C-08FD310EB373}"/>
    <cellStyle name="s_purchases test - orisoft systems 2 2 4 4" xfId="29564" xr:uid="{0D5E3B23-9746-4DBE-A0DE-587FC20567EF}"/>
    <cellStyle name="s_purchases test - orisoft systems 2 2 4 4 2" xfId="30496" xr:uid="{BA6B96DB-AAE4-407D-A337-D1DA3174A6AC}"/>
    <cellStyle name="s_purchases test - orisoft systems 2 2 5" xfId="20243" xr:uid="{79184CB9-E627-4940-BBB4-A9640F27BBE9}"/>
    <cellStyle name="s_purchases test - orisoft systems 2 2 5 2" xfId="28079" xr:uid="{83110389-B20E-46EB-BDD4-8DE72F812A1C}"/>
    <cellStyle name="s_purchases test - orisoft systems 2 2 5 2 2" xfId="28559" xr:uid="{6DEEAAAA-9302-4278-B549-C1E78EE05146}"/>
    <cellStyle name="s_purchases test - orisoft systems 2 2 5 2 2 2" xfId="28828" xr:uid="{1CF451B6-A892-4478-BF90-AC4648C51315}"/>
    <cellStyle name="s_purchases test - orisoft systems 2 2 5 2 2 2 2" xfId="29790" xr:uid="{BFEEA737-BCC9-4F5E-B8AB-4409465E6F50}"/>
    <cellStyle name="s_purchases test - orisoft systems 2 2 5 2 3" xfId="29506" xr:uid="{C5615802-25D6-4803-B212-7529F26E8B27}"/>
    <cellStyle name="s_purchases test - orisoft systems 2 2 5 2 3 2" xfId="30438" xr:uid="{FE51515D-11B4-4DAC-A6DE-7FC45BAD699B}"/>
    <cellStyle name="s_purchases test - orisoft systems 2 2 5 3" xfId="29554" xr:uid="{2A76F6EF-7D9A-4F17-A032-F6F592FF784E}"/>
    <cellStyle name="s_purchases test - orisoft systems 2 2 5 3 2" xfId="30486" xr:uid="{099C705A-6CA0-41BB-B3AA-19CE2FED24C4}"/>
    <cellStyle name="s_purchases test - orisoft systems 2 2 6" xfId="29095" xr:uid="{4B520A4E-BB11-4078-88CB-4CF22849C930}"/>
    <cellStyle name="s_purchases test - orisoft systems 2 2 6 2" xfId="30057" xr:uid="{1175B378-B2E3-4D4E-9889-51BD09A5FDFE}"/>
    <cellStyle name="s_purchases test - orisoft systems 2 3" xfId="13082" xr:uid="{40BB48F1-82EA-4C6A-BD36-16E14D775498}"/>
    <cellStyle name="s_purchases test - orisoft systems 2 3 2" xfId="23032" xr:uid="{581BF099-6301-48E3-811A-0AB17AA45443}"/>
    <cellStyle name="s_purchases test - orisoft systems 2 3 2 2" xfId="28129" xr:uid="{44E3B5AD-B721-43B9-AED0-9692A60F26DB}"/>
    <cellStyle name="s_purchases test - orisoft systems 2 3 2 2 2" xfId="28609" xr:uid="{F765C51E-54E5-4F61-8523-822BBC59168D}"/>
    <cellStyle name="s_purchases test - orisoft systems 2 3 2 2 2 2" xfId="28796" xr:uid="{1AD46D16-4E05-4435-9F26-BC84B2F77D4E}"/>
    <cellStyle name="s_purchases test - orisoft systems 2 3 2 2 2 2 2" xfId="29758" xr:uid="{233BECBC-F30E-4B00-975A-33D74F14FC5E}"/>
    <cellStyle name="s_purchases test - orisoft systems 2 3 2 2 3" xfId="29320" xr:uid="{C4F7A33D-F71B-46E9-81C4-9D202DEF1EEC}"/>
    <cellStyle name="s_purchases test - orisoft systems 2 3 2 2 3 2" xfId="30267" xr:uid="{79D80B03-0321-4449-849F-41F33756A558}"/>
    <cellStyle name="s_purchases test - orisoft systems 2 3 2 3" xfId="29063" xr:uid="{3C6DF734-8C01-4B4D-AF6E-4560CBC64D30}"/>
    <cellStyle name="s_purchases test - orisoft systems 2 3 2 3 2" xfId="30025" xr:uid="{673A2D7A-446B-4F64-B878-1C7CD224F741}"/>
    <cellStyle name="s_purchases test - orisoft systems 2 3 3" xfId="27957" xr:uid="{D78420CB-DA4C-43D4-BA4B-7A2E7DB8D68A}"/>
    <cellStyle name="s_purchases test - orisoft systems 2 3 3 2" xfId="28437" xr:uid="{FE9B18D6-C10C-410E-8A34-645FB9AD7897}"/>
    <cellStyle name="s_purchases test - orisoft systems 2 3 3 2 2" xfId="28924" xr:uid="{3750E717-5AF7-4988-A7F4-AD0553165FD7}"/>
    <cellStyle name="s_purchases test - orisoft systems 2 3 3 2 2 2" xfId="29886" xr:uid="{DF340989-4152-4006-B091-90D0A084C4AE}"/>
    <cellStyle name="s_purchases test - orisoft systems 2 3 3 3" xfId="29038" xr:uid="{0BC4FE93-0282-4589-A395-ED16B062C08A}"/>
    <cellStyle name="s_purchases test - orisoft systems 2 3 3 3 2" xfId="30000" xr:uid="{9B6AD559-9B02-4218-8D18-8DE64ACE3598}"/>
    <cellStyle name="s_purchases test - orisoft systems 2 3 4" xfId="29446" xr:uid="{6EE91FBE-6685-4D20-8120-A702A0B275CF}"/>
    <cellStyle name="s_purchases test - orisoft systems 2 3 4 2" xfId="30380" xr:uid="{F793143F-C193-4B0D-85AA-9B54BB1C51C4}"/>
    <cellStyle name="s_purchases test - orisoft systems 2 4" xfId="20203" xr:uid="{DF05540B-F161-494A-9552-37A6FFB839FC}"/>
    <cellStyle name="s_purchases test - orisoft systems 2 4 2" xfId="28047" xr:uid="{3A40CADD-AD84-43A2-B93D-BDA7644BF648}"/>
    <cellStyle name="s_purchases test - orisoft systems 2 4 2 2" xfId="28527" xr:uid="{22B90665-3088-4E91-88E0-4C6C2D176B42}"/>
    <cellStyle name="s_purchases test - orisoft systems 2 4 2 2 2" xfId="28852" xr:uid="{D8105544-03D0-4A28-BC33-484927629263}"/>
    <cellStyle name="s_purchases test - orisoft systems 2 4 2 2 2 2" xfId="29814" xr:uid="{10FF797A-E96E-4EC2-B6A5-3AC20E42573E}"/>
    <cellStyle name="s_purchases test - orisoft systems 2 4 2 3" xfId="29383" xr:uid="{EAFD78DB-E18E-4C04-8AEC-8D2C311AC804}"/>
    <cellStyle name="s_purchases test - orisoft systems 2 4 2 3 2" xfId="30330" xr:uid="{E017BC1D-4C52-49E3-89CA-BB4655427C2C}"/>
    <cellStyle name="s_purchases test - orisoft systems 2 4 3" xfId="29418" xr:uid="{18DAC4CF-8CA0-4285-BC7A-CF868A06EB27}"/>
    <cellStyle name="s_purchases test - orisoft systems 2 4 3 2" xfId="30365" xr:uid="{2F05CF56-7534-4639-B21E-73A9EF73B070}"/>
    <cellStyle name="s_purchases test - orisoft systems 3" xfId="7957" xr:uid="{4F2FCA4F-820F-41CA-9DA8-CF4F2DAAE4C7}"/>
    <cellStyle name="s_purchases test - orisoft systems 3 2" xfId="9081" xr:uid="{ECEC25EA-F23A-4EC5-A4DC-85BB3DC2E3C0}"/>
    <cellStyle name="s_purchases test - orisoft systems 3 2 2" xfId="12753" xr:uid="{160E8D4D-6C2E-47DD-AD47-61AF6B68C124}"/>
    <cellStyle name="s_purchases test - orisoft systems 3 2 2 2" xfId="22734" xr:uid="{8426796E-C665-43F8-BB7E-2CAFD37AB819}"/>
    <cellStyle name="s_purchases test - orisoft systems 3 2 2 2 2" xfId="28110" xr:uid="{717193D5-F1DF-459A-8316-70529BDC9212}"/>
    <cellStyle name="s_purchases test - orisoft systems 3 2 2 2 2 2" xfId="28590" xr:uid="{70685491-C4D0-4828-9857-9D075BD6528B}"/>
    <cellStyle name="s_purchases test - orisoft systems 3 2 2 2 2 2 2" xfId="28809" xr:uid="{5B5DD988-8FB4-4F7E-B31E-018B00655623}"/>
    <cellStyle name="s_purchases test - orisoft systems 3 2 2 2 2 2 2 2" xfId="29771" xr:uid="{951E017C-2ED0-48B8-9C91-61FFA1CF9FA4}"/>
    <cellStyle name="s_purchases test - orisoft systems 3 2 2 2 2 3" xfId="29515" xr:uid="{7722091C-9655-4941-B63E-BD1221DED1B6}"/>
    <cellStyle name="s_purchases test - orisoft systems 3 2 2 2 2 3 2" xfId="30447" xr:uid="{9CB15B55-AAE0-42A1-9412-10464878C4D6}"/>
    <cellStyle name="s_purchases test - orisoft systems 3 2 2 2 3" xfId="29220" xr:uid="{1D93033A-8717-4513-A346-16E16523D86A}"/>
    <cellStyle name="s_purchases test - orisoft systems 3 2 2 2 3 2" xfId="30182" xr:uid="{D30D3D14-420E-46C1-8C89-0B30BA2F65CC}"/>
    <cellStyle name="s_purchases test - orisoft systems 3 2 2 3" xfId="27775" xr:uid="{B1697442-473D-4F71-BD3E-2BCAC9AC9887}"/>
    <cellStyle name="s_purchases test - orisoft systems 3 2 2 3 2" xfId="28420" xr:uid="{F1FA8BCC-6276-4945-A0E6-8E7B70F8A0DC}"/>
    <cellStyle name="s_purchases test - orisoft systems 3 2 2 3 2 2" xfId="28936" xr:uid="{877C271A-A267-4BF8-B5D0-95A20EF505C1}"/>
    <cellStyle name="s_purchases test - orisoft systems 3 2 2 3 2 2 2" xfId="29898" xr:uid="{11B50206-C349-48BB-9CD6-54A524976743}"/>
    <cellStyle name="s_purchases test - orisoft systems 3 2 2 3 3" xfId="29472" xr:uid="{F9035E63-AB98-4E6E-B395-93BF1B8B2F9D}"/>
    <cellStyle name="s_purchases test - orisoft systems 3 2 2 3 3 2" xfId="30404" xr:uid="{0E5F8146-53DE-4E21-8B13-E57AA0C7596E}"/>
    <cellStyle name="s_purchases test - orisoft systems 3 2 2 4" xfId="29431" xr:uid="{256B8C43-800D-461B-A2DC-FA2A40A3044A}"/>
    <cellStyle name="s_purchases test - orisoft systems 3 2 2 4 2" xfId="30378" xr:uid="{87D4FB3E-0318-4651-8AA2-4DA65C7C3BC9}"/>
    <cellStyle name="s_purchases test - orisoft systems 3 2 3" xfId="15264" xr:uid="{09ACE437-6375-4D21-A28D-19D1F36FD61C}"/>
    <cellStyle name="s_purchases test - orisoft systems 3 2 3 2" xfId="25200" xr:uid="{005B7AC6-EB04-4FB4-AC90-D343EB6A6EDC}"/>
    <cellStyle name="s_purchases test - orisoft systems 3 2 3 2 2" xfId="28192" xr:uid="{8C137377-0115-4EC8-831A-8B84A53F413E}"/>
    <cellStyle name="s_purchases test - orisoft systems 3 2 3 2 2 2" xfId="28672" xr:uid="{11B0D29D-71DE-4DAA-847F-D4CB50EBAE2D}"/>
    <cellStyle name="s_purchases test - orisoft systems 3 2 3 2 2 2 2" xfId="29601" xr:uid="{FC3D42BC-D11F-4230-892B-7C4A8E85CF77}"/>
    <cellStyle name="s_purchases test - orisoft systems 3 2 3 2 2 2 2 2" xfId="30533" xr:uid="{9C790CAF-EA27-4A42-AFB6-9DE2D0A49EEB}"/>
    <cellStyle name="s_purchases test - orisoft systems 3 2 3 2 2 3" xfId="28990" xr:uid="{2AA9AC55-5902-4783-88E8-1BED793EB8FB}"/>
    <cellStyle name="s_purchases test - orisoft systems 3 2 3 2 2 3 2" xfId="29952" xr:uid="{5FE0FD77-254A-4032-9206-008D59E2DF73}"/>
    <cellStyle name="s_purchases test - orisoft systems 3 2 3 2 3" xfId="29478" xr:uid="{A8E7170C-CCFE-405D-9CBE-8090A6166D20}"/>
    <cellStyle name="s_purchases test - orisoft systems 3 2 3 2 3 2" xfId="30410" xr:uid="{01530FFF-5410-4A8E-AD0C-A2DE8E52C3E0}"/>
    <cellStyle name="s_purchases test - orisoft systems 3 2 4" xfId="17738" xr:uid="{00E7F19D-DEB4-4C77-9C34-44E5ACB99721}"/>
    <cellStyle name="s_purchases test - orisoft systems 3 2 4 2" xfId="27642" xr:uid="{5896F550-8105-42CB-ADCE-8C161152DBA9}"/>
    <cellStyle name="s_purchases test - orisoft systems 3 2 4 2 2" xfId="28215" xr:uid="{A6691052-DA8E-4E97-8474-D676E7A6C11A}"/>
    <cellStyle name="s_purchases test - orisoft systems 3 2 4 2 2 2" xfId="28695" xr:uid="{DF5AF6C9-FB29-4FE2-A7EC-844A8C6AA226}"/>
    <cellStyle name="s_purchases test - orisoft systems 3 2 4 2 2 2 2" xfId="29620" xr:uid="{BDC8E2AB-A021-4EBF-AB4B-8D5663219E59}"/>
    <cellStyle name="s_purchases test - orisoft systems 3 2 4 2 2 2 2 2" xfId="30552" xr:uid="{6A49367F-175A-4086-AD2A-2DB3A47ADCC9}"/>
    <cellStyle name="s_purchases test - orisoft systems 3 2 4 2 2 3" xfId="28971" xr:uid="{A61F6FA8-8C24-4308-991D-63FB4D19AC73}"/>
    <cellStyle name="s_purchases test - orisoft systems 3 2 4 2 2 3 2" xfId="29933" xr:uid="{23353162-BE07-49C1-8615-A0CDF64E35E4}"/>
    <cellStyle name="s_purchases test - orisoft systems 3 2 4 2 3" xfId="29475" xr:uid="{5B250FAA-ED8B-4624-A0F4-CD2B6FC83B0C}"/>
    <cellStyle name="s_purchases test - orisoft systems 3 2 4 2 3 2" xfId="30407" xr:uid="{C14795D4-46B7-4FB9-B7E8-E8A86E5CC28C}"/>
    <cellStyle name="s_purchases test - orisoft systems 3 2 4 3" xfId="28011" xr:uid="{8736EAEB-C135-4559-8669-54151AF7929B}"/>
    <cellStyle name="s_purchases test - orisoft systems 3 2 4 3 2" xfId="28491" xr:uid="{E1052740-BF8A-49C9-9D8F-F53E33BAF5C7}"/>
    <cellStyle name="s_purchases test - orisoft systems 3 2 4 3 2 2" xfId="28877" xr:uid="{BB0C3585-B3EB-48B0-B1A7-DFF0E7473971}"/>
    <cellStyle name="s_purchases test - orisoft systems 3 2 4 3 2 2 2" xfId="29839" xr:uid="{E7CE460F-0B23-409B-9ECB-39AE38C2810D}"/>
    <cellStyle name="s_purchases test - orisoft systems 3 2 4 3 3" xfId="29031" xr:uid="{D0B218DB-6F65-41DA-8F77-C51DE20FAB71}"/>
    <cellStyle name="s_purchases test - orisoft systems 3 2 4 3 3 2" xfId="29993" xr:uid="{61A0E123-DE6C-431D-88A4-8EECE75EFDAE}"/>
    <cellStyle name="s_purchases test - orisoft systems 3 2 4 4" xfId="29561" xr:uid="{C9A0B7FD-DCA2-4786-B95B-573C4F3786BE}"/>
    <cellStyle name="s_purchases test - orisoft systems 3 2 4 4 2" xfId="30493" xr:uid="{47812B6E-15F0-4622-A92F-3AB6B437B065}"/>
    <cellStyle name="s_purchases test - orisoft systems 3 2 5" xfId="20244" xr:uid="{975DDF6A-5EDB-4C3B-8288-C113B1D8C2E8}"/>
    <cellStyle name="s_purchases test - orisoft systems 3 2 5 2" xfId="28080" xr:uid="{4BC097A7-3DC9-4959-99A8-DA73CBA8BADA}"/>
    <cellStyle name="s_purchases test - orisoft systems 3 2 5 2 2" xfId="28560" xr:uid="{4FA68F12-D232-421D-ACB4-05F580987FC0}"/>
    <cellStyle name="s_purchases test - orisoft systems 3 2 5 2 2 2" xfId="28827" xr:uid="{8308D978-1E39-44DB-B3C4-923442477844}"/>
    <cellStyle name="s_purchases test - orisoft systems 3 2 5 2 2 2 2" xfId="29789" xr:uid="{5314E929-A646-4628-A979-66B4EAD352CD}"/>
    <cellStyle name="s_purchases test - orisoft systems 3 2 5 2 3" xfId="29240" xr:uid="{DB274451-9815-4F47-AB86-D7860327DB13}"/>
    <cellStyle name="s_purchases test - orisoft systems 3 2 5 2 3 2" xfId="30202" xr:uid="{CF13ED98-C501-41D0-BAA5-D79AA1F77043}"/>
    <cellStyle name="s_purchases test - orisoft systems 3 2 5 3" xfId="29283" xr:uid="{4F991380-10A3-4933-AC04-09A74F697437}"/>
    <cellStyle name="s_purchases test - orisoft systems 3 2 5 3 2" xfId="30245" xr:uid="{728AC52F-4D78-4D8D-8050-F3E6D4E6A375}"/>
    <cellStyle name="s_purchases test - orisoft systems 3 2 6" xfId="29120" xr:uid="{E60BAFA4-EF0B-4A17-A0FB-F1DAB01DF6E7}"/>
    <cellStyle name="s_purchases test - orisoft systems 3 2 6 2" xfId="30082" xr:uid="{57D8E32C-B7A1-4B6E-ABDF-B146A3D6A801}"/>
    <cellStyle name="s_purchases test - orisoft systems 3 3" xfId="13083" xr:uid="{A4331795-293F-41AC-9D7B-4422538125E1}"/>
    <cellStyle name="s_purchases test - orisoft systems 3 3 2" xfId="23033" xr:uid="{3ED504AC-B4F4-486B-9BE8-F0A8AB1A8524}"/>
    <cellStyle name="s_purchases test - orisoft systems 3 3 2 2" xfId="28130" xr:uid="{8FD4AFBE-2102-494F-AA46-CBF567A9EE3D}"/>
    <cellStyle name="s_purchases test - orisoft systems 3 3 2 2 2" xfId="28610" xr:uid="{481C96DE-97B3-4D03-BDE7-D7D92030BB6F}"/>
    <cellStyle name="s_purchases test - orisoft systems 3 3 2 2 2 2" xfId="28727" xr:uid="{401439FD-3B44-40DC-82EB-22D9C260AE4F}"/>
    <cellStyle name="s_purchases test - orisoft systems 3 3 2 2 2 2 2" xfId="29689" xr:uid="{A1D298C3-B987-4540-A3F6-3B9256B26FA1}"/>
    <cellStyle name="s_purchases test - orisoft systems 3 3 2 2 3" xfId="29455" xr:uid="{CA4670D8-C2E9-40CA-9E5A-14EEDC70763D}"/>
    <cellStyle name="s_purchases test - orisoft systems 3 3 2 2 3 2" xfId="30387" xr:uid="{03C1A72D-A2BF-4AB6-A4D3-076AECE203BD}"/>
    <cellStyle name="s_purchases test - orisoft systems 3 3 2 3" xfId="29350" xr:uid="{80F0990F-3DFB-4CC7-B5AA-9D0750C5E4B2}"/>
    <cellStyle name="s_purchases test - orisoft systems 3 3 2 3 2" xfId="30297" xr:uid="{53A3F1F5-2E78-45EA-9E75-A5406EC44AE3}"/>
    <cellStyle name="s_purchases test - orisoft systems 3 3 3" xfId="27958" xr:uid="{E7D71E31-3792-4A4D-9E4E-BD4DF379598D}"/>
    <cellStyle name="s_purchases test - orisoft systems 3 3 3 2" xfId="28438" xr:uid="{07802BA9-9504-4FFC-B789-05BE1A31BF5A}"/>
    <cellStyle name="s_purchases test - orisoft systems 3 3 3 2 2" xfId="28923" xr:uid="{12CFFF8B-2F55-4E05-AC2B-881E0A116314}"/>
    <cellStyle name="s_purchases test - orisoft systems 3 3 3 2 2 2" xfId="29885" xr:uid="{3FC1C116-B558-4FF4-8D05-21F851489A17}"/>
    <cellStyle name="s_purchases test - orisoft systems 3 3 3 3" xfId="29333" xr:uid="{7AE4EFA3-4917-4CEB-9A40-A496CCE1888B}"/>
    <cellStyle name="s_purchases test - orisoft systems 3 3 3 3 2" xfId="30280" xr:uid="{61EEA5CB-2F20-41C6-820E-9D7494B75692}"/>
    <cellStyle name="s_purchases test - orisoft systems 3 3 4" xfId="29451" xr:uid="{3C7A4FE4-DD13-48FD-8073-B215F981D430}"/>
    <cellStyle name="s_purchases test - orisoft systems 3 3 4 2" xfId="30383" xr:uid="{7F069E88-13A5-4EA0-ACCB-C921EEBC0458}"/>
    <cellStyle name="s_purchases test - orisoft systems 3 4" xfId="20204" xr:uid="{86387104-4027-4054-B431-64DD0FEAEE55}"/>
    <cellStyle name="s_purchases test - orisoft systems 3 4 2" xfId="28048" xr:uid="{4D73ABA0-4DDE-471D-A5E5-A554D33610DC}"/>
    <cellStyle name="s_purchases test - orisoft systems 3 4 2 2" xfId="28528" xr:uid="{19E56CE9-4F2D-422F-A88A-F0212CDB13EC}"/>
    <cellStyle name="s_purchases test - orisoft systems 3 4 2 2 2" xfId="28851" xr:uid="{18447CF8-6DA2-4140-BBF6-BCE1CE8BD58A}"/>
    <cellStyle name="s_purchases test - orisoft systems 3 4 2 2 2 2" xfId="29813" xr:uid="{05752DDE-E21B-4B56-BEAF-8CE6F5D7B170}"/>
    <cellStyle name="s_purchases test - orisoft systems 3 4 2 3" xfId="29520" xr:uid="{92892D9C-F969-43EE-B8E0-0C71671F8769}"/>
    <cellStyle name="s_purchases test - orisoft systems 3 4 2 3 2" xfId="30452" xr:uid="{2BADF2B2-DFFF-483E-B5F9-26F0CF526934}"/>
    <cellStyle name="s_purchases test - orisoft systems 3 4 3" xfId="29557" xr:uid="{21955226-0727-4951-8918-29AF9D1B6178}"/>
    <cellStyle name="s_purchases test - orisoft systems 3 4 3 2" xfId="30489" xr:uid="{237E8EE5-9DAF-43DD-96EA-8290323DB046}"/>
    <cellStyle name="s_purchases test - orisoft systems 4" xfId="7958" xr:uid="{3FC3A191-5B95-409A-97EB-10EA03368AD1}"/>
    <cellStyle name="s_purchases test - orisoft systems 4 2" xfId="9082" xr:uid="{9F3BF986-4031-4DE3-B8CC-E7B2835BB070}"/>
    <cellStyle name="s_purchases test - orisoft systems 4 2 2" xfId="12754" xr:uid="{443A322B-9878-4DB1-BDA0-69016A82E114}"/>
    <cellStyle name="s_purchases test - orisoft systems 4 2 2 2" xfId="22735" xr:uid="{668DCAF4-D041-4C30-B03B-36494FE9B718}"/>
    <cellStyle name="s_purchases test - orisoft systems 4 2 2 2 2" xfId="28111" xr:uid="{1DF30111-409F-483D-BA32-4ED27F8C09A6}"/>
    <cellStyle name="s_purchases test - orisoft systems 4 2 2 2 2 2" xfId="28591" xr:uid="{0E5F5E0B-160B-453F-990E-D759AB52A5B2}"/>
    <cellStyle name="s_purchases test - orisoft systems 4 2 2 2 2 2 2" xfId="28808" xr:uid="{D851BBF1-8016-4CEF-A077-0782B3671E0F}"/>
    <cellStyle name="s_purchases test - orisoft systems 4 2 2 2 2 2 2 2" xfId="29770" xr:uid="{4849B45E-3BB2-4EB8-A946-919EA56BB84D}"/>
    <cellStyle name="s_purchases test - orisoft systems 4 2 2 2 2 3" xfId="29248" xr:uid="{2BC67883-7329-4CC1-857C-417014913AA3}"/>
    <cellStyle name="s_purchases test - orisoft systems 4 2 2 2 2 3 2" xfId="30210" xr:uid="{B9AEA84F-4E5E-4448-8C86-5BC5A9BC07EF}"/>
    <cellStyle name="s_purchases test - orisoft systems 4 2 2 2 3" xfId="29410" xr:uid="{57CFC856-BAD4-48EB-8113-E28C7A40C8CD}"/>
    <cellStyle name="s_purchases test - orisoft systems 4 2 2 2 3 2" xfId="30357" xr:uid="{6FA6D12B-E8FD-4E66-B491-B9AE6F528141}"/>
    <cellStyle name="s_purchases test - orisoft systems 4 2 2 3" xfId="27776" xr:uid="{AACAD0F5-F730-4143-84EE-1A51BF20CD79}"/>
    <cellStyle name="s_purchases test - orisoft systems 4 2 2 3 2" xfId="28421" xr:uid="{E12D2839-523F-427A-ABB0-D77778487113}"/>
    <cellStyle name="s_purchases test - orisoft systems 4 2 2 3 2 2" xfId="28935" xr:uid="{CDB64E0C-15D6-4D42-9BFB-A20AE18657DC}"/>
    <cellStyle name="s_purchases test - orisoft systems 4 2 2 3 2 2 2" xfId="29897" xr:uid="{66CAAA31-C214-443C-8B27-0DF1D6A0F9C7}"/>
    <cellStyle name="s_purchases test - orisoft systems 4 2 2 3 3" xfId="29207" xr:uid="{DEB4F1FA-9BBE-4B3B-B9DC-C712714DE8BC}"/>
    <cellStyle name="s_purchases test - orisoft systems 4 2 2 3 3 2" xfId="30169" xr:uid="{F19945F7-0E3A-4D32-82F5-9C16A77F0D7E}"/>
    <cellStyle name="s_purchases test - orisoft systems 4 2 2 4" xfId="29572" xr:uid="{2BB5B2D5-FD9F-4FF9-A679-5898AC2BB30D}"/>
    <cellStyle name="s_purchases test - orisoft systems 4 2 2 4 2" xfId="30504" xr:uid="{0CA710DE-158B-48CC-B12A-61450A394D04}"/>
    <cellStyle name="s_purchases test - orisoft systems 4 2 3" xfId="15265" xr:uid="{18386A95-CCDF-46E1-85F0-9B48EEEA4BD8}"/>
    <cellStyle name="s_purchases test - orisoft systems 4 2 3 2" xfId="25201" xr:uid="{A504F3CF-B776-4FB0-A21C-861E770A966E}"/>
    <cellStyle name="s_purchases test - orisoft systems 4 2 3 2 2" xfId="28193" xr:uid="{5B8163C0-530B-4D16-9573-F9D10F8A2EED}"/>
    <cellStyle name="s_purchases test - orisoft systems 4 2 3 2 2 2" xfId="28673" xr:uid="{E9FC34FE-8BB3-41BD-B9DB-8CD216EA854D}"/>
    <cellStyle name="s_purchases test - orisoft systems 4 2 3 2 2 2 2" xfId="29602" xr:uid="{D7DDFF07-3362-4822-8266-0B4F77EBD5D1}"/>
    <cellStyle name="s_purchases test - orisoft systems 4 2 3 2 2 2 2 2" xfId="30534" xr:uid="{85E76D80-AD9B-4625-B6F0-AA0EF9B253E8}"/>
    <cellStyle name="s_purchases test - orisoft systems 4 2 3 2 2 3" xfId="28989" xr:uid="{0544175C-9955-428C-B2A9-7A0CB26D82C8}"/>
    <cellStyle name="s_purchases test - orisoft systems 4 2 3 2 2 3 2" xfId="29951" xr:uid="{7B991DF5-703F-4B52-9CCC-D90217962901}"/>
    <cellStyle name="s_purchases test - orisoft systems 4 2 3 2 3" xfId="29211" xr:uid="{AA48B344-6030-44E6-AD15-8AB212325839}"/>
    <cellStyle name="s_purchases test - orisoft systems 4 2 3 2 3 2" xfId="30173" xr:uid="{AE4464D3-51EB-4134-80EC-19847C22C3A1}"/>
    <cellStyle name="s_purchases test - orisoft systems 4 2 4" xfId="17744" xr:uid="{2DDCC4D0-2426-4CE5-91AE-B23C9D6A6CC0}"/>
    <cellStyle name="s_purchases test - orisoft systems 4 2 4 2" xfId="27648" xr:uid="{B972753A-0F0C-4E09-8FE3-E8374D1944C1}"/>
    <cellStyle name="s_purchases test - orisoft systems 4 2 4 2 2" xfId="28221" xr:uid="{405B85D7-0EA5-46C2-8BAA-A2C71162CAA0}"/>
    <cellStyle name="s_purchases test - orisoft systems 4 2 4 2 2 2" xfId="28701" xr:uid="{C3F4A7EA-6FC9-44DD-8641-F2CD8642D5A1}"/>
    <cellStyle name="s_purchases test - orisoft systems 4 2 4 2 2 2 2" xfId="29626" xr:uid="{25DC998F-E71F-4A9A-98F0-20709AE77768}"/>
    <cellStyle name="s_purchases test - orisoft systems 4 2 4 2 2 2 2 2" xfId="30558" xr:uid="{F9F97449-4E86-430F-A8F3-59C1BFD4A20D}"/>
    <cellStyle name="s_purchases test - orisoft systems 4 2 4 2 2 3" xfId="28965" xr:uid="{776B42C1-451F-48F9-8892-0C6B6B9835AF}"/>
    <cellStyle name="s_purchases test - orisoft systems 4 2 4 2 2 3 2" xfId="29927" xr:uid="{7AAB0EAE-378B-4306-BFA9-72EF79CD72CF}"/>
    <cellStyle name="s_purchases test - orisoft systems 4 2 4 2 3" xfId="29048" xr:uid="{C3393749-7823-489D-BDF9-0E8CCEA05F86}"/>
    <cellStyle name="s_purchases test - orisoft systems 4 2 4 2 3 2" xfId="30010" xr:uid="{E51356C3-8E57-4906-95D4-6CB34C25E08E}"/>
    <cellStyle name="s_purchases test - orisoft systems 4 2 4 3" xfId="28017" xr:uid="{359D5F01-E4DF-459F-B9DF-2D82324F36B9}"/>
    <cellStyle name="s_purchases test - orisoft systems 4 2 4 3 2" xfId="28497" xr:uid="{40BFB61C-57F6-466E-A288-58F706646E25}"/>
    <cellStyle name="s_purchases test - orisoft systems 4 2 4 3 2 2" xfId="28873" xr:uid="{B89CDBED-8288-4D2E-A9BC-E616B23C8017}"/>
    <cellStyle name="s_purchases test - orisoft systems 4 2 4 3 2 2 2" xfId="29835" xr:uid="{26794563-48AF-4AE5-A791-F3DE05DA6458}"/>
    <cellStyle name="s_purchases test - orisoft systems 4 2 4 3 3" xfId="29256" xr:uid="{DDF2BD88-8D46-4DA2-9168-E5A1F89D6028}"/>
    <cellStyle name="s_purchases test - orisoft systems 4 2 4 3 3 2" xfId="30218" xr:uid="{159039DD-B915-4E87-90DF-1E47B9EDA636}"/>
    <cellStyle name="s_purchases test - orisoft systems 4 2 4 4" xfId="29230" xr:uid="{2E9355C2-AD0A-4D68-B7F0-3EF6E7C674F9}"/>
    <cellStyle name="s_purchases test - orisoft systems 4 2 4 4 2" xfId="30192" xr:uid="{1179FEE3-9EB9-4B00-B063-38251741A8A1}"/>
    <cellStyle name="s_purchases test - orisoft systems 4 2 5" xfId="20245" xr:uid="{15048050-C22F-430E-9264-066913EBD4B6}"/>
    <cellStyle name="s_purchases test - orisoft systems 4 2 5 2" xfId="28081" xr:uid="{804CFFCA-B1CB-4F51-BC18-B8CE6EB27E0F}"/>
    <cellStyle name="s_purchases test - orisoft systems 4 2 5 2 2" xfId="28561" xr:uid="{772775F8-FAF1-4B87-9217-A53546E48B70}"/>
    <cellStyle name="s_purchases test - orisoft systems 4 2 5 2 2 2" xfId="28740" xr:uid="{D658EA29-6D02-4B7A-A3C3-59E380AE1DF7}"/>
    <cellStyle name="s_purchases test - orisoft systems 4 2 5 2 2 2 2" xfId="29702" xr:uid="{AE6CDE2F-2A3A-414F-8EA1-A611E756EC19}"/>
    <cellStyle name="s_purchases test - orisoft systems 4 2 5 2 3" xfId="29123" xr:uid="{D9AE76CE-CEB7-4924-BB67-7CB94EFED5CC}"/>
    <cellStyle name="s_purchases test - orisoft systems 4 2 5 2 3 2" xfId="30085" xr:uid="{7935D93F-6001-4F1A-9717-B4C97A445CA0}"/>
    <cellStyle name="s_purchases test - orisoft systems 4 2 5 3" xfId="29165" xr:uid="{E0E26AFA-1CEC-4201-93A2-B8CE147F8E67}"/>
    <cellStyle name="s_purchases test - orisoft systems 4 2 5 3 2" xfId="30127" xr:uid="{BDB4FEB4-5F5B-4BA4-A40A-4184F81D9E0D}"/>
    <cellStyle name="s_purchases test - orisoft systems 4 2 6" xfId="29121" xr:uid="{E7028FD5-19EB-4704-86A8-9C7B3B23930C}"/>
    <cellStyle name="s_purchases test - orisoft systems 4 2 6 2" xfId="30083" xr:uid="{D45E1F03-FD4C-4CA0-B4C2-35B6FFCE5C03}"/>
    <cellStyle name="s_purchases test - orisoft systems 4 3" xfId="13084" xr:uid="{35102B3E-4D3D-4ED7-99AA-3729902664B0}"/>
    <cellStyle name="s_purchases test - orisoft systems 4 3 2" xfId="23034" xr:uid="{AB976DF7-B8BC-4319-8837-37A5636D879B}"/>
    <cellStyle name="s_purchases test - orisoft systems 4 3 2 2" xfId="28131" xr:uid="{B49F3A6B-D839-4D70-99E2-AC41E77C9EF9}"/>
    <cellStyle name="s_purchases test - orisoft systems 4 3 2 2 2" xfId="28611" xr:uid="{F9C3DC94-1C5F-410C-B82C-E4FB2210C83A}"/>
    <cellStyle name="s_purchases test - orisoft systems 4 3 2 2 2 2" xfId="28726" xr:uid="{089F421B-AD5C-46E0-BBD5-99F8E3C888B9}"/>
    <cellStyle name="s_purchases test - orisoft systems 4 3 2 2 2 2 2" xfId="29688" xr:uid="{51F5171A-E7DE-4FFE-9E65-76C2EA27A966}"/>
    <cellStyle name="s_purchases test - orisoft systems 4 3 2 2 3" xfId="29189" xr:uid="{24A9FC6C-A75B-480A-8EDC-141F6051AF74}"/>
    <cellStyle name="s_purchases test - orisoft systems 4 3 2 2 3 2" xfId="30151" xr:uid="{BC841053-6B72-4E15-9385-1D465D85657D}"/>
    <cellStyle name="s_purchases test - orisoft systems 4 3 2 3" xfId="29485" xr:uid="{BEDCDC29-82AA-4D43-9669-7E42F4E3D0B7}"/>
    <cellStyle name="s_purchases test - orisoft systems 4 3 2 3 2" xfId="30417" xr:uid="{346205B5-14B5-4E59-B13E-AFB48874B835}"/>
    <cellStyle name="s_purchases test - orisoft systems 4 3 3" xfId="27959" xr:uid="{292F661F-667A-4B23-96F4-B42DDAF53A49}"/>
    <cellStyle name="s_purchases test - orisoft systems 4 3 3 2" xfId="28439" xr:uid="{62D88D9A-A51E-423C-9F38-0732FB82DDB7}"/>
    <cellStyle name="s_purchases test - orisoft systems 4 3 3 2 2" xfId="28922" xr:uid="{ED21200D-DD12-4E96-82FE-F2506468D0DA}"/>
    <cellStyle name="s_purchases test - orisoft systems 4 3 3 2 2 2" xfId="29884" xr:uid="{2BD4860C-BE11-4F12-B44A-7906CCE6C635}"/>
    <cellStyle name="s_purchases test - orisoft systems 4 3 3 3" xfId="29467" xr:uid="{4AC4951C-4D81-4278-B632-82DDC4A2EA81}"/>
    <cellStyle name="s_purchases test - orisoft systems 4 3 3 3 2" xfId="30399" xr:uid="{58AD447B-E111-45EB-A1F6-4E021EF43A56}"/>
    <cellStyle name="s_purchases test - orisoft systems 4 3 4" xfId="29185" xr:uid="{BFC5426E-7D7B-48DD-96D6-08CAFBD44401}"/>
    <cellStyle name="s_purchases test - orisoft systems 4 3 4 2" xfId="30147" xr:uid="{D23F9111-6551-47ED-BF0F-24423AB0EA11}"/>
    <cellStyle name="s_purchases test - orisoft systems 4 4" xfId="20205" xr:uid="{E2EB4C72-6642-4D05-925D-F418D3264A34}"/>
    <cellStyle name="s_purchases test - orisoft systems 4 4 2" xfId="28049" xr:uid="{B6BAF46F-C796-45B0-8EC4-8D3AD1BC4980}"/>
    <cellStyle name="s_purchases test - orisoft systems 4 4 2 2" xfId="28529" xr:uid="{7F0BD36D-61C7-4AC1-BA67-0A0914CB9084}"/>
    <cellStyle name="s_purchases test - orisoft systems 4 4 2 2 2" xfId="28850" xr:uid="{81802AAC-D573-491A-BF3A-CDCDD8CDB2F3}"/>
    <cellStyle name="s_purchases test - orisoft systems 4 4 2 2 2 2" xfId="29812" xr:uid="{FBF69DBE-2C2D-4B4C-A2D9-722BE8887D25}"/>
    <cellStyle name="s_purchases test - orisoft systems 4 4 2 3" xfId="29253" xr:uid="{4ADF672A-1FC2-4452-97DF-F52C49EE0B01}"/>
    <cellStyle name="s_purchases test - orisoft systems 4 4 2 3 2" xfId="30215" xr:uid="{E6A6F9A1-EA88-4546-BA39-587522575199}"/>
    <cellStyle name="s_purchases test - orisoft systems 4 4 3" xfId="29287" xr:uid="{FF246884-E34F-433B-BA90-90CFA080E0DB}"/>
    <cellStyle name="s_purchases test - orisoft systems 4 4 3 2" xfId="30249" xr:uid="{D2199B94-AB57-40E8-83CE-BBB1EB5EA171}"/>
    <cellStyle name="s_purchases test - orisoft systems 5" xfId="7959" xr:uid="{ADD95234-5579-45BB-8776-8FD83D6BB087}"/>
    <cellStyle name="s_purchases test - orisoft systems 5 2" xfId="9083" xr:uid="{1E6B0503-6BEA-434F-B130-CDF9374D24C5}"/>
    <cellStyle name="s_purchases test - orisoft systems 5 2 2" xfId="12755" xr:uid="{ABA163C4-75DC-4673-BA99-79B9C5343E71}"/>
    <cellStyle name="s_purchases test - orisoft systems 5 2 2 2" xfId="22736" xr:uid="{DB81D1B8-214A-43C8-9F04-39C1EBD06D76}"/>
    <cellStyle name="s_purchases test - orisoft systems 5 2 2 2 2" xfId="28112" xr:uid="{1ABA8196-6569-406D-AAE6-15C5936BE8A1}"/>
    <cellStyle name="s_purchases test - orisoft systems 5 2 2 2 2 2" xfId="28592" xr:uid="{7224A42E-0634-4230-AF14-B83253FFB4DB}"/>
    <cellStyle name="s_purchases test - orisoft systems 5 2 2 2 2 2 2" xfId="28807" xr:uid="{835138B5-C986-40E8-9004-9DB2317E2208}"/>
    <cellStyle name="s_purchases test - orisoft systems 5 2 2 2 2 2 2 2" xfId="29769" xr:uid="{428DCD68-147D-42B8-ABE3-90030F1498E7}"/>
    <cellStyle name="s_purchases test - orisoft systems 5 2 2 2 2 3" xfId="29130" xr:uid="{348A4D06-7738-45CD-AF2F-97A9C7A94F9E}"/>
    <cellStyle name="s_purchases test - orisoft systems 5 2 2 2 2 3 2" xfId="30092" xr:uid="{F56D5907-B8A0-44F9-9410-D06C97E3632E}"/>
    <cellStyle name="s_purchases test - orisoft systems 5 2 2 2 3" xfId="29548" xr:uid="{62C3EAB0-75BE-4DA2-AB71-3577F9122778}"/>
    <cellStyle name="s_purchases test - orisoft systems 5 2 2 2 3 2" xfId="30480" xr:uid="{DFADE5FE-9831-4CE7-9EBC-5CFB212C6F4E}"/>
    <cellStyle name="s_purchases test - orisoft systems 5 2 2 3" xfId="27777" xr:uid="{7D1A8801-459A-4590-B01B-849C3B0611B2}"/>
    <cellStyle name="s_purchases test - orisoft systems 5 2 2 3 2" xfId="28422" xr:uid="{CEC07D4F-92A5-4966-A22E-24AE2865FA58}"/>
    <cellStyle name="s_purchases test - orisoft systems 5 2 2 3 2 2" xfId="28934" xr:uid="{485852C2-CA2C-436C-A300-48D0B7ECCA64}"/>
    <cellStyle name="s_purchases test - orisoft systems 5 2 2 3 2 2 2" xfId="29896" xr:uid="{DF1ABA1D-B13C-4D83-BDEB-8AB8E2938360}"/>
    <cellStyle name="s_purchases test - orisoft systems 5 2 2 3 3" xfId="29395" xr:uid="{451A698B-E0B5-4620-89E2-FEE3B64FC3A1}"/>
    <cellStyle name="s_purchases test - orisoft systems 5 2 2 3 3 2" xfId="30342" xr:uid="{D80E5A3B-629D-4889-B2CD-E3AF0B8C3663}"/>
    <cellStyle name="s_purchases test - orisoft systems 5 2 2 4" xfId="29297" xr:uid="{35632328-00F2-4C93-81CD-8F61586415C8}"/>
    <cellStyle name="s_purchases test - orisoft systems 5 2 2 4 2" xfId="30259" xr:uid="{A47630A2-0D18-4DE3-B0E3-F264D2BDF5A0}"/>
    <cellStyle name="s_purchases test - orisoft systems 5 2 3" xfId="15266" xr:uid="{D526898E-F337-4C33-BE04-B4A1E44E9444}"/>
    <cellStyle name="s_purchases test - orisoft systems 5 2 3 2" xfId="25202" xr:uid="{DE32DE43-5B26-4664-A78D-91E2E874FB12}"/>
    <cellStyle name="s_purchases test - orisoft systems 5 2 3 2 2" xfId="28194" xr:uid="{DE0C582D-7F12-4746-9288-B0FD4904E0C5}"/>
    <cellStyle name="s_purchases test - orisoft systems 5 2 3 2 2 2" xfId="28674" xr:uid="{3380A8BF-7B77-4678-8693-87104E3AAA38}"/>
    <cellStyle name="s_purchases test - orisoft systems 5 2 3 2 2 2 2" xfId="29603" xr:uid="{A4A89C09-6D84-470F-8DAD-66DD3B877297}"/>
    <cellStyle name="s_purchases test - orisoft systems 5 2 3 2 2 2 2 2" xfId="30535" xr:uid="{B54DB872-AC44-403E-87DF-C762F19235D3}"/>
    <cellStyle name="s_purchases test - orisoft systems 5 2 3 2 2 3" xfId="28988" xr:uid="{02F87A03-DCAA-4FF4-9916-3CD0F951C7C7}"/>
    <cellStyle name="s_purchases test - orisoft systems 5 2 3 2 2 3 2" xfId="29950" xr:uid="{01271AF2-BBA8-4699-AD47-60B251AB186F}"/>
    <cellStyle name="s_purchases test - orisoft systems 5 2 3 2 3" xfId="29400" xr:uid="{09260CC3-7E6F-4DC0-91D0-2AFE096A86BD}"/>
    <cellStyle name="s_purchases test - orisoft systems 5 2 3 2 3 2" xfId="30347" xr:uid="{BA2B4FBF-4B34-4B1E-BD48-85B8F8D01D22}"/>
    <cellStyle name="s_purchases test - orisoft systems 5 2 4" xfId="15245" xr:uid="{E59D186F-A7A6-4096-AE76-A28D012F1DE8}"/>
    <cellStyle name="s_purchases test - orisoft systems 5 2 4 2" xfId="25183" xr:uid="{1AB6A7A6-F45A-4C39-BC8E-0FAD5576147D}"/>
    <cellStyle name="s_purchases test - orisoft systems 5 2 4 2 2" xfId="28177" xr:uid="{3820AEBF-EC93-43CE-A79F-1E7CBC70055F}"/>
    <cellStyle name="s_purchases test - orisoft systems 5 2 4 2 2 2" xfId="28657" xr:uid="{F83D8B65-1836-4556-B650-A9710D988E3D}"/>
    <cellStyle name="s_purchases test - orisoft systems 5 2 4 2 2 2 2" xfId="29586" xr:uid="{D401EA58-5E32-4A0D-87FD-85C59A3AD1C2}"/>
    <cellStyle name="s_purchases test - orisoft systems 5 2 4 2 2 2 2 2" xfId="30518" xr:uid="{8A2A5172-75B5-48A4-943C-07035096B0EE}"/>
    <cellStyle name="s_purchases test - orisoft systems 5 2 4 2 2 3" xfId="29005" xr:uid="{4C7A5B8A-FF3D-439C-A379-D133BF347CEB}"/>
    <cellStyle name="s_purchases test - orisoft systems 5 2 4 2 2 3 2" xfId="29967" xr:uid="{ABE87A7C-0075-448D-B8CB-FC5901E92F38}"/>
    <cellStyle name="s_purchases test - orisoft systems 5 2 4 2 3" xfId="29345" xr:uid="{AF602076-A5EE-4C98-853E-09C6C2ED35AB}"/>
    <cellStyle name="s_purchases test - orisoft systems 5 2 4 2 3 2" xfId="30292" xr:uid="{02C19BA4-1511-4CA7-845E-E60F03F837F3}"/>
    <cellStyle name="s_purchases test - orisoft systems 5 2 4 3" xfId="27997" xr:uid="{B4C9E223-54FC-4EC8-9E9C-FB2DD70670AA}"/>
    <cellStyle name="s_purchases test - orisoft systems 5 2 4 3 2" xfId="28477" xr:uid="{868D5CBD-AB7A-4614-826E-F8BC456A3E3E}"/>
    <cellStyle name="s_purchases test - orisoft systems 5 2 4 3 2 2" xfId="28887" xr:uid="{37B51A8B-02DD-460D-862A-769206178459}"/>
    <cellStyle name="s_purchases test - orisoft systems 5 2 4 3 2 2 2" xfId="29849" xr:uid="{F57B5B87-98F2-48E5-82A9-7BA80058845E}"/>
    <cellStyle name="s_purchases test - orisoft systems 5 2 4 3 3" xfId="29466" xr:uid="{117CD657-B4DE-442D-89F7-1265D484B683}"/>
    <cellStyle name="s_purchases test - orisoft systems 5 2 4 3 3 2" xfId="30398" xr:uid="{F41CF4CE-C50B-405B-AEED-0A8A2DFD1EB4}"/>
    <cellStyle name="s_purchases test - orisoft systems 5 2 4 4" xfId="29423" xr:uid="{0132EF5D-B2CA-495E-BA32-62A3BB9C6181}"/>
    <cellStyle name="s_purchases test - orisoft systems 5 2 4 4 2" xfId="30370" xr:uid="{65256829-6EF1-4E5E-B8E1-45316CAFDDAF}"/>
    <cellStyle name="s_purchases test - orisoft systems 5 2 5" xfId="20246" xr:uid="{B1498795-7481-48A9-80E8-D956F1CCAD49}"/>
    <cellStyle name="s_purchases test - orisoft systems 5 2 5 2" xfId="28082" xr:uid="{6F536923-4BCF-418B-8488-A79BD352AAAD}"/>
    <cellStyle name="s_purchases test - orisoft systems 5 2 5 2 2" xfId="28562" xr:uid="{245742D2-97C5-4CDF-A58D-828CF8A6A60D}"/>
    <cellStyle name="s_purchases test - orisoft systems 5 2 5 2 2 2" xfId="28826" xr:uid="{DC60A18A-58C9-46DB-B134-C01EF5F7439D}"/>
    <cellStyle name="s_purchases test - orisoft systems 5 2 5 2 2 2 2" xfId="29788" xr:uid="{138EC8C5-BAA9-4CB2-9845-EA12AD7A1493}"/>
    <cellStyle name="s_purchases test - orisoft systems 5 2 5 2 3" xfId="29325" xr:uid="{6531AA8E-EB91-43AC-BBAD-7476839E27AD}"/>
    <cellStyle name="s_purchases test - orisoft systems 5 2 5 2 3 2" xfId="30272" xr:uid="{F83543BD-AB80-4479-95BF-AB034FD2CE22}"/>
    <cellStyle name="s_purchases test - orisoft systems 5 2 5 3" xfId="29071" xr:uid="{AE549AE9-6DAA-473B-B2C9-30FA3737BD6D}"/>
    <cellStyle name="s_purchases test - orisoft systems 5 2 5 3 2" xfId="30033" xr:uid="{96B61C6C-CC77-4A73-9003-08175CC2E1D0}"/>
    <cellStyle name="s_purchases test - orisoft systems 5 2 6" xfId="29094" xr:uid="{B65614B7-3DAC-4FA3-BF4D-AA89BFA7E6CF}"/>
    <cellStyle name="s_purchases test - orisoft systems 5 2 6 2" xfId="30056" xr:uid="{254DC9FA-4B17-4885-995B-AA1E614C6A92}"/>
    <cellStyle name="s_purchases test - orisoft systems 5 3" xfId="13085" xr:uid="{EAA82111-C6C1-40FD-8E71-30C65AF13F5B}"/>
    <cellStyle name="s_purchases test - orisoft systems 5 3 2" xfId="23035" xr:uid="{5297D8EC-A5E7-45AC-9929-385A77CF338E}"/>
    <cellStyle name="s_purchases test - orisoft systems 5 3 2 2" xfId="28132" xr:uid="{7AB82A00-E8D8-49CE-9FE0-955A755D5A53}"/>
    <cellStyle name="s_purchases test - orisoft systems 5 3 2 2 2" xfId="28612" xr:uid="{EE7B041F-830D-4A84-93AC-3C5FAA425134}"/>
    <cellStyle name="s_purchases test - orisoft systems 5 3 2 2 2 2" xfId="28795" xr:uid="{D20E55BF-417C-480F-BA75-4D3CAF8FEF4D}"/>
    <cellStyle name="s_purchases test - orisoft systems 5 3 2 2 2 2 2" xfId="29757" xr:uid="{B2A4933D-52F0-4186-9AAE-FAD75942FC9A}"/>
    <cellStyle name="s_purchases test - orisoft systems 5 3 2 2 3" xfId="29376" xr:uid="{0A1A1813-4E35-4561-9D44-EDFB35B21ECB}"/>
    <cellStyle name="s_purchases test - orisoft systems 5 3 2 2 3 2" xfId="30323" xr:uid="{1F10DF7C-D14D-4314-B858-3CC841B5B835}"/>
    <cellStyle name="s_purchases test - orisoft systems 5 3 2 3" xfId="29217" xr:uid="{6B26C501-CA86-4F6D-A93C-3777AF7206EC}"/>
    <cellStyle name="s_purchases test - orisoft systems 5 3 2 3 2" xfId="30179" xr:uid="{21A15244-F126-43D0-913E-5C499396EB93}"/>
    <cellStyle name="s_purchases test - orisoft systems 5 3 3" xfId="27960" xr:uid="{099905C1-E01B-48E1-B0ED-DF0062E45D2A}"/>
    <cellStyle name="s_purchases test - orisoft systems 5 3 3 2" xfId="28440" xr:uid="{17006230-B3E2-4DD3-B88E-D644F16BFC87}"/>
    <cellStyle name="s_purchases test - orisoft systems 5 3 3 2 2" xfId="28921" xr:uid="{FF1AE1B8-68F4-4C18-8733-C81CB159BCAD}"/>
    <cellStyle name="s_purchases test - orisoft systems 5 3 3 2 2 2" xfId="29883" xr:uid="{F4AD783B-321D-48D9-8451-C0459A68F15E}"/>
    <cellStyle name="s_purchases test - orisoft systems 5 3 3 3" xfId="29202" xr:uid="{655C18E3-B636-41DC-9F7B-558663589604}"/>
    <cellStyle name="s_purchases test - orisoft systems 5 3 3 3 2" xfId="30164" xr:uid="{E25852C3-FE76-4D9A-B470-B75F4AEE0AA4}"/>
    <cellStyle name="s_purchases test - orisoft systems 5 3 4" xfId="29182" xr:uid="{3AA1C73D-12A1-4E7B-AA63-06AA9A9D6991}"/>
    <cellStyle name="s_purchases test - orisoft systems 5 3 4 2" xfId="30144" xr:uid="{0D522F93-1680-4389-8983-B478352A2DED}"/>
    <cellStyle name="s_purchases test - orisoft systems 5 4" xfId="20206" xr:uid="{5CD2EB67-B99D-477B-B656-86D21E141C3E}"/>
    <cellStyle name="s_purchases test - orisoft systems 5 4 2" xfId="28050" xr:uid="{4506F2DA-2370-4857-AA2A-65590CDBF1B6}"/>
    <cellStyle name="s_purchases test - orisoft systems 5 4 2 2" xfId="28530" xr:uid="{37F722EB-D839-4295-9BAE-49B4A2C306BC}"/>
    <cellStyle name="s_purchases test - orisoft systems 5 4 2 2 2" xfId="28747" xr:uid="{6C4347D5-7B58-403F-B890-036437334B56}"/>
    <cellStyle name="s_purchases test - orisoft systems 5 4 2 2 2 2" xfId="29709" xr:uid="{3D091581-8C3A-4432-A962-C775D8436780}"/>
    <cellStyle name="s_purchases test - orisoft systems 5 4 2 3" xfId="29136" xr:uid="{89DACB52-D03C-4F42-B124-90F375C0D4A8}"/>
    <cellStyle name="s_purchases test - orisoft systems 5 4 2 3 2" xfId="30098" xr:uid="{76CC556A-E6C3-44F8-9104-03D515C74F31}"/>
    <cellStyle name="s_purchases test - orisoft systems 5 4 3" xfId="29169" xr:uid="{D39D4AD2-7674-448E-88B8-7A527855FC1C}"/>
    <cellStyle name="s_purchases test - orisoft systems 5 4 3 2" xfId="30131" xr:uid="{611AB6CE-8747-48C5-A4FF-78B07A3DEB88}"/>
    <cellStyle name="s_purchases test - orisoft systems 6" xfId="8552" xr:uid="{3835D4E1-26D2-47EC-A7B5-D2CDBC364DE7}"/>
    <cellStyle name="s_purchases test - orisoft systems 6 2" xfId="12756" xr:uid="{04D09E18-9272-4498-A61D-C041998F74EC}"/>
    <cellStyle name="s_purchases test - orisoft systems 6 2 2" xfId="22737" xr:uid="{E3B040FA-BCC7-4458-8B39-D46AB57CF6A1}"/>
    <cellStyle name="s_purchases test - orisoft systems 6 2 2 2" xfId="28113" xr:uid="{ED7850D0-C052-46CA-B28C-FADD733AE3CA}"/>
    <cellStyle name="s_purchases test - orisoft systems 6 2 2 2 2" xfId="28593" xr:uid="{10ECBFF9-1E58-4891-9B6E-BD209E0324E6}"/>
    <cellStyle name="s_purchases test - orisoft systems 6 2 2 2 2 2" xfId="28806" xr:uid="{64210DB6-093E-4C58-98DC-EFFD831940E3}"/>
    <cellStyle name="s_purchases test - orisoft systems 6 2 2 2 2 2 2" xfId="29768" xr:uid="{102672DB-A608-468D-AF97-957D72C897DF}"/>
    <cellStyle name="s_purchases test - orisoft systems 6 2 2 2 3" xfId="29017" xr:uid="{A67B127E-34E4-4957-91E0-8F5B617C1193}"/>
    <cellStyle name="s_purchases test - orisoft systems 6 2 2 2 3 2" xfId="29979" xr:uid="{9C430897-9357-4813-BCB7-EBDC1B612670}"/>
    <cellStyle name="s_purchases test - orisoft systems 6 2 2 3" xfId="29279" xr:uid="{0C2E0691-D34B-4076-BCA8-F46F6102F208}"/>
    <cellStyle name="s_purchases test - orisoft systems 6 2 2 3 2" xfId="30241" xr:uid="{F79F4668-1456-4485-AA9C-3BCAF07A9183}"/>
    <cellStyle name="s_purchases test - orisoft systems 6 2 3" xfId="27757" xr:uid="{58A019CC-5681-415F-BB3E-3E43973C2B09}"/>
    <cellStyle name="s_purchases test - orisoft systems 6 2 3 2" xfId="28402" xr:uid="{0AC1ADC5-75A5-4767-961E-07D49D3790F4}"/>
    <cellStyle name="s_purchases test - orisoft systems 6 2 3 2 2" xfId="28953" xr:uid="{41DA12F6-4D49-4681-84B4-637FB1FE0254}"/>
    <cellStyle name="s_purchases test - orisoft systems 6 2 3 2 2 2" xfId="29915" xr:uid="{06E9159B-756B-4419-93DD-D97E837C8BB0}"/>
    <cellStyle name="s_purchases test - orisoft systems 6 2 3 3" xfId="29147" xr:uid="{C1416EDE-AA98-4A2E-8853-19DA3317CCC3}"/>
    <cellStyle name="s_purchases test - orisoft systems 6 2 3 3 2" xfId="30109" xr:uid="{6C6E549B-2AE4-46F5-8EE4-7814F30E4A87}"/>
    <cellStyle name="s_purchases test - orisoft systems 6 2 4" xfId="29180" xr:uid="{25778E0A-B7CD-4E7B-9CF5-F5AA4192515F}"/>
    <cellStyle name="s_purchases test - orisoft systems 6 2 4 2" xfId="30142" xr:uid="{651A584D-3524-4374-93D5-EAE2DFAE2885}"/>
    <cellStyle name="s_purchases test - orisoft systems 6 3" xfId="15238" xr:uid="{F50E9C66-458E-4E5A-96C3-38CA3A9D9874}"/>
    <cellStyle name="s_purchases test - orisoft systems 6 3 2" xfId="25176" xr:uid="{2CE36334-32A2-4ADB-AA0E-4A0EA434196A}"/>
    <cellStyle name="s_purchases test - orisoft systems 6 3 2 2" xfId="28170" xr:uid="{722CC044-5584-4E6D-8F53-F9A347FDA692}"/>
    <cellStyle name="s_purchases test - orisoft systems 6 3 2 2 2" xfId="28650" xr:uid="{DADC0427-195B-4CDB-B4AE-2E743ACDAEEF}"/>
    <cellStyle name="s_purchases test - orisoft systems 6 3 2 2 2 2" xfId="29580" xr:uid="{ECA00F21-5C1A-4A42-AF11-FF27C49924BE}"/>
    <cellStyle name="s_purchases test - orisoft systems 6 3 2 2 2 2 2" xfId="30512" xr:uid="{FCFABACE-C7E3-48AD-93F7-C1B7907FFC7A}"/>
    <cellStyle name="s_purchases test - orisoft systems 6 3 2 2 3" xfId="29009" xr:uid="{9CE98B15-0264-47E0-AD95-20445F4268DB}"/>
    <cellStyle name="s_purchases test - orisoft systems 6 3 2 2 3 2" xfId="29971" xr:uid="{BC2FE493-AAE7-4387-BA4B-0FE6EA1085BC}"/>
    <cellStyle name="s_purchases test - orisoft systems 6 3 2 3" xfId="29481" xr:uid="{6A27CCEC-F8AF-41F2-9648-2C30201759BE}"/>
    <cellStyle name="s_purchases test - orisoft systems 6 3 2 3 2" xfId="30413" xr:uid="{D70903F7-F7EA-4EB2-9EA7-C2F9F35E0DC8}"/>
    <cellStyle name="s_purchases test - orisoft systems 6 4" xfId="14824" xr:uid="{261DD62B-775A-4503-A422-856EFF99ABE1}"/>
    <cellStyle name="s_purchases test - orisoft systems 6 4 2" xfId="24768" xr:uid="{CFFB9F07-09E8-40F1-B131-AEA7D6AE5FE8}"/>
    <cellStyle name="s_purchases test - orisoft systems 6 4 2 2" xfId="28152" xr:uid="{713ACC8C-21B6-4CB0-83C7-A75247B364AF}"/>
    <cellStyle name="s_purchases test - orisoft systems 6 4 2 2 2" xfId="28632" xr:uid="{96EEC57B-30BA-4DA7-B474-1A3E7DD079E7}"/>
    <cellStyle name="s_purchases test - orisoft systems 6 4 2 2 2 2" xfId="28778" xr:uid="{39E1EAC6-AF02-475F-9567-B3FDFF78B9D2}"/>
    <cellStyle name="s_purchases test - orisoft systems 6 4 2 2 2 2 2" xfId="29740" xr:uid="{A1EE856B-1654-4777-9E15-8C13E358143E}"/>
    <cellStyle name="s_purchases test - orisoft systems 6 4 2 2 3" xfId="29013" xr:uid="{7179CB8B-3CA0-463A-BFE7-4FA8D392C166}"/>
    <cellStyle name="s_purchases test - orisoft systems 6 4 2 2 3 2" xfId="29975" xr:uid="{E16956C0-2896-4EC7-97E1-99B57C33AA44}"/>
    <cellStyle name="s_purchases test - orisoft systems 6 4 2 3" xfId="29156" xr:uid="{4652C31E-5058-4851-AB5C-644488EC1D9B}"/>
    <cellStyle name="s_purchases test - orisoft systems 6 4 2 3 2" xfId="30118" xr:uid="{3570EF11-B3E0-49D9-AD84-9D4D704E6761}"/>
    <cellStyle name="s_purchases test - orisoft systems 6 4 3" xfId="27980" xr:uid="{79C01A57-6C25-49BF-98B1-D9036C2A5D67}"/>
    <cellStyle name="s_purchases test - orisoft systems 6 4 3 2" xfId="28460" xr:uid="{459F1FDF-378F-432F-83A9-05A173860A78}"/>
    <cellStyle name="s_purchases test - orisoft systems 6 4 3 2 2" xfId="28903" xr:uid="{0000A44A-DF15-4E2A-8EC7-8E9F1AF684A5}"/>
    <cellStyle name="s_purchases test - orisoft systems 6 4 3 2 2 2" xfId="29865" xr:uid="{582FAF8B-2DEB-47F9-AEF1-E8F1750F6DD8}"/>
    <cellStyle name="s_purchases test - orisoft systems 6 4 3 3" xfId="29036" xr:uid="{5F3CE0D9-FB23-431D-9041-E1D14A4FDCEA}"/>
    <cellStyle name="s_purchases test - orisoft systems 6 4 3 3 2" xfId="29998" xr:uid="{C42FAD8D-7F5F-44DD-B8D4-348E96BD0E34}"/>
    <cellStyle name="s_purchases test - orisoft systems 6 4 4" xfId="29567" xr:uid="{A52B5107-5573-42E3-BEDD-C92DF3745709}"/>
    <cellStyle name="s_purchases test - orisoft systems 6 4 4 2" xfId="30499" xr:uid="{2A2E0E54-E0E7-4B00-92CA-9356E03BBFCC}"/>
    <cellStyle name="s_purchases test - orisoft systems 6 5" xfId="20224" xr:uid="{181D4FF6-D3DA-42CE-9C64-AB3D12E1C74A}"/>
    <cellStyle name="s_purchases test - orisoft systems 6 5 2" xfId="28062" xr:uid="{2F71F549-9FB5-4912-839F-2D352098EEAE}"/>
    <cellStyle name="s_purchases test - orisoft systems 6 5 2 2" xfId="28542" xr:uid="{FFE03DCA-3399-4DEE-86FC-FC8D31EAAE1A}"/>
    <cellStyle name="s_purchases test - orisoft systems 6 5 2 2 2" xfId="28840" xr:uid="{878F67BC-0449-4A34-BB5E-B101BC8F36A0}"/>
    <cellStyle name="s_purchases test - orisoft systems 6 5 2 2 2 2" xfId="29802" xr:uid="{83EA62B3-6E3D-477E-9E1F-3FB71A2D4342}"/>
    <cellStyle name="s_purchases test - orisoft systems 6 5 2 3" xfId="28717" xr:uid="{CDF30B53-B473-4298-ACB3-B77F12BEF982}"/>
    <cellStyle name="s_purchases test - orisoft systems 6 5 2 3 2" xfId="29679" xr:uid="{F31F819A-EE2E-4F91-A3BB-999371D19204}"/>
    <cellStyle name="s_purchases test - orisoft systems 6 5 3" xfId="29355" xr:uid="{03EE7BC8-54A6-4287-9777-F2A2C9137AA9}"/>
    <cellStyle name="s_purchases test - orisoft systems 6 5 3 2" xfId="30302" xr:uid="{29317D9B-780E-406C-B505-82B682E7E41A}"/>
    <cellStyle name="s_purchases test - orisoft systems 6 6" xfId="29107" xr:uid="{81326BF7-E7F4-4E9F-927B-8AA81CF017EC}"/>
    <cellStyle name="s_purchases test - orisoft systems 6 6 2" xfId="30069" xr:uid="{5000C498-7E64-413C-9AA1-5F10C5AF116B}"/>
    <cellStyle name="s_purchases test - orisoft systems 7" xfId="17724" xr:uid="{CB0A6E6E-3D84-4704-970D-5DB2971090F7}"/>
    <cellStyle name="s_purchases test - orisoft systems 7 2" xfId="27634" xr:uid="{625A7B86-9C3A-4F95-AF1C-6762AA314B5E}"/>
    <cellStyle name="s_purchases test - orisoft systems 7 2 2" xfId="28207" xr:uid="{88145E92-0B49-4343-99CB-36BF12918CDF}"/>
    <cellStyle name="s_purchases test - orisoft systems 7 2 2 2" xfId="28687" xr:uid="{C7BC7E04-95BA-4057-9B0A-C3A3D0C34E8B}"/>
    <cellStyle name="s_purchases test - orisoft systems 7 2 2 2 2" xfId="29614" xr:uid="{3F8B79DD-B0C5-4A5D-A5A1-80573D67A7F3}"/>
    <cellStyle name="s_purchases test - orisoft systems 7 2 2 2 2 2" xfId="30546" xr:uid="{C3BCD124-4CF0-4D7A-9870-D0372CC65054}"/>
    <cellStyle name="s_purchases test - orisoft systems 7 2 2 3" xfId="28977" xr:uid="{F84B8A96-94B6-4F8B-8483-DA62C3CA9136}"/>
    <cellStyle name="s_purchases test - orisoft systems 7 2 2 3 2" xfId="29939" xr:uid="{54CC156B-2B42-43C5-A04B-97B490B6BF18}"/>
    <cellStyle name="s_purchases test - orisoft systems 7 2 3" xfId="29476" xr:uid="{6DEF2181-C93E-4883-AEF4-DA3A21E3C9C9}"/>
    <cellStyle name="s_purchases test - orisoft systems 7 2 3 2" xfId="30408" xr:uid="{3823B0D4-9AFE-47C7-9D57-7E3A700D38D8}"/>
    <cellStyle name="s_purchases test - orisoft systems 7 3" xfId="28003" xr:uid="{9CC59BAD-7A22-40E1-B04D-F2F734B0D0AD}"/>
    <cellStyle name="s_purchases test - orisoft systems 7 3 2" xfId="28483" xr:uid="{D96810A7-C647-4DF7-8675-A2367EE9A3CD}"/>
    <cellStyle name="s_purchases test - orisoft systems 7 3 2 2" xfId="28883" xr:uid="{AC3BC6A0-C8FC-4213-965B-EFC54491EB4B}"/>
    <cellStyle name="s_purchases test - orisoft systems 7 3 2 2 2" xfId="29845" xr:uid="{D6ED8E66-C253-4C64-9AD3-CBB66ECC91DE}"/>
    <cellStyle name="s_purchases test - orisoft systems 7 3 3" xfId="29032" xr:uid="{5B1B5624-243A-493F-9890-7EE8AC8E952D}"/>
    <cellStyle name="s_purchases test - orisoft systems 7 3 3 2" xfId="29994" xr:uid="{C2A33D36-DF6F-43C1-B762-8948BF0D90E8}"/>
    <cellStyle name="s_purchases test - orisoft systems 7 4" xfId="29173" xr:uid="{37AAFB57-9D9C-4179-BCF0-C28EC5D0F269}"/>
    <cellStyle name="s_purchases test - orisoft systems 7 4 2" xfId="30135" xr:uid="{EA5C13AD-BC0E-4B58-8A64-2ACFC294EBC4}"/>
    <cellStyle name="s_purchases test - orisoft systems 8" xfId="18086" xr:uid="{39C87EBA-F717-49DD-93C8-8189F5FF4408}"/>
    <cellStyle name="s_purchases test - orisoft systems 8 2" xfId="28030" xr:uid="{A5CC26E1-CB85-4B79-808D-78F9F0E0DA99}"/>
    <cellStyle name="s_purchases test - orisoft systems 8 2 2" xfId="28510" xr:uid="{D16E26D7-0E91-4922-BE51-446912E05096}"/>
    <cellStyle name="s_purchases test - orisoft systems 8 2 2 2" xfId="28864" xr:uid="{B2A26F11-576A-46AF-BC58-9F69322B5C17}"/>
    <cellStyle name="s_purchases test - orisoft systems 8 2 2 2 2" xfId="29826" xr:uid="{0CC9EBDF-2528-4F43-9A20-A34025D022D4}"/>
    <cellStyle name="s_purchases test - orisoft systems 8 2 3" xfId="29460" xr:uid="{FB11847A-7C0D-48DE-9AE8-4C2FF5802DA2}"/>
    <cellStyle name="s_purchases test - orisoft systems 8 2 3 2" xfId="30392" xr:uid="{1F9248E0-CF1D-4B92-A314-80807CE0E463}"/>
    <cellStyle name="s_purchases test - orisoft systems 8 3" xfId="29288" xr:uid="{97B0BF33-63B0-4F59-9E45-A9B58DBEB148}"/>
    <cellStyle name="s_purchases test - orisoft systems 8 3 2" xfId="30250" xr:uid="{F38CB7B5-848C-4602-BE33-C5DFA313DC04}"/>
    <cellStyle name="s_WP(IS)-System" xfId="1022" xr:uid="{4729CBB5-AC2A-40D1-BFFB-7F927336ED69}"/>
    <cellStyle name="s_WP(IS)-System 2" xfId="7960" xr:uid="{96A40198-9A35-48A4-A27B-9838735FCEEC}"/>
    <cellStyle name="s_WP(IS)-System 2 2" xfId="9084" xr:uid="{0E679733-D49D-4991-95D4-46FBD08124F6}"/>
    <cellStyle name="s_WP(IS)-System 2 2 2" xfId="12757" xr:uid="{A3B6C3C8-8454-4E71-A5EB-FD0031DD31C2}"/>
    <cellStyle name="s_WP(IS)-System 2 2 2 2" xfId="22738" xr:uid="{B689FB93-66F4-4C5D-9536-6FEE7D6CBB5B}"/>
    <cellStyle name="s_WP(IS)-System 2 2 2 2 2" xfId="28114" xr:uid="{D4FBA528-3142-4314-A0C2-CC83668200DB}"/>
    <cellStyle name="s_WP(IS)-System 2 2 2 2 2 2" xfId="28594" xr:uid="{C02A8189-5F34-410A-95CE-55ECBAA1874A}"/>
    <cellStyle name="s_WP(IS)-System 2 2 2 2 2 2 2" xfId="28731" xr:uid="{6AFA244D-4B25-4ACC-A7BD-005D02A666A8}"/>
    <cellStyle name="s_WP(IS)-System 2 2 2 2 2 2 2 2" xfId="29693" xr:uid="{77936F75-AB54-46A1-A3B7-CE86FB9A347E}"/>
    <cellStyle name="s_WP(IS)-System 2 2 2 2 2 3" xfId="29321" xr:uid="{ED926633-A6F4-4A63-9058-114170BA6656}"/>
    <cellStyle name="s_WP(IS)-System 2 2 2 2 2 3 2" xfId="30268" xr:uid="{A2836580-D86A-4E60-810A-A77670BE9CD5}"/>
    <cellStyle name="s_WP(IS)-System 2 2 2 2 3" xfId="29161" xr:uid="{F14B7BE8-FED8-4FE1-9BC8-BA34CEFC1981}"/>
    <cellStyle name="s_WP(IS)-System 2 2 2 2 3 2" xfId="30123" xr:uid="{35659B10-C0EF-4FF2-833B-E54F6737272B}"/>
    <cellStyle name="s_WP(IS)-System 2 2 2 3" xfId="27778" xr:uid="{FA6DC93F-604E-4A43-AFE1-83D1C21068B6}"/>
    <cellStyle name="s_WP(IS)-System 2 2 2 3 2" xfId="28423" xr:uid="{82768971-532D-41F1-A802-02AC725A6654}"/>
    <cellStyle name="s_WP(IS)-System 2 2 2 3 2 2" xfId="28933" xr:uid="{457B8C81-0A5C-499B-A8C9-AFD0DD95AC75}"/>
    <cellStyle name="s_WP(IS)-System 2 2 2 3 2 2 2" xfId="29895" xr:uid="{11227561-3A5E-45DD-A9EC-5F39572C2841}"/>
    <cellStyle name="s_WP(IS)-System 2 2 2 3 3" xfId="29532" xr:uid="{547CCFCD-3426-4FB5-854D-15671229B640}"/>
    <cellStyle name="s_WP(IS)-System 2 2 2 3 3 2" xfId="30464" xr:uid="{58771308-6701-4E62-9768-C1A8F724ADB4}"/>
    <cellStyle name="s_WP(IS)-System 2 2 2 4" xfId="29086" xr:uid="{BA103372-69A7-4C10-9AEC-DEB3DC9895BE}"/>
    <cellStyle name="s_WP(IS)-System 2 2 2 4 2" xfId="30048" xr:uid="{E1B45E6E-DA3C-4121-B659-DCD7B921F7C7}"/>
    <cellStyle name="s_WP(IS)-System 2 2 3" xfId="15267" xr:uid="{4E46ECE7-7CF0-41B3-AD2E-FCF67FD5CF9B}"/>
    <cellStyle name="s_WP(IS)-System 2 2 3 2" xfId="25203" xr:uid="{CDB044F9-A728-401B-A26E-4D4ABAA4793C}"/>
    <cellStyle name="s_WP(IS)-System 2 2 3 2 2" xfId="28195" xr:uid="{3C84F179-EA9B-4E08-B2FB-A832F6A8D329}"/>
    <cellStyle name="s_WP(IS)-System 2 2 3 2 2 2" xfId="28675" xr:uid="{BFEA95B1-FF8D-425E-AFCF-DDB22755A3E4}"/>
    <cellStyle name="s_WP(IS)-System 2 2 3 2 2 2 2" xfId="29604" xr:uid="{63C4EB01-7447-45A2-9C67-062AC1CCDC52}"/>
    <cellStyle name="s_WP(IS)-System 2 2 3 2 2 2 2 2" xfId="30536" xr:uid="{DFD76152-51D8-45F9-B42F-D68D15736014}"/>
    <cellStyle name="s_WP(IS)-System 2 2 3 2 2 3" xfId="28987" xr:uid="{CCFDF5B1-62A3-4286-80F1-6F92BF404AEE}"/>
    <cellStyle name="s_WP(IS)-System 2 2 3 2 2 3 2" xfId="29949" xr:uid="{E4EA39B9-2542-4B2E-8F66-B28DC9921BEA}"/>
    <cellStyle name="s_WP(IS)-System 2 2 3 2 3" xfId="29537" xr:uid="{3AB5EF14-6F15-4C0E-B2A4-33D60398ECC2}"/>
    <cellStyle name="s_WP(IS)-System 2 2 3 2 3 2" xfId="30469" xr:uid="{316D3B32-9138-437A-AC70-EECB8B11A9CE}"/>
    <cellStyle name="s_WP(IS)-System 2 2 4" xfId="17743" xr:uid="{8D35F784-E394-44CB-B091-0388238CA846}"/>
    <cellStyle name="s_WP(IS)-System 2 2 4 2" xfId="27647" xr:uid="{29244EF6-FC75-4384-830E-0B6746EB4043}"/>
    <cellStyle name="s_WP(IS)-System 2 2 4 2 2" xfId="28220" xr:uid="{BE462ABF-C0C9-432D-AF23-2A4AFB8E340B}"/>
    <cellStyle name="s_WP(IS)-System 2 2 4 2 2 2" xfId="28700" xr:uid="{56210129-5A17-4E38-8297-9838CA8F0D2B}"/>
    <cellStyle name="s_WP(IS)-System 2 2 4 2 2 2 2" xfId="29625" xr:uid="{66A6A869-8D09-4B78-ACA3-EA8AF70F97DF}"/>
    <cellStyle name="s_WP(IS)-System 2 2 4 2 2 2 2 2" xfId="30557" xr:uid="{E95F9D2C-835D-4381-BFF2-F37007F0E8E3}"/>
    <cellStyle name="s_WP(IS)-System 2 2 4 2 2 3" xfId="28966" xr:uid="{0635532E-717B-4693-B86E-8F72D4776A89}"/>
    <cellStyle name="s_WP(IS)-System 2 2 4 2 2 3 2" xfId="29928" xr:uid="{17A68809-4055-4454-9F73-41A60A401D23}"/>
    <cellStyle name="s_WP(IS)-System 2 2 4 2 3" xfId="29148" xr:uid="{E64DC084-DB0E-44D9-8E35-42DF0ECB192D}"/>
    <cellStyle name="s_WP(IS)-System 2 2 4 2 3 2" xfId="30110" xr:uid="{7A33FCB8-CE58-4760-862B-5F4D6ABB9F58}"/>
    <cellStyle name="s_WP(IS)-System 2 2 4 3" xfId="28016" xr:uid="{7EB0D99D-EFBD-4F31-A57B-50821E404561}"/>
    <cellStyle name="s_WP(IS)-System 2 2 4 3 2" xfId="28496" xr:uid="{9B7FF521-52C2-40E4-A6B7-E594FD1B6F3C}"/>
    <cellStyle name="s_WP(IS)-System 2 2 4 3 2 2" xfId="28874" xr:uid="{56B6EC42-D6F8-41D1-95DE-B571F5B7A19E}"/>
    <cellStyle name="s_WP(IS)-System 2 2 4 3 2 2 2" xfId="29836" xr:uid="{8F26DCAC-28B1-4D72-A4D3-18F7C857349D}"/>
    <cellStyle name="s_WP(IS)-System 2 2 4 3 3" xfId="29523" xr:uid="{6007C75F-ED5C-40CF-B515-327A1F996D5D}"/>
    <cellStyle name="s_WP(IS)-System 2 2 4 3 3 2" xfId="30455" xr:uid="{6CF419D3-F41F-42BD-8023-C163AF037FAE}"/>
    <cellStyle name="s_WP(IS)-System 2 2 4 4" xfId="29497" xr:uid="{9DA464F9-F2D1-4385-B53B-35B922502210}"/>
    <cellStyle name="s_WP(IS)-System 2 2 4 4 2" xfId="30429" xr:uid="{70979DEB-7214-4430-9851-6AA1F5DCB839}"/>
    <cellStyle name="s_WP(IS)-System 2 2 5" xfId="20247" xr:uid="{FBEA3794-D5E4-4FB8-B215-48FB730BB4B3}"/>
    <cellStyle name="s_WP(IS)-System 2 2 5 2" xfId="28083" xr:uid="{27B087C0-5162-4331-A7CA-92F5C6ACD77B}"/>
    <cellStyle name="s_WP(IS)-System 2 2 5 2 2" xfId="28563" xr:uid="{D46F949F-F0CB-4F80-A130-724DCCE627F4}"/>
    <cellStyle name="s_WP(IS)-System 2 2 5 2 2 2" xfId="28825" xr:uid="{56EFF233-1814-40C6-9106-D8CFD415D1AD}"/>
    <cellStyle name="s_WP(IS)-System 2 2 5 2 2 2 2" xfId="29787" xr:uid="{98BD4AA2-E1F9-43EB-A77D-3D440712927F}"/>
    <cellStyle name="s_WP(IS)-System 2 2 5 2 3" xfId="29459" xr:uid="{85ED8AAF-4E93-445B-A57C-C5085178B994}"/>
    <cellStyle name="s_WP(IS)-System 2 2 5 2 3 2" xfId="30391" xr:uid="{546C096F-2BDA-45D6-A22C-6930F4424306}"/>
    <cellStyle name="s_WP(IS)-System 2 2 5 3" xfId="29356" xr:uid="{B0A903D8-B54D-4196-930F-B88514ADD9AC}"/>
    <cellStyle name="s_WP(IS)-System 2 2 5 3 2" xfId="30303" xr:uid="{231A2CA9-8EC1-468F-8F96-73047C4EAA6D}"/>
    <cellStyle name="s_WP(IS)-System 2 2 6" xfId="29118" xr:uid="{C75AFF43-61C5-400B-AE6C-580679535B56}"/>
    <cellStyle name="s_WP(IS)-System 2 2 6 2" xfId="30080" xr:uid="{97509B8F-2A75-4E3C-9085-DC2AF03F0B70}"/>
    <cellStyle name="s_WP(IS)-System 2 3" xfId="13086" xr:uid="{B6B65EC3-CBEA-438C-85FC-362F9FC7A187}"/>
    <cellStyle name="s_WP(IS)-System 2 3 2" xfId="23036" xr:uid="{FBF5B291-03E2-42F9-94AB-356E9BEC0AEE}"/>
    <cellStyle name="s_WP(IS)-System 2 3 2 2" xfId="28133" xr:uid="{A4820527-7FE5-472C-9AD2-909CB3198171}"/>
    <cellStyle name="s_WP(IS)-System 2 3 2 2 2" xfId="28613" xr:uid="{C774F599-4747-45E1-B728-4D69AF47F027}"/>
    <cellStyle name="s_WP(IS)-System 2 3 2 2 2 2" xfId="28725" xr:uid="{D5947F86-9C4F-4FF8-864F-F284E3EE4493}"/>
    <cellStyle name="s_WP(IS)-System 2 3 2 2 2 2 2" xfId="29687" xr:uid="{B52D709A-3713-491C-B4F9-B153FB4758BE}"/>
    <cellStyle name="s_WP(IS)-System 2 3 2 2 3" xfId="29513" xr:uid="{D47C3EB9-4E78-4205-9568-3F105E714C27}"/>
    <cellStyle name="s_WP(IS)-System 2 3 2 2 3 2" xfId="30445" xr:uid="{8731EB20-D36E-47EF-919D-19D57AD0D7CE}"/>
    <cellStyle name="s_WP(IS)-System 2 3 2 3" xfId="29407" xr:uid="{6DA21E49-E48B-45D2-B6EF-3A2C0FC6A6CD}"/>
    <cellStyle name="s_WP(IS)-System 2 3 2 3 2" xfId="30354" xr:uid="{A528C254-16D5-4DFE-85E4-BF34F61B1EBA}"/>
    <cellStyle name="s_WP(IS)-System 2 3 3" xfId="27961" xr:uid="{6660F211-ADA9-4D9D-B4CD-D553F3E23BDB}"/>
    <cellStyle name="s_WP(IS)-System 2 3 3 2" xfId="28441" xr:uid="{76447C7E-855B-46B1-9E35-44888364EC07}"/>
    <cellStyle name="s_WP(IS)-System 2 3 3 2 2" xfId="28920" xr:uid="{924893F7-0790-4FD1-8054-725B13736158}"/>
    <cellStyle name="s_WP(IS)-System 2 3 3 2 2 2" xfId="29882" xr:uid="{C963DD5D-A832-402B-8642-1A61D173E2A0}"/>
    <cellStyle name="s_WP(IS)-System 2 3 3 3" xfId="29389" xr:uid="{27EC584C-C300-4758-AB32-13B8DFC9D8DA}"/>
    <cellStyle name="s_WP(IS)-System 2 3 3 3 2" xfId="30336" xr:uid="{67F24662-4532-4B2C-9F3C-CEFCFF9AAD43}"/>
    <cellStyle name="s_WP(IS)-System 2 3 4" xfId="29373" xr:uid="{F7ABF0B3-8705-4D29-9A09-F7C6B2118FF8}"/>
    <cellStyle name="s_WP(IS)-System 2 3 4 2" xfId="30320" xr:uid="{047496B6-16FB-4F47-9F21-392B049BD5CD}"/>
    <cellStyle name="s_WP(IS)-System 2 4" xfId="20207" xr:uid="{9ACD478E-DF24-4C30-840D-7C9DC6499758}"/>
    <cellStyle name="s_WP(IS)-System 2 4 2" xfId="28051" xr:uid="{369202FD-163C-4532-988A-BB244C1761B4}"/>
    <cellStyle name="s_WP(IS)-System 2 4 2 2" xfId="28531" xr:uid="{4E6A8BEC-F38C-49C2-BE9B-0DB9667EC35D}"/>
    <cellStyle name="s_WP(IS)-System 2 4 2 2 2" xfId="28849" xr:uid="{39C08DEB-1D15-49D7-8B8C-1F94D4228D7B}"/>
    <cellStyle name="s_WP(IS)-System 2 4 2 2 2 2" xfId="29811" xr:uid="{4BC612FA-7FBD-48D0-BE78-183FDAEF9972}"/>
    <cellStyle name="s_WP(IS)-System 2 4 2 3" xfId="29026" xr:uid="{084862AD-0BFC-47BD-BD4B-BF1CBC309E90}"/>
    <cellStyle name="s_WP(IS)-System 2 4 2 3 2" xfId="29988" xr:uid="{2EB12604-F3EA-4396-8CD0-70D157FFBF3C}"/>
    <cellStyle name="s_WP(IS)-System 2 4 3" xfId="29074" xr:uid="{2E2E9AA4-1F44-4D8E-9B3F-55EC8F68882D}"/>
    <cellStyle name="s_WP(IS)-System 2 4 3 2" xfId="30036" xr:uid="{E2BA2B12-629F-4F0C-B167-3D9F31FB5160}"/>
    <cellStyle name="s_WP(IS)-System 3" xfId="7961" xr:uid="{E86879FB-2FEE-4A4C-A528-26C486B7928B}"/>
    <cellStyle name="s_WP(IS)-System 3 2" xfId="9085" xr:uid="{5ED9E951-B5D5-46BC-BC79-D628C1D7EE32}"/>
    <cellStyle name="s_WP(IS)-System 3 2 2" xfId="12758" xr:uid="{AB402601-F529-4E7D-8035-3902605B11A7}"/>
    <cellStyle name="s_WP(IS)-System 3 2 2 2" xfId="22739" xr:uid="{B48D03A7-1970-44A4-950F-0DCCF029A08A}"/>
    <cellStyle name="s_WP(IS)-System 3 2 2 2 2" xfId="28115" xr:uid="{DC6426E3-ED44-4DB0-8F26-335CF5E1DF49}"/>
    <cellStyle name="s_WP(IS)-System 3 2 2 2 2 2" xfId="28595" xr:uid="{4089A93D-AC35-4610-84B9-9773BDC0FF4C}"/>
    <cellStyle name="s_WP(IS)-System 3 2 2 2 2 2 2" xfId="28730" xr:uid="{3BEB7941-3D96-4D16-A6FA-47A51077A0C2}"/>
    <cellStyle name="s_WP(IS)-System 3 2 2 2 2 2 2 2" xfId="29692" xr:uid="{D670983D-49EC-4CE7-833F-854AED5D4AE2}"/>
    <cellStyle name="s_WP(IS)-System 3 2 2 2 2 3" xfId="29456" xr:uid="{8985AB02-25A4-4735-8C64-AD920137DE6B}"/>
    <cellStyle name="s_WP(IS)-System 3 2 2 2 2 3 2" xfId="30388" xr:uid="{C87026AA-488A-418B-B10D-9F248973DF61}"/>
    <cellStyle name="s_WP(IS)-System 3 2 2 2 3" xfId="29068" xr:uid="{C88E3919-74D2-474F-930B-E22E3DAB8A56}"/>
    <cellStyle name="s_WP(IS)-System 3 2 2 2 3 2" xfId="30030" xr:uid="{27AFE743-FD1F-4217-A81C-0DF41A7F4788}"/>
    <cellStyle name="s_WP(IS)-System 3 2 2 3" xfId="27779" xr:uid="{07392C51-6447-4B48-9010-0EBC723CE5CB}"/>
    <cellStyle name="s_WP(IS)-System 3 2 2 3 2" xfId="28424" xr:uid="{E5D655D7-4A63-4282-8C35-03F9666C1272}"/>
    <cellStyle name="s_WP(IS)-System 3 2 2 3 2 2" xfId="28932" xr:uid="{4EDE499C-7F90-407E-9622-8FD40A447023}"/>
    <cellStyle name="s_WP(IS)-System 3 2 2 3 2 2 2" xfId="29894" xr:uid="{52C50B13-C803-4752-91DF-99149E2EB2EB}"/>
    <cellStyle name="s_WP(IS)-System 3 2 2 3 3" xfId="29264" xr:uid="{E44821C3-C778-4107-A922-1588804E6DAD}"/>
    <cellStyle name="s_WP(IS)-System 3 2 2 3 3 2" xfId="30226" xr:uid="{B8FFACDC-0AB4-4C4A-8297-BDF09C88762D}"/>
    <cellStyle name="s_WP(IS)-System 3 2 2 4" xfId="29085" xr:uid="{3623DD75-1804-42FF-863B-20C03736AC21}"/>
    <cellStyle name="s_WP(IS)-System 3 2 2 4 2" xfId="30047" xr:uid="{867E6939-07FD-4463-BA5D-28663777E697}"/>
    <cellStyle name="s_WP(IS)-System 3 2 3" xfId="15268" xr:uid="{B7056654-A23B-4924-84D3-AF4B46780027}"/>
    <cellStyle name="s_WP(IS)-System 3 2 3 2" xfId="25204" xr:uid="{539409BC-7887-49B3-8AEA-2BA9C13D5E3E}"/>
    <cellStyle name="s_WP(IS)-System 3 2 3 2 2" xfId="28196" xr:uid="{FA827B91-BBBE-48B5-AECA-1CD01BF9FF79}"/>
    <cellStyle name="s_WP(IS)-System 3 2 3 2 2 2" xfId="28676" xr:uid="{FC921652-E40F-499C-B131-4E1206C418C6}"/>
    <cellStyle name="s_WP(IS)-System 3 2 3 2 2 2 2" xfId="29605" xr:uid="{445A38E5-1065-464B-9DE7-5913DFC7F75B}"/>
    <cellStyle name="s_WP(IS)-System 3 2 3 2 2 2 2 2" xfId="30537" xr:uid="{102B4E60-146C-4511-BA64-2E7BC4A3CF48}"/>
    <cellStyle name="s_WP(IS)-System 3 2 3 2 2 3" xfId="28986" xr:uid="{6A9BEDA8-8D8D-4E13-8185-C3E357EB7F23}"/>
    <cellStyle name="s_WP(IS)-System 3 2 3 2 2 3 2" xfId="29948" xr:uid="{0290D6A8-22E6-4812-B7A4-90AE3C4BF804}"/>
    <cellStyle name="s_WP(IS)-System 3 2 3 2 3" xfId="29269" xr:uid="{B3F1A254-9398-4330-9BDF-76D2D0FA9383}"/>
    <cellStyle name="s_WP(IS)-System 3 2 3 2 3 2" xfId="30231" xr:uid="{7AB9D354-98AB-42FE-8C09-78AEA5D160A1}"/>
    <cellStyle name="s_WP(IS)-System 3 2 4" xfId="14833" xr:uid="{22AFC2A8-ACED-41BC-BABE-5CBEE1F83145}"/>
    <cellStyle name="s_WP(IS)-System 3 2 4 2" xfId="24777" xr:uid="{E2DA2FA6-1553-4E0D-A2B8-AC5195CC638D}"/>
    <cellStyle name="s_WP(IS)-System 3 2 4 2 2" xfId="28161" xr:uid="{329BF50B-E663-47D0-86CD-AA20FB402357}"/>
    <cellStyle name="s_WP(IS)-System 3 2 4 2 2 2" xfId="28641" xr:uid="{38C72D5C-E2C4-4E63-A886-973CEB7AFA37}"/>
    <cellStyle name="s_WP(IS)-System 3 2 4 2 2 2 2" xfId="28769" xr:uid="{28247853-4F10-4988-AF51-86EA32F3D21B}"/>
    <cellStyle name="s_WP(IS)-System 3 2 4 2 2 2 2 2" xfId="29731" xr:uid="{BFD3CAB5-B56E-4997-83EC-BD037E9CCF28}"/>
    <cellStyle name="s_WP(IS)-System 3 2 4 2 2 3" xfId="28763" xr:uid="{15112FF6-FC07-4A7F-96E2-18D3A79E2CD0}"/>
    <cellStyle name="s_WP(IS)-System 3 2 4 2 2 3 2" xfId="29725" xr:uid="{F313BC07-491F-4162-B266-2A7422767318}"/>
    <cellStyle name="s_WP(IS)-System 3 2 4 2 3" xfId="29273" xr:uid="{2BC685AB-A70C-436B-9A97-6C51795DA15E}"/>
    <cellStyle name="s_WP(IS)-System 3 2 4 2 3 2" xfId="30235" xr:uid="{51514E8E-F63F-4DEE-8DA8-ACB85AE1025E}"/>
    <cellStyle name="s_WP(IS)-System 3 2 4 3" xfId="27989" xr:uid="{49F21219-C8B3-4977-B1C2-EA59E3BF77BE}"/>
    <cellStyle name="s_WP(IS)-System 3 2 4 3 2" xfId="28469" xr:uid="{408364CE-303A-40BB-82DD-3294C447E42B}"/>
    <cellStyle name="s_WP(IS)-System 3 2 4 3 2 2" xfId="28894" xr:uid="{87D38301-8FC7-41A5-A15A-01222FE2A578}"/>
    <cellStyle name="s_WP(IS)-System 3 2 4 3 2 2 2" xfId="29856" xr:uid="{A597E933-C8C4-42D5-8A5E-388BEE7EC973}"/>
    <cellStyle name="s_WP(IS)-System 3 2 4 3 3" xfId="29034" xr:uid="{6263613E-F953-4B59-AAE7-7C7758034564}"/>
    <cellStyle name="s_WP(IS)-System 3 2 4 3 3 2" xfId="29996" xr:uid="{1553AEB6-DEF1-40B9-81EA-84D5FB13C6F3}"/>
    <cellStyle name="s_WP(IS)-System 3 2 4 4" xfId="29292" xr:uid="{D6F4CC4E-6D0F-4048-B983-21F321F6234E}"/>
    <cellStyle name="s_WP(IS)-System 3 2 4 4 2" xfId="30254" xr:uid="{A93B235D-7699-44DD-B647-F529AE988C6F}"/>
    <cellStyle name="s_WP(IS)-System 3 2 5" xfId="20248" xr:uid="{099E0BDA-2F3E-48DE-BF68-8882D692175B}"/>
    <cellStyle name="s_WP(IS)-System 3 2 5 2" xfId="28084" xr:uid="{13392C9A-09DB-4653-812D-7CE6668D498B}"/>
    <cellStyle name="s_WP(IS)-System 3 2 5 2 2" xfId="28564" xr:uid="{8097259F-7D5E-43B3-A10C-D27AAF1504AC}"/>
    <cellStyle name="s_WP(IS)-System 3 2 5 2 2 2" xfId="28824" xr:uid="{13C9940A-C249-4181-B905-2DDF57201ED9}"/>
    <cellStyle name="s_WP(IS)-System 3 2 5 2 2 2 2" xfId="29786" xr:uid="{632B3B1B-558A-40D2-86BD-46BC1C93D753}"/>
    <cellStyle name="s_WP(IS)-System 3 2 5 2 3" xfId="29193" xr:uid="{B8941D6F-7FB3-4520-8006-101709D17282}"/>
    <cellStyle name="s_WP(IS)-System 3 2 5 2 3 2" xfId="30155" xr:uid="{C5E477AE-9568-42DE-9B67-52CF9F29BCFE}"/>
    <cellStyle name="s_WP(IS)-System 3 2 5 3" xfId="29492" xr:uid="{3D8D2B73-B9AB-4A2D-8A38-22FDD23258D3}"/>
    <cellStyle name="s_WP(IS)-System 3 2 5 3 2" xfId="30424" xr:uid="{E5AC317C-EAF9-4538-AEB0-D6DCEC050B6C}"/>
    <cellStyle name="s_WP(IS)-System 3 2 6" xfId="29119" xr:uid="{F9657CDE-5984-4FB8-8E71-AA8D269330D3}"/>
    <cellStyle name="s_WP(IS)-System 3 2 6 2" xfId="30081" xr:uid="{FC67997B-D28F-445F-9180-861B27C22A35}"/>
    <cellStyle name="s_WP(IS)-System 3 3" xfId="13087" xr:uid="{75E9F374-99A1-48A0-923F-D200AF3E8FF6}"/>
    <cellStyle name="s_WP(IS)-System 3 3 2" xfId="23037" xr:uid="{DF1195CF-6BF2-414B-94A9-4FC4BF44E6B4}"/>
    <cellStyle name="s_WP(IS)-System 3 3 2 2" xfId="28134" xr:uid="{79957D31-1CFE-4AEF-A981-D716B4A852F0}"/>
    <cellStyle name="s_WP(IS)-System 3 3 2 2 2" xfId="28614" xr:uid="{5C9DEA92-5944-4F84-BB02-0FB78B02B6D8}"/>
    <cellStyle name="s_WP(IS)-System 3 3 2 2 2 2" xfId="28794" xr:uid="{D86DC8EC-0A5D-4D0B-A6DA-8F6622B2FB40}"/>
    <cellStyle name="s_WP(IS)-System 3 3 2 2 2 2 2" xfId="29756" xr:uid="{0669683D-8685-4EF6-8A73-E39E9F8C6488}"/>
    <cellStyle name="s_WP(IS)-System 3 3 2 2 3" xfId="29246" xr:uid="{2F62E596-670A-4F7D-8554-04F036CC481A}"/>
    <cellStyle name="s_WP(IS)-System 3 3 2 2 3 2" xfId="30208" xr:uid="{86D5B4FF-19B0-4CAB-ACDA-5E548910066A}"/>
    <cellStyle name="s_WP(IS)-System 3 3 2 3" xfId="29544" xr:uid="{57824674-F2CB-4A0C-AA8A-02520DA58A42}"/>
    <cellStyle name="s_WP(IS)-System 3 3 2 3 2" xfId="30476" xr:uid="{2CAE906C-3DFB-488C-AB14-AC1995FE93C9}"/>
    <cellStyle name="s_WP(IS)-System 3 3 3" xfId="27962" xr:uid="{C65343FB-15C6-4891-95D1-991D34E10E8D}"/>
    <cellStyle name="s_WP(IS)-System 3 3 3 2" xfId="28442" xr:uid="{FCCB09EB-2CBC-485B-BDDE-AAF8E6B13E3B}"/>
    <cellStyle name="s_WP(IS)-System 3 3 3 2 2" xfId="28919" xr:uid="{992AF04A-BF20-4949-9FCB-53EC637B102C}"/>
    <cellStyle name="s_WP(IS)-System 3 3 3 2 2 2" xfId="29881" xr:uid="{84BD6A76-CFDF-4BE0-A258-69B7110AFACB}"/>
    <cellStyle name="s_WP(IS)-System 3 3 3 3" xfId="29526" xr:uid="{D0BC4B21-0FD8-4064-8807-DFA1C58403DC}"/>
    <cellStyle name="s_WP(IS)-System 3 3 3 3 2" xfId="30458" xr:uid="{FECD7A92-49C8-4AB5-8A94-D79EE61967C8}"/>
    <cellStyle name="s_WP(IS)-System 3 3 4" xfId="29508" xr:uid="{6112A424-58CE-49D3-BC1C-9BE9A8B9B0E1}"/>
    <cellStyle name="s_WP(IS)-System 3 3 4 2" xfId="30440" xr:uid="{9996F912-9C81-4A82-8C7B-8F0B68F2B08B}"/>
    <cellStyle name="s_WP(IS)-System 3 4" xfId="20208" xr:uid="{2F3E243B-384C-49A4-A640-E45AEC9EBE21}"/>
    <cellStyle name="s_WP(IS)-System 3 4 2" xfId="28052" xr:uid="{6E6C6710-EA1C-4DE0-B99A-80DD2993F7CE}"/>
    <cellStyle name="s_WP(IS)-System 3 4 2 2" xfId="28532" xr:uid="{11F87F5E-8A99-4FAC-9715-F9B613D3FAC1}"/>
    <cellStyle name="s_WP(IS)-System 3 4 2 2 2" xfId="28848" xr:uid="{B30D3C05-288F-4E97-9501-6172A96EF932}"/>
    <cellStyle name="s_WP(IS)-System 3 4 2 2 2 2" xfId="29810" xr:uid="{4FFBF142-2CFF-4E82-85EF-0AC6DD76995E}"/>
    <cellStyle name="s_WP(IS)-System 3 4 2 3" xfId="29327" xr:uid="{6EB23FD6-0D08-4BC9-8865-BDF7679C0FE2}"/>
    <cellStyle name="s_WP(IS)-System 3 4 2 3 2" xfId="30274" xr:uid="{7CCBAF9D-A55A-4E41-8A11-2A573DA171FB}"/>
    <cellStyle name="s_WP(IS)-System 3 4 3" xfId="29359" xr:uid="{8592B645-E55B-4A08-88A5-CC1F3C054709}"/>
    <cellStyle name="s_WP(IS)-System 3 4 3 2" xfId="30306" xr:uid="{07E6016F-FF92-4CDE-94FF-817244C23135}"/>
    <cellStyle name="s_WP(IS)-System 4" xfId="7962" xr:uid="{FFCE6A44-D61C-4845-8098-51A6F46040B6}"/>
    <cellStyle name="s_WP(IS)-System 4 2" xfId="9086" xr:uid="{24B46E85-E541-4CB1-B7E9-782325F5FAF7}"/>
    <cellStyle name="s_WP(IS)-System 4 2 2" xfId="12759" xr:uid="{BE053068-8EF9-4D86-86E8-2C9F7663B95F}"/>
    <cellStyle name="s_WP(IS)-System 4 2 2 2" xfId="22740" xr:uid="{47DA428F-039B-4866-82C4-27198CE96C55}"/>
    <cellStyle name="s_WP(IS)-System 4 2 2 2 2" xfId="28116" xr:uid="{811B1D05-1BCB-4FA9-A89B-F96C3E6B4406}"/>
    <cellStyle name="s_WP(IS)-System 4 2 2 2 2 2" xfId="28596" xr:uid="{D393803B-7154-45A7-BCC1-5DCD3862CF33}"/>
    <cellStyle name="s_WP(IS)-System 4 2 2 2 2 2 2" xfId="28729" xr:uid="{EF5EE292-2215-4718-A203-4DEF8F5F8E0B}"/>
    <cellStyle name="s_WP(IS)-System 4 2 2 2 2 2 2 2" xfId="29691" xr:uid="{0704B1EC-F018-429D-82B0-05841DC8E6F5}"/>
    <cellStyle name="s_WP(IS)-System 4 2 2 2 2 3" xfId="29190" xr:uid="{BF250FEF-00EC-4A32-925D-7467C76EF7F7}"/>
    <cellStyle name="s_WP(IS)-System 4 2 2 2 2 3 2" xfId="30152" xr:uid="{C00D3FF5-D456-40F6-8BB4-259E6CC4977F}"/>
    <cellStyle name="s_WP(IS)-System 4 2 2 2 3" xfId="29351" xr:uid="{7A5C4C9E-3E93-42AA-B9BA-DC1255026614}"/>
    <cellStyle name="s_WP(IS)-System 4 2 2 2 3 2" xfId="30298" xr:uid="{1B62A7FE-F2AC-40FD-861D-05CC1C4A268C}"/>
    <cellStyle name="s_WP(IS)-System 4 2 2 3" xfId="27780" xr:uid="{2057C3DE-3D98-4ABF-BF6B-1ADF6199DC5A}"/>
    <cellStyle name="s_WP(IS)-System 4 2 2 3 2" xfId="28425" xr:uid="{686E9C88-9FEC-474B-98A2-677116C7C128}"/>
    <cellStyle name="s_WP(IS)-System 4 2 2 3 2 2" xfId="28931" xr:uid="{A165CA98-8E01-426F-A0CF-83D4F028D121}"/>
    <cellStyle name="s_WP(IS)-System 4 2 2 3 2 2 2" xfId="29893" xr:uid="{83205622-B9ED-4C7C-80FD-F4EC5E5A08EA}"/>
    <cellStyle name="s_WP(IS)-System 4 2 2 3 3" xfId="29145" xr:uid="{685F8076-46F8-40C8-A776-9B05A19D776C}"/>
    <cellStyle name="s_WP(IS)-System 4 2 2 3 3 2" xfId="30107" xr:uid="{7D3F21C0-3961-47B7-BE8B-A02F57F53E96}"/>
    <cellStyle name="s_WP(IS)-System 4 2 2 4" xfId="29368" xr:uid="{32E43B28-0E5D-4E77-ABDD-841DBC1C0DA8}"/>
    <cellStyle name="s_WP(IS)-System 4 2 2 4 2" xfId="30315" xr:uid="{C6922EFB-F6C1-415A-A047-2606BCF362E5}"/>
    <cellStyle name="s_WP(IS)-System 4 2 3" xfId="15269" xr:uid="{F587B72F-A014-4C06-AB7B-E92D79891AD7}"/>
    <cellStyle name="s_WP(IS)-System 4 2 3 2" xfId="25205" xr:uid="{CCB6CE5E-06DD-427F-B8B5-CFA10D3AB7C0}"/>
    <cellStyle name="s_WP(IS)-System 4 2 3 2 2" xfId="28197" xr:uid="{1FABCD74-AB57-4074-B299-CD48E59E092B}"/>
    <cellStyle name="s_WP(IS)-System 4 2 3 2 2 2" xfId="28677" xr:uid="{915D5B9F-1AD2-4C7A-9532-03482709B156}"/>
    <cellStyle name="s_WP(IS)-System 4 2 3 2 2 2 2" xfId="29606" xr:uid="{B0965A97-5C34-40F6-8FC1-954354F82503}"/>
    <cellStyle name="s_WP(IS)-System 4 2 3 2 2 2 2 2" xfId="30538" xr:uid="{FFA5EAC0-FA86-46CA-BC87-CEC2A4C0B269}"/>
    <cellStyle name="s_WP(IS)-System 4 2 3 2 2 3" xfId="28985" xr:uid="{6013D30D-3F7A-40D6-8A87-6BD67E9BC04B}"/>
    <cellStyle name="s_WP(IS)-System 4 2 3 2 2 3 2" xfId="29947" xr:uid="{71E4BA89-09EF-4018-8764-52EBDD26FCE5}"/>
    <cellStyle name="s_WP(IS)-System 4 2 3 2 3" xfId="29151" xr:uid="{0EE746AA-9ED7-47D7-BFD6-1D424F637510}"/>
    <cellStyle name="s_WP(IS)-System 4 2 3 2 3 2" xfId="30113" xr:uid="{06663845-D37C-4A5C-B60B-9854C1E37BEF}"/>
    <cellStyle name="s_WP(IS)-System 4 2 4" xfId="17742" xr:uid="{7C5E1D47-7DF6-47B5-A334-8DA386E32F47}"/>
    <cellStyle name="s_WP(IS)-System 4 2 4 2" xfId="27646" xr:uid="{22D8F1AF-1239-4B34-B919-33890D186D71}"/>
    <cellStyle name="s_WP(IS)-System 4 2 4 2 2" xfId="28219" xr:uid="{5E09E04A-2A33-40AF-8B44-C7D2DEB73980}"/>
    <cellStyle name="s_WP(IS)-System 4 2 4 2 2 2" xfId="28699" xr:uid="{C43E4016-4526-4F7D-8FF4-8A513B7D758A}"/>
    <cellStyle name="s_WP(IS)-System 4 2 4 2 2 2 2" xfId="29624" xr:uid="{B62A5497-3303-431D-A0A9-1CA5DFC267BE}"/>
    <cellStyle name="s_WP(IS)-System 4 2 4 2 2 2 2 2" xfId="30556" xr:uid="{70296344-F779-4DE9-9F33-586D670A74AF}"/>
    <cellStyle name="s_WP(IS)-System 4 2 4 2 2 3" xfId="28967" xr:uid="{2EBF38C1-9DE4-4A11-A16D-91B16177E5F1}"/>
    <cellStyle name="s_WP(IS)-System 4 2 4 2 2 3 2" xfId="29929" xr:uid="{072E335A-0D61-4E0E-A8CE-A271303F2D7C}"/>
    <cellStyle name="s_WP(IS)-System 4 2 4 2 3" xfId="29267" xr:uid="{C53C90A7-C013-4340-9FAC-C4E472A842B2}"/>
    <cellStyle name="s_WP(IS)-System 4 2 4 2 3 2" xfId="30229" xr:uid="{AFED09AC-7442-47F4-A2DB-F6E379415AD9}"/>
    <cellStyle name="s_WP(IS)-System 4 2 4 3" xfId="28015" xr:uid="{44001043-2B27-460E-8F04-570FCC9FB770}"/>
    <cellStyle name="s_WP(IS)-System 4 2 4 3 2" xfId="28495" xr:uid="{AF055FDD-4907-45CC-A390-BDC5FFFF01B4}"/>
    <cellStyle name="s_WP(IS)-System 4 2 4 3 2 2" xfId="28875" xr:uid="{CAE71F89-EDB4-420D-91DD-ED52290027FD}"/>
    <cellStyle name="s_WP(IS)-System 4 2 4 3 2 2 2" xfId="29837" xr:uid="{B507E8C4-0CD1-4BC2-80E9-8476CE5D2502}"/>
    <cellStyle name="s_WP(IS)-System 4 2 4 3 3" xfId="29386" xr:uid="{208D58BD-1B7D-42E3-AE46-3DE073F37980}"/>
    <cellStyle name="s_WP(IS)-System 4 2 4 3 3 2" xfId="30333" xr:uid="{8F20FD8A-B2FB-421A-B28B-BE045039FA95}"/>
    <cellStyle name="s_WP(IS)-System 4 2 4 4" xfId="29361" xr:uid="{F264AD4F-246C-4D7A-9A87-FCA285814B5F}"/>
    <cellStyle name="s_WP(IS)-System 4 2 4 4 2" xfId="30308" xr:uid="{2F53E15F-8956-40A5-B3DC-3EDE2134EFF7}"/>
    <cellStyle name="s_WP(IS)-System 4 2 5" xfId="20249" xr:uid="{3EC0F1F8-6B74-48D9-9FE7-70431E938500}"/>
    <cellStyle name="s_WP(IS)-System 4 2 5 2" xfId="28085" xr:uid="{38F08A83-FD0E-46E6-AB39-CC68C98B2322}"/>
    <cellStyle name="s_WP(IS)-System 4 2 5 2 2" xfId="28565" xr:uid="{B41299E3-67A0-4D2C-B738-F401C5ABF751}"/>
    <cellStyle name="s_WP(IS)-System 4 2 5 2 2 2" xfId="28823" xr:uid="{863D6AA0-4CFF-4246-96F9-1C7A509651F2}"/>
    <cellStyle name="s_WP(IS)-System 4 2 5 2 2 2 2" xfId="29785" xr:uid="{84D2188D-EDBF-4968-9EEC-071EFEE47D54}"/>
    <cellStyle name="s_WP(IS)-System 4 2 5 2 3" xfId="29380" xr:uid="{EB390834-3B6C-4DC4-8553-754903A69AC9}"/>
    <cellStyle name="s_WP(IS)-System 4 2 5 2 3 2" xfId="30327" xr:uid="{12823181-15A2-44FF-B86B-D4FBDD96EB53}"/>
    <cellStyle name="s_WP(IS)-System 4 2 5 3" xfId="29224" xr:uid="{A9AA3B06-86C6-4A4F-B497-DE9E318512D0}"/>
    <cellStyle name="s_WP(IS)-System 4 2 5 3 2" xfId="30186" xr:uid="{AA5FB250-2CE4-4BD0-8AA1-83A38F1C9C59}"/>
    <cellStyle name="s_WP(IS)-System 4 2 6" xfId="28766" xr:uid="{425835F6-1BC5-49FE-9FDA-1006ED534283}"/>
    <cellStyle name="s_WP(IS)-System 4 2 6 2" xfId="29728" xr:uid="{64FAD077-D97D-48AD-BD17-7E745EAEA838}"/>
    <cellStyle name="s_WP(IS)-System 4 3" xfId="14816" xr:uid="{EBF47B98-3B83-48D2-9453-C1F9CE639AD0}"/>
    <cellStyle name="s_WP(IS)-System 4 3 2" xfId="24763" xr:uid="{74241AEB-045F-4164-9132-41A2D15AE662}"/>
    <cellStyle name="s_WP(IS)-System 4 3 2 2" xfId="28147" xr:uid="{13AE4B4E-A635-4204-A417-1A6DCED11FAB}"/>
    <cellStyle name="s_WP(IS)-System 4 3 2 2 2" xfId="28627" xr:uid="{598A913E-1D8D-43DE-8638-9A1BB8204AEE}"/>
    <cellStyle name="s_WP(IS)-System 4 3 2 2 2 2" xfId="28783" xr:uid="{9E29669F-A803-4344-89CC-DB020FAA973F}"/>
    <cellStyle name="s_WP(IS)-System 4 3 2 2 2 2 2" xfId="29745" xr:uid="{86CF1D01-0A3F-48EF-9296-FCBFB8FA6BB7}"/>
    <cellStyle name="s_WP(IS)-System 4 3 2 2 3" xfId="29187" xr:uid="{B5F1CE54-FFF0-49E5-B2EC-6DB735B3D205}"/>
    <cellStyle name="s_WP(IS)-System 4 3 2 2 3 2" xfId="30149" xr:uid="{CC14493E-9E93-4642-A9A3-D0883B23EC21}"/>
    <cellStyle name="s_WP(IS)-System 4 3 2 3" xfId="29483" xr:uid="{C0047BFA-B026-4E57-9300-185C0A9B4233}"/>
    <cellStyle name="s_WP(IS)-System 4 3 2 3 2" xfId="30415" xr:uid="{1C04235C-76CE-411B-9B12-EE4F94C5FF49}"/>
    <cellStyle name="s_WP(IS)-System 4 3 3" xfId="27975" xr:uid="{94984CC6-09BA-41B0-B6A3-8D9C21C7964B}"/>
    <cellStyle name="s_WP(IS)-System 4 3 3 2" xfId="28455" xr:uid="{C21607C1-55A4-47EE-BEAF-FE09648CAA5B}"/>
    <cellStyle name="s_WP(IS)-System 4 3 3 2 2" xfId="28908" xr:uid="{D7688624-7BC6-4473-AF09-5588A69DC727}"/>
    <cellStyle name="s_WP(IS)-System 4 3 3 2 2 2" xfId="29870" xr:uid="{5222227D-0A31-499B-B54B-29F75ECBAD6A}"/>
    <cellStyle name="s_WP(IS)-System 4 3 3 3" xfId="29204" xr:uid="{B26A4231-A543-4F93-95C7-4FF8A02F1A41}"/>
    <cellStyle name="s_WP(IS)-System 4 3 3 3 2" xfId="30166" xr:uid="{66547352-B0C2-4DD6-BDEB-D4F2B7614734}"/>
    <cellStyle name="s_WP(IS)-System 4 3 4" xfId="29426" xr:uid="{E2F29EB5-F7A8-4939-9CEE-FED6301E47C6}"/>
    <cellStyle name="s_WP(IS)-System 4 3 4 2" xfId="30373" xr:uid="{335D586D-2554-47C8-AFEE-0C445D893DD6}"/>
    <cellStyle name="s_WP(IS)-System 4 4" xfId="20209" xr:uid="{85B5584E-0A40-41BB-BB5C-864E5154FBE9}"/>
    <cellStyle name="s_WP(IS)-System 4 4 2" xfId="28053" xr:uid="{ED82A0FB-2D13-4D67-82DE-FA67D17E9B45}"/>
    <cellStyle name="s_WP(IS)-System 4 4 2 2" xfId="28533" xr:uid="{35C8A4CD-D45F-4A7E-ABF1-0B04083294E4}"/>
    <cellStyle name="s_WP(IS)-System 4 4 2 2 2" xfId="28847" xr:uid="{8595D218-E05F-4C81-9446-C359A352A451}"/>
    <cellStyle name="s_WP(IS)-System 4 4 2 2 2 2" xfId="29809" xr:uid="{D0CC16D6-D4F4-4558-8A27-254C4A654D85}"/>
    <cellStyle name="s_WP(IS)-System 4 4 2 3" xfId="29461" xr:uid="{38843CCC-6C39-4AC0-9966-9636A89F7F0C}"/>
    <cellStyle name="s_WP(IS)-System 4 4 2 3 2" xfId="30393" xr:uid="{7C6B45C2-77FF-4036-8197-0932A1F3A46C}"/>
    <cellStyle name="s_WP(IS)-System 4 4 3" xfId="29495" xr:uid="{D253D394-E746-446F-A159-7FB1F9EF99EE}"/>
    <cellStyle name="s_WP(IS)-System 4 4 3 2" xfId="30427" xr:uid="{ACD18CAB-4E51-4DA7-ADCB-9E0D40C1C812}"/>
    <cellStyle name="s_WP(IS)-System 5" xfId="7963" xr:uid="{BBA13D77-BE9C-4F50-9FB1-0AA022EBBCA5}"/>
    <cellStyle name="s_WP(IS)-System 5 2" xfId="9087" xr:uid="{B9E33D04-165B-495B-A4C7-9216443FE940}"/>
    <cellStyle name="s_WP(IS)-System 5 2 2" xfId="12760" xr:uid="{C4A30694-6D29-458F-B6F9-64A7E80C37E2}"/>
    <cellStyle name="s_WP(IS)-System 5 2 2 2" xfId="22741" xr:uid="{B66063F3-88F9-4522-BBFF-EAC23F053CE5}"/>
    <cellStyle name="s_WP(IS)-System 5 2 2 2 2" xfId="28117" xr:uid="{36D06528-83CF-45D1-A6FD-C0677885598A}"/>
    <cellStyle name="s_WP(IS)-System 5 2 2 2 2 2" xfId="28597" xr:uid="{16E286DD-0DE6-4AF8-8B1C-21703A46FF28}"/>
    <cellStyle name="s_WP(IS)-System 5 2 2 2 2 2 2" xfId="28805" xr:uid="{4C8EFCD7-1CC7-4BE0-A416-CD287DEC6C5A}"/>
    <cellStyle name="s_WP(IS)-System 5 2 2 2 2 2 2 2" xfId="29767" xr:uid="{4B486751-A5D7-454D-9011-ED0073743A7A}"/>
    <cellStyle name="s_WP(IS)-System 5 2 2 2 2 3" xfId="29377" xr:uid="{572CC82E-90B1-4B16-AE6F-2725DD0613B5}"/>
    <cellStyle name="s_WP(IS)-System 5 2 2 2 2 3 2" xfId="30324" xr:uid="{F7A25372-FE8D-4DE4-BC15-F9761EE13CA6}"/>
    <cellStyle name="s_WP(IS)-System 5 2 2 2 3" xfId="29487" xr:uid="{9BF48D31-2B26-47CA-B7A5-465AF959770B}"/>
    <cellStyle name="s_WP(IS)-System 5 2 2 2 3 2" xfId="30419" xr:uid="{6D7717C4-D2A1-4097-91D6-73BE2DC6A015}"/>
    <cellStyle name="s_WP(IS)-System 5 2 2 3" xfId="27781" xr:uid="{F238C7EB-92F6-4CD6-808D-7142B1FC2BCF}"/>
    <cellStyle name="s_WP(IS)-System 5 2 2 3 2" xfId="28426" xr:uid="{AD7565D5-AAB4-4187-AD40-66BA3625F73F}"/>
    <cellStyle name="s_WP(IS)-System 5 2 2 3 2 2" xfId="28930" xr:uid="{252267CD-5449-4E86-9453-E2C99FCA4183}"/>
    <cellStyle name="s_WP(IS)-System 5 2 2 3 2 2 2" xfId="29892" xr:uid="{6259D98B-216C-40A1-8D74-DC22E8B9F643}"/>
    <cellStyle name="s_WP(IS)-System 5 2 2 3 3" xfId="29039" xr:uid="{FA928DB3-852A-4759-A277-5B6306F10830}"/>
    <cellStyle name="s_WP(IS)-System 5 2 2 3 3 2" xfId="30001" xr:uid="{DCE45221-6866-4313-8116-7EEA1070470B}"/>
    <cellStyle name="s_WP(IS)-System 5 2 2 4" xfId="29503" xr:uid="{52DD32DE-BD23-40A2-A82E-EF319823D3B2}"/>
    <cellStyle name="s_WP(IS)-System 5 2 2 4 2" xfId="30435" xr:uid="{18AF8971-08EB-4AC8-A764-61F169D283B8}"/>
    <cellStyle name="s_WP(IS)-System 5 2 3" xfId="15270" xr:uid="{937A9B14-A3DE-45D3-9937-85436497FE1C}"/>
    <cellStyle name="s_WP(IS)-System 5 2 3 2" xfId="25206" xr:uid="{5CCB586C-F413-411F-B4FE-EABE119DC62C}"/>
    <cellStyle name="s_WP(IS)-System 5 2 3 2 2" xfId="28198" xr:uid="{96DF2B23-821C-4AD0-8554-208BF224A143}"/>
    <cellStyle name="s_WP(IS)-System 5 2 3 2 2 2" xfId="28678" xr:uid="{5B96CCED-6B90-4DC5-9E4E-AEEEBB3CF3CD}"/>
    <cellStyle name="s_WP(IS)-System 5 2 3 2 2 2 2" xfId="29607" xr:uid="{870C7CB8-BB8A-447C-BF96-15EDAB4636AF}"/>
    <cellStyle name="s_WP(IS)-System 5 2 3 2 2 2 2 2" xfId="30539" xr:uid="{1426CAE2-0E9E-47A0-99C4-22344080FB37}"/>
    <cellStyle name="s_WP(IS)-System 5 2 3 2 2 3" xfId="28984" xr:uid="{EA2E9A1D-F09B-4777-AE3E-5D18FC5E59EC}"/>
    <cellStyle name="s_WP(IS)-System 5 2 3 2 2 3 2" xfId="29946" xr:uid="{D52DA821-C732-44D9-AFBD-F61472CD221C}"/>
    <cellStyle name="s_WP(IS)-System 5 2 3 2 3" xfId="29053" xr:uid="{79436AB5-9BFD-45D3-A0B0-152875B66D33}"/>
    <cellStyle name="s_WP(IS)-System 5 2 3 2 3 2" xfId="30015" xr:uid="{CD15D3A8-DDA8-4D4E-9FBB-5FA75B7B797E}"/>
    <cellStyle name="s_WP(IS)-System 5 2 4" xfId="14834" xr:uid="{0A6607CC-B491-4F1A-A03F-21824DC33899}"/>
    <cellStyle name="s_WP(IS)-System 5 2 4 2" xfId="24778" xr:uid="{E773D70F-C8F8-4B54-88DF-BBCDCB527AC4}"/>
    <cellStyle name="s_WP(IS)-System 5 2 4 2 2" xfId="28162" xr:uid="{803AC6E0-9A79-447F-93FE-B3D448A24D08}"/>
    <cellStyle name="s_WP(IS)-System 5 2 4 2 2 2" xfId="28642" xr:uid="{7EB6486E-F42A-49FD-A520-270D2B4940A6}"/>
    <cellStyle name="s_WP(IS)-System 5 2 4 2 2 2 2" xfId="28768" xr:uid="{83602AD6-0701-4DAE-A0E9-0635166D3F42}"/>
    <cellStyle name="s_WP(IS)-System 5 2 4 2 2 2 2 2" xfId="29730" xr:uid="{23FB485E-053E-425F-9922-5936D5A02BCA}"/>
    <cellStyle name="s_WP(IS)-System 5 2 4 2 2 3" xfId="28762" xr:uid="{2459BC68-3653-4A17-972C-E469D4F7B118}"/>
    <cellStyle name="s_WP(IS)-System 5 2 4 2 2 3 2" xfId="29724" xr:uid="{96EC10D4-A646-4A08-9AE3-A49DB60BC42F}"/>
    <cellStyle name="s_WP(IS)-System 5 2 4 2 3" xfId="29155" xr:uid="{53793F9A-FCEE-49AC-A2E5-1320779EC4C6}"/>
    <cellStyle name="s_WP(IS)-System 5 2 4 2 3 2" xfId="30117" xr:uid="{B7529E0D-FE21-445B-96F3-5D349EA29CFA}"/>
    <cellStyle name="s_WP(IS)-System 5 2 4 3" xfId="27990" xr:uid="{0568969C-FD48-49EE-882E-9E8E0EC1D6C5}"/>
    <cellStyle name="s_WP(IS)-System 5 2 4 3 2" xfId="28470" xr:uid="{A07D25BB-5F4F-43CD-98DB-20252CAE5B44}"/>
    <cellStyle name="s_WP(IS)-System 5 2 4 3 2 2" xfId="28893" xr:uid="{F12FF9EE-7E8C-4B79-BA7C-3C0C279C60CC}"/>
    <cellStyle name="s_WP(IS)-System 5 2 4 3 2 2 2" xfId="29855" xr:uid="{A0D38782-44E3-43ED-9992-51A737A25F91}"/>
    <cellStyle name="s_WP(IS)-System 5 2 4 3 3" xfId="29317" xr:uid="{E91161FE-D3E8-40D9-8CE0-E8456DCE1AAB}"/>
    <cellStyle name="s_WP(IS)-System 5 2 4 3 3 2" xfId="30264" xr:uid="{A7159186-9FF1-46DB-AB89-8981DFF780F9}"/>
    <cellStyle name="s_WP(IS)-System 5 2 4 4" xfId="29175" xr:uid="{BD380CAF-70D0-4270-BC4B-7428AE572D35}"/>
    <cellStyle name="s_WP(IS)-System 5 2 4 4 2" xfId="30137" xr:uid="{6907CFB0-5CC0-42AE-AC11-DA39E0CE0F80}"/>
    <cellStyle name="s_WP(IS)-System 5 2 5" xfId="20250" xr:uid="{2C661D0D-2BB9-48C1-84CF-D650B81ED70E}"/>
    <cellStyle name="s_WP(IS)-System 5 2 5 2" xfId="28086" xr:uid="{45AD0000-6123-4393-B219-AA73C13F7901}"/>
    <cellStyle name="s_WP(IS)-System 5 2 5 2 2" xfId="28566" xr:uid="{EAC10FB2-12EF-4D26-80D8-F2C2840E30B5}"/>
    <cellStyle name="s_WP(IS)-System 5 2 5 2 2 2" xfId="28739" xr:uid="{7885BEB5-B4FA-46EA-8EEA-088D238268D6}"/>
    <cellStyle name="s_WP(IS)-System 5 2 5 2 2 2 2" xfId="29701" xr:uid="{BF1B1C71-64D7-4F27-B052-13F293A1FB38}"/>
    <cellStyle name="s_WP(IS)-System 5 2 5 2 3" xfId="29518" xr:uid="{82C669BF-1BF6-499E-AF3A-F9FB707024E1}"/>
    <cellStyle name="s_WP(IS)-System 5 2 5 2 3 2" xfId="30450" xr:uid="{631C3A52-4E5D-453E-ABCE-C99F059EB734}"/>
    <cellStyle name="s_WP(IS)-System 5 2 5 3" xfId="29414" xr:uid="{6DD6A539-B08C-4FB7-A266-DEC0DE5BF006}"/>
    <cellStyle name="s_WP(IS)-System 5 2 5 3 2" xfId="30361" xr:uid="{DC85A6C7-4E3E-43D6-B383-B85D1E91DAA2}"/>
    <cellStyle name="s_WP(IS)-System 5 2 6" xfId="29093" xr:uid="{0D29EC4F-0BDE-4B1C-815A-FFE5E10E0913}"/>
    <cellStyle name="s_WP(IS)-System 5 2 6 2" xfId="30055" xr:uid="{BE4758EF-B088-42F3-9F93-1F19CBB3B1D8}"/>
    <cellStyle name="s_WP(IS)-System 5 3" xfId="14817" xr:uid="{DA5726E8-E581-4E6D-9841-EAB28348E67C}"/>
    <cellStyle name="s_WP(IS)-System 5 3 2" xfId="24764" xr:uid="{096739D0-DFF9-4CF7-BA78-E8E2D2790EDA}"/>
    <cellStyle name="s_WP(IS)-System 5 3 2 2" xfId="28148" xr:uid="{AA984E03-15BA-4489-8C58-153F7B8F8EE0}"/>
    <cellStyle name="s_WP(IS)-System 5 3 2 2 2" xfId="28628" xr:uid="{8E5A7710-F4A7-424F-91A5-E25E5E097784}"/>
    <cellStyle name="s_WP(IS)-System 5 3 2 2 2 2" xfId="28782" xr:uid="{2704C487-90C2-49EC-B398-03B427869F23}"/>
    <cellStyle name="s_WP(IS)-System 5 3 2 2 2 2 2" xfId="29744" xr:uid="{EB8B3E94-47BF-4F23-A377-7839B1B2C8FA}"/>
    <cellStyle name="s_WP(IS)-System 5 3 2 2 3" xfId="29374" xr:uid="{BC23AB1B-2440-4BD4-972E-740735575DD4}"/>
    <cellStyle name="s_WP(IS)-System 5 3 2 2 3 2" xfId="30321" xr:uid="{A0F5A207-D818-47D0-B5D2-1E8FA3A00997}"/>
    <cellStyle name="s_WP(IS)-System 5 3 2 3" xfId="29215" xr:uid="{F4496576-F918-4C3D-89DE-DC189BDC1615}"/>
    <cellStyle name="s_WP(IS)-System 5 3 2 3 2" xfId="30177" xr:uid="{F39A8E06-6DD0-4CC9-A1C7-46A00CB90538}"/>
    <cellStyle name="s_WP(IS)-System 5 3 3" xfId="27976" xr:uid="{2809D005-D562-4D10-9900-5308C51C135C}"/>
    <cellStyle name="s_WP(IS)-System 5 3 3 2" xfId="28456" xr:uid="{DADC0106-2FAB-457B-B7D7-626982CCD807}"/>
    <cellStyle name="s_WP(IS)-System 5 3 3 2 2" xfId="28907" xr:uid="{4EBBA514-EEA6-4C18-9D52-589199F22E89}"/>
    <cellStyle name="s_WP(IS)-System 5 3 3 2 2 2" xfId="29869" xr:uid="{754D95FD-0190-49EE-806A-38DEB7C57327}"/>
    <cellStyle name="s_WP(IS)-System 5 3 3 3" xfId="29391" xr:uid="{57217ECD-C3E4-4CF4-884A-73656600C424}"/>
    <cellStyle name="s_WP(IS)-System 5 3 3 3 2" xfId="30338" xr:uid="{C3F8020A-8014-45F3-9155-37F41E94ABC0}"/>
    <cellStyle name="s_WP(IS)-System 5 3 4" xfId="29565" xr:uid="{83363D72-D4C8-4BF5-8265-17F57B55E5A9}"/>
    <cellStyle name="s_WP(IS)-System 5 3 4 2" xfId="30497" xr:uid="{22DAEFC5-4A03-4EA4-AB76-28D348890012}"/>
    <cellStyle name="s_WP(IS)-System 5 4" xfId="20210" xr:uid="{B2F91F57-B8C8-4246-9466-EC12D7511C2A}"/>
    <cellStyle name="s_WP(IS)-System 5 4 2" xfId="28054" xr:uid="{38900263-BE89-4D76-A865-35BC1F2B0D9F}"/>
    <cellStyle name="s_WP(IS)-System 5 4 2 2" xfId="28534" xr:uid="{C2D29BC1-0C27-4042-9135-F41161BB94AA}"/>
    <cellStyle name="s_WP(IS)-System 5 4 2 2 2" xfId="28846" xr:uid="{52EFF2AA-8F8E-45D1-9A4B-96ED3FD38697}"/>
    <cellStyle name="s_WP(IS)-System 5 4 2 2 2 2" xfId="29808" xr:uid="{99B851BD-598E-4CE2-831F-1F5828F1C45F}"/>
    <cellStyle name="s_WP(IS)-System 5 4 2 3" xfId="29195" xr:uid="{1FDB2155-4D1D-4223-91A7-06E86F1DBE6D}"/>
    <cellStyle name="s_WP(IS)-System 5 4 2 3 2" xfId="30157" xr:uid="{3B518F05-D071-42ED-840B-B627FBD80B21}"/>
    <cellStyle name="s_WP(IS)-System 5 4 3" xfId="29227" xr:uid="{0908CD88-263E-4861-8C95-FE75204A6A0B}"/>
    <cellStyle name="s_WP(IS)-System 5 4 3 2" xfId="30189" xr:uid="{1D438A1B-3062-4878-9E00-C4EBA912AFEA}"/>
    <cellStyle name="s_WP(IS)-System 6" xfId="8553" xr:uid="{C7239C07-1B40-449C-8A4D-C26300FACB3E}"/>
    <cellStyle name="s_WP(IS)-System 6 2" xfId="12761" xr:uid="{EC8EC4BD-B302-473A-A6C8-6D29C4AF22E4}"/>
    <cellStyle name="s_WP(IS)-System 6 2 2" xfId="22742" xr:uid="{56ED5B9D-9C66-4710-A530-08685A1F6176}"/>
    <cellStyle name="s_WP(IS)-System 6 2 2 2" xfId="28118" xr:uid="{796F2363-2524-40DB-ACC9-05FF6446B7F6}"/>
    <cellStyle name="s_WP(IS)-System 6 2 2 2 2" xfId="28598" xr:uid="{CD4476CA-1B12-4727-8BEF-A1A02EE5D605}"/>
    <cellStyle name="s_WP(IS)-System 6 2 2 2 2 2" xfId="28804" xr:uid="{1100B303-58E8-4F0B-87FA-A7506777BD65}"/>
    <cellStyle name="s_WP(IS)-System 6 2 2 2 2 2 2" xfId="29766" xr:uid="{EABB1094-C167-4101-86FC-D0DE246A006C}"/>
    <cellStyle name="s_WP(IS)-System 6 2 2 2 3" xfId="29514" xr:uid="{99200102-F357-4FE8-A5E3-C52500C83EA2}"/>
    <cellStyle name="s_WP(IS)-System 6 2 2 2 3 2" xfId="30446" xr:uid="{9EAD66DE-24D8-48D6-99A1-E87AE27A7FEF}"/>
    <cellStyle name="s_WP(IS)-System 6 2 2 3" xfId="29219" xr:uid="{C631933B-1ED4-480F-BD11-8F091CC1F320}"/>
    <cellStyle name="s_WP(IS)-System 6 2 2 3 2" xfId="30181" xr:uid="{646C0271-46D6-4185-9E59-CECF26F31E93}"/>
    <cellStyle name="s_WP(IS)-System 6 2 3" xfId="27758" xr:uid="{F2757989-1081-4750-8279-E253D8BEA1F9}"/>
    <cellStyle name="s_WP(IS)-System 6 2 3 2" xfId="28403" xr:uid="{EA962897-D12B-4214-8434-7AF1871C8A5B}"/>
    <cellStyle name="s_WP(IS)-System 6 2 3 2 2" xfId="28952" xr:uid="{6245FB69-A319-4840-AFA5-4F3633872FAB}"/>
    <cellStyle name="s_WP(IS)-System 6 2 3 2 2 2" xfId="29914" xr:uid="{3A49E287-4B11-48E1-AA84-3928FB8A8B45}"/>
    <cellStyle name="s_WP(IS)-System 6 2 3 3" xfId="29041" xr:uid="{0B20F8C0-60DC-4194-A2D6-21E77F7269F7}"/>
    <cellStyle name="s_WP(IS)-System 6 2 3 3 2" xfId="30003" xr:uid="{1CA8CCD5-F2C6-4E2A-B8A1-7347EECD82F9}"/>
    <cellStyle name="s_WP(IS)-System 6 2 4" xfId="29236" xr:uid="{4AA75B67-C08B-4C04-8C03-892C4ED655D6}"/>
    <cellStyle name="s_WP(IS)-System 6 2 4 2" xfId="30198" xr:uid="{C020ECAC-7705-41D8-83F8-322B1C502976}"/>
    <cellStyle name="s_WP(IS)-System 6 3" xfId="15239" xr:uid="{3C5D3573-EC4D-4BD0-82F0-FC1A514F7045}"/>
    <cellStyle name="s_WP(IS)-System 6 3 2" xfId="25177" xr:uid="{15D01174-29D8-4713-A1F9-C9912A8D0103}"/>
    <cellStyle name="s_WP(IS)-System 6 3 2 2" xfId="28171" xr:uid="{A61B7878-FD01-4B95-BA8D-A8DC9726ABF6}"/>
    <cellStyle name="s_WP(IS)-System 6 3 2 2 2" xfId="28651" xr:uid="{0BE88AF4-7642-4EA5-8B63-46A3F8D76C5E}"/>
    <cellStyle name="s_WP(IS)-System 6 3 2 2 2 2" xfId="29581" xr:uid="{BB36EED0-4F3E-4AC6-BF50-B33683B93D32}"/>
    <cellStyle name="s_WP(IS)-System 6 3 2 2 2 2 2" xfId="30513" xr:uid="{29BD23BE-E953-4B3C-8182-B0AC21C606CD}"/>
    <cellStyle name="s_WP(IS)-System 6 3 2 2 3" xfId="28758" xr:uid="{2BA6753B-551B-4A2E-ACC5-070303AA0189}"/>
    <cellStyle name="s_WP(IS)-System 6 3 2 2 3 2" xfId="29720" xr:uid="{3F6A53D7-D716-426F-A839-C69A49CB832A}"/>
    <cellStyle name="s_WP(IS)-System 6 3 2 3" xfId="29213" xr:uid="{1FE7AD94-15B3-4DCF-9756-CBE5DD777F28}"/>
    <cellStyle name="s_WP(IS)-System 6 3 2 3 2" xfId="30175" xr:uid="{CCDE6E30-88A1-43D4-A66A-5BF7ADE0CF45}"/>
    <cellStyle name="s_WP(IS)-System 6 4" xfId="14825" xr:uid="{8CCF9404-9F8A-4F42-8EB2-3D1B393EE12D}"/>
    <cellStyle name="s_WP(IS)-System 6 4 2" xfId="24769" xr:uid="{1AFD8C71-A4FC-4C93-8240-5221A79376BA}"/>
    <cellStyle name="s_WP(IS)-System 6 4 2 2" xfId="28153" xr:uid="{C050B4FE-72F3-4B44-A254-FB34243620CE}"/>
    <cellStyle name="s_WP(IS)-System 6 4 2 2 2" xfId="28633" xr:uid="{FFA6CCCC-D513-4666-9D65-219A42FE1F0E}"/>
    <cellStyle name="s_WP(IS)-System 6 4 2 2 2 2" xfId="28777" xr:uid="{FD17845E-3C53-4BAC-A191-0843068EE93D}"/>
    <cellStyle name="s_WP(IS)-System 6 4 2 2 2 2 2" xfId="29739" xr:uid="{5E86E69B-6BBA-48E8-8A67-8B9E8448A3B0}"/>
    <cellStyle name="s_WP(IS)-System 6 4 2 2 3" xfId="29012" xr:uid="{F68F9B20-EB57-43AA-A5C4-68694E723802}"/>
    <cellStyle name="s_WP(IS)-System 6 4 2 2 3 2" xfId="29974" xr:uid="{17081FE8-8C6E-42D6-8790-CEDCD8329C38}"/>
    <cellStyle name="s_WP(IS)-System 6 4 2 3" xfId="29061" xr:uid="{64E44E59-FFD1-4893-8927-ADD5A5838146}"/>
    <cellStyle name="s_WP(IS)-System 6 4 2 3 2" xfId="30023" xr:uid="{2AFE48A8-992C-4E92-965A-5C499D6DF3AE}"/>
    <cellStyle name="s_WP(IS)-System 6 4 3" xfId="27981" xr:uid="{39497027-B15F-49D2-A793-48A2FA4A3AA0}"/>
    <cellStyle name="s_WP(IS)-System 6 4 3 2" xfId="28461" xr:uid="{5406241B-3EE9-4C42-BBDC-26F3D8436FB7}"/>
    <cellStyle name="s_WP(IS)-System 6 4 3 2 2" xfId="28902" xr:uid="{93C0736A-63E0-4184-8257-938244D2C26F}"/>
    <cellStyle name="s_WP(IS)-System 6 4 3 2 2 2" xfId="29864" xr:uid="{54D281E7-D281-4416-AF80-E5F29E62CF86}"/>
    <cellStyle name="s_WP(IS)-System 6 4 3 3" xfId="29334" xr:uid="{B1A3A8CB-C5E1-412A-BD38-DC56478028B8}"/>
    <cellStyle name="s_WP(IS)-System 6 4 3 3 2" xfId="30281" xr:uid="{9080A99D-6927-4C52-8088-F03DEDA3B223}"/>
    <cellStyle name="s_WP(IS)-System 6 4 4" xfId="29293" xr:uid="{BF934B94-55BF-4287-9756-8E695725FD34}"/>
    <cellStyle name="s_WP(IS)-System 6 4 4 2" xfId="30255" xr:uid="{10B8C41A-C672-4D79-9846-9F253C2BB467}"/>
    <cellStyle name="s_WP(IS)-System 6 5" xfId="20225" xr:uid="{E1C604F6-4735-4A70-9BA4-661B1CC45D42}"/>
    <cellStyle name="s_WP(IS)-System 6 5 2" xfId="28063" xr:uid="{7C679F3F-5D37-4545-9974-6ECE4668404A}"/>
    <cellStyle name="s_WP(IS)-System 6 5 2 2" xfId="28543" xr:uid="{7A08A1F7-705E-4F1D-A61D-7D472E09D000}"/>
    <cellStyle name="s_WP(IS)-System 6 5 2 2 2" xfId="28839" xr:uid="{058D0106-96B8-481E-A7E7-106829B69969}"/>
    <cellStyle name="s_WP(IS)-System 6 5 2 2 2 2" xfId="29801" xr:uid="{338B5D21-2341-4CDA-B71B-ADB9068FDAD6}"/>
    <cellStyle name="s_WP(IS)-System 6 5 2 3" xfId="29315" xr:uid="{849F5015-CE05-4E65-BB2B-146073E450C5}"/>
    <cellStyle name="s_WP(IS)-System 6 5 2 3 2" xfId="30262" xr:uid="{D41E999B-1FE4-48C1-A56A-7723FA3585DD}"/>
    <cellStyle name="s_WP(IS)-System 6 5 3" xfId="29491" xr:uid="{DCC842FE-F50D-4B4A-8DBD-B1424BB43FF0}"/>
    <cellStyle name="s_WP(IS)-System 6 5 3 2" xfId="30423" xr:uid="{B8D8ECB5-E54F-423A-8968-A64B55506379}"/>
    <cellStyle name="s_WP(IS)-System 6 6" xfId="29112" xr:uid="{9CE67B03-E97B-4740-8351-3CE56F031A50}"/>
    <cellStyle name="s_WP(IS)-System 6 6 2" xfId="30074" xr:uid="{F0E9865A-FF15-4010-835F-28A0D40CB24B}"/>
    <cellStyle name="s_WP(IS)-System 7" xfId="17751" xr:uid="{1A71D278-8354-4109-9C1C-2065F3D875BF}"/>
    <cellStyle name="s_WP(IS)-System 7 2" xfId="27655" xr:uid="{5CF1EC9A-2386-4E81-B257-590F249C239C}"/>
    <cellStyle name="s_WP(IS)-System 7 2 2" xfId="28228" xr:uid="{F6EAB184-51C4-4CB8-A2E8-AC39E4B30513}"/>
    <cellStyle name="s_WP(IS)-System 7 2 2 2" xfId="28708" xr:uid="{D381EE48-4AE5-4351-AE7E-637FBCFE6ECB}"/>
    <cellStyle name="s_WP(IS)-System 7 2 2 2 2" xfId="29633" xr:uid="{142FC120-CD68-4051-A5C9-7DF72211537C}"/>
    <cellStyle name="s_WP(IS)-System 7 2 2 2 2 2" xfId="30565" xr:uid="{7ADDD293-86DA-42F0-B2F0-5940CC7B9F9E}"/>
    <cellStyle name="s_WP(IS)-System 7 2 2 3" xfId="28958" xr:uid="{EA3F6A8C-75FE-4642-B059-0EC8EF22069B}"/>
    <cellStyle name="s_WP(IS)-System 7 2 2 3 2" xfId="29920" xr:uid="{DDF7D1B0-30D7-4233-9D3A-6745A0A3F9EA}"/>
    <cellStyle name="s_WP(IS)-System 7 2 3" xfId="29042" xr:uid="{E3CAEB68-3E45-4A36-A0D0-4310327ECAB5}"/>
    <cellStyle name="s_WP(IS)-System 7 2 3 2" xfId="30004" xr:uid="{CA614F78-EF3D-4A1D-AC2B-0E0DBF4517AA}"/>
    <cellStyle name="s_WP(IS)-System 7 3" xfId="28024" xr:uid="{8C758533-0037-409F-B93D-21BEBA4E7D1A}"/>
    <cellStyle name="s_WP(IS)-System 7 3 2" xfId="28504" xr:uid="{8CC9B2E7-676C-41E8-816F-D13C49894236}"/>
    <cellStyle name="s_WP(IS)-System 7 3 2 2" xfId="28752" xr:uid="{9BE3FC9A-3920-4A31-96A0-0C8478CF5F8E}"/>
    <cellStyle name="s_WP(IS)-System 7 3 2 2 2" xfId="29714" xr:uid="{B776E956-11CA-47D2-8C6D-BADF96B922B2}"/>
    <cellStyle name="s_WP(IS)-System 7 3 3" xfId="29522" xr:uid="{FA5E7DEE-1D53-49EE-80DC-306106714CDE}"/>
    <cellStyle name="s_WP(IS)-System 7 3 3 2" xfId="30454" xr:uid="{02AA09F6-78D7-4E5C-9A24-8D73ECA196E5}"/>
    <cellStyle name="s_WP(IS)-System 7 4" xfId="29231" xr:uid="{E5D52A1E-EFDE-480C-ADD8-2F227BBC9597}"/>
    <cellStyle name="s_WP(IS)-System 7 4 2" xfId="30193" xr:uid="{1C3F2D4F-56E2-4DE8-A894-8BAC346CC494}"/>
    <cellStyle name="s_WP(IS)-System 8" xfId="18087" xr:uid="{7028DD29-570E-4DCD-8B64-9E80F5C2693F}"/>
    <cellStyle name="s_WP(IS)-System 8 2" xfId="28031" xr:uid="{FE4E28F7-DF00-41D8-AEDA-46C475101CEF}"/>
    <cellStyle name="s_WP(IS)-System 8 2 2" xfId="28511" xr:uid="{60151CE8-4ECD-483D-9EE4-A35172DFA2DB}"/>
    <cellStyle name="s_WP(IS)-System 8 2 2 2" xfId="28863" xr:uid="{DBD5370E-431C-40BC-A9D2-E9B2A0771B4D}"/>
    <cellStyle name="s_WP(IS)-System 8 2 2 2 2" xfId="29825" xr:uid="{B70B5F24-0CDA-4EE3-AB58-2DDC2E499761}"/>
    <cellStyle name="s_WP(IS)-System 8 2 3" xfId="29194" xr:uid="{E35A547F-9551-4AD2-A10C-A6AC2B180B75}"/>
    <cellStyle name="s_WP(IS)-System 8 2 3 2" xfId="30156" xr:uid="{FFBC0098-64D8-4096-AE78-B6D11CDB0C1A}"/>
    <cellStyle name="s_WP(IS)-System 8 3" xfId="29170" xr:uid="{53299AB6-40A5-499C-A8E8-013688075792}"/>
    <cellStyle name="s_WP(IS)-System 8 3 2" xfId="30132" xr:uid="{A7C3A12B-DF7A-40F9-B4B9-80F1C3059262}"/>
    <cellStyle name="s_WP-IS" xfId="1023" xr:uid="{1F0C07ED-3FB5-4D95-81C5-EB79E9EA817F}"/>
    <cellStyle name="s_WP-IS 2" xfId="7964" xr:uid="{6847FB12-37B8-45EA-B9B7-04A71319D982}"/>
    <cellStyle name="s_WP-IS 2 2" xfId="9088" xr:uid="{600E11A7-E006-4105-8E64-A408675BDF4A}"/>
    <cellStyle name="s_WP-IS 2 2 2" xfId="12762" xr:uid="{657E43C2-4886-40FD-81F7-23889DEBF864}"/>
    <cellStyle name="s_WP-IS 2 2 2 2" xfId="22743" xr:uid="{7A4557DA-1FB2-4979-8597-51F64AAED68C}"/>
    <cellStyle name="s_WP-IS 2 2 2 2 2" xfId="28119" xr:uid="{FA9073C8-5FA2-4490-B2F0-21B1C1609AFC}"/>
    <cellStyle name="s_WP-IS 2 2 2 2 2 2" xfId="28599" xr:uid="{CE287855-800D-4C26-BA40-B031E6345B4E}"/>
    <cellStyle name="s_WP-IS 2 2 2 2 2 2 2" xfId="28803" xr:uid="{88D6657E-DDF9-4BA5-9E85-43A833EC5234}"/>
    <cellStyle name="s_WP-IS 2 2 2 2 2 2 2 2" xfId="29765" xr:uid="{6AC6D0AD-35D5-4912-AE16-696FB6AFAB1E}"/>
    <cellStyle name="s_WP-IS 2 2 2 2 2 3" xfId="29247" xr:uid="{EBD78B15-9B61-4599-B35E-1108B1405BEA}"/>
    <cellStyle name="s_WP-IS 2 2 2 2 2 3 2" xfId="30209" xr:uid="{CCFB7AA2-1D8E-4218-A499-3E7CDCF02C4E}"/>
    <cellStyle name="s_WP-IS 2 2 2 2 3" xfId="29409" xr:uid="{AC96A909-0951-4209-A924-A30D45844334}"/>
    <cellStyle name="s_WP-IS 2 2 2 2 3 2" xfId="30356" xr:uid="{787D001B-ED35-4FB9-94BF-2A9A5FFFB7A8}"/>
    <cellStyle name="s_WP-IS 2 2 2 3" xfId="27782" xr:uid="{933672B6-85DD-4E76-8BB7-DC7DA3E49C8D}"/>
    <cellStyle name="s_WP-IS 2 2 2 3 2" xfId="28427" xr:uid="{8D53EA5A-6F9D-4BCA-A088-87BFA6813B3B}"/>
    <cellStyle name="s_WP-IS 2 2 2 3 2 2" xfId="28929" xr:uid="{432C59E1-19BC-49A9-BA17-9553B11CA76B}"/>
    <cellStyle name="s_WP-IS 2 2 2 3 2 2 2" xfId="29891" xr:uid="{44D365B1-2918-4E57-9FFE-A95AB4197592}"/>
    <cellStyle name="s_WP-IS 2 2 2 3 3" xfId="29337" xr:uid="{DFD14D4A-93DA-4A25-B8C1-A3A16996423E}"/>
    <cellStyle name="s_WP-IS 2 2 2 3 3 2" xfId="30284" xr:uid="{E43DB671-4155-421E-953A-87A8DA5ECBEC}"/>
    <cellStyle name="s_WP-IS 2 2 2 4" xfId="29429" xr:uid="{0379A49C-76E8-4AB7-854C-28918AFEA630}"/>
    <cellStyle name="s_WP-IS 2 2 2 4 2" xfId="30376" xr:uid="{4783A9B8-9F2A-40D1-8B2C-E3CA56B52FAA}"/>
    <cellStyle name="s_WP-IS 2 2 3" xfId="15271" xr:uid="{05C069C9-2E02-4561-98E0-403B6A95A6AB}"/>
    <cellStyle name="s_WP-IS 2 2 3 2" xfId="25207" xr:uid="{0A6C600B-2DB4-4C53-921E-82DEDA428294}"/>
    <cellStyle name="s_WP-IS 2 2 3 2 2" xfId="28199" xr:uid="{8CC73A40-E6FB-40AE-A24B-334BDE00DE61}"/>
    <cellStyle name="s_WP-IS 2 2 3 2 2 2" xfId="28679" xr:uid="{5C7237E3-BF4E-4A47-BE7C-9E146A2CA76B}"/>
    <cellStyle name="s_WP-IS 2 2 3 2 2 2 2" xfId="29608" xr:uid="{44067FBE-1D20-4E26-882D-07B2214BC2FB}"/>
    <cellStyle name="s_WP-IS 2 2 3 2 2 2 2 2" xfId="30540" xr:uid="{A5B79DE8-7F23-477C-AA6E-9814631E7582}"/>
    <cellStyle name="s_WP-IS 2 2 3 2 2 3" xfId="28983" xr:uid="{64DBD773-C625-40D1-B8C4-1E5BA74764FF}"/>
    <cellStyle name="s_WP-IS 2 2 3 2 2 3 2" xfId="29945" xr:uid="{D3267386-33CA-4821-AF2D-66A650AA2D34}"/>
    <cellStyle name="s_WP-IS 2 2 3 2 3" xfId="29342" xr:uid="{A743763C-7D81-417C-BCF3-01B7D61E99D8}"/>
    <cellStyle name="s_WP-IS 2 2 3 2 3 2" xfId="30289" xr:uid="{2DEB7730-6614-4FB4-BCCA-CC4A25183F91}"/>
    <cellStyle name="s_WP-IS 2 2 4" xfId="17739" xr:uid="{A6649C24-F38E-4968-B782-F9EEA9C23299}"/>
    <cellStyle name="s_WP-IS 2 2 4 2" xfId="27643" xr:uid="{9D95FE9C-BBFF-4F04-882E-53E6D668C651}"/>
    <cellStyle name="s_WP-IS 2 2 4 2 2" xfId="28216" xr:uid="{804CD37F-ABF2-409D-BD73-3055AB61B1BB}"/>
    <cellStyle name="s_WP-IS 2 2 4 2 2 2" xfId="28696" xr:uid="{77A2C669-7930-4E1F-8265-7A3C5823EDC5}"/>
    <cellStyle name="s_WP-IS 2 2 4 2 2 2 2" xfId="29621" xr:uid="{20773CA4-D91F-4703-BC6F-7A15AB8EF7C2}"/>
    <cellStyle name="s_WP-IS 2 2 4 2 2 2 2 2" xfId="30553" xr:uid="{82EA31A5-051F-405E-8186-1D03017133E4}"/>
    <cellStyle name="s_WP-IS 2 2 4 2 2 3" xfId="28970" xr:uid="{78D5D7AB-32A8-437A-833A-FF77D4A16F5D}"/>
    <cellStyle name="s_WP-IS 2 2 4 2 2 3 2" xfId="29932" xr:uid="{CB5EC2E8-39CD-4889-BC4E-402A5C5E004D}"/>
    <cellStyle name="s_WP-IS 2 2 4 2 3" xfId="29209" xr:uid="{BDDB07F5-5DFE-4F1E-9560-AFA1D65861BB}"/>
    <cellStyle name="s_WP-IS 2 2 4 2 3 2" xfId="30171" xr:uid="{A1D350FC-E1DB-41B7-8E7C-37E0B25CFD64}"/>
    <cellStyle name="s_WP-IS 2 2 4 3" xfId="28012" xr:uid="{6E11A092-F317-48A4-8309-06A51676294F}"/>
    <cellStyle name="s_WP-IS 2 2 4 3 2" xfId="28492" xr:uid="{4151A93C-A3D7-433A-BF06-68BDA0388860}"/>
    <cellStyle name="s_WP-IS 2 2 4 3 2 2" xfId="28876" xr:uid="{EB09C1E3-7FB5-4F5B-B70D-779679D8F8F4}"/>
    <cellStyle name="s_WP-IS 2 2 4 3 2 2 2" xfId="29838" xr:uid="{039E9009-E70B-4008-B44E-2051EED96467}"/>
    <cellStyle name="s_WP-IS 2 2 4 3 3" xfId="29331" xr:uid="{4DA6B379-6E28-48C8-93DC-26E74FBD1E50}"/>
    <cellStyle name="s_WP-IS 2 2 4 3 3 2" xfId="30278" xr:uid="{6A65EA7F-A0F2-42F6-A85B-8A434870350A}"/>
    <cellStyle name="s_WP-IS 2 2 4 4" xfId="29290" xr:uid="{E96580E6-802C-431F-A8B1-DDD23BFE2070}"/>
    <cellStyle name="s_WP-IS 2 2 4 4 2" xfId="30252" xr:uid="{D11C9094-4D32-4A19-8D89-0F31DC11277B}"/>
    <cellStyle name="s_WP-IS 2 2 5" xfId="20251" xr:uid="{3B60D53E-026D-4EDD-A1C4-6203537D4FF6}"/>
    <cellStyle name="s_WP-IS 2 2 5 2" xfId="28087" xr:uid="{C7116BC1-7690-4E05-BEBF-A6C4BF828D8E}"/>
    <cellStyle name="s_WP-IS 2 2 5 2 2" xfId="28567" xr:uid="{A8224955-CE90-47AF-8D2D-AEF426E39BC5}"/>
    <cellStyle name="s_WP-IS 2 2 5 2 2 2" xfId="28822" xr:uid="{15127FBA-9252-4CC5-B9BB-67801DE5C940}"/>
    <cellStyle name="s_WP-IS 2 2 5 2 2 2 2" xfId="29784" xr:uid="{C09714D2-D5A8-455A-9B28-B8A1C68F14C0}"/>
    <cellStyle name="s_WP-IS 2 2 5 2 3" xfId="29251" xr:uid="{2B9E6298-BA4E-446C-97E6-8517F271A63B}"/>
    <cellStyle name="s_WP-IS 2 2 5 2 3 2" xfId="30213" xr:uid="{5C17E68E-83B0-4E52-B3C5-E0036A5226D8}"/>
    <cellStyle name="s_WP-IS 2 2 5 3" xfId="29553" xr:uid="{5CA80FBA-2043-4FFE-AA95-B7C6AAB34382}"/>
    <cellStyle name="s_WP-IS 2 2 5 3 2" xfId="30485" xr:uid="{DC442208-15C8-45D6-9666-2119F2E16833}"/>
    <cellStyle name="s_WP-IS 2 2 6" xfId="29092" xr:uid="{EDC2B341-4C1B-4C7F-A85E-EB64AD04B70C}"/>
    <cellStyle name="s_WP-IS 2 2 6 2" xfId="30054" xr:uid="{3BF18ADD-B08D-492B-A999-83A618914AEF}"/>
    <cellStyle name="s_WP-IS 2 3" xfId="14818" xr:uid="{69D6F3CC-5367-4D56-8364-BCD34D448550}"/>
    <cellStyle name="s_WP-IS 2 3 2" xfId="24765" xr:uid="{47CBE436-D559-40A5-B81D-E3EEC5EA08BF}"/>
    <cellStyle name="s_WP-IS 2 3 2 2" xfId="28149" xr:uid="{30DA8F2F-91D3-412E-9188-785B452D15BD}"/>
    <cellStyle name="s_WP-IS 2 3 2 2 2" xfId="28629" xr:uid="{5266DA4A-19BD-450D-8E36-0EB4AE2F02F9}"/>
    <cellStyle name="s_WP-IS 2 3 2 2 2 2" xfId="28781" xr:uid="{6634D453-235B-409B-9A72-4000DFD786D3}"/>
    <cellStyle name="s_WP-IS 2 3 2 2 2 2 2" xfId="29743" xr:uid="{931B3416-296A-4429-8FE3-24A48708C7DB}"/>
    <cellStyle name="s_WP-IS 2 3 2 2 3" xfId="29511" xr:uid="{AF478A84-0880-4DB7-9F55-B39713C33970}"/>
    <cellStyle name="s_WP-IS 2 3 2 2 3 2" xfId="30443" xr:uid="{7A60383C-1246-4DC2-A43B-3A0F12733EBE}"/>
    <cellStyle name="s_WP-IS 2 3 2 3" xfId="29405" xr:uid="{65C0F8D8-EA53-4F29-A80D-92D990E7FBA2}"/>
    <cellStyle name="s_WP-IS 2 3 2 3 2" xfId="30352" xr:uid="{E86EB5BE-EE4F-4D08-B6B4-790F40A9A7EB}"/>
    <cellStyle name="s_WP-IS 2 3 3" xfId="27977" xr:uid="{4A2A4ED0-0AD9-4BFB-BF1C-27B9CA5CA712}"/>
    <cellStyle name="s_WP-IS 2 3 3 2" xfId="28457" xr:uid="{70057E48-CFF1-4AFD-BEC0-3CE87D146517}"/>
    <cellStyle name="s_WP-IS 2 3 3 2 2" xfId="28906" xr:uid="{432715F8-3F7B-4060-A888-DF64D15D54A2}"/>
    <cellStyle name="s_WP-IS 2 3 3 2 2 2" xfId="29868" xr:uid="{DC397879-4544-400A-9F35-817643D20A71}"/>
    <cellStyle name="s_WP-IS 2 3 3 3" xfId="29528" xr:uid="{2E6E5031-5241-43C6-ACB3-431B9D60E463}"/>
    <cellStyle name="s_WP-IS 2 3 3 3 2" xfId="30460" xr:uid="{E65B0988-65F6-4A17-9E60-07D3BA6B90BC}"/>
    <cellStyle name="s_WP-IS 2 3 4" xfId="29291" xr:uid="{9DABBF4F-8DF3-42A5-9B2F-4251E1D14F09}"/>
    <cellStyle name="s_WP-IS 2 3 4 2" xfId="30253" xr:uid="{B2197C11-0C0C-406D-A197-0379284D9874}"/>
    <cellStyle name="s_WP-IS 2 4" xfId="20211" xr:uid="{6944AC5C-34D1-4371-93A2-78446E12DC14}"/>
    <cellStyle name="s_WP-IS 2 4 2" xfId="28055" xr:uid="{B14C7F92-688C-4AB5-9179-2E4CE54A5DE8}"/>
    <cellStyle name="s_WP-IS 2 4 2 2" xfId="28535" xr:uid="{17F8F3AF-8A49-4A2E-B203-3D2F54E27AB9}"/>
    <cellStyle name="s_WP-IS 2 4 2 2 2" xfId="28746" xr:uid="{D9D2ACA8-6B41-4324-968C-79AC1E35B0BA}"/>
    <cellStyle name="s_WP-IS 2 4 2 2 2 2" xfId="29708" xr:uid="{4EEC5779-8CB0-4D55-B0AF-CFFAB25D68CE}"/>
    <cellStyle name="s_WP-IS 2 4 2 3" xfId="29382" xr:uid="{F232E625-B435-4641-8B54-46CAB2C005DC}"/>
    <cellStyle name="s_WP-IS 2 4 2 3 2" xfId="30329" xr:uid="{F4B6214C-15C1-4BF5-A503-9A77D3A69DFB}"/>
    <cellStyle name="s_WP-IS 2 4 3" xfId="29417" xr:uid="{F7E9061B-F2E0-4D46-B2DC-E9A08DA1D41C}"/>
    <cellStyle name="s_WP-IS 2 4 3 2" xfId="30364" xr:uid="{BD6CC586-51C3-4900-BCDA-6B0AAC86A9FA}"/>
    <cellStyle name="s_WP-IS 3" xfId="7965" xr:uid="{4DFEE319-F455-4F0E-9C51-4930C5B27D76}"/>
    <cellStyle name="s_WP-IS 3 2" xfId="9089" xr:uid="{D2BAE7EF-4663-44D5-A839-874E73FD10E2}"/>
    <cellStyle name="s_WP-IS 3 2 2" xfId="12763" xr:uid="{E9A47A3B-E950-4B53-A987-1CECFF32E1AD}"/>
    <cellStyle name="s_WP-IS 3 2 2 2" xfId="22744" xr:uid="{82F0E65C-19AB-4C80-BBF8-5E0F7DF25711}"/>
    <cellStyle name="s_WP-IS 3 2 2 2 2" xfId="28120" xr:uid="{678957AC-459A-4E6B-A9CE-27947E6D69EA}"/>
    <cellStyle name="s_WP-IS 3 2 2 2 2 2" xfId="28600" xr:uid="{95160F87-2304-445D-99AE-797E5AACF0EA}"/>
    <cellStyle name="s_WP-IS 3 2 2 2 2 2 2" xfId="28802" xr:uid="{918D53B4-3782-4BF9-8412-449C1FE3C955}"/>
    <cellStyle name="s_WP-IS 3 2 2 2 2 2 2 2" xfId="29764" xr:uid="{A82A2D6E-0B4F-4EEB-8835-AAA3CBD33115}"/>
    <cellStyle name="s_WP-IS 3 2 2 2 2 3" xfId="29129" xr:uid="{7226C909-DE41-43F1-BC7E-CC3C77D7071A}"/>
    <cellStyle name="s_WP-IS 3 2 2 2 2 3 2" xfId="30091" xr:uid="{7757A188-68CE-4B37-A7FB-F64E564E345A}"/>
    <cellStyle name="s_WP-IS 3 2 2 2 3" xfId="29547" xr:uid="{AB280760-E2BC-4F22-817D-4846746F4F5F}"/>
    <cellStyle name="s_WP-IS 3 2 2 2 3 2" xfId="30479" xr:uid="{B702AD6C-13A2-4C75-A091-2A8F6AB3B240}"/>
    <cellStyle name="s_WP-IS 3 2 2 3" xfId="27783" xr:uid="{EB8B2FDB-86EC-4877-B671-48D6E5F646A1}"/>
    <cellStyle name="s_WP-IS 3 2 2 3 2" xfId="28428" xr:uid="{2E1567F5-E8A2-49F0-9855-E115F840BEA7}"/>
    <cellStyle name="s_WP-IS 3 2 2 3 2 2" xfId="28928" xr:uid="{9CC2D2DA-D4A5-49E7-9418-941C775E3DEA}"/>
    <cellStyle name="s_WP-IS 3 2 2 3 2 2 2" xfId="29890" xr:uid="{0AABE846-9082-464E-8509-45BABDF602C4}"/>
    <cellStyle name="s_WP-IS 3 2 2 3 3" xfId="29471" xr:uid="{6F11D66D-959B-4783-8B4B-8F96471563A9}"/>
    <cellStyle name="s_WP-IS 3 2 2 3 3 2" xfId="30403" xr:uid="{9F4982E6-600A-4F8A-848C-C573492D0531}"/>
    <cellStyle name="s_WP-IS 3 2 2 4" xfId="29569" xr:uid="{62412307-425F-4B4D-B81E-155234F34A8D}"/>
    <cellStyle name="s_WP-IS 3 2 2 4 2" xfId="30501" xr:uid="{2C0F84A6-B9B7-494C-8BAE-5A92FF58985A}"/>
    <cellStyle name="s_WP-IS 3 2 3" xfId="15272" xr:uid="{66037DCC-86BF-413B-834C-EE16A0B20927}"/>
    <cellStyle name="s_WP-IS 3 2 3 2" xfId="25208" xr:uid="{2EC81635-C66C-46BB-A8C5-679009F640F0}"/>
    <cellStyle name="s_WP-IS 3 2 3 2 2" xfId="28200" xr:uid="{CEA566E4-B415-4CBC-BDDF-EC4495AF3C01}"/>
    <cellStyle name="s_WP-IS 3 2 3 2 2 2" xfId="28680" xr:uid="{306E6075-0200-438D-ACA0-E4C16617DEC8}"/>
    <cellStyle name="s_WP-IS 3 2 3 2 2 2 2" xfId="29609" xr:uid="{7C5F3370-7C31-47FD-94B4-688CC6813753}"/>
    <cellStyle name="s_WP-IS 3 2 3 2 2 2 2 2" xfId="30541" xr:uid="{588CEF52-818A-4C1E-B6B2-246A9CEFA269}"/>
    <cellStyle name="s_WP-IS 3 2 3 2 2 3" xfId="28982" xr:uid="{584CF38F-CCE9-414E-A328-7D3C2FC63C49}"/>
    <cellStyle name="s_WP-IS 3 2 3 2 2 3 2" xfId="29944" xr:uid="{7E77E219-929D-4D50-ACD5-599B9627F37B}"/>
    <cellStyle name="s_WP-IS 3 2 3 2 3" xfId="29477" xr:uid="{9696FAC0-EF31-4F30-8A03-48982D27A146}"/>
    <cellStyle name="s_WP-IS 3 2 3 2 3 2" xfId="30409" xr:uid="{E4F7A5A5-DA68-48EF-9C9B-DD712C4B2AAB}"/>
    <cellStyle name="s_WP-IS 3 2 4" xfId="17741" xr:uid="{E938A1BE-8EC0-4A05-9A8F-0FBF6272C2B5}"/>
    <cellStyle name="s_WP-IS 3 2 4 2" xfId="27645" xr:uid="{99DDA944-87FE-40F8-B5B6-31D8D6FD4713}"/>
    <cellStyle name="s_WP-IS 3 2 4 2 2" xfId="28218" xr:uid="{D57A3880-0BB8-4A35-B352-38C7C82D43D6}"/>
    <cellStyle name="s_WP-IS 3 2 4 2 2 2" xfId="28698" xr:uid="{9BF5457F-E8DC-42D9-82EC-EF230B004530}"/>
    <cellStyle name="s_WP-IS 3 2 4 2 2 2 2" xfId="29623" xr:uid="{9397D01E-7D41-48D1-8C06-F25B8CBC4575}"/>
    <cellStyle name="s_WP-IS 3 2 4 2 2 2 2 2" xfId="30555" xr:uid="{D4EB8722-A80F-40C5-95BD-7CEF77646969}"/>
    <cellStyle name="s_WP-IS 3 2 4 2 2 3" xfId="28968" xr:uid="{4EF1BF9F-49A7-4A63-BDCB-B35470CC0EC7}"/>
    <cellStyle name="s_WP-IS 3 2 4 2 2 3 2" xfId="29930" xr:uid="{BD53CBDF-0954-4997-9200-4330FF92A9DE}"/>
    <cellStyle name="s_WP-IS 3 2 4 2 3" xfId="29535" xr:uid="{ADE01461-ABC4-4178-B109-2BE07B658E8D}"/>
    <cellStyle name="s_WP-IS 3 2 4 2 3 2" xfId="30467" xr:uid="{1F68D253-AEB3-4C3A-84A2-E18B9DE41DD9}"/>
    <cellStyle name="s_WP-IS 3 2 4 3" xfId="28014" xr:uid="{3BF84F1C-B4AC-4372-86E9-E7C7A53F8305}"/>
    <cellStyle name="s_WP-IS 3 2 4 3 2" xfId="28494" xr:uid="{811D4DF0-3D2A-4E1D-A38C-55A51FC00DDD}"/>
    <cellStyle name="s_WP-IS 3 2 4 3 2 2" xfId="28754" xr:uid="{8697B366-999E-4358-8DB6-466ACFDC690E}"/>
    <cellStyle name="s_WP-IS 3 2 4 3 2 2 2" xfId="29716" xr:uid="{E24D8252-17AC-4B5D-8E1E-B03D74EA3416}"/>
    <cellStyle name="s_WP-IS 3 2 4 3 3" xfId="29199" xr:uid="{3A361EC6-EF6B-42DB-AC91-EAB2C7E645B6}"/>
    <cellStyle name="s_WP-IS 3 2 4 3 3 2" xfId="30161" xr:uid="{AA8FA819-094B-434A-B8EF-B4ED6EC11EC0}"/>
    <cellStyle name="s_WP-IS 3 2 4 4" xfId="29078" xr:uid="{388E6954-A0B8-4FFC-923E-87C4A4A8F40B}"/>
    <cellStyle name="s_WP-IS 3 2 4 4 2" xfId="30040" xr:uid="{113C5299-9123-451F-B5FB-033835D744CA}"/>
    <cellStyle name="s_WP-IS 3 2 5" xfId="20252" xr:uid="{121FF259-5DFE-41C2-B3FB-47166C499824}"/>
    <cellStyle name="s_WP-IS 3 2 5 2" xfId="28088" xr:uid="{76BE93A7-B2F3-499B-B7DE-FFA58A9875DA}"/>
    <cellStyle name="s_WP-IS 3 2 5 2 2" xfId="28568" xr:uid="{98CA15CD-D19E-400D-ABAE-F351D4B8569B}"/>
    <cellStyle name="s_WP-IS 3 2 5 2 2 2" xfId="28821" xr:uid="{678864B9-9622-41BF-A9DA-745A3429959C}"/>
    <cellStyle name="s_WP-IS 3 2 5 2 2 2 2" xfId="29783" xr:uid="{48F5E6D1-6B1F-45BD-80C9-BD24014BFA10}"/>
    <cellStyle name="s_WP-IS 3 2 5 2 3" xfId="29133" xr:uid="{1BE27DFB-B907-4EB1-A45D-A70DC7F7943F}"/>
    <cellStyle name="s_WP-IS 3 2 5 2 3 2" xfId="30095" xr:uid="{39C95AB7-D1BF-4366-B774-78C47C97DA95}"/>
    <cellStyle name="s_WP-IS 3 2 5 3" xfId="29282" xr:uid="{92EDEE40-77C4-4F1A-9713-FD9B3DE65718}"/>
    <cellStyle name="s_WP-IS 3 2 5 3 2" xfId="30244" xr:uid="{7ED89C4E-A936-4932-A3AE-789A571DEB66}"/>
    <cellStyle name="s_WP-IS 3 2 6" xfId="29091" xr:uid="{AC83A42F-E4A3-45F8-9E07-D1FDE7BF2DFE}"/>
    <cellStyle name="s_WP-IS 3 2 6 2" xfId="30053" xr:uid="{E5BD281C-26CC-4060-90F7-29D81AB2BB2C}"/>
    <cellStyle name="s_WP-IS 3 3" xfId="14819" xr:uid="{6A250383-A490-40B6-8E44-FFC11E87A7F5}"/>
    <cellStyle name="s_WP-IS 3 3 2" xfId="24766" xr:uid="{1DBFA21D-C6FD-4F50-91EB-D98D9F2E1986}"/>
    <cellStyle name="s_WP-IS 3 3 2 2" xfId="28150" xr:uid="{8FA20E8A-6469-4495-8591-F8419909CE27}"/>
    <cellStyle name="s_WP-IS 3 3 2 2 2" xfId="28630" xr:uid="{FFA822A4-7F3A-46C0-9CE4-5AC810A51DE2}"/>
    <cellStyle name="s_WP-IS 3 3 2 2 2 2" xfId="28780" xr:uid="{1E8F6776-A901-4782-892C-9F671A3360DB}"/>
    <cellStyle name="s_WP-IS 3 3 2 2 2 2 2" xfId="29742" xr:uid="{A114EC9C-E8CC-4CBD-9750-6B462E794B0E}"/>
    <cellStyle name="s_WP-IS 3 3 2 2 3" xfId="29244" xr:uid="{36180368-11BF-44AB-84A4-6B5C5578ADDC}"/>
    <cellStyle name="s_WP-IS 3 3 2 2 3 2" xfId="30206" xr:uid="{298CAAA0-7569-4AAF-87B4-E3C191514CC4}"/>
    <cellStyle name="s_WP-IS 3 3 2 3" xfId="29542" xr:uid="{91E20127-3937-4E8C-9146-5BB886CDB6C0}"/>
    <cellStyle name="s_WP-IS 3 3 2 3 2" xfId="30474" xr:uid="{C20A0A38-E9C5-4B2F-965A-B21DAB72D97F}"/>
    <cellStyle name="s_WP-IS 3 3 3" xfId="27978" xr:uid="{F35FC5EB-EB8E-4161-B98D-F8B41ADCB649}"/>
    <cellStyle name="s_WP-IS 3 3 3 2" xfId="28458" xr:uid="{60BBE88A-D762-4057-8DCD-C1A6046FB74E}"/>
    <cellStyle name="s_WP-IS 3 3 3 2 2" xfId="28905" xr:uid="{D2AB8692-BCB0-4CA2-A521-B07B5A1A2FA9}"/>
    <cellStyle name="s_WP-IS 3 3 3 2 2 2" xfId="29867" xr:uid="{24DC4F79-4BDD-4873-8024-0B5B35E25B58}"/>
    <cellStyle name="s_WP-IS 3 3 3 3" xfId="29260" xr:uid="{8C370E61-C80B-4D0B-BA9E-8E46E3405044}"/>
    <cellStyle name="s_WP-IS 3 3 3 3 2" xfId="30222" xr:uid="{F4A166E4-81DC-4BFD-9C72-1391AE52D1C4}"/>
    <cellStyle name="s_WP-IS 3 3 4" xfId="29174" xr:uid="{F024C08D-0639-44B9-A302-CF7A071AB50B}"/>
    <cellStyle name="s_WP-IS 3 3 4 2" xfId="30136" xr:uid="{C1C9C5BC-AB46-4235-B99D-B33BEFECAB6B}"/>
    <cellStyle name="s_WP-IS 3 4" xfId="20212" xr:uid="{A5B2897F-EA5E-43BD-A429-0FE17EA37B6B}"/>
    <cellStyle name="s_WP-IS 3 4 2" xfId="28056" xr:uid="{69B653A9-F188-41CF-90FA-0480F882F527}"/>
    <cellStyle name="s_WP-IS 3 4 2 2" xfId="28536" xr:uid="{8588CB0A-0483-4A19-AD2F-548351112E39}"/>
    <cellStyle name="s_WP-IS 3 4 2 2 2" xfId="28845" xr:uid="{3580D217-AB2C-40F4-932E-A0131F521976}"/>
    <cellStyle name="s_WP-IS 3 4 2 2 2 2" xfId="29807" xr:uid="{EC5F3BC6-FE39-4596-BF8B-0F2C3B45DB30}"/>
    <cellStyle name="s_WP-IS 3 4 2 3" xfId="29519" xr:uid="{081F12EC-B502-4A0D-B570-2B024B4AD2E2}"/>
    <cellStyle name="s_WP-IS 3 4 2 3 2" xfId="30451" xr:uid="{1F76C164-A558-4B87-9764-677336157C63}"/>
    <cellStyle name="s_WP-IS 3 4 3" xfId="29556" xr:uid="{204E2294-133E-4901-887F-862A189E16A7}"/>
    <cellStyle name="s_WP-IS 3 4 3 2" xfId="30488" xr:uid="{BEA3191E-6C5D-447E-A085-D67FF6506717}"/>
    <cellStyle name="s_WP-IS 4" xfId="7966" xr:uid="{1B9A69DE-1237-4D53-A1B5-67664ECF1219}"/>
    <cellStyle name="s_WP-IS 4 2" xfId="9090" xr:uid="{E0D61F32-281D-4672-A646-E71B663D956A}"/>
    <cellStyle name="s_WP-IS 4 2 2" xfId="12764" xr:uid="{C6A20C64-1ABC-4465-B016-08A9A362A421}"/>
    <cellStyle name="s_WP-IS 4 2 2 2" xfId="22745" xr:uid="{AC2D7032-CC89-4D5E-912B-5CEE5369145B}"/>
    <cellStyle name="s_WP-IS 4 2 2 2 2" xfId="28121" xr:uid="{38A89B04-2040-4BAD-865A-C41DFC1CF3BA}"/>
    <cellStyle name="s_WP-IS 4 2 2 2 2 2" xfId="28601" xr:uid="{53E5C820-66B6-42EB-9229-7E7F57A6E87D}"/>
    <cellStyle name="s_WP-IS 4 2 2 2 2 2 2" xfId="28728" xr:uid="{7F9682FA-BA02-42A4-A2AF-53A9459CCC83}"/>
    <cellStyle name="s_WP-IS 4 2 2 2 2 2 2 2" xfId="29690" xr:uid="{0FDF6EF2-B7AA-464B-AA9A-08740BB221DE}"/>
    <cellStyle name="s_WP-IS 4 2 2 2 2 3" xfId="29016" xr:uid="{814478F8-C403-4C15-B4B2-CB097B3637D4}"/>
    <cellStyle name="s_WP-IS 4 2 2 2 2 3 2" xfId="29978" xr:uid="{741A1A61-16D2-4541-ADFA-EB82846E0E8F}"/>
    <cellStyle name="s_WP-IS 4 2 2 2 3" xfId="29278" xr:uid="{1A5137E3-1A1B-4597-8389-0E0CAAF7341F}"/>
    <cellStyle name="s_WP-IS 4 2 2 2 3 2" xfId="30240" xr:uid="{164D5677-E708-46C6-8221-AFEEE4A970DD}"/>
    <cellStyle name="s_WP-IS 4 2 2 3" xfId="27784" xr:uid="{2A1E39E2-FDFA-4825-A3D5-483980EE3251}"/>
    <cellStyle name="s_WP-IS 4 2 2 3 2" xfId="28429" xr:uid="{EA1123D3-8FAC-4C9F-8732-5576283CD7D5}"/>
    <cellStyle name="s_WP-IS 4 2 2 3 2 2" xfId="28927" xr:uid="{3C551DE8-8C28-42A5-AAB6-9521AA7E277E}"/>
    <cellStyle name="s_WP-IS 4 2 2 3 2 2 2" xfId="29889" xr:uid="{76B4DC86-B0D3-41D6-9E02-442E6052CFC1}"/>
    <cellStyle name="s_WP-IS 4 2 2 3 3" xfId="29206" xr:uid="{EE1B2410-B2D6-4549-AA27-F0F925E237DB}"/>
    <cellStyle name="s_WP-IS 4 2 2 3 3 2" xfId="30168" xr:uid="{393C8445-2DBD-4D5E-9AD3-17005D3C4438}"/>
    <cellStyle name="s_WP-IS 4 2 2 4" xfId="29295" xr:uid="{668A71D9-3132-488F-A03A-A2A99173FBB1}"/>
    <cellStyle name="s_WP-IS 4 2 2 4 2" xfId="30257" xr:uid="{CEA1597E-C4A4-436D-9AF7-FADC0AD2A662}"/>
    <cellStyle name="s_WP-IS 4 2 3" xfId="15273" xr:uid="{DA4D77FE-12E4-4151-BBBE-BCC9A558AE13}"/>
    <cellStyle name="s_WP-IS 4 2 3 2" xfId="25209" xr:uid="{26FA42AD-C33E-4489-8CF6-197054420525}"/>
    <cellStyle name="s_WP-IS 4 2 3 2 2" xfId="28201" xr:uid="{0BCCAF17-B636-480F-A9C4-EF58F9F1813E}"/>
    <cellStyle name="s_WP-IS 4 2 3 2 2 2" xfId="28681" xr:uid="{684B491F-AA15-4878-8FFD-E0F032E07647}"/>
    <cellStyle name="s_WP-IS 4 2 3 2 2 2 2" xfId="29610" xr:uid="{00269814-645A-4FC6-AD74-3BAEBAD79991}"/>
    <cellStyle name="s_WP-IS 4 2 3 2 2 2 2 2" xfId="30542" xr:uid="{C3D7C5A6-CE0E-4DEE-BA9B-DE2CAAE8D4D2}"/>
    <cellStyle name="s_WP-IS 4 2 3 2 2 3" xfId="28981" xr:uid="{6724D454-C30A-43D2-8F5E-8C5938C9E201}"/>
    <cellStyle name="s_WP-IS 4 2 3 2 2 3 2" xfId="29943" xr:uid="{9F634E0F-B6B6-4E19-8DE4-46F9598C2F94}"/>
    <cellStyle name="s_WP-IS 4 2 3 2 3" xfId="29210" xr:uid="{0CB3AD47-6893-49EB-BB48-0C63F80D3BB8}"/>
    <cellStyle name="s_WP-IS 4 2 3 2 3 2" xfId="30172" xr:uid="{65C1C72B-7A68-418A-BA6E-0487142286C9}"/>
    <cellStyle name="s_WP-IS 4 2 4" xfId="14835" xr:uid="{4453196D-0EC3-4223-85FC-42BAE7A9D446}"/>
    <cellStyle name="s_WP-IS 4 2 4 2" xfId="24779" xr:uid="{699EF404-2574-4E8E-AACE-27806E8EF250}"/>
    <cellStyle name="s_WP-IS 4 2 4 2 2" xfId="28163" xr:uid="{C0417D0E-1EBB-46AD-BA49-753DB0D85ED3}"/>
    <cellStyle name="s_WP-IS 4 2 4 2 2 2" xfId="28643" xr:uid="{B4B21294-835A-4645-AE72-57711EB84055}"/>
    <cellStyle name="s_WP-IS 4 2 4 2 2 2 2" xfId="28723" xr:uid="{9837C12E-A3E5-4559-9063-43077E12C8B7}"/>
    <cellStyle name="s_WP-IS 4 2 4 2 2 2 2 2" xfId="29685" xr:uid="{3920257E-2F24-4EA3-9C4C-255D37CE6DE8}"/>
    <cellStyle name="s_WP-IS 4 2 4 2 2 3" xfId="28761" xr:uid="{AD21B8A1-A4F9-4091-AFA8-95F0775D7335}"/>
    <cellStyle name="s_WP-IS 4 2 4 2 2 3 2" xfId="29723" xr:uid="{714E0E38-0796-4FDB-AAA9-46CC019CC296}"/>
    <cellStyle name="s_WP-IS 4 2 4 2 3" xfId="29348" xr:uid="{0CBFFBA0-BC5A-403C-83EB-147235AB6216}"/>
    <cellStyle name="s_WP-IS 4 2 4 2 3 2" xfId="30295" xr:uid="{A2A5C1BC-7214-4BD6-8C4A-7E44B97B47BD}"/>
    <cellStyle name="s_WP-IS 4 2 4 3" xfId="27991" xr:uid="{61874714-5BDB-4E8B-A195-9731F9960C4C}"/>
    <cellStyle name="s_WP-IS 4 2 4 3 2" xfId="28471" xr:uid="{DCB4A7F2-57DF-47D3-831B-42F659607C6C}"/>
    <cellStyle name="s_WP-IS 4 2 4 3 2 2" xfId="28892" xr:uid="{B40935FF-7626-431A-8E89-29C734D1A4EE}"/>
    <cellStyle name="s_WP-IS 4 2 4 3 2 2 2" xfId="29854" xr:uid="{D07565FB-0B37-43EE-A12E-9BC0D8F4BC97}"/>
    <cellStyle name="s_WP-IS 4 2 4 3 3" xfId="29452" xr:uid="{EB4F529E-22BE-4F96-A106-7FB77E40F6A9}"/>
    <cellStyle name="s_WP-IS 4 2 4 3 3 2" xfId="30384" xr:uid="{7E6F8FBE-BAB1-45DE-AD15-74231DEF865E}"/>
    <cellStyle name="s_WP-IS 4 2 4 4" xfId="29080" xr:uid="{4684A4C9-4681-4391-ACA9-57243A23B808}"/>
    <cellStyle name="s_WP-IS 4 2 4 4 2" xfId="30042" xr:uid="{E75816E2-7AAE-41E8-9894-19A1BA05CE37}"/>
    <cellStyle name="s_WP-IS 4 2 5" xfId="20253" xr:uid="{7B39DA6D-4356-48D3-9210-CB601F4AB702}"/>
    <cellStyle name="s_WP-IS 4 2 5 2" xfId="28089" xr:uid="{C2BC2284-982D-4E44-B321-020D7F1AFA86}"/>
    <cellStyle name="s_WP-IS 4 2 5 2 2" xfId="28569" xr:uid="{7DAE0B9A-24D6-4E77-AE84-124EDA17E595}"/>
    <cellStyle name="s_WP-IS 4 2 5 2 2 2" xfId="28820" xr:uid="{0E733A89-1C9F-41B1-BD1B-BFEB70091AB2}"/>
    <cellStyle name="s_WP-IS 4 2 5 2 2 2 2" xfId="29782" xr:uid="{270789E3-C5DF-4436-90B4-AA53EE3888D1}"/>
    <cellStyle name="s_WP-IS 4 2 5 2 3" xfId="29020" xr:uid="{5D40E875-C628-4AEC-BE7E-534583DF263A}"/>
    <cellStyle name="s_WP-IS 4 2 5 2 3 2" xfId="29982" xr:uid="{07190E16-CE01-450E-AE28-6C38C6BD36E4}"/>
    <cellStyle name="s_WP-IS 4 2 5 3" xfId="29164" xr:uid="{93C7B66F-EEC5-40DE-AA81-D7C45965E3F0}"/>
    <cellStyle name="s_WP-IS 4 2 5 3 2" xfId="30126" xr:uid="{53E43AEC-A0B3-43B3-8316-DD20ACD84144}"/>
    <cellStyle name="s_WP-IS 4 2 6" xfId="29090" xr:uid="{A03E6081-98E8-410E-956A-B2B01E9F27A6}"/>
    <cellStyle name="s_WP-IS 4 2 6 2" xfId="30052" xr:uid="{12978063-6568-4540-B9B1-3C54B98F2E3D}"/>
    <cellStyle name="s_WP-IS 4 3" xfId="13088" xr:uid="{2282BE4D-933E-4B0C-BDB5-90792581D4C5}"/>
    <cellStyle name="s_WP-IS 4 3 2" xfId="23038" xr:uid="{6415D85C-240D-43F8-84DF-86949DA08A27}"/>
    <cellStyle name="s_WP-IS 4 3 2 2" xfId="28135" xr:uid="{5DDEC91B-48C0-4222-8027-4B215ECB657E}"/>
    <cellStyle name="s_WP-IS 4 3 2 2 2" xfId="28615" xr:uid="{688474DC-E807-4DA0-8083-D5BF45FF2B1D}"/>
    <cellStyle name="s_WP-IS 4 3 2 2 2 2" xfId="28793" xr:uid="{DA3D54BB-27CE-4FAF-86BE-B13DBBF51041}"/>
    <cellStyle name="s_WP-IS 4 3 2 2 2 2 2" xfId="29755" xr:uid="{9750FE98-4CB3-4293-AB81-CE670CDD562A}"/>
    <cellStyle name="s_WP-IS 4 3 2 2 3" xfId="29128" xr:uid="{A45E486E-98B3-43FC-8913-C5963C013002}"/>
    <cellStyle name="s_WP-IS 4 3 2 2 3 2" xfId="30090" xr:uid="{7881BE6F-A7EE-4800-817C-0A76713A39BD}"/>
    <cellStyle name="s_WP-IS 4 3 2 3" xfId="29276" xr:uid="{E9477594-85DC-46F6-9D11-6E47CC3D2039}"/>
    <cellStyle name="s_WP-IS 4 3 2 3 2" xfId="30238" xr:uid="{1880C0D7-7A7A-424D-9126-972F2C702A88}"/>
    <cellStyle name="s_WP-IS 4 3 3" xfId="27963" xr:uid="{F0764909-F47B-46FE-A649-3C8564190E5D}"/>
    <cellStyle name="s_WP-IS 4 3 3 2" xfId="28443" xr:uid="{6F91CDEF-AC7B-4CC2-B196-0A1440190838}"/>
    <cellStyle name="s_WP-IS 4 3 3 2 2" xfId="28918" xr:uid="{C9197638-40A2-453C-86FF-D520D7A91CFE}"/>
    <cellStyle name="s_WP-IS 4 3 3 2 2 2" xfId="29880" xr:uid="{11A349F7-2F67-40B0-A4AE-AC8A51D8DCED}"/>
    <cellStyle name="s_WP-IS 4 3 3 3" xfId="29258" xr:uid="{9E408982-AD32-4421-9530-149B2DE82E91}"/>
    <cellStyle name="s_WP-IS 4 3 3 3 2" xfId="30220" xr:uid="{480A4B49-7B9B-43DA-925D-98A45B254122}"/>
    <cellStyle name="s_WP-IS 4 3 4" xfId="29242" xr:uid="{647DDA9E-0C1E-49D5-AE2F-163088DC22BA}"/>
    <cellStyle name="s_WP-IS 4 3 4 2" xfId="30204" xr:uid="{F5AAB1CE-E63C-435C-B9A9-133D0D0C4CB6}"/>
    <cellStyle name="s_WP-IS 4 4" xfId="20213" xr:uid="{5F0AAC9F-3208-4367-8AB2-21CFC46A0316}"/>
    <cellStyle name="s_WP-IS 4 4 2" xfId="28057" xr:uid="{49857716-0500-4CFE-836B-F95A2F42992F}"/>
    <cellStyle name="s_WP-IS 4 4 2 2" xfId="28537" xr:uid="{E4C68EA6-C022-4741-AFA7-22B8440ABBC6}"/>
    <cellStyle name="s_WP-IS 4 4 2 2 2" xfId="28844" xr:uid="{96AE8104-2B0E-4CC7-9DD9-B385EA7F8F09}"/>
    <cellStyle name="s_WP-IS 4 4 2 2 2 2" xfId="29806" xr:uid="{B3A34DAD-831F-44F2-BFCB-723EC2C0C7B4}"/>
    <cellStyle name="s_WP-IS 4 4 2 3" xfId="29252" xr:uid="{1E966EBD-6F5C-4CD0-832C-1BCEF3D773BC}"/>
    <cellStyle name="s_WP-IS 4 4 2 3 2" xfId="30214" xr:uid="{15A863DC-CCD7-43B4-AEFA-68DD64CA0445}"/>
    <cellStyle name="s_WP-IS 4 4 3" xfId="29286" xr:uid="{45A860CD-5AB4-44BC-83EF-E9A63A4EB4F6}"/>
    <cellStyle name="s_WP-IS 4 4 3 2" xfId="30248" xr:uid="{08C42F47-4C13-42BC-9CC2-049A1A979739}"/>
    <cellStyle name="s_WP-IS 5" xfId="7967" xr:uid="{293AF551-0E25-449D-B4B8-08643E8FCB49}"/>
    <cellStyle name="s_WP-IS 5 2" xfId="9091" xr:uid="{5F3830FA-023E-4F99-B30E-0FF6FC79E40F}"/>
    <cellStyle name="s_WP-IS 5 2 2" xfId="12765" xr:uid="{4D07B4AB-0C4C-47BB-881B-25910A7A3154}"/>
    <cellStyle name="s_WP-IS 5 2 2 2" xfId="22746" xr:uid="{26AFF33F-8135-4BEF-A00C-7283DDCF1EB3}"/>
    <cellStyle name="s_WP-IS 5 2 2 2 2" xfId="28122" xr:uid="{994A4DC9-7184-48DC-A901-6A197486190B}"/>
    <cellStyle name="s_WP-IS 5 2 2 2 2 2" xfId="28602" xr:uid="{C50B126A-5006-44B6-AA76-E2E8B491A83A}"/>
    <cellStyle name="s_WP-IS 5 2 2 2 2 2 2" xfId="28801" xr:uid="{4765D565-9FBE-43C8-95A5-F375784ACC51}"/>
    <cellStyle name="s_WP-IS 5 2 2 2 2 2 2 2" xfId="29763" xr:uid="{68BF150A-270B-4FE8-8C61-D402C991CEFE}"/>
    <cellStyle name="s_WP-IS 5 2 2 2 2 3" xfId="29318" xr:uid="{0DCF1819-F58C-4F2D-B03A-A470FEB3DB3F}"/>
    <cellStyle name="s_WP-IS 5 2 2 2 2 3 2" xfId="30265" xr:uid="{217FAF9E-E18C-4E5F-9E21-9A1040CF721A}"/>
    <cellStyle name="s_WP-IS 5 2 2 2 3" xfId="29160" xr:uid="{5FC88211-68F7-47F0-8C51-DF59F21C23D5}"/>
    <cellStyle name="s_WP-IS 5 2 2 2 3 2" xfId="30122" xr:uid="{05C2E8DD-13B6-4DBF-88B0-1BA777D769A0}"/>
    <cellStyle name="s_WP-IS 5 2 2 3" xfId="27785" xr:uid="{8A4A9C0C-B9C2-442A-8BDD-9A28CD340C20}"/>
    <cellStyle name="s_WP-IS 5 2 2 3 2" xfId="28430" xr:uid="{13B1AAC7-C627-4C90-B643-0678FC9D277F}"/>
    <cellStyle name="s_WP-IS 5 2 2 3 2 2" xfId="28926" xr:uid="{5435CCAB-6E06-44DC-9222-9204FCCE2235}"/>
    <cellStyle name="s_WP-IS 5 2 2 3 2 2 2" xfId="29888" xr:uid="{FC9B6D64-D0A3-4DBC-A142-6A07D46CE1D7}"/>
    <cellStyle name="s_WP-IS 5 2 2 3 3" xfId="29394" xr:uid="{C9C03834-D43E-4BE1-8BFB-7E643DD165AF}"/>
    <cellStyle name="s_WP-IS 5 2 2 3 3 2" xfId="30341" xr:uid="{F52F7FAC-2966-44F7-879D-1F8C72792E98}"/>
    <cellStyle name="s_WP-IS 5 2 2 4" xfId="29178" xr:uid="{8C91C8E5-918E-45A8-A6AC-1F9468490B13}"/>
    <cellStyle name="s_WP-IS 5 2 2 4 2" xfId="30140" xr:uid="{8FC6C395-1AF9-43CF-B681-BAA877411886}"/>
    <cellStyle name="s_WP-IS 5 2 3" xfId="15274" xr:uid="{056B37A5-47BD-423D-A0F1-FA6F94E034B1}"/>
    <cellStyle name="s_WP-IS 5 2 3 2" xfId="25210" xr:uid="{FDA9EA16-881D-4001-9922-D2782BF0488D}"/>
    <cellStyle name="s_WP-IS 5 2 3 2 2" xfId="28202" xr:uid="{06BF26FF-BAC3-420D-B8E7-09F023BE0D67}"/>
    <cellStyle name="s_WP-IS 5 2 3 2 2 2" xfId="28682" xr:uid="{AA4423F4-7866-424C-8BC4-E6549C5E9423}"/>
    <cellStyle name="s_WP-IS 5 2 3 2 2 2 2" xfId="29611" xr:uid="{8E576034-BCF4-4B6C-8133-EAAB808E1826}"/>
    <cellStyle name="s_WP-IS 5 2 3 2 2 2 2 2" xfId="30543" xr:uid="{1818D15C-1F54-46FD-871D-DCE6CAE97ED0}"/>
    <cellStyle name="s_WP-IS 5 2 3 2 2 3" xfId="28980" xr:uid="{4DA472F9-E38A-497F-9AED-B2F393276178}"/>
    <cellStyle name="s_WP-IS 5 2 3 2 2 3 2" xfId="29942" xr:uid="{549FCEEC-EA8C-43A7-9879-C2E5EAE030AD}"/>
    <cellStyle name="s_WP-IS 5 2 3 2 3" xfId="29399" xr:uid="{F8CABA98-A476-40FD-837B-BFE59271C032}"/>
    <cellStyle name="s_WP-IS 5 2 3 2 3 2" xfId="30346" xr:uid="{DEE30A37-B52E-4FCD-89F1-20AA9FBF0308}"/>
    <cellStyle name="s_WP-IS 5 2 4" xfId="17740" xr:uid="{6CEFDAAB-FE16-44F7-A98C-FCAFE128C0D7}"/>
    <cellStyle name="s_WP-IS 5 2 4 2" xfId="27644" xr:uid="{D7617AC4-8C06-40EA-B4CA-C232D1204535}"/>
    <cellStyle name="s_WP-IS 5 2 4 2 2" xfId="28217" xr:uid="{4659F768-8DC4-4073-A133-FC5E749BFB6F}"/>
    <cellStyle name="s_WP-IS 5 2 4 2 2 2" xfId="28697" xr:uid="{BA11296C-ED22-48EB-AFB2-719C0A12DAE0}"/>
    <cellStyle name="s_WP-IS 5 2 4 2 2 2 2" xfId="29622" xr:uid="{1E8B5C0D-6CF6-42B3-847A-E9D6B2CF46D4}"/>
    <cellStyle name="s_WP-IS 5 2 4 2 2 2 2 2" xfId="30554" xr:uid="{A958DC2A-4410-4829-96FD-CA5E1CA5B140}"/>
    <cellStyle name="s_WP-IS 5 2 4 2 2 3" xfId="28969" xr:uid="{3B7BB0B7-20E5-42BC-ADB6-4E1AE2426AA9}"/>
    <cellStyle name="s_WP-IS 5 2 4 2 2 3 2" xfId="29931" xr:uid="{695469BF-6D37-47B7-B47B-2B9C0AD1AE9B}"/>
    <cellStyle name="s_WP-IS 5 2 4 2 3" xfId="29398" xr:uid="{6E7EA4A3-95AE-4651-8A43-F661F3B4FF71}"/>
    <cellStyle name="s_WP-IS 5 2 4 2 3 2" xfId="30345" xr:uid="{E8D85B52-ABE9-4DCA-B63E-391DB16A1FE3}"/>
    <cellStyle name="s_WP-IS 5 2 4 3" xfId="28013" xr:uid="{02140910-159A-4EAD-A97C-DBDA70431907}"/>
    <cellStyle name="s_WP-IS 5 2 4 3 2" xfId="28493" xr:uid="{0BB9C095-FB36-4E34-992B-9B5D0619D3D6}"/>
    <cellStyle name="s_WP-IS 5 2 4 3 2 2" xfId="28755" xr:uid="{A012FC76-B371-4E1F-93E7-5CD7A43F76B2}"/>
    <cellStyle name="s_WP-IS 5 2 4 3 2 2 2" xfId="29717" xr:uid="{42F33B18-163F-4BFD-8333-8B3067D208B7}"/>
    <cellStyle name="s_WP-IS 5 2 4 3 3" xfId="29465" xr:uid="{645FECC5-D3A1-408A-8E56-52AEFB5C3C9F}"/>
    <cellStyle name="s_WP-IS 5 2 4 3 3 2" xfId="30397" xr:uid="{3D784ACD-DED6-45EF-A7B8-4E31F5E7A043}"/>
    <cellStyle name="s_WP-IS 5 2 4 4" xfId="29172" xr:uid="{286E46F2-37E4-4D54-B91B-04651C2A9681}"/>
    <cellStyle name="s_WP-IS 5 2 4 4 2" xfId="30134" xr:uid="{E793F87E-0AD3-4EEF-84BD-4399ECEB1C47}"/>
    <cellStyle name="s_WP-IS 5 2 5" xfId="20254" xr:uid="{7293A00C-707B-442A-80FD-0BD6E19B7AAD}"/>
    <cellStyle name="s_WP-IS 5 2 5 2" xfId="28090" xr:uid="{16110BC3-EC1C-4D53-AFF6-BA2BE8CB1D88}"/>
    <cellStyle name="s_WP-IS 5 2 5 2 2" xfId="28570" xr:uid="{5A45C1A2-B778-4F68-8525-2C0E1A4ECFA0}"/>
    <cellStyle name="s_WP-IS 5 2 5 2 2 2" xfId="28819" xr:uid="{9F70B3F4-4E74-4268-9AE6-F3FFC53A0CFE}"/>
    <cellStyle name="s_WP-IS 5 2 5 2 2 2 2" xfId="29781" xr:uid="{5758A83A-89D1-44B9-A1A9-F18640F5BE68}"/>
    <cellStyle name="s_WP-IS 5 2 5 2 3" xfId="29324" xr:uid="{3E229FA4-6F33-4206-8334-3BE85B9DEBFC}"/>
    <cellStyle name="s_WP-IS 5 2 5 2 3 2" xfId="30271" xr:uid="{58351353-FEEF-40A6-9175-7008D0EF1EB7}"/>
    <cellStyle name="s_WP-IS 5 2 5 3" xfId="29070" xr:uid="{C4F55C33-742C-4C0C-B6D2-99E2D6AB9FF4}"/>
    <cellStyle name="s_WP-IS 5 2 5 3 2" xfId="30032" xr:uid="{6F00E7DD-1C83-4E5A-9246-A680AAE1E0FC}"/>
    <cellStyle name="s_WP-IS 5 2 6" xfId="29089" xr:uid="{D5E10DF5-8777-4887-8D78-AD4CF2A7291E}"/>
    <cellStyle name="s_WP-IS 5 2 6 2" xfId="30051" xr:uid="{EBC9B2BB-A92D-464E-A717-E11287CDDACB}"/>
    <cellStyle name="s_WP-IS 5 3" xfId="13089" xr:uid="{F8ED8092-F99B-40E8-81E8-29618F4CA1CD}"/>
    <cellStyle name="s_WP-IS 5 3 2" xfId="23039" xr:uid="{B3C8DB51-1007-4818-B3A4-70AD3994044E}"/>
    <cellStyle name="s_WP-IS 5 3 2 2" xfId="28136" xr:uid="{94B118B1-583E-4B57-BE54-5D8DE58A19C1}"/>
    <cellStyle name="s_WP-IS 5 3 2 2 2" xfId="28616" xr:uid="{65828515-6FAD-4464-95D1-45B3540EF30A}"/>
    <cellStyle name="s_WP-IS 5 3 2 2 2 2" xfId="28792" xr:uid="{AD62875F-77B6-4439-BD5E-218DFC11432E}"/>
    <cellStyle name="s_WP-IS 5 3 2 2 2 2 2" xfId="29754" xr:uid="{5985373A-1794-497C-A105-EBE2594B9D41}"/>
    <cellStyle name="s_WP-IS 5 3 2 2 3" xfId="29015" xr:uid="{B287DC65-702C-4B7C-8E3B-E8B942778CC3}"/>
    <cellStyle name="s_WP-IS 5 3 2 2 3 2" xfId="29977" xr:uid="{68DFB054-56B8-4993-859A-15A7D346BD36}"/>
    <cellStyle name="s_WP-IS 5 3 2 3" xfId="29158" xr:uid="{EF75BF82-41D7-4E54-869D-D8FB6710AD91}"/>
    <cellStyle name="s_WP-IS 5 3 2 3 2" xfId="30120" xr:uid="{813D45DB-2144-413B-BFDE-35C49ABDC813}"/>
    <cellStyle name="s_WP-IS 5 3 3" xfId="27964" xr:uid="{F050E5B2-8F9C-4ADA-81A6-A06F2E3CC178}"/>
    <cellStyle name="s_WP-IS 5 3 3 2" xfId="28444" xr:uid="{AE375A0F-BB04-4D60-8C60-2F606C633F53}"/>
    <cellStyle name="s_WP-IS 5 3 3 2 2" xfId="28917" xr:uid="{01B8B179-8607-4AFA-8007-ABD37C1920FB}"/>
    <cellStyle name="s_WP-IS 5 3 3 2 2 2" xfId="29879" xr:uid="{EAF6D869-FAFA-4A62-B1C4-F5EBF4BA797E}"/>
    <cellStyle name="s_WP-IS 5 3 3 3" xfId="29140" xr:uid="{A0503838-6086-4BD1-8A40-E9E3026E44B0}"/>
    <cellStyle name="s_WP-IS 5 3 3 3 2" xfId="30102" xr:uid="{3F566C82-31C7-41DF-98B7-DCC99ED69596}"/>
    <cellStyle name="s_WP-IS 5 3 4" xfId="29125" xr:uid="{E5B03CCF-0E6D-4896-94B9-18C983173866}"/>
    <cellStyle name="s_WP-IS 5 3 4 2" xfId="30087" xr:uid="{5913F2DE-DDC9-4EE3-9B5B-4ABB6B85F9B3}"/>
    <cellStyle name="s_WP-IS 5 4" xfId="20214" xr:uid="{46DDDB7B-FD34-4AEE-9FD2-D052037E58BD}"/>
    <cellStyle name="s_WP-IS 5 4 2" xfId="28058" xr:uid="{74E74983-0D8D-4F93-90AF-963F429E313F}"/>
    <cellStyle name="s_WP-IS 5 4 2 2" xfId="28538" xr:uid="{02C8EFC0-AB23-4A85-930D-2C2A2D8A5DAB}"/>
    <cellStyle name="s_WP-IS 5 4 2 2 2" xfId="28843" xr:uid="{8276C398-2212-47D8-A4DC-311A4E29600F}"/>
    <cellStyle name="s_WP-IS 5 4 2 2 2 2" xfId="29805" xr:uid="{4C5A3C55-0778-41A5-8747-1E4DFE66CCF9}"/>
    <cellStyle name="s_WP-IS 5 4 2 3" xfId="29135" xr:uid="{C3BB9079-8821-4192-A4E1-8D1F8DA50147}"/>
    <cellStyle name="s_WP-IS 5 4 2 3 2" xfId="30097" xr:uid="{6CAA3B71-70E8-42A0-9F14-3DDB7958BBCE}"/>
    <cellStyle name="s_WP-IS 5 4 3" xfId="29168" xr:uid="{2A73FA14-7B2A-4659-A936-D9AF95F794E9}"/>
    <cellStyle name="s_WP-IS 5 4 3 2" xfId="30130" xr:uid="{DD413A28-7509-4755-9F50-4EFC23CF26FB}"/>
    <cellStyle name="s_WP-IS 6" xfId="8554" xr:uid="{C0F4CCCB-5F0F-4763-B3CC-790F127416F9}"/>
    <cellStyle name="s_WP-IS 6 2" xfId="12766" xr:uid="{65E8D64B-411E-4316-A6CC-192A0DD4809D}"/>
    <cellStyle name="s_WP-IS 6 2 2" xfId="22747" xr:uid="{5D6A3B94-2487-4FD5-85CD-6BFD7B3AFA09}"/>
    <cellStyle name="s_WP-IS 6 2 2 2" xfId="28123" xr:uid="{97E0D577-D3CD-406E-BC54-3D5B82D2E5D9}"/>
    <cellStyle name="s_WP-IS 6 2 2 2 2" xfId="28603" xr:uid="{BD53C331-0FA0-469A-BB1F-1F57DE1D6D4D}"/>
    <cellStyle name="s_WP-IS 6 2 2 2 2 2" xfId="28800" xr:uid="{976FCEAB-E3CC-4AE1-971E-9223BF6B2C67}"/>
    <cellStyle name="s_WP-IS 6 2 2 2 2 2 2" xfId="29762" xr:uid="{5C60B238-BCFA-4D48-A40C-80706EA3BB3E}"/>
    <cellStyle name="s_WP-IS 6 2 2 2 3" xfId="29453" xr:uid="{B62EB784-FBE6-48DA-A293-D600AFF5DC9F}"/>
    <cellStyle name="s_WP-IS 6 2 2 2 3 2" xfId="30385" xr:uid="{AA9B0EE0-106B-4F13-8549-956135C781D2}"/>
    <cellStyle name="s_WP-IS 6 2 2 3" xfId="29067" xr:uid="{52FBB886-35BE-46D4-B011-86F7D86591CA}"/>
    <cellStyle name="s_WP-IS 6 2 2 3 2" xfId="30029" xr:uid="{66FD92CD-5762-4393-939C-3FCDDDB6B0C3}"/>
    <cellStyle name="s_WP-IS 6 2 3" xfId="27759" xr:uid="{A067E824-2EAE-4EAC-BFC6-EBA4CFC61EFC}"/>
    <cellStyle name="s_WP-IS 6 2 3 2" xfId="28404" xr:uid="{F25FCF6F-8F2D-47AC-AC9A-30D630766DB7}"/>
    <cellStyle name="s_WP-IS 6 2 3 2 2" xfId="28951" xr:uid="{97AAD1E6-C9B3-48A7-8829-8887B090C764}"/>
    <cellStyle name="s_WP-IS 6 2 3 2 2 2" xfId="29913" xr:uid="{EB155C92-81EB-4079-ACFD-4DA799DAD128}"/>
    <cellStyle name="s_WP-IS 6 2 3 3" xfId="29336" xr:uid="{579733BE-8255-42FA-BC19-2C6608213C63}"/>
    <cellStyle name="s_WP-IS 6 2 3 3 2" xfId="30283" xr:uid="{800F7C9C-F5E9-43D3-86F4-86A5D00670F5}"/>
    <cellStyle name="s_WP-IS 6 2 4" xfId="29369" xr:uid="{CEB0528F-D857-42CE-A86D-DAC08B8DABCD}"/>
    <cellStyle name="s_WP-IS 6 2 4 2" xfId="30316" xr:uid="{528EDE0D-8422-49C7-85B7-24D75CA6B4EE}"/>
    <cellStyle name="s_WP-IS 6 3" xfId="15240" xr:uid="{6C53A244-FF6F-459B-93B6-D1F07A7BAF64}"/>
    <cellStyle name="s_WP-IS 6 3 2" xfId="25178" xr:uid="{AF8B30E6-7F15-4360-8633-DE800BAF97F3}"/>
    <cellStyle name="s_WP-IS 6 3 2 2" xfId="28172" xr:uid="{B40000E0-EEDF-4856-B6D2-0BB90FC90685}"/>
    <cellStyle name="s_WP-IS 6 3 2 2 2" xfId="28652" xr:uid="{D062B209-3081-406D-953C-C07D61CE7DCA}"/>
    <cellStyle name="s_WP-IS 6 3 2 2 2 2" xfId="29582" xr:uid="{C587B7C4-5C72-4181-BCB4-CD2F8B7ED715}"/>
    <cellStyle name="s_WP-IS 6 3 2 2 2 2 2" xfId="30514" xr:uid="{6D2E0F0D-C08B-446A-A4A8-2FA7E8FF54C3}"/>
    <cellStyle name="s_WP-IS 6 3 2 2 3" xfId="28757" xr:uid="{83CD0FDC-5741-4EF8-B148-535F99E4B6C1}"/>
    <cellStyle name="s_WP-IS 6 3 2 2 3 2" xfId="29719" xr:uid="{2E37EA29-A1DE-499B-BF32-84903299D49D}"/>
    <cellStyle name="s_WP-IS 6 3 2 3" xfId="29402" xr:uid="{FC37A23A-94AC-4DD3-8E4E-60496495810C}"/>
    <cellStyle name="s_WP-IS 6 3 2 3 2" xfId="30349" xr:uid="{5F898453-3426-4F1F-B348-7B5F6D497909}"/>
    <cellStyle name="s_WP-IS 6 4" xfId="14826" xr:uid="{98487305-30E5-4BED-A827-6D81DBF13D50}"/>
    <cellStyle name="s_WP-IS 6 4 2" xfId="24770" xr:uid="{D449A03A-67A7-4C61-9DE9-74364A833877}"/>
    <cellStyle name="s_WP-IS 6 4 2 2" xfId="28154" xr:uid="{07C6741E-1563-484E-A89C-A9C3A399F5D6}"/>
    <cellStyle name="s_WP-IS 6 4 2 2 2" xfId="28634" xr:uid="{A4201234-CAC9-4C96-862F-82719FFA2A1F}"/>
    <cellStyle name="s_WP-IS 6 4 2 2 2 2" xfId="28776" xr:uid="{0E781E2B-53D2-416A-A723-BF56E5EFC65B}"/>
    <cellStyle name="s_WP-IS 6 4 2 2 2 2 2" xfId="29738" xr:uid="{FE56CF95-A6F2-4801-97D3-2E4E76BDDC59}"/>
    <cellStyle name="s_WP-IS 6 4 2 2 3" xfId="28714" xr:uid="{3D940A8E-5248-483C-8433-E4B3369F91F9}"/>
    <cellStyle name="s_WP-IS 6 4 2 2 3 2" xfId="29677" xr:uid="{F013EC77-DD1C-48CE-982A-7761118A5248}"/>
    <cellStyle name="s_WP-IS 6 4 2 3" xfId="29060" xr:uid="{74DB2AE6-4B6B-4CF6-B176-00627F7054F0}"/>
    <cellStyle name="s_WP-IS 6 4 2 3 2" xfId="30022" xr:uid="{3630917D-11AC-480B-9F72-135800E3B8AC}"/>
    <cellStyle name="s_WP-IS 6 4 3" xfId="27982" xr:uid="{F8041736-424C-4803-93DE-952F7B676C6E}"/>
    <cellStyle name="s_WP-IS 6 4 3 2" xfId="28462" xr:uid="{25D641A5-2265-4AF4-AD61-34BE534DBA2D}"/>
    <cellStyle name="s_WP-IS 6 4 3 2 2" xfId="28901" xr:uid="{743613FA-F045-423A-AED5-DDD1E6069283}"/>
    <cellStyle name="s_WP-IS 6 4 3 2 2 2" xfId="29863" xr:uid="{A9692267-6E98-4568-A8AB-296FC3E689CD}"/>
    <cellStyle name="s_WP-IS 6 4 3 3" xfId="29468" xr:uid="{8A055769-C2BD-4F8A-B35A-C4BEE8B88E9E}"/>
    <cellStyle name="s_WP-IS 6 4 3 3 2" xfId="30400" xr:uid="{FCABC1D9-2F87-4024-B33C-83E155A1C993}"/>
    <cellStyle name="s_WP-IS 6 4 4" xfId="29176" xr:uid="{D7808CA5-D05C-4646-81AC-B19A22A76AD8}"/>
    <cellStyle name="s_WP-IS 6 4 4 2" xfId="30138" xr:uid="{5DAC8A23-C02D-4BF3-B8AF-A6DBA89F7AE7}"/>
    <cellStyle name="s_WP-IS 6 5" xfId="20226" xr:uid="{189F3E08-958B-463C-BE9F-EAF1312E9A6C}"/>
    <cellStyle name="s_WP-IS 6 5 2" xfId="28064" xr:uid="{7D141B35-F28B-4C37-BCB1-9BDAFEE310AF}"/>
    <cellStyle name="s_WP-IS 6 5 2 2" xfId="28544" xr:uid="{0DBD23B6-B3D6-4836-BF18-3F9AA023587F}"/>
    <cellStyle name="s_WP-IS 6 5 2 2 2" xfId="28838" xr:uid="{F24C55E7-9B12-49C6-B32C-7A1FCFEC378C}"/>
    <cellStyle name="s_WP-IS 6 5 2 2 2 2" xfId="29800" xr:uid="{A20B0AA3-40D0-4E42-8461-A501ED8935A6}"/>
    <cellStyle name="s_WP-IS 6 5 2 3" xfId="29450" xr:uid="{9CB22089-D968-4B8E-ABF3-B77CC2825A72}"/>
    <cellStyle name="s_WP-IS 6 5 2 3 2" xfId="30382" xr:uid="{BAC944AF-CF97-4589-9531-A280E509858F}"/>
    <cellStyle name="s_WP-IS 6 5 3" xfId="29223" xr:uid="{9E8CD55F-712D-4607-94D7-FAFC9AA22779}"/>
    <cellStyle name="s_WP-IS 6 5 3 2" xfId="30185" xr:uid="{DE6AC55A-FBCA-48A7-98FB-7E41539CBCC8}"/>
    <cellStyle name="s_WP-IS 6 6" xfId="29113" xr:uid="{563CFCE7-EA70-4CD9-83D7-9D2011A34943}"/>
    <cellStyle name="s_WP-IS 6 6 2" xfId="30075" xr:uid="{0B0DC380-F4CE-4D08-8B2C-811296944B6C}"/>
    <cellStyle name="s_WP-IS 7" xfId="17730" xr:uid="{91A6B46F-D1AD-40D2-AF84-1452CB271736}"/>
    <cellStyle name="s_WP-IS 7 2" xfId="27637" xr:uid="{609DDC8E-457F-4AE2-AF87-5973CF67B034}"/>
    <cellStyle name="s_WP-IS 7 2 2" xfId="28210" xr:uid="{BF556315-E8E2-439F-9CCF-E3F490E9B01E}"/>
    <cellStyle name="s_WP-IS 7 2 2 2" xfId="28690" xr:uid="{EE80A794-AA9E-4E13-A764-749BD2F174DF}"/>
    <cellStyle name="s_WP-IS 7 2 2 2 2" xfId="29615" xr:uid="{37BBCF87-D3B3-4886-866B-8B382A86DA6C}"/>
    <cellStyle name="s_WP-IS 7 2 2 2 2 2" xfId="30547" xr:uid="{BCF4D95E-15E0-49CE-9138-AB2EA8CDB557}"/>
    <cellStyle name="s_WP-IS 7 2 2 3" xfId="28976" xr:uid="{5B671B14-1515-4B99-A7E2-DFD9081C7970}"/>
    <cellStyle name="s_WP-IS 7 2 2 3 2" xfId="29938" xr:uid="{4C559B63-3C0D-43DD-B832-173B14CC763A}"/>
    <cellStyle name="s_WP-IS 7 2 3" xfId="29536" xr:uid="{3316BA2F-F7AE-49FA-A183-1894DD522305}"/>
    <cellStyle name="s_WP-IS 7 2 3 2" xfId="30468" xr:uid="{E65551B0-8608-47A5-B34C-59612F586E18}"/>
    <cellStyle name="s_WP-IS 7 3" xfId="28006" xr:uid="{B449C0E9-8CC5-4F7F-8FE8-9CB5D3C51D76}"/>
    <cellStyle name="s_WP-IS 7 3 2" xfId="28486" xr:uid="{8F463CF9-48D8-4400-93AD-868E01ACCBF2}"/>
    <cellStyle name="s_WP-IS 7 3 2 2" xfId="28882" xr:uid="{1E45FD9B-AB02-448E-B5FD-CE6BC4CBB9E2}"/>
    <cellStyle name="s_WP-IS 7 3 2 2 2" xfId="29844" xr:uid="{B620B1F0-0F3A-4D7F-A702-091B6A5F5E53}"/>
    <cellStyle name="s_WP-IS 7 3 3" xfId="29200" xr:uid="{41742382-9653-47CE-9C3A-E25C5515E1D8}"/>
    <cellStyle name="s_WP-IS 7 3 3 2" xfId="30162" xr:uid="{C73FC7E4-9AA6-4F2C-806B-5AA0FB392DF5}"/>
    <cellStyle name="s_WP-IS 7 4" xfId="29562" xr:uid="{FE94DFE8-B10A-4203-A1C6-793456AB9F5D}"/>
    <cellStyle name="s_WP-IS 7 4 2" xfId="30494" xr:uid="{DF7DC6D2-A571-4D96-BD74-A2B52EB0CB88}"/>
    <cellStyle name="s_WP-IS 8" xfId="18088" xr:uid="{C45F44ED-AEF8-4E91-A07A-00D81D0F666E}"/>
    <cellStyle name="s_WP-IS 8 2" xfId="28032" xr:uid="{265FFD19-6306-4125-8936-62F3718E8AA4}"/>
    <cellStyle name="s_WP-IS 8 2 2" xfId="28512" xr:uid="{D53668C0-C2CA-447F-8FB6-40B6BE94A434}"/>
    <cellStyle name="s_WP-IS 8 2 2 2" xfId="28862" xr:uid="{A50766FD-23D9-4424-AA9F-C92C8DD1804F}"/>
    <cellStyle name="s_WP-IS 8 2 2 2 2" xfId="29824" xr:uid="{8B1466A2-77A3-4320-8EEE-3F3DBA4DAA4D}"/>
    <cellStyle name="s_WP-IS 8 2 3" xfId="29381" xr:uid="{86CD1D16-0431-46C6-AA2E-44FC2177FF23}"/>
    <cellStyle name="s_WP-IS 8 2 3 2" xfId="30328" xr:uid="{29F1B91B-DB63-4191-A71B-74627B979AE6}"/>
    <cellStyle name="s_WP-IS 8 3" xfId="29077" xr:uid="{978D1B56-5DEC-463D-8CD1-952C248B9182}"/>
    <cellStyle name="s_WP-IS 8 3 2" xfId="30039" xr:uid="{B2F0B8A0-11DA-4E6A-B7F4-447EAD6D525B}"/>
    <cellStyle name="Salomon Logo" xfId="7968" xr:uid="{60AFB5F5-B7D7-443D-92D3-0692EAEC73E7}"/>
    <cellStyle name="Salomon Logo 2" xfId="10092" xr:uid="{7E16BB6D-25A6-4A74-B09F-DAD5F9CFB7C1}"/>
    <cellStyle name="Salomon Logo 3" xfId="10091" xr:uid="{00379FE1-95CF-485E-87E4-CEA4BDAE61AA}"/>
    <cellStyle name="sbt2" xfId="1024" xr:uid="{D751B415-EF3C-4463-8E12-ECA81954F24E}"/>
    <cellStyle name="sbt2 2" xfId="7969" xr:uid="{8C5E24EF-BF2F-4DBD-93EF-2BB2A297447A}"/>
    <cellStyle name="sbt2 2 2" xfId="9092" xr:uid="{A330B3FF-293E-4656-80D9-4A8A77F1AB4F}"/>
    <cellStyle name="sbt2 3" xfId="8555" xr:uid="{19F81D45-6D14-4EA3-BADD-7B5FFAA9C787}"/>
    <cellStyle name="section head" xfId="1025" xr:uid="{79BE2FAA-7543-4FBF-8697-33AF06324ABC}"/>
    <cellStyle name="shade" xfId="1026" xr:uid="{DBEB7A1A-B290-4377-811E-0ADE5ECE946B}"/>
    <cellStyle name="SHADETOTAL-AKS" xfId="1027" xr:uid="{A81C2140-D40F-4608-B42B-44C09A175E3A}"/>
    <cellStyle name="Sheet Title" xfId="7970" xr:uid="{2E46226A-0821-4895-BB65-1B5DB41C3C9D}"/>
    <cellStyle name="SHEET2" xfId="1028" xr:uid="{8A2D4321-B079-455C-A064-DD8A77EB8467}"/>
    <cellStyle name="STANDARD" xfId="1029" xr:uid="{6E46DE30-20F5-4D23-8F44-72F0951F2A1A}"/>
    <cellStyle name="STANDARD 2" xfId="7971" xr:uid="{7A745E44-2042-4769-A90E-391B57D3D701}"/>
    <cellStyle name="STANDARD 3" xfId="7972" xr:uid="{64E9AFE9-3A64-417A-9BE8-6B24F317A346}"/>
    <cellStyle name="STANDARD 4" xfId="7973" xr:uid="{D66F824F-D231-46A5-9871-F7D9CD96CB64}"/>
    <cellStyle name="STANDARD 5" xfId="7974" xr:uid="{AAFC5B1F-9CBF-430C-A256-923A7045DFB3}"/>
    <cellStyle name="Standard_0001-07" xfId="10093" xr:uid="{A9561AEF-2713-4F51-B06E-C60F682EA805}"/>
    <cellStyle name="STEVE" xfId="1030" xr:uid="{297801C7-AD01-480E-87C0-3954992E9627}"/>
    <cellStyle name="steven" xfId="1031" xr:uid="{3ADD4104-8FA6-4CFB-B565-8469DE1ABE6C}"/>
    <cellStyle name="Style 1" xfId="1032" xr:uid="{82784911-0DE6-4CFB-8F20-99C763FA3DE9}"/>
    <cellStyle name="Style 1 2" xfId="7975" xr:uid="{36BFFAEC-04BF-4459-8C41-31F1128C8705}"/>
    <cellStyle name="Style 1 3" xfId="7976" xr:uid="{3D4D983F-4352-446B-BD49-7CBD549EABBC}"/>
    <cellStyle name="Style 1 4" xfId="10094" xr:uid="{BE269D5F-30CB-4720-B9FE-A38E0F5B0AD1}"/>
    <cellStyle name="Style 2" xfId="1033" xr:uid="{02D6751E-C5FE-4AD1-89B8-C1573189E0A4}"/>
    <cellStyle name="Style 2 2" xfId="7977" xr:uid="{15C078E8-81F1-4B3A-9F78-846570320448}"/>
    <cellStyle name="Style 2 3" xfId="7978" xr:uid="{EE30A1E9-2824-4D7A-A888-6A7F6E9CEBE5}"/>
    <cellStyle name="Style 2 4" xfId="7979" xr:uid="{4DF21358-B84D-45F7-9D64-539ED1D80697}"/>
    <cellStyle name="Style 2 5" xfId="7980" xr:uid="{334937CE-51AF-4A03-8F69-1628480FCC24}"/>
    <cellStyle name="Style 3" xfId="1034" xr:uid="{AEB7CC42-EBD6-402A-ADBB-9962262B8515}"/>
    <cellStyle name="Style 4" xfId="1035" xr:uid="{8E699A13-5A97-4E51-81BE-8393FDED7476}"/>
    <cellStyle name="Style 5" xfId="1036" xr:uid="{0232B31C-0176-4693-82C8-A7F30D838C38}"/>
    <cellStyle name="Style 6" xfId="1037" xr:uid="{118DA0DF-3546-46D0-BDB9-67E4C4C24A12}"/>
    <cellStyle name="style1" xfId="7981" xr:uid="{409626AE-959E-43B9-BC12-E50D7D6D5435}"/>
    <cellStyle name="Sub-category" xfId="7982" xr:uid="{D612B3F9-DD39-48BC-A5A6-ADE75C27293C}"/>
    <cellStyle name="subhead" xfId="1038" xr:uid="{635FCE20-3023-4ABE-9B0A-6C8B53920161}"/>
    <cellStyle name="subt1" xfId="1039" xr:uid="{082727F6-003B-4C16-930A-21C0B2E68F97}"/>
    <cellStyle name="subt1 2" xfId="8556" xr:uid="{C20DBFFC-0007-4603-AA7C-BDC7707936D7}"/>
    <cellStyle name="subt1 2 2" xfId="12578" xr:uid="{93C7EF72-FAC5-4B25-8769-9E743791E285}"/>
    <cellStyle name="subt1 3" xfId="9259" xr:uid="{455A7579-60FC-4933-9710-529704910BBE}"/>
    <cellStyle name="Subtotal" xfId="1040" xr:uid="{4E01E02F-B6FD-4C4B-9936-370371656B5C}"/>
    <cellStyle name="SubTotals_$[0.0]" xfId="7983" xr:uid="{AAA3716B-C3F9-434C-9232-E91D768FACCD}"/>
    <cellStyle name="Table  - Style5" xfId="1041" xr:uid="{5BF8A991-864F-435E-99ED-20525134E3C1}"/>
    <cellStyle name="Table  - Style5 2" xfId="7984" xr:uid="{FC7598D1-9130-4712-A3B8-5C94AF99DD96}"/>
    <cellStyle name="Table  - Style5 2 2" xfId="9093" xr:uid="{C901161F-61F4-43D6-8F93-C8BD8FCB59BD}"/>
    <cellStyle name="Table  - Style5 3" xfId="8557" xr:uid="{5A36B133-B9D6-4CCE-8920-4736C51776F3}"/>
    <cellStyle name="Table  - Style6" xfId="1042" xr:uid="{EC580B88-5840-40EF-B525-2379E9664EBA}"/>
    <cellStyle name="Table  - Style6 2" xfId="7985" xr:uid="{8D4F07F7-53B0-48F4-B763-D45294ECA06E}"/>
    <cellStyle name="Table  - Style6 2 2" xfId="9094" xr:uid="{BC54765F-3189-4ED5-9725-618667F8FC0E}"/>
    <cellStyle name="Table  - Style6 3" xfId="8558" xr:uid="{264AB4A1-BE7E-4AFF-A804-749F02A80353}"/>
    <cellStyle name="Table Head" xfId="7986" xr:uid="{7C451A73-E47A-4A4C-A744-CFF2F46DD512}"/>
    <cellStyle name="Table Head 2" xfId="10096" xr:uid="{590A9D25-CC84-42B3-AD85-DCEC001FC842}"/>
    <cellStyle name="Table Head 3" xfId="10095" xr:uid="{80B16573-0028-40FC-BB7F-4C58A5F6A50D}"/>
    <cellStyle name="Table Source" xfId="7987" xr:uid="{9192BC57-12AB-4CB8-A96D-4C1D79693184}"/>
    <cellStyle name="Table Source 2" xfId="10098" xr:uid="{FDA91D6E-49B4-4931-9EF3-3E9613068A6C}"/>
    <cellStyle name="Table Source 3" xfId="10097" xr:uid="{7341AD0B-EC98-4CA5-ABA2-78A1DBC6B8EA}"/>
    <cellStyle name="Table Text" xfId="7988" xr:uid="{66A3F86A-85CE-4657-858A-3A6E60348582}"/>
    <cellStyle name="Table Text 2" xfId="10100" xr:uid="{FE7D82B4-4604-4BCB-9D1F-55F69DE83661}"/>
    <cellStyle name="Table Text 3" xfId="10099" xr:uid="{50BCA7C3-B8F3-4C4E-A190-7AB6B35CA9E6}"/>
    <cellStyle name="Table Title" xfId="7989" xr:uid="{34E95EF5-83A6-46F4-8253-B34908AA5463}"/>
    <cellStyle name="Table Title 2" xfId="10102" xr:uid="{E9A7D453-9163-4076-9404-8D4FD4598F56}"/>
    <cellStyle name="Table Title 3" xfId="10101" xr:uid="{1EC35BDB-F216-402B-A1A1-E15E0675BB62}"/>
    <cellStyle name="Table Units" xfId="7990" xr:uid="{2557D0EE-BC60-44F0-9693-CBF81E109649}"/>
    <cellStyle name="Table Units 2" xfId="10104" xr:uid="{B0A82C5C-C629-48D7-9F6F-E677603A8AD9}"/>
    <cellStyle name="Table Units 3" xfId="10103" xr:uid="{7C3B4E9B-FAC8-4CC5-9779-3BA9A434C0ED}"/>
    <cellStyle name="TableBorder" xfId="1043" xr:uid="{8354B2A6-0D74-4EB1-81F7-CE6D4EAB22E0}"/>
    <cellStyle name="text" xfId="1044" xr:uid="{CB2D5A56-6AE6-44F1-B13F-06762B1E9015}"/>
    <cellStyle name="Text 1" xfId="7991" xr:uid="{BC3D7FD8-0B52-47FC-9343-1AEC10D371F0}"/>
    <cellStyle name="Text 1 2" xfId="10106" xr:uid="{4BCACDCC-12A6-483F-865A-58C61631DDCB}"/>
    <cellStyle name="Text 1 3" xfId="10105" xr:uid="{458D1344-AFD2-45CC-82B8-15CAB379DFEE}"/>
    <cellStyle name="text 10" xfId="17704" xr:uid="{A1A704D9-6F0F-4C33-9F2A-E1D6C9C7B23D}"/>
    <cellStyle name="text 11" xfId="17723" xr:uid="{28DCD95C-838F-4997-AC4A-84E43C6362A1}"/>
    <cellStyle name="text 12" xfId="15316" xr:uid="{02B8C873-1397-4092-9517-15C120287A5E}"/>
    <cellStyle name="text 13" xfId="14001" xr:uid="{7EEC5C32-F79F-4A4F-97ED-F90932D1082A}"/>
    <cellStyle name="text 14" xfId="15229" xr:uid="{32ACD11C-D6F8-4D95-9355-C3023F97A2E4}"/>
    <cellStyle name="text 15" xfId="18089" xr:uid="{B8F96A0A-0010-4B70-9C09-E699FAE9C102}"/>
    <cellStyle name="text 16" xfId="20215" xr:uid="{8A4DB684-31BE-4DF5-990C-1AF848638500}"/>
    <cellStyle name="Text 2" xfId="7992" xr:uid="{3F6403FA-540D-47A9-8F71-6DA6DB010676}"/>
    <cellStyle name="Text 2 2" xfId="10108" xr:uid="{EE31D4C8-346C-48CF-8A7C-42DD9D643385}"/>
    <cellStyle name="Text 2 3" xfId="10107" xr:uid="{EFDF00D5-566F-4225-9F7D-D4D7C8DFD36E}"/>
    <cellStyle name="text 3" xfId="8559" xr:uid="{958F55C8-8417-4929-B2F1-D90E47096E88}"/>
    <cellStyle name="text 3 2" xfId="12579" xr:uid="{E8CDCDB5-ED29-4B43-B4CC-E3D4CA0DF5CB}"/>
    <cellStyle name="text 4" xfId="9258" xr:uid="{993FB718-FF86-4465-9576-97AD7F896295}"/>
    <cellStyle name="text 5" xfId="10459" xr:uid="{FB52B96B-2CAC-45FE-8E7E-AD0666F8D734}"/>
    <cellStyle name="text 6" xfId="12667" xr:uid="{C3EC7460-412C-42B2-A6CD-BC36EE8F38A6}"/>
    <cellStyle name="text 7" xfId="12767" xr:uid="{84F9B74A-106B-4630-A30D-8F9E32263090}"/>
    <cellStyle name="text 8" xfId="12773" xr:uid="{AD3A7210-3F05-431B-9427-22ECDA0ACA46}"/>
    <cellStyle name="text 9" xfId="13090" xr:uid="{103B3501-5307-459E-84A7-85E6E65BB0D8}"/>
    <cellStyle name="Text Head 1" xfId="7993" xr:uid="{3A387280-FA23-4D70-844A-F88485D0BE7F}"/>
    <cellStyle name="Text Head 1 2" xfId="10110" xr:uid="{C2D63EB3-E4B3-423F-B5D1-23DDD573DAF9}"/>
    <cellStyle name="Text Head 1 3" xfId="10109" xr:uid="{4DF79CFA-E8BB-4D17-BDF3-253C775CB723}"/>
    <cellStyle name="Text Head 2" xfId="7994" xr:uid="{BA060E2F-387E-47B7-9465-F89FAEE6068C}"/>
    <cellStyle name="Text Head 2 2" xfId="10112" xr:uid="{9223ED5C-C67F-4120-9AF4-3A173F965AF2}"/>
    <cellStyle name="Text Head 2 3" xfId="10111" xr:uid="{4BC1B363-6746-4B61-86A9-ECD08BF34091}"/>
    <cellStyle name="Text Indent 1" xfId="7995" xr:uid="{744D6746-4EBC-45B7-9A02-E7EF65CEDB67}"/>
    <cellStyle name="Text Indent 1 2" xfId="10114" xr:uid="{1288EB84-0D7D-4BE5-AFF6-B1F1C3C51DAC}"/>
    <cellStyle name="Text Indent 1 3" xfId="10113" xr:uid="{C8435F2F-E94F-4CFA-98F6-31E8BCD2CA4A}"/>
    <cellStyle name="Text Indent 2" xfId="7996" xr:uid="{1F4C33FB-14B0-462B-851F-9863AC6726AC}"/>
    <cellStyle name="Text Indent 2 2" xfId="10116" xr:uid="{DC7CDC65-5EBD-456F-85D7-715777680830}"/>
    <cellStyle name="Text Indent 2 3" xfId="10115" xr:uid="{E8A019F2-615B-490B-B222-A31665440903}"/>
    <cellStyle name="Text Indent A" xfId="1045" xr:uid="{921F8C33-23C3-40AA-A606-9392CF95FAE3}"/>
    <cellStyle name="Text Indent B" xfId="1046" xr:uid="{69C5A5D8-1B32-4553-A6A6-09B2DF7BE311}"/>
    <cellStyle name="Text Indent B 2" xfId="1047" xr:uid="{36874A11-AEA0-4615-BCBB-5DFF4B68CA9D}"/>
    <cellStyle name="Text Indent B 2 2" xfId="7997" xr:uid="{F1D89F72-F6E7-4113-8F82-19AFC1B95CCB}"/>
    <cellStyle name="Text Indent B 3" xfId="7998" xr:uid="{05883B2D-2BD1-4904-8FC0-44F2DD2D155B}"/>
    <cellStyle name="Text Indent B 4" xfId="7999" xr:uid="{50B593CD-CF67-44B7-9925-68CC89A448B1}"/>
    <cellStyle name="Text Indent B 5" xfId="8000" xr:uid="{8300B2F4-2750-444C-9F43-E5636DC6FA53}"/>
    <cellStyle name="Text Indent C" xfId="1048" xr:uid="{000031DD-4225-4E12-88CC-D3551B3DF3F9}"/>
    <cellStyle name="Text Indent C 2" xfId="1049" xr:uid="{2D068C75-D3EF-4D63-9B1E-9053FA484FC6}"/>
    <cellStyle name="Text Indent C 2 2" xfId="8001" xr:uid="{BF391031-36E6-4AA6-B137-CD3EEB124343}"/>
    <cellStyle name="Text Indent C 3" xfId="8002" xr:uid="{87483732-44DA-4798-9C0D-4B6A7EA121CD}"/>
    <cellStyle name="Text Indent C 4" xfId="8003" xr:uid="{528C583B-F57D-463C-B2B9-70142DD144C5}"/>
    <cellStyle name="Text Indent C 5" xfId="8004" xr:uid="{91F48DF9-2962-472A-8075-1A5981E80EAA}"/>
    <cellStyle name="text_ARF" xfId="1050" xr:uid="{58EE3931-AF8B-4141-B0A0-0C14E0A26B9A}"/>
    <cellStyle name="text1" xfId="1051" xr:uid="{2D9004FB-7F31-4C28-ABC5-EEC04799A91F}"/>
    <cellStyle name="þ_x001d_ð%&amp;“ý•&amp;Œýx_x0001_‚_x0007_å_x000e__x0007__x0001__x0001_" xfId="1052" xr:uid="{3E476553-BBF3-4CD2-92C9-63FEC41041AC}"/>
    <cellStyle name="þ_x001d_ð›_x000c_#ý_x000b__x000d__x001c_ýU_x0001_Ë3_x001e_5_x0007__x0001__x0001_" xfId="1053" xr:uid="{1295915B-B00A-40F2-93F5-1B92330E5955}"/>
    <cellStyle name="þ_x001d_ð²_x000c_3ý&quot;_x000d_,ýU_x0001_·1î2_x0007__x0001__x0001_" xfId="1054" xr:uid="{FFF2CA59-E9EA-4689-A3A8-B45628973EFD}"/>
    <cellStyle name="þ_x001d_ðÕ Xÿ_x0005__x000d_%ÿU_x0001_m)¾*_x0007__x0001__x0001_" xfId="1055" xr:uid="{83C15862-8BC6-459D-9EA5-6118201544D1}"/>
    <cellStyle name="þ_x001d_ðÕ_x0009_Xÿ_x0005__x000d_%ÿU_x0001_m)¾*_x0007__x0001__x0001_" xfId="8005" xr:uid="{8D412F34-88A1-468E-99C7-B651B89AB42B}"/>
    <cellStyle name="Tickmark" xfId="8006" xr:uid="{0B655033-9DD9-4860-897C-712138FC0FFC}"/>
    <cellStyle name="Tickmark 2" xfId="10118" xr:uid="{01862295-C3E2-4CFB-BA60-58278F20C7A0}"/>
    <cellStyle name="Tickmark 3" xfId="10117" xr:uid="{3CA6D753-D896-4E5C-B083-2EA6E77E1227}"/>
    <cellStyle name="Times New Roman" xfId="1056" xr:uid="{76199BE8-415C-4D4D-925D-FB0C6655498B}"/>
    <cellStyle name="Title" xfId="12" builtinId="15" customBuiltin="1"/>
    <cellStyle name="Title  - Style1" xfId="1057" xr:uid="{8FEE8A71-6D5F-4A1B-88FC-F834C477CF09}"/>
    <cellStyle name="Title  - Style6" xfId="1058" xr:uid="{94C54CB3-1F39-4CF4-948D-93E78273F43B}"/>
    <cellStyle name="Title 10" xfId="8007" xr:uid="{CA8F2A61-2DCF-4A07-BAB1-B8C1B59C8DC5}"/>
    <cellStyle name="Title 11" xfId="8008" xr:uid="{DCCA7A8C-BCBD-4AFB-A008-17D4C45B0073}"/>
    <cellStyle name="Title 12" xfId="8009" xr:uid="{190A903D-F5D9-4AB7-9FCA-2FAA70F5E2DA}"/>
    <cellStyle name="Title 13" xfId="8010" xr:uid="{1A2A3D99-FBC5-4E8B-B213-503D229FA345}"/>
    <cellStyle name="Title 14" xfId="8011" xr:uid="{82547BE0-CC08-4740-BC9D-149BC7347148}"/>
    <cellStyle name="Title 15" xfId="8012" xr:uid="{8F15C326-4F57-4004-99FA-7F7ED7F2B75E}"/>
    <cellStyle name="Title 16" xfId="8013" xr:uid="{B0088E03-94C6-4D7D-95AA-49381FF3150B}"/>
    <cellStyle name="Title 17" xfId="8014" xr:uid="{1C9DF3DD-EBD7-4FE9-9B46-D2802A699949}"/>
    <cellStyle name="Title 18" xfId="8015" xr:uid="{0E001B67-17E6-46EC-A7DB-443A5AD267F0}"/>
    <cellStyle name="Title 19" xfId="8016" xr:uid="{513252C6-7042-437E-9CA6-B127971956E4}"/>
    <cellStyle name="Title 2" xfId="293" xr:uid="{A5469278-6CCB-490C-9DCF-03EC3D6737AD}"/>
    <cellStyle name="Title 2 10" xfId="8018" xr:uid="{3C666A85-8668-40FF-8C29-3D9E24C28825}"/>
    <cellStyle name="Title 2 11" xfId="8017" xr:uid="{8995751C-A9DD-4B11-8C10-8E26C6584785}"/>
    <cellStyle name="Title 2 12" xfId="10119" xr:uid="{C609C625-D069-4AA7-95D2-1868EDD4B6F1}"/>
    <cellStyle name="Title 2 2" xfId="8019" xr:uid="{7420121D-5F00-41B8-AA79-FD598E745FE3}"/>
    <cellStyle name="Title 2 2 2" xfId="8020" xr:uid="{60BEC499-679B-46C6-8832-2B2BA75ABB6A}"/>
    <cellStyle name="Title 2 2 3" xfId="8021" xr:uid="{B6C531F3-BA36-4618-9D63-7EBDD8967086}"/>
    <cellStyle name="Title 2 2 4" xfId="8022" xr:uid="{04FA4BEE-6428-4E41-8353-346D0984F4C8}"/>
    <cellStyle name="Title 2 2 5" xfId="10120" xr:uid="{CE224209-8A24-4079-AE6E-8A1575E4E43E}"/>
    <cellStyle name="Title 2 3" xfId="8023" xr:uid="{8732A90F-9723-4160-8A8C-8CAD34232219}"/>
    <cellStyle name="Title 2 3 2" xfId="8024" xr:uid="{BAD6F106-DB69-4583-B530-E2AAD61E1A03}"/>
    <cellStyle name="Title 2 3 3" xfId="8025" xr:uid="{CD7FA1AD-9B0D-42EB-8CF5-125ED695495E}"/>
    <cellStyle name="Title 2 4" xfId="8026" xr:uid="{9E763FA0-A89A-4476-A507-288E9CBD75A8}"/>
    <cellStyle name="Title 2 5" xfId="8027" xr:uid="{60B94CB9-444E-4C60-97FF-7EB5A1198076}"/>
    <cellStyle name="Title 2 6" xfId="8028" xr:uid="{8FA8887D-41B0-4388-8E3C-980287632F62}"/>
    <cellStyle name="Title 2 7" xfId="8029" xr:uid="{E4294B09-EACE-49F0-8CCB-99ACB7D58B27}"/>
    <cellStyle name="Title 2 8" xfId="8030" xr:uid="{1AD5C4D0-DC88-44B7-BA88-31014ABE1BC3}"/>
    <cellStyle name="Title 2 9" xfId="8031" xr:uid="{4C71AC4C-7456-4E7F-97F5-F5EEDFB2DFB2}"/>
    <cellStyle name="Title 2 9 2" xfId="8032" xr:uid="{62248A6E-078D-468A-BD40-888F26C1FC40}"/>
    <cellStyle name="Title 2 9 3" xfId="8033" xr:uid="{36C55869-3B24-4EF5-A03E-DD454361441C}"/>
    <cellStyle name="Title 20" xfId="8034" xr:uid="{C580DA55-D7D4-4E36-B757-78E1731F3FBC}"/>
    <cellStyle name="Title 21" xfId="8035" xr:uid="{C1E8D095-4591-4232-9640-E7742BC4CC96}"/>
    <cellStyle name="Title 22" xfId="8036" xr:uid="{CAE4A9BD-2D99-42FA-900D-9CA73D84962A}"/>
    <cellStyle name="Title 23" xfId="8037" xr:uid="{4F2176FB-93C4-42B5-905D-D3CFD9773171}"/>
    <cellStyle name="Title 24" xfId="8038" xr:uid="{21B89A58-79B8-4DC7-A976-1752DBFF2B98}"/>
    <cellStyle name="Title 25" xfId="8039" xr:uid="{0957F730-C0F3-4DB0-9F3C-9688E65DF7CB}"/>
    <cellStyle name="Title 26" xfId="8040" xr:uid="{32D6FFEA-8830-455C-AD8C-950AAED9D56D}"/>
    <cellStyle name="Title 27" xfId="8041" xr:uid="{2DD6C9E4-CE68-4061-BB12-93BA1CD8E958}"/>
    <cellStyle name="Title 28" xfId="8042" xr:uid="{74DF524A-3DAB-485E-B4D9-C04A19479D03}"/>
    <cellStyle name="Title 29" xfId="8043" xr:uid="{588345D2-9A6D-4BB8-B822-7BDD4ADD7130}"/>
    <cellStyle name="Title 3" xfId="8044" xr:uid="{9657E601-6978-42DD-90AB-224860B6C716}"/>
    <cellStyle name="Title 3 2" xfId="8045" xr:uid="{226398F1-1B4B-424F-98B9-B3A9F990CF4B}"/>
    <cellStyle name="Title 3 3" xfId="8046" xr:uid="{57E67DC5-0704-464A-A543-36896009517C}"/>
    <cellStyle name="Title 3 4" xfId="8047" xr:uid="{35D23311-C219-469F-A32F-37CB098BE69D}"/>
    <cellStyle name="Title 3 5" xfId="8048" xr:uid="{3C821243-842C-4741-BBBA-C1CD0127007C}"/>
    <cellStyle name="Title 3 6" xfId="8049" xr:uid="{DC8CC415-93CC-4C9F-9381-C7B869C690FB}"/>
    <cellStyle name="Title 3 7" xfId="8050" xr:uid="{D44C2C31-650D-4502-AF15-23A1666964D5}"/>
    <cellStyle name="Title 3 8" xfId="8051" xr:uid="{33777D3C-F065-4D6F-87E3-1E1F756BF00D}"/>
    <cellStyle name="Title 30" xfId="8052" xr:uid="{0C4B657D-4932-4F45-BF3D-41919188E115}"/>
    <cellStyle name="Title 31" xfId="8053" xr:uid="{192701CD-6B1D-4A12-8895-2951D74F8535}"/>
    <cellStyle name="Title 32" xfId="8054" xr:uid="{33EA40DD-1E33-4994-8F16-8CE93B42CB58}"/>
    <cellStyle name="Title 33" xfId="8055" xr:uid="{9A71BC08-3685-4D94-A599-D90B05FBB2AD}"/>
    <cellStyle name="Title 34" xfId="8056" xr:uid="{2526AED2-558B-421F-8EC2-E3871C0AD109}"/>
    <cellStyle name="Title 35" xfId="8057" xr:uid="{796A2D1D-78B7-4109-B83E-F423144C5164}"/>
    <cellStyle name="Title 36" xfId="8058" xr:uid="{9BE8777D-0C22-4E11-BB34-AECE6B94E558}"/>
    <cellStyle name="Title 37" xfId="8059" xr:uid="{A2B9A203-4094-4DD8-84F3-CC34F938D36E}"/>
    <cellStyle name="Title 38" xfId="8060" xr:uid="{CD7CED59-9A56-4EDB-8338-CF7A0B92C2AC}"/>
    <cellStyle name="Title 39" xfId="9278" xr:uid="{F7A69B50-EB20-4C6C-94E6-FD3D1FAE0476}"/>
    <cellStyle name="Title 4" xfId="8061" xr:uid="{5EC205F6-D32C-4773-94A9-B566B5CB9061}"/>
    <cellStyle name="Title 4 2" xfId="8062" xr:uid="{885F297B-7AE1-40AD-AD03-92896B9070F2}"/>
    <cellStyle name="Title 4 3" xfId="8063" xr:uid="{C31AC698-2B38-4F5C-95AD-C752688E1B65}"/>
    <cellStyle name="Title 4 4" xfId="8064" xr:uid="{F17B83CD-4482-426A-8A55-9478382A5D2F}"/>
    <cellStyle name="Title 5" xfId="8065" xr:uid="{283C38A4-0E7F-490C-9298-4EE131429D3F}"/>
    <cellStyle name="Title 5 2" xfId="8066" xr:uid="{7236A833-565C-4B74-9261-A815AFB2C44B}"/>
    <cellStyle name="Title 5 3" xfId="8067" xr:uid="{3AC03835-EDEC-40B1-B4F8-BFC86CE360D6}"/>
    <cellStyle name="Title 5 4" xfId="8068" xr:uid="{743F0AC1-B7C1-4F1E-92C5-0FD6A6126B36}"/>
    <cellStyle name="Title 6" xfId="8069" xr:uid="{8784BA26-274A-4CD7-82CD-77B85912C561}"/>
    <cellStyle name="Title 6 2" xfId="8070" xr:uid="{EC405432-D71D-42C4-8160-F0AE6341E67F}"/>
    <cellStyle name="Title 7" xfId="8071" xr:uid="{5B4A61A4-8670-403A-8484-FD7BB5FC138F}"/>
    <cellStyle name="Title 8" xfId="8072" xr:uid="{171934CA-AA80-4887-8725-CD127C6C75CF}"/>
    <cellStyle name="Title 9" xfId="8073" xr:uid="{5D3A76B1-E255-4E25-82C0-4389CF0A897F}"/>
    <cellStyle name="tms rmn" xfId="1059" xr:uid="{B2326825-6A2E-46C8-A8D1-4203824C048F}"/>
    <cellStyle name="tnr" xfId="1060" xr:uid="{85DF72A2-EB88-4748-97F2-D4D90D46AFF8}"/>
    <cellStyle name="TOC 1" xfId="8074" xr:uid="{03BD0BDE-CD53-428F-BCB5-56E0E317DD2B}"/>
    <cellStyle name="TOC 1 2" xfId="10122" xr:uid="{1BC32AF9-CBA1-4FE1-8D26-08303313AE88}"/>
    <cellStyle name="TOC 1 3" xfId="10121" xr:uid="{193650E2-29D7-4A0A-BA89-0AF20648E1DD}"/>
    <cellStyle name="TOC 2" xfId="8075" xr:uid="{D3FBD7D3-8425-4893-A73F-928B5959C429}"/>
    <cellStyle name="TOC 2 2" xfId="10124" xr:uid="{D0887911-FEF5-4A78-AC16-7D0121BFD679}"/>
    <cellStyle name="TOC 2 3" xfId="10123" xr:uid="{ED7F7B25-53E4-4F50-A444-ADD1E7C9354E}"/>
    <cellStyle name="Total" xfId="27" builtinId="25" customBuiltin="1"/>
    <cellStyle name="Total 2" xfId="309" xr:uid="{ED198FFF-1BE8-42E3-93E7-BE47EA360E0C}"/>
    <cellStyle name="Total 2 10" xfId="8076" xr:uid="{CAF1E9FE-6A04-491B-8236-549C0291DB6E}"/>
    <cellStyle name="Total 2 11" xfId="1061" xr:uid="{ED75137C-08FF-4F68-A51B-FDEFB1C9BE7F}"/>
    <cellStyle name="Total 2 12" xfId="10125" xr:uid="{BD0CB446-A2B2-45EE-B7D1-6DE96B27CAF9}"/>
    <cellStyle name="Total 2 2" xfId="8077" xr:uid="{EB7DD144-13F7-4462-9FF6-218B833CFFA8}"/>
    <cellStyle name="Total 2 2 2" xfId="8078" xr:uid="{5A36623A-5BCB-487F-808C-A42A5702C0ED}"/>
    <cellStyle name="Total 2 2 2 2" xfId="8079" xr:uid="{3BEAE714-A9ED-4DC0-A5F3-16DEE4E0D46D}"/>
    <cellStyle name="Total 2 2 2 2 2" xfId="8080" xr:uid="{261E352C-2A39-4301-8D5C-2120AC8B6B77}"/>
    <cellStyle name="Total 2 2 2 3" xfId="8081" xr:uid="{0BAF7DD6-050F-4FEB-A36B-2240E76A1BE2}"/>
    <cellStyle name="Total 2 2 2 3 2" xfId="8082" xr:uid="{8F03B7EC-F3B1-4CAE-A708-04901EBB737D}"/>
    <cellStyle name="Total 2 2 2 3 2 2" xfId="9098" xr:uid="{3D2E1B76-7537-4C21-A5CA-67FB9E7ACF9C}"/>
    <cellStyle name="Total 2 2 2 3 3" xfId="9097" xr:uid="{B895C878-96EC-4B16-A2FB-E150A43F0DD8}"/>
    <cellStyle name="Total 2 2 2 4" xfId="8083" xr:uid="{DB314766-0E1E-471F-B776-FD47E2F2B19F}"/>
    <cellStyle name="Total 2 2 2 4 2" xfId="9099" xr:uid="{8D2CB638-5732-4EC5-9B93-A1B5D9EB5092}"/>
    <cellStyle name="Total 2 2 2 5" xfId="9096" xr:uid="{58590AA7-C6C2-4117-8D13-4E611FBFBB86}"/>
    <cellStyle name="Total 2 2 3" xfId="8084" xr:uid="{9C57FA05-E67E-44A6-B7BF-58FE4A15F06C}"/>
    <cellStyle name="Total 2 2 3 2" xfId="8085" xr:uid="{A628C13E-D6C2-436C-885B-DA7C43A30FC0}"/>
    <cellStyle name="Total 2 2 3 2 2" xfId="9101" xr:uid="{DD0E3B06-95D6-4DBF-AA9E-2D297406F45E}"/>
    <cellStyle name="Total 2 2 3 3" xfId="9100" xr:uid="{67B4B92F-D834-4AF0-8784-118AF4A7D1CD}"/>
    <cellStyle name="Total 2 2 4" xfId="8086" xr:uid="{41BCBFAD-0240-46FE-B9D1-B29D793863E0}"/>
    <cellStyle name="Total 2 2 4 2" xfId="8087" xr:uid="{F4DCFF17-5F19-4C6A-9D50-ABA37BF0D2D8}"/>
    <cellStyle name="Total 2 2 4 2 2" xfId="9103" xr:uid="{81EEBB3C-7C3F-4F50-9A2D-FF9FAAA10E26}"/>
    <cellStyle name="Total 2 2 4 3" xfId="9102" xr:uid="{A88CA88C-80A4-468C-90B5-4B2C095E7B9B}"/>
    <cellStyle name="Total 2 2 5" xfId="8088" xr:uid="{185D2D62-792F-4507-A63C-D2720B6BF863}"/>
    <cellStyle name="Total 2 2 5 2" xfId="9104" xr:uid="{6A7360A9-F081-42FC-9973-F924727A5EDB}"/>
    <cellStyle name="Total 2 2 6" xfId="9095" xr:uid="{D62586EB-8932-43AC-B110-4B0F7BE78DFC}"/>
    <cellStyle name="Total 2 2 7" xfId="10126" xr:uid="{6D234307-C0F6-46D2-BEFC-8C9825C3DDBB}"/>
    <cellStyle name="Total 2 3" xfId="8089" xr:uid="{53FB2848-F3BF-4F50-B61F-9D395E03D476}"/>
    <cellStyle name="Total 2 3 2" xfId="8090" xr:uid="{F58102EC-DAF4-415D-891F-14CB61972D06}"/>
    <cellStyle name="Total 2 3 2 2" xfId="8091" xr:uid="{080E0E93-664B-4B93-A436-E5A70C82F54D}"/>
    <cellStyle name="Total 2 3 2 2 2" xfId="9107" xr:uid="{6B237361-B31C-4495-AC4D-AD7D35B6018A}"/>
    <cellStyle name="Total 2 3 2 3" xfId="9106" xr:uid="{35C3DD79-B895-4F05-9E5C-350C618EEC01}"/>
    <cellStyle name="Total 2 3 3" xfId="8092" xr:uid="{67A700EB-0277-46E1-B761-91104FA4BE44}"/>
    <cellStyle name="Total 2 3 3 2" xfId="8093" xr:uid="{54B61188-BB18-4FF2-99F7-86CDB7EEBCFD}"/>
    <cellStyle name="Total 2 3 4" xfId="8094" xr:uid="{0D735ED0-94A9-468D-879C-1D8ED0586B4C}"/>
    <cellStyle name="Total 2 3 4 2" xfId="8095" xr:uid="{D759F68F-0633-4B23-8817-E0CD740A3A65}"/>
    <cellStyle name="Total 2 3 4 2 2" xfId="9109" xr:uid="{B9C6D616-258F-405F-A8D3-D58D5EE99C35}"/>
    <cellStyle name="Total 2 3 4 3" xfId="9108" xr:uid="{72104829-7A51-4F9A-AE48-DDF759B374B7}"/>
    <cellStyle name="Total 2 3 5" xfId="8096" xr:uid="{95BFB075-ED0A-4D9F-9CDC-34FA5C13330A}"/>
    <cellStyle name="Total 2 3 5 2" xfId="9110" xr:uid="{D9140921-E40B-44D0-AA35-178EDADE4A27}"/>
    <cellStyle name="Total 2 3 6" xfId="9105" xr:uid="{109B7D00-7F57-492A-B460-573C568969F2}"/>
    <cellStyle name="Total 2 4" xfId="8097" xr:uid="{5C983F7D-7519-472A-A271-EE981859C976}"/>
    <cellStyle name="Total 2 4 2" xfId="8098" xr:uid="{2B6D3543-2809-4A4D-AAFE-FBF537D60241}"/>
    <cellStyle name="Total 2 4 2 2" xfId="8099" xr:uid="{6A6F9115-F26B-4C65-8828-87F62B040D99}"/>
    <cellStyle name="Total 2 4 3" xfId="8100" xr:uid="{1D5BC2FF-6BEC-4950-94C6-A52A96711841}"/>
    <cellStyle name="Total 2 4 3 2" xfId="8101" xr:uid="{AA2900DA-10FA-481D-A724-9C5301688157}"/>
    <cellStyle name="Total 2 4 3 2 2" xfId="9113" xr:uid="{115BAB1E-8D2B-436C-922A-5132EFB77FD6}"/>
    <cellStyle name="Total 2 4 3 3" xfId="9112" xr:uid="{2F9BA75D-18FB-4EEF-AD7E-5002A524B94E}"/>
    <cellStyle name="Total 2 4 4" xfId="8102" xr:uid="{9FCA7D9C-FE29-4D34-905A-29AB0A54C609}"/>
    <cellStyle name="Total 2 4 4 2" xfId="9114" xr:uid="{17B81565-6D3B-4C4C-AAE5-60D8596F6515}"/>
    <cellStyle name="Total 2 4 5" xfId="9111" xr:uid="{8781605E-33C1-4297-A0A0-B7013BEE3D51}"/>
    <cellStyle name="Total 2 5" xfId="8103" xr:uid="{A82001E8-5CA6-4D08-BF5C-7C4AE286E46F}"/>
    <cellStyle name="Total 2 5 2" xfId="8104" xr:uid="{69CC35A9-39B5-4E79-8C06-7A0F50B8F862}"/>
    <cellStyle name="Total 2 5 2 2" xfId="8105" xr:uid="{39713B6B-84D0-4B1C-B585-E49E3169CE6A}"/>
    <cellStyle name="Total 2 5 3" xfId="8106" xr:uid="{860D8F96-851B-41E3-B336-1740EC17A399}"/>
    <cellStyle name="Total 2 6" xfId="8107" xr:uid="{25C16F69-822D-4566-8451-0631A3AE89EF}"/>
    <cellStyle name="Total 2 7" xfId="8108" xr:uid="{D746F498-F09A-403E-B3F1-5652ACA071CA}"/>
    <cellStyle name="Total 2 8" xfId="8109" xr:uid="{2C1ADEE2-B0D0-4463-9C15-BC787A6591FC}"/>
    <cellStyle name="Total 2 8 2" xfId="8110" xr:uid="{4AE92A18-1A08-406B-BBC0-66FD949DD5BE}"/>
    <cellStyle name="Total 2 9" xfId="8111" xr:uid="{9D037835-C62B-42BF-90B5-D6B7A0F78FF1}"/>
    <cellStyle name="Total 3" xfId="1062" xr:uid="{AC9E8DF6-B125-4B6D-BA24-94E790035AAC}"/>
    <cellStyle name="Total 3 2" xfId="8112" xr:uid="{6777BFC0-3693-4646-AE92-90684C9BB04F}"/>
    <cellStyle name="Total 3 2 2" xfId="8113" xr:uid="{8BDBD099-4971-4525-A0E4-932910568092}"/>
    <cellStyle name="Total 3 2 2 2" xfId="8114" xr:uid="{58892167-C77A-4D50-A8AD-DCC53C82BD7C}"/>
    <cellStyle name="Total 3 2 2 2 2" xfId="9117" xr:uid="{BB5A9979-3822-4012-9B07-FF16E217BB1C}"/>
    <cellStyle name="Total 3 2 2 3" xfId="9116" xr:uid="{DA05D155-CD89-4EBF-A705-1AD90A484717}"/>
    <cellStyle name="Total 3 2 3" xfId="8115" xr:uid="{1B6842EE-25C2-4B3A-8207-B5B21221F529}"/>
    <cellStyle name="Total 3 2 4" xfId="8116" xr:uid="{34BC15DE-578D-4358-880A-5AFBE5055F77}"/>
    <cellStyle name="Total 3 2 4 2" xfId="9118" xr:uid="{7375C215-F718-422E-ACFE-B49E8CB1266A}"/>
    <cellStyle name="Total 3 2 5" xfId="9115" xr:uid="{B46933BB-4B13-4989-A282-53106B9C577F}"/>
    <cellStyle name="Total 3 3" xfId="8117" xr:uid="{5E0B6316-0256-43AE-9F1F-44A1A990BDD2}"/>
    <cellStyle name="Total 3 3 2" xfId="8118" xr:uid="{066783E1-1D53-489E-B1A3-9BE019EDDA18}"/>
    <cellStyle name="Total 3 3 3" xfId="8119" xr:uid="{3F4256C9-E098-4C49-B11A-0CBD394999AB}"/>
    <cellStyle name="Total 3 3 3 2" xfId="8120" xr:uid="{3E9118E4-9C42-4032-AFB1-A5D04B114C73}"/>
    <cellStyle name="Total 3 3 3 2 2" xfId="9121" xr:uid="{433EECFF-512C-4EA8-A82C-AEC3639CA962}"/>
    <cellStyle name="Total 3 3 3 3" xfId="9120" xr:uid="{E03F3C6B-D870-4B44-87CC-252C5C9126E1}"/>
    <cellStyle name="Total 3 3 4" xfId="8121" xr:uid="{06DAC9CF-3AB9-450F-AF29-74075A0DF422}"/>
    <cellStyle name="Total 3 3 4 2" xfId="9122" xr:uid="{A47C1347-75C0-4D81-8F41-F407F9A070EF}"/>
    <cellStyle name="Total 3 3 5" xfId="9119" xr:uid="{B8BA0795-3090-47C8-9D18-9804B708B8BA}"/>
    <cellStyle name="Total 3 4" xfId="8122" xr:uid="{BADF0AC8-26DC-4776-BE29-48246BB86FD2}"/>
    <cellStyle name="Total 3 5" xfId="8123" xr:uid="{1CA230A5-1050-4760-9EF4-9FAD48F0E340}"/>
    <cellStyle name="Total 3 6" xfId="8124" xr:uid="{4DD8B561-4745-4267-89A5-C501ADFC0C7C}"/>
    <cellStyle name="Total 3 6 2" xfId="8125" xr:uid="{9C3B7468-DE39-4D53-820D-1C341A9426CE}"/>
    <cellStyle name="Total 3 6 2 2" xfId="8126" xr:uid="{2EA46DEF-A894-4CE7-BA18-841D858B8038}"/>
    <cellStyle name="Total 3 6 2 2 2" xfId="9124" xr:uid="{7EC3EBC8-CF6F-49D5-B244-9045CED59169}"/>
    <cellStyle name="Total 3 6 2 3" xfId="9123" xr:uid="{C8E5DD56-B79C-40F2-A3FC-AE2F237F2B34}"/>
    <cellStyle name="Total 3 6 3" xfId="8127" xr:uid="{EF6E00EA-BD0C-4D16-83ED-3E41539DD59A}"/>
    <cellStyle name="Total 3 7" xfId="8128" xr:uid="{BE4BD364-648A-4EF2-8B98-FF04211265A3}"/>
    <cellStyle name="Total 4" xfId="8129" xr:uid="{C62DDDE3-3E59-4FE8-8307-DAC484F15FC2}"/>
    <cellStyle name="Total 4 2" xfId="8130" xr:uid="{9E71B038-0B3A-47BB-8D05-F8F97818CF40}"/>
    <cellStyle name="Total 4 2 2" xfId="8131" xr:uid="{ACBAAAC4-01D3-4FDD-A381-4A98E62742CF}"/>
    <cellStyle name="Total 4 2 3" xfId="8132" xr:uid="{14CC4D6D-E5E5-455F-A036-08A686FC8060}"/>
    <cellStyle name="Total 4 2 3 2" xfId="8133" xr:uid="{501767C4-3448-413F-9A8B-57D3D31564D6}"/>
    <cellStyle name="Total 4 2 3 2 2" xfId="9128" xr:uid="{A31D9859-A897-472D-B344-905C28CFEDE0}"/>
    <cellStyle name="Total 4 2 3 3" xfId="9127" xr:uid="{2E3A40AA-65D3-4352-8C2E-0B33BD8B968B}"/>
    <cellStyle name="Total 4 2 4" xfId="8134" xr:uid="{976FA0BC-A07F-4897-8B44-0DAC8324FE7F}"/>
    <cellStyle name="Total 4 2 4 2" xfId="9129" xr:uid="{0ADA1F14-9971-4E1A-B260-237F595A888B}"/>
    <cellStyle name="Total 4 2 5" xfId="9126" xr:uid="{8A3747C6-0EA2-4747-A7B9-37C0FC835286}"/>
    <cellStyle name="Total 4 3" xfId="8135" xr:uid="{62A93056-A731-43EC-A435-CF1A3203101E}"/>
    <cellStyle name="Total 4 3 2" xfId="8136" xr:uid="{F9FC5EE4-B823-4D25-8822-635DE4440ADC}"/>
    <cellStyle name="Total 4 3 2 2" xfId="9131" xr:uid="{59A1C402-2EC7-4F27-B1DF-6D23A91A1C55}"/>
    <cellStyle name="Total 4 3 3" xfId="9130" xr:uid="{D2D78202-DF67-4763-8A30-42AF947F7F14}"/>
    <cellStyle name="Total 4 4" xfId="8137" xr:uid="{D5FF6E5A-8211-4B4B-A5F1-E94A5B6D410F}"/>
    <cellStyle name="Total 4 4 2" xfId="8138" xr:uid="{E90E1066-8E08-4548-9184-C22D295AFEA2}"/>
    <cellStyle name="Total 4 4 2 2" xfId="9133" xr:uid="{8F9BB569-9B97-4058-AEA2-8664AD580B9C}"/>
    <cellStyle name="Total 4 4 3" xfId="9132" xr:uid="{BD4670D2-D3F5-4DA4-A829-D33B03C14DFB}"/>
    <cellStyle name="Total 4 5" xfId="8139" xr:uid="{C58ACC57-4D5D-46EE-AC3B-CCFA825E8D36}"/>
    <cellStyle name="Total 4 5 2" xfId="9134" xr:uid="{FCC7EE1D-B1D5-470C-A071-C41967DB2285}"/>
    <cellStyle name="Total 4 6" xfId="9125" xr:uid="{F9A1404D-EF8F-4373-ACE4-8DA144BDD196}"/>
    <cellStyle name="Total 5" xfId="8140" xr:uid="{8D52D8FF-6391-4FB7-AE13-E70F4E3EE68A}"/>
    <cellStyle name="Total 5 2" xfId="8141" xr:uid="{90E6A703-ECA8-4F43-9426-72FF521962E1}"/>
    <cellStyle name="Total 5 2 2" xfId="8142" xr:uid="{D37DB2CA-30FB-4138-8568-EF535749494A}"/>
    <cellStyle name="Total 5 2 2 2" xfId="9137" xr:uid="{E6D345C8-9A7B-48C9-941D-95EE09BE2376}"/>
    <cellStyle name="Total 5 2 3" xfId="9136" xr:uid="{57582CA0-2D2E-4AC7-96B9-4C1182D0A861}"/>
    <cellStyle name="Total 5 3" xfId="8143" xr:uid="{01F20B9F-AB35-4AD5-9329-B7944D5D9A45}"/>
    <cellStyle name="Total 5 3 2" xfId="8144" xr:uid="{703131B4-63F6-482D-997C-CC5355D7D10F}"/>
    <cellStyle name="Total 5 3 2 2" xfId="9139" xr:uid="{46BD51E8-9B2A-4BEE-B28F-260A26B5837A}"/>
    <cellStyle name="Total 5 3 3" xfId="9138" xr:uid="{ECA863AE-D9AF-4077-A7D4-1993E2559865}"/>
    <cellStyle name="Total 5 4" xfId="8145" xr:uid="{80BA65AF-9558-4191-AE1B-2784052E563C}"/>
    <cellStyle name="Total 5 4 2" xfId="8146" xr:uid="{D4E16A16-176A-4E85-B768-A5FD70526737}"/>
    <cellStyle name="Total 5 4 2 2" xfId="9141" xr:uid="{B8A382C0-C863-445C-9A69-6D6660AE2574}"/>
    <cellStyle name="Total 5 4 3" xfId="9140" xr:uid="{98E6BC85-DCA4-4A78-9324-0A3657939892}"/>
    <cellStyle name="Total 5 5" xfId="8147" xr:uid="{905BBA08-CDF5-4C8F-A1FE-2137B73BA87F}"/>
    <cellStyle name="Total 5 5 2" xfId="9142" xr:uid="{5E3BE692-D7C2-4734-8730-D918D1487521}"/>
    <cellStyle name="Total 5 6" xfId="9135" xr:uid="{548D05DC-EA0A-4D06-8353-F96F6490654F}"/>
    <cellStyle name="Total 6" xfId="8148" xr:uid="{7973EB87-8278-4E30-B080-DE3C7C3C521B}"/>
    <cellStyle name="Total 6 2" xfId="8149" xr:uid="{0E976D9A-3F76-44AA-9FCF-3ACF62A02576}"/>
    <cellStyle name="Total 6 2 2" xfId="8150" xr:uid="{B918C508-551F-4D58-9E5A-0B1F4ADACD45}"/>
    <cellStyle name="Total 6 2 2 2" xfId="9145" xr:uid="{CC4F91C0-1995-4F17-93D6-076A2F40C2FD}"/>
    <cellStyle name="Total 6 2 3" xfId="9144" xr:uid="{E846FF91-6865-40D0-9767-1222DE56203E}"/>
    <cellStyle name="Total 6 3" xfId="8151" xr:uid="{5F348A15-5AC9-4F73-A7FE-994079B13C48}"/>
    <cellStyle name="Total 6 3 2" xfId="8152" xr:uid="{DC3B8340-02C1-4B87-9F98-6EC588883736}"/>
    <cellStyle name="Total 6 3 2 2" xfId="9147" xr:uid="{1128351E-C97E-41FC-821D-E1DB543AE565}"/>
    <cellStyle name="Total 6 3 3" xfId="9146" xr:uid="{039D4211-2FD5-4558-B026-2096B4E32C23}"/>
    <cellStyle name="Total 6 4" xfId="8153" xr:uid="{ABA9D171-2D9B-4FDD-B5D1-600C9FA3C8DF}"/>
    <cellStyle name="Total 6 4 2" xfId="9148" xr:uid="{7D3C02B6-9EEA-45A4-882A-84BFD58A3303}"/>
    <cellStyle name="Total 6 5" xfId="9143" xr:uid="{9091D6D9-75E9-401E-99D4-E5F5CD584D4C}"/>
    <cellStyle name="Total 7" xfId="8154" xr:uid="{BB8075CA-6E4C-457F-BCB7-2B719A56769C}"/>
    <cellStyle name="Total 7 2" xfId="8155" xr:uid="{1EBB6463-20E0-4DE8-BCE9-694AA5CE5843}"/>
    <cellStyle name="Total 7 2 2" xfId="9150" xr:uid="{8A068572-0E85-4A9E-AE37-A303452A6345}"/>
    <cellStyle name="Total 7 3" xfId="9149" xr:uid="{CE6A67F6-F942-49D9-A9A3-74DEE165204B}"/>
    <cellStyle name="Total 8" xfId="8156" xr:uid="{9855CB1A-857D-4575-90A9-0A2F69DEA3D0}"/>
    <cellStyle name="Total 8 2" xfId="8157" xr:uid="{0DD5A486-A1D3-4483-B522-808847D98A18}"/>
    <cellStyle name="Total 8 2 2" xfId="9152" xr:uid="{C3FCADBB-34FB-45F8-A5B0-D93E9A43ACFC}"/>
    <cellStyle name="Total 8 3" xfId="9151" xr:uid="{AE4BBAC0-4E23-422F-B53D-6F13E3E64DB9}"/>
    <cellStyle name="Total 9" xfId="8158" xr:uid="{3C8125C7-480D-4F9F-8018-227B8A418EC6}"/>
    <cellStyle name="Total 9 2" xfId="8159" xr:uid="{8AF6C8EA-E77B-440E-A377-F13B7430580A}"/>
    <cellStyle name="Total 9 3" xfId="8160" xr:uid="{22D1A574-AC13-4B49-B4F4-6540739668CE}"/>
    <cellStyle name="Totals_$" xfId="8161" xr:uid="{493DC7E0-A6AB-48BC-92FF-C84DB2E784D3}"/>
    <cellStyle name="TotCol - Style5" xfId="1063" xr:uid="{4909FB1B-52FB-4F22-BC24-C5B57E5815C3}"/>
    <cellStyle name="TotCol - Style5 2" xfId="8560" xr:uid="{AC0F3349-2738-415B-90FE-AF27ABF9BD5C}"/>
    <cellStyle name="TotCol - Style5 2 2" xfId="12580" xr:uid="{E6074308-9454-48EA-A601-10CC5C110DDE}"/>
    <cellStyle name="TotCol - Style5 3" xfId="9059" xr:uid="{D78B6CC0-FF1B-43A0-8B85-0F41A8AE6EBA}"/>
    <cellStyle name="TotCol - Style7" xfId="1064" xr:uid="{61492729-ADB5-454D-BF92-2E4B39C187DE}"/>
    <cellStyle name="TotCol - Style7 2" xfId="8561" xr:uid="{6156A0F9-72BD-4BCE-8731-3A56457E8728}"/>
    <cellStyle name="TotCol - Style7 2 2" xfId="12581" xr:uid="{3EA4A279-1B52-49E8-869D-A2756BADC682}"/>
    <cellStyle name="TotCol - Style7 3" xfId="9257" xr:uid="{BEEC7179-00F8-406E-B442-945E0ED315DC}"/>
    <cellStyle name="TotRow - Style4" xfId="1065" xr:uid="{1782CD34-799D-4A45-90E4-658D81BFED43}"/>
    <cellStyle name="TotRow - Style4 2" xfId="8162" xr:uid="{D684E719-AD25-4197-8184-7090646DFD85}"/>
    <cellStyle name="TotRow - Style4 2 2" xfId="9153" xr:uid="{D063C9B0-12AC-45F1-982C-6316201980FF}"/>
    <cellStyle name="TotRow - Style4 3" xfId="8562" xr:uid="{373A5A76-4353-4B65-9FBA-E2677B530EA5}"/>
    <cellStyle name="TotRow - Style8" xfId="1066" xr:uid="{E807195B-D3F2-489C-97DD-F0A6502929AC}"/>
    <cellStyle name="TotRow - Style8 2" xfId="8163" xr:uid="{DF765D69-2252-44BD-8089-5A00E6974EBE}"/>
    <cellStyle name="TotRow - Style8 2 2" xfId="9154" xr:uid="{FE4EE395-3BDB-4081-BA60-BB061C442B8B}"/>
    <cellStyle name="TotRow - Style8 3" xfId="8563" xr:uid="{CD3454B3-B615-4B46-BA31-2B27441A3B5C}"/>
    <cellStyle name="Tusental (0)_pldt" xfId="1067" xr:uid="{3BDC4107-F470-4411-B3DF-8A648EFC1D6E}"/>
    <cellStyle name="Tusental_pldt" xfId="1068" xr:uid="{BC72DFDF-054F-4C8F-9B9E-5338B93F25C9}"/>
    <cellStyle name="Ù┼" xfId="1069" xr:uid="{DB778C48-2F98-4009-A2BC-9C568C39C255}"/>
    <cellStyle name="US$[0]" xfId="8164" xr:uid="{384DC30D-A8DD-4C6E-ADBB-591EF2A0174D}"/>
    <cellStyle name="US$Exch" xfId="8165" xr:uid="{24085EBB-8931-403D-9B76-2612EFDCB560}"/>
    <cellStyle name="User_Defined_C" xfId="1070" xr:uid="{0D985DC5-8397-41E9-A97E-49E31558297A}"/>
    <cellStyle name="Value" xfId="1071" xr:uid="{2E5F9B01-8FD1-4335-853C-C0D70AF62D81}"/>
    <cellStyle name="Value 2" xfId="8166" xr:uid="{DC2EF2EB-D222-430F-817D-B2D122CE5594}"/>
    <cellStyle name="Value 2 2" xfId="8167" xr:uid="{CC989A61-8E86-4D48-A1BB-09ECF2BA5160}"/>
    <cellStyle name="Value 2 2 2" xfId="8168" xr:uid="{2934FA1E-8410-46C2-9E7D-D6ADEA2E1AC2}"/>
    <cellStyle name="Value 2 2 2 2" xfId="9157" xr:uid="{EDC96FAA-E94B-4A6F-9551-4D08EAC9EB25}"/>
    <cellStyle name="Value 2 2 3" xfId="9156" xr:uid="{7A97E283-800D-42C7-96B5-2F777FCE5984}"/>
    <cellStyle name="Value 2 3" xfId="8169" xr:uid="{14872474-949B-4E2E-8B82-42AF0E6442B0}"/>
    <cellStyle name="Value 2 3 2" xfId="9158" xr:uid="{AA7D6426-9835-4CD0-82DA-C9A7E96E7E44}"/>
    <cellStyle name="Value 2 4" xfId="9155" xr:uid="{5559E99D-5B44-461D-A052-E96A6D127AF8}"/>
    <cellStyle name="Value 3" xfId="8170" xr:uid="{07550916-683F-429B-B45D-4D230E004516}"/>
    <cellStyle name="Value 3 2" xfId="8171" xr:uid="{4A1F8FDC-D5AF-45C7-A478-51368D385FB3}"/>
    <cellStyle name="Value 3 2 2" xfId="9160" xr:uid="{8A311AAE-C1E1-45AA-8066-7741846C7236}"/>
    <cellStyle name="Value 3 3" xfId="9159" xr:uid="{D621635B-6B31-402E-823E-307E8BC427D3}"/>
    <cellStyle name="Value 4" xfId="8172" xr:uid="{0C844E5A-0461-47D0-B0EC-1CFB57E94F55}"/>
    <cellStyle name="Value 4 2" xfId="9161" xr:uid="{62C522A0-3292-44B9-873F-F3365E7C5249}"/>
    <cellStyle name="Value 5" xfId="8564" xr:uid="{8FBCC2FB-6D26-4111-BB96-A44E6ED53B84}"/>
    <cellStyle name="Valuta (0)_pldt" xfId="1072" xr:uid="{C49A6437-A6DF-43F6-AB92-E495CC27BB7B}"/>
    <cellStyle name="Valuta_Page 12" xfId="8173" xr:uid="{FFD33691-CC13-46F7-A803-36F9896C3801}"/>
    <cellStyle name="Währung [0]_Compiling Utility Macros" xfId="1074" xr:uid="{4B2F92DB-39EE-426B-A57E-B9784013F3F7}"/>
    <cellStyle name="Währung_Compiling Utility Macros" xfId="1075" xr:uid="{2D5E223D-7E51-4534-9FA1-C6B049972BDF}"/>
    <cellStyle name="Warning Text" xfId="25" builtinId="11" customBuiltin="1"/>
    <cellStyle name="Warning Text 2" xfId="306" xr:uid="{736B7D0E-875F-4E25-BD61-F42903CBF6A4}"/>
    <cellStyle name="Warning Text 2 10" xfId="8175" xr:uid="{0FDCBD4E-2B8D-4A89-9E9F-9040C5150345}"/>
    <cellStyle name="Warning Text 2 11" xfId="8174" xr:uid="{8E7D5203-37CC-483D-B98B-4CC8AE4EC931}"/>
    <cellStyle name="Warning Text 2 12" xfId="10127" xr:uid="{80F911AE-B065-44F5-B0EC-AA1DDCC92672}"/>
    <cellStyle name="Warning Text 2 2" xfId="8176" xr:uid="{7CCE9805-4F49-4360-B61B-07A4060884F2}"/>
    <cellStyle name="Warning Text 2 2 2" xfId="8177" xr:uid="{9044F1C7-0E08-42F7-AF05-A1FBABBDD0A5}"/>
    <cellStyle name="Warning Text 2 2 3" xfId="8178" xr:uid="{D68B05D0-F80C-4D5D-8C85-3A353A531FF7}"/>
    <cellStyle name="Warning Text 2 2 4" xfId="8179" xr:uid="{532C58A2-2284-4231-8033-8AF890B1A8B7}"/>
    <cellStyle name="Warning Text 2 2 5" xfId="10128" xr:uid="{77CD4F5A-66AE-4EA4-990D-D7459EF16FC3}"/>
    <cellStyle name="Warning Text 2 3" xfId="8180" xr:uid="{38198E33-C754-47CB-8414-8FA7B57B31EA}"/>
    <cellStyle name="Warning Text 2 3 2" xfId="8181" xr:uid="{35C8B458-E234-4682-BCDD-BA138E80823D}"/>
    <cellStyle name="Warning Text 2 3 3" xfId="8182" xr:uid="{6FB083C0-28EA-4152-A865-A7F2E4CF3192}"/>
    <cellStyle name="Warning Text 2 4" xfId="8183" xr:uid="{43B29E48-57DC-43A7-82A1-1400AB251362}"/>
    <cellStyle name="Warning Text 2 5" xfId="8184" xr:uid="{C79EA825-2316-4164-9498-C1141A408C50}"/>
    <cellStyle name="Warning Text 2 6" xfId="8185" xr:uid="{EC065A52-0321-4D1B-A31A-99A7B10ED1EB}"/>
    <cellStyle name="Warning Text 2 7" xfId="8186" xr:uid="{0727FC6A-2B25-42E2-8716-065822411D7E}"/>
    <cellStyle name="Warning Text 2 8" xfId="8187" xr:uid="{D7BFDF2E-BA72-4268-A14B-E4D12FDE1D0D}"/>
    <cellStyle name="Warning Text 2 9" xfId="8188" xr:uid="{88B0B841-F3A6-4263-9E8E-43F5E36DFF82}"/>
    <cellStyle name="Warning Text 2 9 2" xfId="8189" xr:uid="{3827F4FD-A86B-44DE-BD6F-C5FA1FF44D89}"/>
    <cellStyle name="Warning Text 2 9 3" xfId="8190" xr:uid="{1C4917B4-4D87-4415-B143-C3C9097A723F}"/>
    <cellStyle name="Warning Text 3" xfId="8191" xr:uid="{E7A4B170-D13E-4EBB-A341-E14E7A6B4872}"/>
    <cellStyle name="Warning Text 3 2" xfId="8192" xr:uid="{FF7CA8CE-F666-411D-B4DB-59BAC52326C3}"/>
    <cellStyle name="Warning Text 3 3" xfId="8193" xr:uid="{11D3D010-43BB-4460-9614-02D2DA5133C2}"/>
    <cellStyle name="Warning Text 3 4" xfId="8194" xr:uid="{11C8D7FC-78B2-4C51-86DD-19526ECBE045}"/>
    <cellStyle name="Warning Text 3 5" xfId="8195" xr:uid="{5F2B6B77-4F46-42E0-9074-FB2349916B49}"/>
    <cellStyle name="Warning Text 3 6" xfId="8196" xr:uid="{9C7BE151-DE3E-4049-B812-8FFAB63E5E83}"/>
    <cellStyle name="Warning Text 3 7" xfId="8197" xr:uid="{C5CBA16C-1650-4720-BF40-C2D81158B754}"/>
    <cellStyle name="Warning Text 3 8" xfId="8198" xr:uid="{E9C56769-D38D-4B65-B3DE-CF785EECA71E}"/>
    <cellStyle name="Warning Text 4" xfId="8199" xr:uid="{930A925F-19B6-4471-A17F-640F01F890C3}"/>
    <cellStyle name="Warning Text 4 2" xfId="8200" xr:uid="{9F26B852-EC89-49C0-84F2-5EFD06185664}"/>
    <cellStyle name="Warning Text 4 3" xfId="8201" xr:uid="{D8C91F60-A682-482A-AD71-A4EFAFFC53A7}"/>
    <cellStyle name="Warning Text 4 4" xfId="8202" xr:uid="{28D3395A-3112-46F4-B6D1-F3543FE73A05}"/>
    <cellStyle name="Warning Text 5" xfId="8203" xr:uid="{FE335485-407D-4ACC-9274-E2260A42DE5C}"/>
    <cellStyle name="Warning Text 5 2" xfId="8204" xr:uid="{716802D2-C5F0-4D23-8E93-B80D18DF8C71}"/>
    <cellStyle name="Warning Text 5 3" xfId="8205" xr:uid="{E0C3474C-6CAA-47B2-8489-56CFB68AEF5F}"/>
    <cellStyle name="Warning Text 6" xfId="8206" xr:uid="{8F5F6DEE-F165-4530-BDB7-AC97C9FE9406}"/>
    <cellStyle name="Warning Text 7" xfId="8207" xr:uid="{AF4D7E0D-BDA5-4019-BE5C-DBEB5D9D91FE}"/>
    <cellStyle name="Warning Text 7 2" xfId="8208" xr:uid="{4CA5C26A-BC67-42A8-A67E-DF80D2AC487A}"/>
    <cellStyle name="Warning Text 7 3" xfId="8209" xr:uid="{BE605879-7AAA-4DB2-B2DE-8AA163ADBF4E}"/>
    <cellStyle name="x" xfId="1076" xr:uid="{0ABDA865-4BA2-4EB7-8C2F-F2A2E3DC97FE}"/>
    <cellStyle name="x 2" xfId="1077" xr:uid="{5157138A-02BF-4A37-92A7-E54D4C54A4BC}"/>
    <cellStyle name="x_Aud Sch - Ori Sys (M) 07 (7.5.07)" xfId="1078" xr:uid="{50C4F059-2EF6-4D3B-885D-EE7661C176BE}"/>
    <cellStyle name="x_Aud Sch - Ori Sys (M) 07 (7.5.07)_cassie" xfId="1079" xr:uid="{A293965A-8912-4E1B-8B15-DCA8F9963AA2}"/>
    <cellStyle name="x_Aud Sch - Ori Sys (M) 07 (7.5.07)_GFES-AWP(IS)-311208" xfId="1080" xr:uid="{3BF76ACB-876C-440B-88D1-1150B1D6BE49}"/>
    <cellStyle name="x_Aud Sch - Ori Sys (M) 07 (7.5.07)_GFS OB and sales test" xfId="1081" xr:uid="{2EBD3289-0BBD-41C1-AF48-17514D3745DD}"/>
    <cellStyle name="x_Aud Sch - Ori Sys (M) 07 (7.5.07)_GFS-awp (BS) 08" xfId="1082" xr:uid="{A08EC0F5-D41F-4A4E-9CB6-F6FA50D02A8D}"/>
    <cellStyle name="x_Aud Sch - Ori Sys (M) 07 (7.5.07)_Penkopack-WP (BS) 08" xfId="1083" xr:uid="{E1740CD5-F025-4E9D-BDE6-FE2F9BEA11F4}"/>
    <cellStyle name="x_Aud Sch - Ori Sys (M) 07 (7.5.07)_purchases test - orisoft systems" xfId="1084" xr:uid="{1DB84164-DF1E-4B85-9FB2-10D60C0EA888}"/>
    <cellStyle name="x_Aud Sch - Ori Sys (M) 07 (7.5.07)_sales test-Orisoft" xfId="1085" xr:uid="{AF8F8E97-545B-414E-9AA4-A25C8372C223}"/>
    <cellStyle name="x_Aud Sch - Ori Sys (M) 07 (7.5.07)_Spritvest-awp (BS) 08" xfId="1086" xr:uid="{CFAC8AD6-5615-4FE4-BCD1-A7C15C0CFF3E}"/>
    <cellStyle name="x_Aud Sch - Ori Sys (M) 07 (7.5.07)_SPV 08 -mui" xfId="1087" xr:uid="{CF2BA54F-C0C9-444A-9B8B-D039EC1CB051}"/>
    <cellStyle name="x_Aud Sch - Ori Sys (M) 07 (7.5.07)_WP(IS)-APOS" xfId="1088" xr:uid="{A99C7939-B851-4654-9BB7-851B35501852}"/>
    <cellStyle name="x_Aud Sch - Ori Sys (M) 07 (7.5.07)_WP-IS" xfId="1089" xr:uid="{1B25470D-7958-4ECC-86F8-C236532D9D21}"/>
    <cellStyle name="x_AWP" xfId="1090" xr:uid="{EE200506-7478-49B0-B766-E16E3D108400}"/>
    <cellStyle name="x_AWP - FDI - 2004" xfId="1091" xr:uid="{62C72DFA-7CE4-47E4-A3D4-227691B684D3}"/>
    <cellStyle name="x_AWP - FDI - 2004_WP-IS" xfId="1092" xr:uid="{8CF7DA8A-C891-48C8-ADC4-1CF8A6C2F021}"/>
    <cellStyle name="x_AWP(BS)-LST'08" xfId="1093" xr:uid="{D9663295-19BA-40C8-AC59-C68E9DB7DA9E}"/>
    <cellStyle name="x_AWP_WP-IS" xfId="1094" xr:uid="{B9F2C76B-29B4-4589-A43B-F88E18B151F3}"/>
    <cellStyle name="x_AWP-BS" xfId="1095" xr:uid="{6EF931AD-F069-40DC-8B58-BCE608B23B2E}"/>
    <cellStyle name="x_AWP-BS 08 (new)" xfId="1096" xr:uid="{5B13778E-21CE-412F-841E-D17B538F0922}"/>
    <cellStyle name="x_AWP-BS winson 13.1.09" xfId="1097" xr:uid="{2B3DD7FA-B892-4E2F-9392-7F42467082FC}"/>
    <cellStyle name="x_AWP-stock 08" xfId="1098" xr:uid="{C2D47713-96B6-49EB-B411-19BB317602A3}"/>
    <cellStyle name="x_Bill payables - Jul'09" xfId="1099" xr:uid="{95620DCF-63FE-4F70-9EE6-6B54840B4002}"/>
    <cellStyle name="x_Book1" xfId="1100" xr:uid="{8AC01B25-E7DF-4586-BDD9-3F8B11080A2C}"/>
    <cellStyle name="x_Book3" xfId="1101" xr:uid="{F982E119-DDE0-4B90-89B8-EBC747E07C77}"/>
    <cellStyle name="x_Book3_cassie" xfId="1102" xr:uid="{5673333F-D105-4BC4-B9D3-7F33CAB84314}"/>
    <cellStyle name="x_Book3_GFES-AWP(IS)-311208" xfId="1103" xr:uid="{A2B3F09D-1D0D-4910-A1D5-F33D1A383666}"/>
    <cellStyle name="x_Book3_GFS OB and sales test" xfId="1104" xr:uid="{75EC9165-E486-42B3-86C7-0FECB4D076FC}"/>
    <cellStyle name="x_Book3_GFS-awp (BS) 08" xfId="1105" xr:uid="{DABA42B1-9B79-48B9-8669-F53453EFEC37}"/>
    <cellStyle name="x_Book3_Penkopack-WP (BS) 08" xfId="1106" xr:uid="{7D588310-0D37-477F-A99B-E66037F441F7}"/>
    <cellStyle name="x_Book3_purchases test - orisoft systems" xfId="1107" xr:uid="{5BEB4664-85EE-48AF-A925-22367B2776F1}"/>
    <cellStyle name="x_Book3_sales test-Orisoft" xfId="1108" xr:uid="{06C5132D-09A8-4403-B0E8-1CAE6871E930}"/>
    <cellStyle name="x_Book3_Spritvest-awp (BS) 08" xfId="1109" xr:uid="{58969228-FA63-4027-86C1-4F2A4328DCB6}"/>
    <cellStyle name="x_Book3_SPV 08 -mui" xfId="1110" xr:uid="{6379E108-D614-47BF-A7E0-EC11E3104190}"/>
    <cellStyle name="x_Book3_WP(IS)-APOS" xfId="1111" xr:uid="{6800F55B-5F28-4772-8AF5-D077922CA08C}"/>
    <cellStyle name="x_Book3_WP-IS" xfId="1112" xr:uid="{88AC8A33-38DD-4ACF-8A9A-98C44B71C917}"/>
    <cellStyle name="x_Bookmark schedules 2007 BS" xfId="1113" xr:uid="{D6B24360-099F-4115-A285-1E684DA17FE6}"/>
    <cellStyle name="x_BS wp" xfId="1114" xr:uid="{5BE0A266-699C-4CFA-91DC-741A8C0BFC3C}"/>
    <cellStyle name="x_BS wp_BS wps" xfId="1115" xr:uid="{7A005D26-C08A-4A3D-9127-8D4AC8A73E30}"/>
    <cellStyle name="x_BS wps" xfId="1116" xr:uid="{5DDCC7FD-7534-433F-AE00-BCE118A9E688}"/>
    <cellStyle name="x_BS wps-GFESS" xfId="1117" xr:uid="{ECB6AD12-3921-469A-B11E-EEC5000E1154}"/>
    <cellStyle name="x_cassie" xfId="1118" xr:uid="{E286AAAA-F416-4E56-A9BA-48358EA0B809}"/>
    <cellStyle name="x_chef N Brew outstnading" xfId="1119" xr:uid="{A3CF7B7F-4CCA-4219-A557-1CA61BFF6511}"/>
    <cellStyle name="x_Copy of WP-BS 09-old" xfId="1120" xr:uid="{ABDC1C53-1E2A-4583-855F-31CE0089C6D9}"/>
    <cellStyle name="x_DETAIL OF FD 2008" xfId="1121" xr:uid="{62816CB2-C687-44EA-9227-74FE8E9B44FF}"/>
    <cellStyle name="x_Due D schedule" xfId="1122" xr:uid="{B2E3B8F4-C0C0-4F54-A3F4-8F2809BEE4FA}"/>
    <cellStyle name="x_E-tech (BS) 09" xfId="1123" xr:uid="{86C127AF-2D95-4F81-8F29-9BC9E0C9A349}"/>
    <cellStyle name="x_E-tech (BS) 09-KC" xfId="1124" xr:uid="{9E0D00CD-5438-429D-AFE8-F09CB1DC7370}"/>
    <cellStyle name="x_FA lead 06" xfId="1125" xr:uid="{0CDEE244-7475-4B87-9889-00F985ADFE45}"/>
    <cellStyle name="x_FA lead 06_WP-IS" xfId="1126" xr:uid="{3E4D4688-C340-4E1F-AFC4-DFC1763866C0}"/>
    <cellStyle name="x_FA(Jul'09)-E-tech" xfId="1127" xr:uid="{C072B137-4497-46E4-B143-380B3FBCEECE}"/>
    <cellStyle name="x_GFES-AWP(BS)-311208" xfId="1128" xr:uid="{8C6AFC6E-5ADF-4BB1-A627-3C906DF04DCD}"/>
    <cellStyle name="x_GFES-AWP(BS)-311208-old" xfId="1129" xr:uid="{A908C828-52A7-4FBA-81BC-8B91824FA62B}"/>
    <cellStyle name="x_GFES-AWP(IS)-311208" xfId="1130" xr:uid="{54621F23-EC85-4ABD-AF5F-24CF44256B16}"/>
    <cellStyle name="x_GFES-insurance" xfId="1131" xr:uid="{F660A2A7-DA0F-4BCF-9A7B-6196BCFCBE35}"/>
    <cellStyle name="x_GFI - IS 08" xfId="1132" xr:uid="{FB8459B6-4974-4FE2-AF80-FD73DDC68DCA}"/>
    <cellStyle name="x_GFS OB and sales test" xfId="1133" xr:uid="{1C242082-3444-47FF-8880-C656C2D448C5}"/>
    <cellStyle name="x_GFS-awp (BS) 08" xfId="1134" xr:uid="{8E73B121-7A38-412A-B52C-A5046E94F930}"/>
    <cellStyle name="x_GFS-BS" xfId="1135" xr:uid="{B422391B-7B36-4178-A870-46BEF017E8EE}"/>
    <cellStyle name="x_Insurance coverage - P &amp; T" xfId="1136" xr:uid="{6C0DC91C-BE07-4B86-995F-62E17DAB9EA6}"/>
    <cellStyle name="x_Insurance coverage - P &amp; T_WP-IS" xfId="1137" xr:uid="{EBB14696-4823-4BD3-8B0F-179CAE46729E}"/>
    <cellStyle name="x_kin choong(1)" xfId="1138" xr:uid="{C0D473A9-A8AA-4DBE-AAF1-60729DB67974}"/>
    <cellStyle name="x_Kopacklables Press-awp (BS) 08" xfId="1139" xr:uid="{2D14D1DB-2B9E-460E-9EE2-FAEB475A2FE0}"/>
    <cellStyle name="x_Kopacklables Press-awp (BS) 08 1" xfId="1140" xr:uid="{AF9DCD7A-1733-4F30-920B-50F3279D9B27}"/>
    <cellStyle name="x_Kopacklables Press-awp (BS) 08-OLD" xfId="1141" xr:uid="{13BB6D1D-3AD8-49E0-B352-025092055E96}"/>
    <cellStyle name="x_KPSB AWP 08" xfId="1142" xr:uid="{A6DF75CE-21D8-4417-A0C2-8545E85FE5D0}"/>
    <cellStyle name="x_LO" xfId="1143" xr:uid="{0884F71B-EC93-4D12-8BD4-025B9504E130}"/>
    <cellStyle name="x_Makatas industries - carmen" xfId="1144" xr:uid="{D4A4292D-31D7-4EFC-91A8-AB0EAACB7B26}"/>
    <cellStyle name="x_Makatas Marketing - carmen" xfId="1145" xr:uid="{EA20E969-C189-4932-BA2E-75AF2C30CCCF}"/>
    <cellStyle name="x_Makatas Marketing WP-BS 08" xfId="1146" xr:uid="{4BAF2343-7634-43C5-8B16-6F21449914AC}"/>
    <cellStyle name="x_markatas industry - Awp" xfId="1147" xr:uid="{DAF62C7E-6465-474A-B541-4E0662A639D1}"/>
    <cellStyle name="x_MITV All AWP" xfId="1148" xr:uid="{423FBC6B-D25A-47E5-A084-51B7AB2A0C8B}"/>
    <cellStyle name="x_MITV All AWP_WP-IS" xfId="1149" xr:uid="{5A85F226-DF88-4569-BA64-F92EBA4005D7}"/>
    <cellStyle name="x_Orisoft system 08 awp" xfId="1150" xr:uid="{2295A0AA-D5FE-4CA6-A739-FA8160310336}"/>
    <cellStyle name="x_Orisoft system 08 awp-B4" xfId="1151" xr:uid="{7AC9776D-9E7C-4E8D-867F-0053F8A9DD6B}"/>
    <cellStyle name="x_Orisoft system 08 awp-YILANG" xfId="1152" xr:uid="{A77B40B5-D942-425D-914E-F6B5B91CD9DB}"/>
    <cellStyle name="x_Penkopack Due D analysis" xfId="1153" xr:uid="{53BBAF01-7D34-419C-AD77-232EC509BEF4}"/>
    <cellStyle name="x_Penkopack FA" xfId="1154" xr:uid="{3C4803B6-4946-4ACD-8C3A-F3E445EC1E28}"/>
    <cellStyle name="x_Penkopack sdn. bhd." xfId="1155" xr:uid="{37CC2963-ED18-40FB-9C83-975DA9E432C1}"/>
    <cellStyle name="x_Penkopack-WP (BS) 08" xfId="1156" xr:uid="{60EAD0D3-AFAB-412B-B771-A5423F918E37}"/>
    <cellStyle name="x_PTPP schedules 2007" xfId="1157" xr:uid="{BFC25C1D-29B8-4BCC-BE6B-D3657060765C}"/>
    <cellStyle name="x_PTPP schedules 2007_WP-IS" xfId="1158" xr:uid="{02545AB9-A70F-49ED-B843-06E4A279C41B}"/>
    <cellStyle name="x_purchases test - orisoft systems" xfId="1159" xr:uid="{B593E630-4D7C-422B-8DE1-46313B8F8065}"/>
    <cellStyle name="x_Pustaka zaman - awp (BS)07" xfId="1160" xr:uid="{371D8DCA-59CE-4F57-8205-00BBCD0D6102}"/>
    <cellStyle name="x_REINHAUSEN AWP 2005" xfId="1161" xr:uid="{A3CCDDDD-4E2A-408A-9D6B-E4F61006ADAE}"/>
    <cellStyle name="x_REINHAUSEN AWP 2005_WP-IS" xfId="1162" xr:uid="{372F85FE-018D-48AF-B47C-ADF9AE19C084}"/>
    <cellStyle name="x_sales test-Orisoft" xfId="1163" xr:uid="{72A69A58-F86D-4102-84EE-8F2699717DE3}"/>
    <cellStyle name="x_Sample WP (BS)" xfId="1164" xr:uid="{CA5A5148-565E-468E-BAAF-ECDE19F1FE9D}"/>
    <cellStyle name="x_Sheng Foong IS &amp; BS AWP 07" xfId="1165" xr:uid="{0953BFEB-9A29-4906-8758-E386BD72E6F7}"/>
    <cellStyle name="x_Sheng Foong IS &amp; BS AWP 07_WP-IS" xfId="1166" xr:uid="{D3C48334-877C-41FE-BED2-DEDC759CA62A}"/>
    <cellStyle name="x_Spritvest-awp (BS) 08" xfId="1167" xr:uid="{78BBC5B5-2503-46F6-AAEF-081A404F93A2}"/>
    <cellStyle name="x_SPV 08 -mui" xfId="1168" xr:uid="{8897B777-F5CF-4F61-AD32-8F8076331DAE}"/>
    <cellStyle name="x_SSSB 04 K - PPE" xfId="1169" xr:uid="{FE55FAE4-26CC-4511-8D7D-9A313C28F0F3}"/>
    <cellStyle name="x_SSSB 04 K - PPE_WP-IS" xfId="1170" xr:uid="{F7B78D9B-007D-48C2-A0CE-E618006C3040}"/>
    <cellStyle name="x_Times awp 2005 (rolled)" xfId="1171" xr:uid="{3EF7128F-30EB-4276-AD07-211F0A42BF98}"/>
    <cellStyle name="x_Times awp 2005 (rolled)_WP-IS" xfId="1172" xr:uid="{317598F7-0E77-436C-B3A8-FB57E7F22D67}"/>
    <cellStyle name="x_Times schedules" xfId="1173" xr:uid="{B1D52249-8FE7-41E2-881A-C322500CCBF7}"/>
    <cellStyle name="x_Times schedules 2006" xfId="1174" xr:uid="{3C8902EB-BE8A-43A1-8A2F-412E3123BF1B}"/>
    <cellStyle name="x_Times schedules_WP-IS" xfId="1175" xr:uid="{47731003-9D4F-4743-AB14-39CD3A22B2B6}"/>
    <cellStyle name="x_U NDY" xfId="1176" xr:uid="{CF72636D-1C85-48A0-90AA-3B76CB0BE790}"/>
    <cellStyle name="x_U NDY_WP-IS" xfId="1177" xr:uid="{26806BC0-58F3-41D0-B093-0B598F230800}"/>
    <cellStyle name="x_U_CMT01" xfId="1178" xr:uid="{080D8DC0-D462-4997-A33A-1F571E359D19}"/>
    <cellStyle name="x_U_CMT01_WP-IS" xfId="1179" xr:uid="{3CC595BA-5F39-44B1-82E4-E21B1EA81AC0}"/>
    <cellStyle name="x_Uniweld_AWP" xfId="1180" xr:uid="{969AD9F2-2788-41A3-A21C-5C75DAFD14D3}"/>
    <cellStyle name="x_Uniweld_AWP_WP-IS" xfId="1181" xr:uid="{05DFEB35-DE30-44BC-A464-9238140555E4}"/>
    <cellStyle name="x_WP (BS)" xfId="1182" xr:uid="{54C438CB-3006-48A0-A0A7-88B5B4B36DB8}"/>
    <cellStyle name="x_WP(BS)-APOS...." xfId="1183" xr:uid="{37F1A8F2-F930-4DF0-AD06-F60CB78534D9}"/>
    <cellStyle name="x_WP(BS)-Ori Tech" xfId="1184" xr:uid="{05B210F8-CA7F-4B6E-A343-34DAD3A2EF41}"/>
    <cellStyle name="x_WP(BS)-System" xfId="1185" xr:uid="{DC2DB96B-9771-483E-BFA3-987D6F01F56A}"/>
    <cellStyle name="x_WP(BS)-System..." xfId="1186" xr:uid="{C30C2E3A-1CAE-41FF-B246-3538290FA719}"/>
    <cellStyle name="x_WP(BS)-WCHT Consultancy" xfId="1187" xr:uid="{8851D381-9C71-4D0A-8531-95FDB0266147}"/>
    <cellStyle name="x_WP(IS)-APOS" xfId="1188" xr:uid="{CFD327AA-04A1-472D-955A-2E465473FB8B}"/>
    <cellStyle name="x_WP(IS)-System" xfId="1189" xr:uid="{F50FDEF0-938E-461E-98C2-485FCD1A4826}"/>
    <cellStyle name="x_WP-BS" xfId="1190" xr:uid="{118E3C8A-1FC7-40AD-8100-DCA3033CDAC4}"/>
    <cellStyle name="x_WP-BS 09" xfId="1191" xr:uid="{A1B414DF-CFFB-4788-8350-B863565948E0}"/>
    <cellStyle name="x_WP-BS 09 (etech" xfId="1192" xr:uid="{B8A8B6B1-52E5-4612-9A47-EE11A30D7FD7}"/>
    <cellStyle name="x_WP-IS" xfId="1193" xr:uid="{5C7FD9AA-A04D-4BCC-9DC5-B181DF203693}"/>
    <cellStyle name="x_yilang Penkopack sdn. bhd." xfId="1194" xr:uid="{AD723A4E-3A0A-4FC8-B7D9-416CA52A47A7}"/>
    <cellStyle name="x_YNHC 04 K - PPE" xfId="1195" xr:uid="{ACFD9861-3545-4DE3-9D84-5C130489B427}"/>
    <cellStyle name="x_YNHC 04 K - PPE_WP-IS" xfId="1196" xr:uid="{40F1E915-8B1A-47E4-B3AD-870CCDB8AF0C}"/>
    <cellStyle name="Year" xfId="8210" xr:uid="{69B094A1-FD97-4045-A3CD-1078309D61B2}"/>
    <cellStyle name="YearHeading" xfId="8211" xr:uid="{DF8D27BC-2BA8-4AF4-8375-960EFD4C7C9E}"/>
    <cellStyle name="YearHeading 2" xfId="8212" xr:uid="{0FA33BB2-465D-4E50-8F1A-B13724149DD4}"/>
    <cellStyle name="YearHeading 2 2" xfId="9163" xr:uid="{7D95E615-C327-4C8F-A7E6-6556977CFB94}"/>
    <cellStyle name="YearHeading 3" xfId="9162" xr:uid="{175F0C53-2D78-4BD2-A7C3-8E3C6F469F1A}"/>
    <cellStyle name="Years" xfId="8213" xr:uid="{B3383C2D-2FF6-4D33-9DE3-983B53F19259}"/>
    <cellStyle name="YEL" xfId="1197" xr:uid="{901D34F9-B302-49C1-A0B3-04C2810C19EB}"/>
    <cellStyle name="YEL 2" xfId="8568" xr:uid="{52389CC1-E910-49E7-B31A-FD4736A1FFB0}"/>
    <cellStyle name="YEL 2 2" xfId="12768" xr:uid="{E201553A-3B0C-4C72-A749-807870F12BA8}"/>
    <cellStyle name="YEL 2 2 2" xfId="12774" xr:uid="{27E6360D-E289-4552-B0CD-1E402B9ECF72}"/>
    <cellStyle name="YEL 2 2 2 2" xfId="22750" xr:uid="{CFD4F5B9-F79A-458A-B2DF-E3EB80ACF97F}"/>
    <cellStyle name="YEL 2 2 2 2 2" xfId="28126" xr:uid="{C53E5AEB-2059-4458-99AF-939CC1A29372}"/>
    <cellStyle name="YEL 2 2 2 2 2 2" xfId="28606" xr:uid="{CACA2E09-8A61-4E8C-A417-F2FE760596AF}"/>
    <cellStyle name="YEL 2 2 2 2 2 2 2" xfId="28798" xr:uid="{8206787D-6F4B-47EA-8B7A-204C2CDBFA25}"/>
    <cellStyle name="YEL 2 2 2 2 2 2 2 2" xfId="29760" xr:uid="{1BEF5158-1BB3-40F1-8343-3EDFAEB010A6}"/>
    <cellStyle name="YEL 2 2 2 2 2 3" xfId="29510" xr:uid="{D47EBA06-D769-4C0A-9254-29AD88ADE3D0}"/>
    <cellStyle name="YEL 2 2 2 2 2 3 2" xfId="30442" xr:uid="{A65EE68B-EC67-4C1C-99E3-303036C4D2CC}"/>
    <cellStyle name="YEL 2 2 2 2 3" xfId="29064" xr:uid="{ADBDA438-5337-4817-B624-6ADBF28F7BC7}"/>
    <cellStyle name="YEL 2 2 2 2 3 2" xfId="30026" xr:uid="{F193A221-71E0-492A-818E-35BC0AE68C2C}"/>
    <cellStyle name="YEL 2 2 2 3" xfId="27954" xr:uid="{8475BD9B-7846-47F5-9250-56C013234522}"/>
    <cellStyle name="YEL 2 2 2 3 2" xfId="28434" xr:uid="{3E5CF5B4-8B74-4E98-AD35-71CDFE471A35}"/>
    <cellStyle name="YEL 2 2 2 3 2 2" xfId="28756" xr:uid="{AC6B2959-919E-4912-85D9-7B06ABA27B7D}"/>
    <cellStyle name="YEL 2 2 2 3 2 2 2" xfId="29718" xr:uid="{272A3427-D5B5-4A6C-9388-B548AAB4F8AD}"/>
    <cellStyle name="YEL 2 2 2 3 3" xfId="29530" xr:uid="{083F659E-2B50-4FB2-994D-649F3DF6D266}"/>
    <cellStyle name="YEL 2 2 2 3 3 2" xfId="30462" xr:uid="{D275916F-46DA-4C26-BC18-8F935724C57C}"/>
    <cellStyle name="YEL 2 2 2 4" xfId="29084" xr:uid="{4B331D94-A45A-49C4-ADD2-475B45BC6EB6}"/>
    <cellStyle name="YEL 2 2 2 4 2" xfId="30046" xr:uid="{49A67036-EFE8-4D1F-B4A9-64CD16A6EA86}"/>
    <cellStyle name="YEL 2 2 3" xfId="17752" xr:uid="{54CC94E3-0F71-40ED-A822-D1C6280C7044}"/>
    <cellStyle name="YEL 2 2 3 2" xfId="27656" xr:uid="{3FBDBFF4-1C09-4FB2-B8BE-47F8BCBE9512}"/>
    <cellStyle name="YEL 2 2 3 2 2" xfId="28229" xr:uid="{020CE6A1-9A92-4A19-B4C7-6DF23E04F2C6}"/>
    <cellStyle name="YEL 2 2 3 2 2 2" xfId="28709" xr:uid="{0F7BCF58-3D94-46FC-A97B-7DB4A98CB0FE}"/>
    <cellStyle name="YEL 2 2 3 2 2 2 2" xfId="29634" xr:uid="{C5DA5E75-F3D7-47F3-B3CA-C135ABB8C076}"/>
    <cellStyle name="YEL 2 2 3 2 2 2 2 2" xfId="30566" xr:uid="{BBFC7066-A223-4FAD-BC85-668097825C38}"/>
    <cellStyle name="YEL 2 2 3 2 2 3" xfId="28957" xr:uid="{0D42512A-54A8-4740-872C-61C0409E14BA}"/>
    <cellStyle name="YEL 2 2 3 2 2 3 2" xfId="29919" xr:uid="{082174F9-09E0-4427-ACAB-25029A362BBC}"/>
    <cellStyle name="YEL 2 2 3 2 3" xfId="29340" xr:uid="{A1257FEF-333E-433D-96A0-EB9F3E3AE4E8}"/>
    <cellStyle name="YEL 2 2 3 2 3 2" xfId="30287" xr:uid="{A0879970-D739-4FED-A8DE-76C8A7F99AF4}"/>
    <cellStyle name="YEL 2 2 3 3" xfId="28025" xr:uid="{4A8B314F-3A48-417F-9282-BB0BC79BB11F}"/>
    <cellStyle name="YEL 2 2 3 3 2" xfId="28505" xr:uid="{71CDF94D-CB1D-43BF-9844-C6D310544275}"/>
    <cellStyle name="YEL 2 2 3 3 2 2" xfId="28867" xr:uid="{F271F47F-D472-4E87-B526-B0EE6F62EA5F}"/>
    <cellStyle name="YEL 2 2 3 3 2 2 2" xfId="29829" xr:uid="{12A0A4F3-4702-4B96-9C2E-C60395763E45}"/>
    <cellStyle name="YEL 2 2 3 3 3" xfId="29255" xr:uid="{535FECD8-B96E-4154-9838-2C2BE8A5B8FD}"/>
    <cellStyle name="YEL 2 2 3 3 3 2" xfId="30217" xr:uid="{26374F83-D569-4601-990D-6E13D914D49F}"/>
    <cellStyle name="YEL 2 2 3 4" xfId="29421" xr:uid="{858334E7-F868-45B4-BC96-452CB1552F90}"/>
    <cellStyle name="YEL 2 2 3 4 2" xfId="30368" xr:uid="{8F1884FA-0D3E-4F6C-93F0-5707693172D6}"/>
    <cellStyle name="YEL 2 2 4" xfId="17737" xr:uid="{8E97C723-1E60-4B1C-AF12-D0CF7CE389A1}"/>
    <cellStyle name="YEL 2 2 4 2" xfId="27641" xr:uid="{71F03894-88BA-4AEA-93CF-678839ACEF94}"/>
    <cellStyle name="YEL 2 2 4 2 2" xfId="28214" xr:uid="{EC141F15-7D56-4601-9DAA-C1195E1DEC92}"/>
    <cellStyle name="YEL 2 2 4 2 2 2" xfId="28694" xr:uid="{F3BA1E22-BF55-4952-B825-3933BB410981}"/>
    <cellStyle name="YEL 2 2 4 2 2 2 2" xfId="29619" xr:uid="{44EDFCBC-A815-41F8-866D-0F979A555D7C}"/>
    <cellStyle name="YEL 2 2 4 2 2 2 2 2" xfId="30551" xr:uid="{51ADBE9B-1D78-40BC-A20F-BA80C2C37E81}"/>
    <cellStyle name="YEL 2 2 4 2 2 3" xfId="28972" xr:uid="{109249FA-3036-4600-A338-C62747F8DABA}"/>
    <cellStyle name="YEL 2 2 4 2 2 3 2" xfId="29934" xr:uid="{856A314B-5513-4DE2-91EC-33003B5C5368}"/>
    <cellStyle name="YEL 2 2 4 2 3" xfId="29341" xr:uid="{50C3AC18-E165-4DD5-8B45-B8824A384820}"/>
    <cellStyle name="YEL 2 2 4 2 3 2" xfId="30288" xr:uid="{9A73683A-80E2-4EB3-8ABD-9C743CC3876A}"/>
    <cellStyle name="YEL 2 2 4 3" xfId="28010" xr:uid="{E32822A9-218A-4A21-A02A-8AA8A0D9AB53}"/>
    <cellStyle name="YEL 2 2 4 3 2" xfId="28490" xr:uid="{8CFFAFEE-FC34-4275-A938-8CDACF460F81}"/>
    <cellStyle name="YEL 2 2 4 3 2 2" xfId="28878" xr:uid="{4EAD2874-9170-4A18-9EBE-CAE156914B62}"/>
    <cellStyle name="YEL 2 2 4 3 2 2 2" xfId="29840" xr:uid="{04E39866-7D70-4778-AA2D-B366345C0A9D}"/>
    <cellStyle name="YEL 2 2 4 3 3" xfId="29139" xr:uid="{B72F75AF-069C-418E-98F6-B40D9FB17F35}"/>
    <cellStyle name="YEL 2 2 4 3 3 2" xfId="30101" xr:uid="{638BCE03-516F-45E8-8901-62AEBB953C57}"/>
    <cellStyle name="YEL 2 2 4 4" xfId="29422" xr:uid="{CF472B79-ADE8-4B04-8570-A1A01E93E547}"/>
    <cellStyle name="YEL 2 2 4 4 2" xfId="30369" xr:uid="{1566EA13-0362-4D50-B73C-2EC04BD4F060}"/>
    <cellStyle name="YEL 2 2 5" xfId="15225" xr:uid="{2FEA293B-4024-4967-B105-F9E9D12C0535}"/>
    <cellStyle name="YEL 2 2 5 2" xfId="25167" xr:uid="{9A4CD215-0C4F-41F8-919B-8EAB2669109F}"/>
    <cellStyle name="YEL 2 2 5 2 2" xfId="28165" xr:uid="{8140B590-03BA-431D-A7C1-E96CD95A4FC2}"/>
    <cellStyle name="YEL 2 2 5 2 2 2" xfId="28645" xr:uid="{4924F9D2-CDC9-4935-A6B3-ED014F64F517}"/>
    <cellStyle name="YEL 2 2 5 2 2 2 2" xfId="28722" xr:uid="{9E156726-54A2-4C09-8D08-BDB5BD59E8CE}"/>
    <cellStyle name="YEL 2 2 5 2 2 2 2 2" xfId="29684" xr:uid="{A1CF6750-605D-4131-92EE-A3FD3D5B0F30}"/>
    <cellStyle name="YEL 2 2 5 2 2 3" xfId="28724" xr:uid="{3C2C37D3-37F6-402D-A6CE-57728A0168E1}"/>
    <cellStyle name="YEL 2 2 5 2 2 3 2" xfId="29686" xr:uid="{65D642A5-0745-49EE-B670-CC1008BAAE68}"/>
    <cellStyle name="YEL 2 2 5 2 3" xfId="29058" xr:uid="{EB602B97-2761-4F72-A3CA-5EF6A3E33C74}"/>
    <cellStyle name="YEL 2 2 5 2 3 2" xfId="30020" xr:uid="{832B24D0-EBC3-4E95-A4C4-D1EAC68428F9}"/>
    <cellStyle name="YEL 2 2 5 3" xfId="27993" xr:uid="{454DE15B-4F54-407D-94F4-C97D5AF9CB84}"/>
    <cellStyle name="YEL 2 2 5 3 2" xfId="28473" xr:uid="{D2F11AC3-60EC-4583-8E55-EFD1F1C31A13}"/>
    <cellStyle name="YEL 2 2 5 3 2 2" xfId="28891" xr:uid="{DBA7C3DA-FFAA-4F05-B3B2-9A93860B0266}"/>
    <cellStyle name="YEL 2 2 5 3 2 2 2" xfId="29853" xr:uid="{21F13199-B2A1-42B7-B588-C7D633CC4F30}"/>
    <cellStyle name="YEL 2 2 5 3 3" xfId="28719" xr:uid="{403DB835-C4C5-4C9F-B741-ECD597089956}"/>
    <cellStyle name="YEL 2 2 5 3 3 2" xfId="29681" xr:uid="{EB931473-62FD-44C0-80B1-50C8C3D8D586}"/>
    <cellStyle name="YEL 2 2 5 4" xfId="29365" xr:uid="{DF56D66A-C4E0-4508-9945-48F0FB1A970F}"/>
    <cellStyle name="YEL 2 2 5 4 2" xfId="30312" xr:uid="{BB206E0D-68E1-44C8-87C3-4093D91C61E6}"/>
    <cellStyle name="YEL 2 2 6" xfId="22748" xr:uid="{F8C8A7AE-831A-41CE-B782-06AC50A6CB35}"/>
    <cellStyle name="YEL 2 2 6 2" xfId="28124" xr:uid="{3A80F734-2338-42E4-BFB1-6B14E2E87572}"/>
    <cellStyle name="YEL 2 2 6 2 2" xfId="28604" xr:uid="{B1404ACD-8B74-4406-8420-C5984AD27703}"/>
    <cellStyle name="YEL 2 2 6 2 2 2" xfId="28799" xr:uid="{1DB57CF3-A82C-446B-972B-230B5F63B847}"/>
    <cellStyle name="YEL 2 2 6 2 2 2 2" xfId="29761" xr:uid="{30D11D9A-32BE-4B26-8B5D-AEBB58511639}"/>
    <cellStyle name="YEL 2 2 6 2 3" xfId="29186" xr:uid="{BA8DA765-5E2C-4E63-8126-7157E3B007B5}"/>
    <cellStyle name="YEL 2 2 6 2 3 2" xfId="30148" xr:uid="{A3ADFC71-A45D-455A-A786-6C1A24323386}"/>
    <cellStyle name="YEL 2 2 6 3" xfId="29066" xr:uid="{3C0914BE-5053-4601-8446-E911FEF8EAEE}"/>
    <cellStyle name="YEL 2 2 6 3 2" xfId="30028" xr:uid="{62F1D0EB-053D-4043-BF90-1F0B464A018A}"/>
    <cellStyle name="YEL 2 2 7" xfId="27760" xr:uid="{03C80A46-6129-4017-88F5-A27C4CFAA332}"/>
    <cellStyle name="YEL 2 2 7 2" xfId="28405" xr:uid="{E551663A-BD5D-4FCA-BA38-37255EC43030}"/>
    <cellStyle name="YEL 2 2 7 2 2" xfId="28950" xr:uid="{8907D15C-EC8C-4D30-A339-04DC4B07408D}"/>
    <cellStyle name="YEL 2 2 7 2 2 2" xfId="29912" xr:uid="{12D7D2D0-7F6E-4465-BB26-B1079E9FD2A5}"/>
    <cellStyle name="YEL 2 2 7 3" xfId="29470" xr:uid="{D015AA4D-8E41-4C25-AAB3-78602EEB5476}"/>
    <cellStyle name="YEL 2 2 7 3 2" xfId="30402" xr:uid="{633A22AE-1481-4A60-97AB-F0DC7308F7DC}"/>
    <cellStyle name="YEL 2 2 8" xfId="29237" xr:uid="{A231D0A2-27F4-4CDF-B648-9226BD1099A9}"/>
    <cellStyle name="YEL 2 2 8 2" xfId="30199" xr:uid="{18FAECDD-5EE1-4E3D-8050-93697F9810E1}"/>
    <cellStyle name="YEL 2 3" xfId="15241" xr:uid="{DAA61166-A850-46ED-A7B9-A7096B2C503A}"/>
    <cellStyle name="YEL 2 3 2" xfId="25179" xr:uid="{0FE721E1-AD60-4963-BE8A-C57E6538A221}"/>
    <cellStyle name="YEL 2 3 2 2" xfId="28173" xr:uid="{A0411B22-AB85-467B-981C-622B219F1AFA}"/>
    <cellStyle name="YEL 2 3 2 2 2" xfId="28653" xr:uid="{4725E282-B5CF-4D4C-996E-4B1E56A77ED0}"/>
    <cellStyle name="YEL 2 3 2 2 2 2" xfId="29583" xr:uid="{B3B1787A-DE56-4C0F-A70D-DE9143131720}"/>
    <cellStyle name="YEL 2 3 2 2 2 2 2" xfId="30515" xr:uid="{E546789B-DDD7-4C44-878C-3568350A34CA}"/>
    <cellStyle name="YEL 2 3 2 2 3" xfId="29008" xr:uid="{880C18B9-FDF6-4530-8599-B58F67046EE2}"/>
    <cellStyle name="YEL 2 3 2 2 3 2" xfId="29970" xr:uid="{96BC2829-2526-4470-A547-53BF031DC193}"/>
    <cellStyle name="YEL 2 3 2 3" xfId="29540" xr:uid="{6B4E7E02-B757-4691-A67B-2F5C7430F437}"/>
    <cellStyle name="YEL 2 3 2 3 2" xfId="30472" xr:uid="{55B4A317-EDA9-4495-8251-377A57F58E8C}"/>
    <cellStyle name="YEL 2 4" xfId="20227" xr:uid="{0643F844-A4D3-4845-AD2F-780C1D95A554}"/>
    <cellStyle name="YEL 2 4 2" xfId="28065" xr:uid="{AAA70745-78E2-47AE-A831-2923D4569F5D}"/>
    <cellStyle name="YEL 2 4 2 2" xfId="28545" xr:uid="{491E3D13-0312-4590-8FF9-382138A82F09}"/>
    <cellStyle name="YEL 2 4 2 2 2" xfId="28744" xr:uid="{D570B932-8E98-498E-A87E-9941F14CD4EE}"/>
    <cellStyle name="YEL 2 4 2 2 2 2" xfId="29706" xr:uid="{C87EE358-B7E3-4804-993C-3F5BF9895BF2}"/>
    <cellStyle name="YEL 2 4 2 3" xfId="29184" xr:uid="{ACD1A53C-36BB-46C7-B67C-DDB96B96AAA9}"/>
    <cellStyle name="YEL 2 4 2 3 2" xfId="30146" xr:uid="{EEA6EEA4-C479-41E1-8B91-43967B18220A}"/>
    <cellStyle name="YEL 2 4 3" xfId="29413" xr:uid="{6318F4CC-851A-4668-8F59-EFACB64E6725}"/>
    <cellStyle name="YEL 2 4 3 2" xfId="30360" xr:uid="{164DFE61-9263-4AFA-A756-6B6664292B4E}"/>
    <cellStyle name="YEL 2 5" xfId="29106" xr:uid="{47DE1131-E04B-4CE0-9AE1-884E29111FA8}"/>
    <cellStyle name="YEL 2 5 2" xfId="30068" xr:uid="{826EFDB3-F6B8-495A-AA27-6A43D23F48B9}"/>
    <cellStyle name="YY.MM" xfId="1198" xr:uid="{C62DA01F-F55A-45F5-B0A3-0C93F3A9BB31}"/>
    <cellStyle name="YY.MM 2" xfId="8214" xr:uid="{D6A7F955-C650-446C-AD4D-07D9B2240B2C}"/>
    <cellStyle name="YY.MM 2 2" xfId="8215" xr:uid="{E94C0B6A-A8F5-492E-BB9A-98BC6EFFBF7C}"/>
    <cellStyle name="YY.MM 2 2 2" xfId="8216" xr:uid="{15C5F115-6345-466C-9A76-FE2D784F37BD}"/>
    <cellStyle name="YY.MM 2 2 2 2" xfId="9166" xr:uid="{100C2663-28E7-4F8F-B361-7EE01ACEDF06}"/>
    <cellStyle name="YY.MM 2 2 3" xfId="9165" xr:uid="{403DAE7F-3C3D-4C16-B55C-D660FC35537A}"/>
    <cellStyle name="YY.MM 2 3" xfId="8217" xr:uid="{91A8B8EE-4B42-4EFD-99F8-91D03FD57D66}"/>
    <cellStyle name="YY.MM 2 3 2" xfId="9167" xr:uid="{257BFD98-7B4A-413E-9FFB-EF4D0E0A9085}"/>
    <cellStyle name="YY.MM 2 4" xfId="9164" xr:uid="{AB3406AD-CAD1-4603-B5DF-0CF298A0C2CE}"/>
    <cellStyle name="YY.MM 3" xfId="8218" xr:uid="{ADE0E833-0E2D-4B25-B403-AF203B5537C5}"/>
    <cellStyle name="YY.MM 3 2" xfId="8219" xr:uid="{D527BA4A-CBB3-462E-9277-520715AA05FA}"/>
    <cellStyle name="YY.MM 3 2 2" xfId="9169" xr:uid="{D1A53869-0682-423E-85CA-F2908E672154}"/>
    <cellStyle name="YY.MM 3 3" xfId="9168" xr:uid="{7DD58C3E-F8C0-42DF-A4BD-90C2D8D65410}"/>
    <cellStyle name="YY.MM 4" xfId="8220" xr:uid="{45C33D33-E41C-45E8-AC07-4DD33303F1CE}"/>
    <cellStyle name="YY.MM 4 2" xfId="9170" xr:uid="{C239553D-3679-44A7-BA6C-70020669B45E}"/>
    <cellStyle name="YY.MM 5" xfId="8569" xr:uid="{AC528CD3-F36B-4C6D-A44A-47F043535C2D}"/>
    <cellStyle name="เครื่องหมายจุลภาค [0]_AKE" xfId="10129" xr:uid="{5CA4D82D-D2E0-4C54-AF1E-6D1C1DE47E10}"/>
    <cellStyle name="เครื่องหมายจุลภาค 2" xfId="1199" xr:uid="{8FD0530A-69BD-48F7-9C69-E310FF0E51B4}"/>
    <cellStyle name="เครื่องหมายจุลภาค 2 10" xfId="10130" xr:uid="{8743E1F3-D771-4D81-B781-64FB6C4A0C5E}"/>
    <cellStyle name="เครื่องหมายจุลภาค 2 2" xfId="8246" xr:uid="{695ABD5A-2D7E-491B-AF04-E3FDB680B4B7}"/>
    <cellStyle name="เครื่องหมายจุลภาค 2 2 2" xfId="8247" xr:uid="{9ECCDFE5-427C-40E3-B716-983F193F2B26}"/>
    <cellStyle name="เครื่องหมายจุลภาค 2 2 2 2" xfId="8248" xr:uid="{DEA950E5-F2A6-4DA8-AE50-9557F3CD6BD4}"/>
    <cellStyle name="เครื่องหมายจุลภาค 2 2 2 3" xfId="8249" xr:uid="{8832EE4A-F240-4A43-8CB9-12E8DE1815A3}"/>
    <cellStyle name="เครื่องหมายจุลภาค 2 2 3" xfId="8250" xr:uid="{645EB271-ADB8-4D04-BF6E-B1F6C77860EB}"/>
    <cellStyle name="เครื่องหมายจุลภาค 2 2 4" xfId="8251" xr:uid="{A2210BAF-F9DF-465B-B313-4F1DAF5659C7}"/>
    <cellStyle name="เครื่องหมายจุลภาค 2 3" xfId="8252" xr:uid="{7F92ACB0-E8D1-41FC-B42E-96FC91690FB0}"/>
    <cellStyle name="เครื่องหมายจุลภาค 2 3 2" xfId="8253" xr:uid="{DD5E6875-E3FD-48E8-B55B-31992AF5C28F}"/>
    <cellStyle name="เครื่องหมายจุลภาค 2 3 3" xfId="8254" xr:uid="{85A52178-B99A-4C61-8E98-824F464B8D7E}"/>
    <cellStyle name="เครื่องหมายจุลภาค 2 3 4" xfId="8255" xr:uid="{BD73AB5E-C400-4311-B8C7-7712A0935D73}"/>
    <cellStyle name="เครื่องหมายจุลภาค 2 3 5" xfId="8256" xr:uid="{7277B2FB-AD43-46F1-93F9-42AACD88E76A}"/>
    <cellStyle name="เครื่องหมายจุลภาค 2 3 6" xfId="8257" xr:uid="{DB58276A-C52B-4567-8845-F9A3EBA2370E}"/>
    <cellStyle name="เครื่องหมายจุลภาค 2 4" xfId="8258" xr:uid="{BBEEAB33-A042-4022-9577-86981A8E6BA3}"/>
    <cellStyle name="เครื่องหมายจุลภาค 2 5" xfId="8259" xr:uid="{06C119FF-3C72-4AD2-8645-B5BBE865AB3B}"/>
    <cellStyle name="เครื่องหมายจุลภาค 2 6" xfId="8260" xr:uid="{53CAB22A-2598-43FF-985A-0B89A6F6354C}"/>
    <cellStyle name="เครื่องหมายจุลภาค 2 7" xfId="8261" xr:uid="{A4A407AD-1B84-4FCF-B389-D0022489F49E}"/>
    <cellStyle name="เครื่องหมายจุลภาค 2 8" xfId="8262" xr:uid="{D887AE80-44CE-4757-B5FC-FFED25D034E6}"/>
    <cellStyle name="เครื่องหมายจุลภาค 2 9" xfId="8263" xr:uid="{AFCA7BB2-EFDA-41D3-B7E9-C3EC2AD5A200}"/>
    <cellStyle name="เครื่องหมายจุลภาค 3" xfId="1200" xr:uid="{9493B097-202E-431D-9C6E-221C704636EE}"/>
    <cellStyle name="เครื่องหมายจุลภาค 3 2" xfId="8264" xr:uid="{2D13CC09-D74F-49E2-9259-758E9CC24A65}"/>
    <cellStyle name="เครื่องหมายจุลภาค 3 2 2" xfId="8265" xr:uid="{BC57F531-B96F-4B9D-BBC3-5502C7EF38D7}"/>
    <cellStyle name="เครื่องหมายจุลภาค 3 2 2 2" xfId="12570" xr:uid="{FC084558-A315-4D21-B800-F0346E420812}"/>
    <cellStyle name="เครื่องหมายจุลภาค 3 2 2 2 2" xfId="17687" xr:uid="{118EF36A-8A53-42DC-8F08-AE0B87474781}"/>
    <cellStyle name="เครื่องหมายจุลภาค 3 2 2 2 2 2" xfId="27616" xr:uid="{BC09BF5D-1B3C-41CD-A4D6-A80CDCD183C3}"/>
    <cellStyle name="เครื่องหมายจุลภาค 3 2 2 2 2 2 2" xfId="49823" xr:uid="{37CC9CB4-15BD-4FAB-A2E3-9EE436C6568F}"/>
    <cellStyle name="เครื่องหมายจุลภาค 3 2 2 2 2 3" xfId="40175" xr:uid="{2FD284F5-859D-4860-9473-08AF28C79026}"/>
    <cellStyle name="เครื่องหมายจุลภาค 3 2 2 2 3" xfId="22658" xr:uid="{724FACE0-EDDC-4231-91E9-364946825739}"/>
    <cellStyle name="เครื่องหมายจุลภาค 3 2 2 2 3 2" xfId="44993" xr:uid="{BC2A199A-B301-4EDC-8BE2-03A73982EEE6}"/>
    <cellStyle name="เครื่องหมายจุลภาค 3 2 2 2 4" xfId="35345" xr:uid="{BDB06504-9C6F-4022-B211-88CCCA919B22}"/>
    <cellStyle name="เครื่องหมายจุลภาค 3 2 2 3" xfId="15226" xr:uid="{BC5FA822-A147-4DB5-AAA6-6208B3F154BA}"/>
    <cellStyle name="เครื่องหมายจุลภาค 3 2 2 3 2" xfId="25168" xr:uid="{4A89CF3C-DE0D-43EF-99EA-CDCEC5F7BC07}"/>
    <cellStyle name="เครื่องหมายจุลภาค 3 2 2 3 2 2" xfId="47413" xr:uid="{6A4870C4-F665-46FA-9015-00273B1F89A6}"/>
    <cellStyle name="เครื่องหมายจุลภาค 3 2 2 3 3" xfId="37765" xr:uid="{68C07B0F-BA50-45AA-BDEA-F72E0572781C}"/>
    <cellStyle name="เครื่องหมายจุลภาค 3 2 2 4" xfId="20216" xr:uid="{ADAB7B3A-EB2D-486C-9E43-DEAD2F775F54}"/>
    <cellStyle name="เครื่องหมายจุลภาค 3 2 2 4 2" xfId="42585" xr:uid="{C91F8C40-DBE9-423D-B45D-77E544F3EE07}"/>
    <cellStyle name="เครื่องหมายจุลภาค 3 2 2 5" xfId="32937" xr:uid="{7BAD78A1-5DDD-4B51-B798-8DE61B20F68C}"/>
    <cellStyle name="เครื่องหมายจุลภาค 3 2 3" xfId="8266" xr:uid="{D90F93EA-3CD0-49C6-8675-31CE0EA6CCCE}"/>
    <cellStyle name="เครื่องหมายจุลภาค 3 3" xfId="8267" xr:uid="{43B95877-97A3-4EB7-AAC8-DCE853214D33}"/>
    <cellStyle name="เครื่องหมายจุลภาค 3 3 2" xfId="8268" xr:uid="{023A0D3E-380E-4AD9-BA0D-50CEF6DC12C3}"/>
    <cellStyle name="เครื่องหมายจุลภาค 3 3 3" xfId="8269" xr:uid="{7223C2C9-AE6E-4EF8-B3E6-C1FB150C9E90}"/>
    <cellStyle name="เครื่องหมายจุลภาค 3 4" xfId="8270" xr:uid="{89DE7C55-A34A-4F55-804B-E277B317FFD4}"/>
    <cellStyle name="เครื่องหมายจุลภาค 3 4 2" xfId="8271" xr:uid="{F2CFC126-E4BC-4D90-9419-A12EF605C6BB}"/>
    <cellStyle name="เครื่องหมายจุลภาค 3 4 2 2" xfId="8272" xr:uid="{C18B1CB6-72CE-403B-A6F4-B17A9AB4AACB}"/>
    <cellStyle name="เครื่องหมายจุลภาค 3 4 2 3" xfId="8273" xr:uid="{8E4B2B00-C351-4458-80EE-5348808551B8}"/>
    <cellStyle name="เครื่องหมายจุลภาค 3 5" xfId="8274" xr:uid="{BC4FA2FA-398E-48CE-8575-ED18893D1488}"/>
    <cellStyle name="เครื่องหมายจุลภาค 3 6" xfId="8275" xr:uid="{B34FF4B3-FCE5-4E5F-83A8-1A7D87735382}"/>
    <cellStyle name="เครื่องหมายจุลภาค 4" xfId="1201" xr:uid="{6DFFB891-421F-4985-8928-21758A734341}"/>
    <cellStyle name="เครื่องหมายจุลภาค 4 2" xfId="8276" xr:uid="{288092F2-A815-4E56-A7DE-76F2F6F39AE0}"/>
    <cellStyle name="เครื่องหมายจุลภาค 4 2 2" xfId="12571" xr:uid="{3CF54C44-4866-4EE1-93AC-68F1E6C37169}"/>
    <cellStyle name="เครื่องหมายจุลภาค 4 2 2 2" xfId="17688" xr:uid="{47CE4798-DD07-455B-A25A-DA2423FF59A9}"/>
    <cellStyle name="เครื่องหมายจุลภาค 4 2 2 2 2" xfId="27617" xr:uid="{EC5ACE2A-974D-4A8A-A6B3-2F6C61B1115B}"/>
    <cellStyle name="เครื่องหมายจุลภาค 4 2 2 2 2 2" xfId="49824" xr:uid="{F09E7428-98D4-4354-84E7-63AA934836D9}"/>
    <cellStyle name="เครื่องหมายจุลภาค 4 2 2 2 3" xfId="40176" xr:uid="{879C3B60-79B3-4B3D-8757-53507A8F54E9}"/>
    <cellStyle name="เครื่องหมายจุลภาค 4 2 2 3" xfId="22659" xr:uid="{368228BB-A2D9-4B30-ABEB-48D81E2D226C}"/>
    <cellStyle name="เครื่องหมายจุลภาค 4 2 2 3 2" xfId="44994" xr:uid="{4AF45C5E-5864-4BB3-B0CB-BBFF88107D75}"/>
    <cellStyle name="เครื่องหมายจุลภาค 4 2 2 4" xfId="35346" xr:uid="{161DD67E-6819-4313-9ADD-3224721C6C11}"/>
    <cellStyle name="เครื่องหมายจุลภาค 4 2 3" xfId="15227" xr:uid="{021FABE0-EF44-4640-9BAF-F4F1D82B345C}"/>
    <cellStyle name="เครื่องหมายจุลภาค 4 2 3 2" xfId="25169" xr:uid="{DD52F969-F4BA-47A6-9109-C1FA5F5037AA}"/>
    <cellStyle name="เครื่องหมายจุลภาค 4 2 3 2 2" xfId="47414" xr:uid="{74EB0820-C3FA-49F3-90D9-64862BD6A448}"/>
    <cellStyle name="เครื่องหมายจุลภาค 4 2 3 3" xfId="37766" xr:uid="{DED3CCF8-9473-4202-B4ED-EC9C8FABA179}"/>
    <cellStyle name="เครื่องหมายจุลภาค 4 2 4" xfId="20217" xr:uid="{3CA7D9EF-0962-4089-AB86-F03319BB90C0}"/>
    <cellStyle name="เครื่องหมายจุลภาค 4 2 4 2" xfId="42586" xr:uid="{E63BD32A-7CAC-4339-8B6B-133ABEFDCA7F}"/>
    <cellStyle name="เครื่องหมายจุลภาค 4 2 5" xfId="32938" xr:uid="{BBB83D0F-C3EA-439E-82AC-22844B4BA607}"/>
    <cellStyle name="เครื่องหมายจุลภาค 4 3" xfId="8277" xr:uid="{A0B6523A-B7C4-4D1E-B704-24FD0DEE37EC}"/>
    <cellStyle name="เครื่องหมายจุลภาค 4 4" xfId="8278" xr:uid="{D2D2127D-3DDD-4A7E-AE7B-A1055261DB3A}"/>
    <cellStyle name="เครื่องหมายจุลภาค 4 5" xfId="8279" xr:uid="{440BBDD1-7E8F-4EED-8982-170325C2A168}"/>
    <cellStyle name="เครื่องหมายจุลภาค 5" xfId="8280" xr:uid="{4A7AFA6E-CA44-4709-8EF9-F640BEE208B8}"/>
    <cellStyle name="เครื่องหมายจุลภาค 5 2" xfId="8281" xr:uid="{EAD4A119-FFD9-49A3-911D-0C87AD773BD5}"/>
    <cellStyle name="เครื่องหมายจุลภาค 5 3" xfId="8282" xr:uid="{C64060B6-3837-4D60-B60B-C15468E3F61E}"/>
    <cellStyle name="เครื่องหมายจุลภาค 6" xfId="8283" xr:uid="{CD4BB130-B9BC-4B96-BBA3-3DA5B12F586B}"/>
    <cellStyle name="เครื่องหมายจุลภาค 6 2" xfId="8284" xr:uid="{0E02938A-7C76-4F64-847E-A86780F68440}"/>
    <cellStyle name="เครื่องหมายจุลภาค 6 3" xfId="8285" xr:uid="{F8640513-58FB-409D-8F10-309C2B1F1FCE}"/>
    <cellStyle name="เครื่องหมายจุลภาค 6_Sales Report 09" xfId="8286" xr:uid="{24AAC9FC-0885-4E41-A0E2-08A3A69033F1}"/>
    <cellStyle name="เครื่องหมายจุลภาค 7" xfId="8287" xr:uid="{DFEAD0EA-A36D-4694-AC9A-3D7C6C30117A}"/>
    <cellStyle name="เครื่องหมายจุลภาค 7 2" xfId="8288" xr:uid="{EE6EE8F0-5069-4426-BDD3-0986C0EA87D0}"/>
    <cellStyle name="เครื่องหมายจุลภาค 7 2 2" xfId="8289" xr:uid="{C010CA54-EE2D-448D-9983-A47F1375EA63}"/>
    <cellStyle name="เครื่องหมายจุลภาค 7 3" xfId="8290" xr:uid="{08C074A2-5F95-4503-9D7E-5F677C3D1EB1}"/>
    <cellStyle name="เครื่องหมายจุลภาค 7 3 2" xfId="8291" xr:uid="{1BBD10DF-3875-466D-ADA0-39B57D505370}"/>
    <cellStyle name="เครื่องหมายจุลภาค 7 4" xfId="8292" xr:uid="{2283D91F-8CC1-4F34-95D8-DB764A757E86}"/>
    <cellStyle name="เครื่องหมายจุลภาค 7 5" xfId="8293" xr:uid="{D71FF4FC-C423-4C67-8699-908541C8DBC1}"/>
    <cellStyle name="เครื่องหมายจุลภาค 8" xfId="8294" xr:uid="{F77ACCA6-D642-4A40-97D9-FB2395116499}"/>
    <cellStyle name="เครื่องหมายจุลภาค 8 2" xfId="8295" xr:uid="{309D7AAA-0861-4730-9217-AF6CA24E2047}"/>
    <cellStyle name="เครื่องหมายจุลภาค_100%" xfId="8296" xr:uid="{2870E63C-1BD6-4F68-A1C4-A274B20530DC}"/>
    <cellStyle name="เครื่องหมายสกุลเงิน [0]_AKE" xfId="10131" xr:uid="{57413CAD-BF05-48D0-888F-803D2667413C}"/>
    <cellStyle name="เครื่องหมายสกุลเงิน_AKE" xfId="10132" xr:uid="{541B962F-5943-4B70-B1BA-3F21F1F70356}"/>
    <cellStyle name="เชื่อมโยงหลายมิติ" xfId="1202" xr:uid="{2F9C34B4-8688-43D3-8BE4-C2E2B5198CFB}"/>
    <cellStyle name="เชื่อมโยงหลายมิติ 2" xfId="8301" xr:uid="{FAB67334-BFA2-4970-899F-91FDC80357C0}"/>
    <cellStyle name="เชื่อมโยงหลายมิติ 2 2" xfId="10134" xr:uid="{322C28FB-0D73-42C8-9E21-B93B536A5DA9}"/>
    <cellStyle name="เชื่อมโยงหลายมิติ 3" xfId="8302" xr:uid="{7F477CE2-9EAA-4834-AABA-02135DB8DB6F}"/>
    <cellStyle name="เชื่อมโยงหลายมิติ 4" xfId="10133" xr:uid="{82B00BAB-E786-4C10-8EA5-54D6CA213177}"/>
    <cellStyle name="เชื่อมโยงหลายมิติ_1247CHMX" xfId="10135" xr:uid="{709DBA9D-967F-4AD0-BBC5-89F908AE9906}"/>
    <cellStyle name="เซลล์ตรวจสอบ" xfId="604" xr:uid="{AC77F41D-E070-4B0C-897C-71A00D2624DA}"/>
    <cellStyle name="เซลล์ตรวจสอบ 2" xfId="8303" xr:uid="{77D0D8AD-2A32-4E44-A7B3-96C3EFE166EA}"/>
    <cellStyle name="เซลล์ตรวจสอบ 2 2" xfId="8304" xr:uid="{D346B47E-C956-4912-A426-594284F92572}"/>
    <cellStyle name="เซลล์ตรวจสอบ 2 2 2" xfId="8305" xr:uid="{EB3E3993-A965-4474-9B69-E260089204CA}"/>
    <cellStyle name="เซลล์ตรวจสอบ 2 2 2 2" xfId="9189" xr:uid="{F233B081-0FB9-429B-AD17-EF5459B48BED}"/>
    <cellStyle name="เซลล์ตรวจสอบ 2 2 2 2 2" xfId="12604" xr:uid="{52192190-FBD9-4E0E-8336-387223218EA0}"/>
    <cellStyle name="เซลล์ตรวจสอบ 2 2 2 3" xfId="8908" xr:uid="{B7E11B52-E6A2-4940-8E55-B9F5215131C7}"/>
    <cellStyle name="เซลล์ตรวจสอบ 2 2 3" xfId="8306" xr:uid="{74E4F59C-4FA7-48FE-9B12-504A1FB21490}"/>
    <cellStyle name="เซลล์ตรวจสอบ 2 2 3 2" xfId="9190" xr:uid="{4FDB618F-171C-4380-8551-A4E04BC4314A}"/>
    <cellStyle name="เซลล์ตรวจสอบ 2 2 3 2 2" xfId="12605" xr:uid="{C0FCAC39-B333-4774-8849-37D03D4B09E2}"/>
    <cellStyle name="เซลล์ตรวจสอบ 2 2 3 3" xfId="8909" xr:uid="{211CF7F7-8C65-4C61-A42C-B05599C27CAF}"/>
    <cellStyle name="เซลล์ตรวจสอบ 2 2 4" xfId="9188" xr:uid="{943F59ED-49BC-4411-B6AE-BF788647A58C}"/>
    <cellStyle name="เซลล์ตรวจสอบ 2 2 4 2" xfId="12603" xr:uid="{30B6FF23-D32A-47BD-A33E-2F6CB6B32DD8}"/>
    <cellStyle name="เซลล์ตรวจสอบ 2 2 5" xfId="8907" xr:uid="{EF444F81-2090-4B98-B0DB-2D287ABE601B}"/>
    <cellStyle name="เซลล์ตรวจสอบ 2 3" xfId="9187" xr:uid="{178D3161-155C-47D7-8E58-F12D6AA204B1}"/>
    <cellStyle name="เซลล์ตรวจสอบ 2 3 2" xfId="12602" xr:uid="{A742C092-6787-4FFD-A751-1F4E2427BCFE}"/>
    <cellStyle name="เซลล์ตรวจสอบ 2 4" xfId="8906" xr:uid="{E660670E-E0C5-46C7-BE3A-331BC97E1F47}"/>
    <cellStyle name="เซลล์ตรวจสอบ 3" xfId="8523" xr:uid="{2AEA3A82-686B-4BF4-86DB-B0D80ED22948}"/>
    <cellStyle name="เซลล์ตรวจสอบ 3 2" xfId="12577" xr:uid="{C70CDBEC-9722-4D18-9239-E2F931BFA74D}"/>
    <cellStyle name="เซลล์ตรวจสอบ 4" xfId="9261" xr:uid="{1BEDF4C9-AF4D-46B2-99AB-E0BCE52647C4}"/>
    <cellStyle name="เซลล์ที่มีการเชื่อมโยง" xfId="605" xr:uid="{356BE058-D5C1-4BD7-8260-E2675ED38F7E}"/>
    <cellStyle name="เซลล์ที่มีการเชื่อมโยง 2" xfId="8307" xr:uid="{7E84FCB1-9A2E-48FB-AE04-3BDE3DD51F11}"/>
    <cellStyle name="เซลล์ที่มีการเชื่อมโยง 2 2" xfId="8308" xr:uid="{31B9FF31-6F95-4750-961E-A5FD62C8B8A5}"/>
    <cellStyle name="เซลล์ที่มีการเชื่อมโยง 2 2 2" xfId="8309" xr:uid="{8478126B-B65C-44F1-9DA3-42A410CF8F57}"/>
    <cellStyle name="เซลล์ที่มีการเชื่อมโยง 2 2 3" xfId="8310" xr:uid="{299A89A5-09D5-4D26-ABD5-1728FECFC664}"/>
    <cellStyle name="เปอร์เซ็นต์ 2" xfId="8382" xr:uid="{E8340716-E2CC-42DF-B71A-2CC10B2B4635}"/>
    <cellStyle name="เปอร์เซ็นต์ 2 2" xfId="8383" xr:uid="{B00F0EE1-0571-4290-A9C1-E6CB304E5E71}"/>
    <cellStyle name="เปอร์เซ็นต์ 3" xfId="8384" xr:uid="{F82E64E0-A4B4-4412-B09E-73106B01F5EA}"/>
    <cellStyle name="เปอร์เซ็นต์ 4" xfId="8385" xr:uid="{018EB6A5-23D0-466B-BDA0-DCB22BF585B9}"/>
    <cellStyle name="เปอร์เซ็นต์ 4 2" xfId="8386" xr:uid="{1DFD56CB-D87F-4A54-B57C-D8ABDEE89BA0}"/>
    <cellStyle name="เปอร์เซ็นต์ 4 2 2" xfId="8387" xr:uid="{80D7F2F0-1DFE-49C4-81EA-5F300DACFB07}"/>
    <cellStyle name="เปอร์เซ็นต์ 4 3" xfId="8388" xr:uid="{461A10A2-D8BD-4904-AF6C-A3B649255F71}"/>
    <cellStyle name="แย่" xfId="610" xr:uid="{39120B33-5074-4974-BDB3-CCB7EEDBB365}"/>
    <cellStyle name="แย่ 2" xfId="8404" xr:uid="{84AEFAA7-CD2A-4F6B-9A24-7702DFB0868E}"/>
    <cellStyle name="แย่ 2 2" xfId="8405" xr:uid="{FA53837E-09E4-41A9-B623-A27A741394C8}"/>
    <cellStyle name="แย่ 2 2 2" xfId="8406" xr:uid="{FE0896F9-6192-47C5-8248-3E109C5A7F6E}"/>
    <cellStyle name="แย่ 2 2 3" xfId="8407" xr:uid="{4C428940-A69C-4D41-A7D3-778BA32646CF}"/>
    <cellStyle name="แสดงผล" xfId="617" xr:uid="{786B61E3-E54A-4325-8A15-E0AC8EB4A493}"/>
    <cellStyle name="แสดงผล 2" xfId="8434" xr:uid="{410D23FD-883E-4CA7-ACBC-EA166C2EB0AB}"/>
    <cellStyle name="แสดงผล 2 2" xfId="8435" xr:uid="{AC7F379A-922D-4DCC-B7AE-8A7BC19A9451}"/>
    <cellStyle name="แสดงผล 2 2 2" xfId="8436" xr:uid="{983316FB-D27F-4114-B59E-0CCDDBB1DCDD}"/>
    <cellStyle name="แสดงผล 2 2 2 2" xfId="8437" xr:uid="{169FCB83-E30C-4B50-A623-4BA8E84B2C91}"/>
    <cellStyle name="แสดงผล 2 2 2 2 2" xfId="9222" xr:uid="{AD07F4AC-E74A-4DFC-8AFE-0BEE5A17CC42}"/>
    <cellStyle name="แสดงผล 2 2 2 3" xfId="9221" xr:uid="{4BF4D837-5F61-4F69-BA93-8FD78664DC4B}"/>
    <cellStyle name="แสดงผล 2 2 3" xfId="8438" xr:uid="{DC2F6490-FD39-42F2-AFA8-F086318B291F}"/>
    <cellStyle name="แสดงผล 2 2 3 2" xfId="9223" xr:uid="{4B05FEA3-4D62-453E-B572-242CAEBC614B}"/>
    <cellStyle name="แสดงผล 2 2 4" xfId="9220" xr:uid="{D6F915BF-CD87-41FE-A8BF-B4877CBDBF12}"/>
    <cellStyle name="แสดงผล 2 3" xfId="8439" xr:uid="{A4AE4CE3-4F38-4994-A2C0-FCABA22F2B73}"/>
    <cellStyle name="แสดงผล 2 3 2" xfId="8440" xr:uid="{773E0277-1198-4901-83F7-90197B089823}"/>
    <cellStyle name="แสดงผล 2 3 2 2" xfId="9225" xr:uid="{FF33CEB5-2F7E-4959-8AF2-D34AE1755B64}"/>
    <cellStyle name="แสดงผล 2 3 3" xfId="9224" xr:uid="{3741BD38-064E-4ADF-BBDD-2CF5C0D8DE32}"/>
    <cellStyle name="แสดงผล 2 4" xfId="8441" xr:uid="{30321002-75FA-4A72-A011-D6024212A167}"/>
    <cellStyle name="แสดงผล 2 4 2" xfId="8442" xr:uid="{E216B618-F536-4CCE-8DBC-8B89763145E4}"/>
    <cellStyle name="แสดงผล 2 4 2 2" xfId="8443" xr:uid="{0215D19C-BA84-4694-A8DA-2D07C4F6F296}"/>
    <cellStyle name="แสดงผล 2 4 2 2 2" xfId="9228" xr:uid="{D731CF2C-C964-4D4E-A340-7526A00FDC8B}"/>
    <cellStyle name="แสดงผล 2 4 2 3" xfId="9227" xr:uid="{46DA9DD5-8841-4EF2-A6D3-B355A314A687}"/>
    <cellStyle name="แสดงผล 2 4 3" xfId="8444" xr:uid="{5F60AB45-ADFC-47F5-AE9A-A660DF86800F}"/>
    <cellStyle name="แสดงผล 2 4 3 2" xfId="9229" xr:uid="{86CBC7D9-3902-4393-8BD6-7381F40BDEB4}"/>
    <cellStyle name="แสดงผล 2 4 4" xfId="8445" xr:uid="{380C8F43-B0D0-4744-9E03-A59CA81A1B6D}"/>
    <cellStyle name="แสดงผล 2 4 4 2" xfId="9230" xr:uid="{0362327D-5022-4B18-99D1-08D2987B6FAC}"/>
    <cellStyle name="แสดงผล 2 4 5" xfId="9226" xr:uid="{63F8E6F0-EE07-43D8-9EDF-40AA3D9CB5F4}"/>
    <cellStyle name="แสดงผล 2 5" xfId="8446" xr:uid="{798136AA-A7EF-4A36-BD66-52ECDD874540}"/>
    <cellStyle name="แสดงผล 2 5 2" xfId="9231" xr:uid="{B8345601-3B86-4880-B630-25BAE8865152}"/>
    <cellStyle name="แสดงผล 2 6" xfId="9219" xr:uid="{ECE322BC-3577-4FAA-B7BF-7DF4CB45BA1A}"/>
    <cellStyle name="แสดงผล 3" xfId="8447" xr:uid="{C5F82447-EFC6-4E77-989F-A3DC7A6A974E}"/>
    <cellStyle name="แสดงผล 3 2" xfId="9232" xr:uid="{B7D7575E-BD97-4294-91DA-43702E2CB3C9}"/>
    <cellStyle name="แสดงผล 4" xfId="8526" xr:uid="{69B44D81-BD6A-43A1-B4AD-E7FE1F1CA4AE}"/>
    <cellStyle name="การคำนวณ" xfId="600" xr:uid="{F397156C-A7CB-42C8-A34A-86A79ED6EA5B}"/>
    <cellStyle name="การคำนวณ 2" xfId="8221" xr:uid="{A2B84530-4304-42B0-97F1-99288FFFC8DC}"/>
    <cellStyle name="การคำนวณ 2 2" xfId="8222" xr:uid="{12EAF81B-792F-45FB-A604-E61761AC1594}"/>
    <cellStyle name="การคำนวณ 2 2 2" xfId="8223" xr:uid="{9C718883-F98C-4567-9485-0C7B5E6A6373}"/>
    <cellStyle name="การคำนวณ 2 2 2 2" xfId="8224" xr:uid="{AAA46FDD-6AA3-40AD-A3E2-3BF169F210E6}"/>
    <cellStyle name="การคำนวณ 2 2 2 2 2" xfId="9174" xr:uid="{099D9E13-1726-4EAD-A57A-0EDF22FF92E0}"/>
    <cellStyle name="การคำนวณ 2 2 2 3" xfId="9173" xr:uid="{769DE7E8-58A0-4256-AAFE-64C6AC03A32A}"/>
    <cellStyle name="การคำนวณ 2 2 3" xfId="8225" xr:uid="{BAA014FA-6828-4FD3-945C-524B4A56A57A}"/>
    <cellStyle name="การคำนวณ 2 2 3 2" xfId="9175" xr:uid="{D6E93D51-A023-40AB-BEDF-F5FE6AF3F885}"/>
    <cellStyle name="การคำนวณ 2 2 4" xfId="9172" xr:uid="{E026C4A0-B5A1-41E0-936E-A45F94343519}"/>
    <cellStyle name="การคำนวณ 2 3" xfId="8226" xr:uid="{FC9085E3-9DF5-44FF-B283-36231DBB80F6}"/>
    <cellStyle name="การคำนวณ 2 3 2" xfId="8227" xr:uid="{8D4AE550-3B91-4BCE-85E5-1F687810F804}"/>
    <cellStyle name="การคำนวณ 2 3 2 2" xfId="9177" xr:uid="{874FDE33-A3EA-462E-B975-A9CA99537062}"/>
    <cellStyle name="การคำนวณ 2 3 3" xfId="9176" xr:uid="{21445133-7104-42DA-8F35-4C3BBCF7118D}"/>
    <cellStyle name="การคำนวณ 2 4" xfId="8228" xr:uid="{E62C8234-3F3B-4C95-884F-CAC0915B0630}"/>
    <cellStyle name="การคำนวณ 2 4 2" xfId="8229" xr:uid="{CA00F63F-71F8-4179-A085-5F18B367E462}"/>
    <cellStyle name="การคำนวณ 2 4 2 2" xfId="8230" xr:uid="{BDAFB537-8691-40A7-A07F-8C2B2001CF2B}"/>
    <cellStyle name="การคำนวณ 2 4 2 2 2" xfId="9180" xr:uid="{8ED192BB-2891-4861-95E0-7CBACFE4CC4E}"/>
    <cellStyle name="การคำนวณ 2 4 2 3" xfId="9179" xr:uid="{8825D06D-67E2-4A91-9097-3321816B7509}"/>
    <cellStyle name="การคำนวณ 2 4 3" xfId="8231" xr:uid="{1A25E75D-99E4-4DB4-998F-4FAD30F8A5AD}"/>
    <cellStyle name="การคำนวณ 2 4 3 2" xfId="9181" xr:uid="{F87D67D2-E76E-4291-A2A8-B97B107D8627}"/>
    <cellStyle name="การคำนวณ 2 4 4" xfId="8232" xr:uid="{DD8A5FF7-896F-4275-824D-6BE7BFD3ED50}"/>
    <cellStyle name="การคำนวณ 2 4 4 2" xfId="9182" xr:uid="{CDE2FD68-9AB7-41FF-8513-437E4C9B5CFA}"/>
    <cellStyle name="การคำนวณ 2 4 5" xfId="9178" xr:uid="{D4E7CC3E-809E-4568-BDA0-A0D84BAAEA45}"/>
    <cellStyle name="การคำนวณ 2 5" xfId="8233" xr:uid="{9DC601C6-14F4-43BE-9C53-07972D911DFF}"/>
    <cellStyle name="การคำนวณ 2 5 2" xfId="9183" xr:uid="{5B83BAA7-78E5-4C45-8B17-2E439F86C52A}"/>
    <cellStyle name="การคำนวณ 2 6" xfId="9171" xr:uid="{1166049C-CA7C-4E3D-9073-26BDE71D9124}"/>
    <cellStyle name="การคำนวณ 3" xfId="8234" xr:uid="{713A47A1-A341-4983-BF94-453CC32153E5}"/>
    <cellStyle name="การคำนวณ 3 2" xfId="9184" xr:uid="{31B27918-ACD1-4A4E-B29A-5A1C17929646}"/>
    <cellStyle name="การคำนวณ 4" xfId="8522" xr:uid="{4369F7FC-6513-4749-8D7D-ECD146479B5A}"/>
    <cellStyle name="ข้อความเตือน" xfId="601" xr:uid="{EE23AFFF-A4EA-4DEC-A491-DAFDE8B414EC}"/>
    <cellStyle name="ข้อความเตือน 2" xfId="8235" xr:uid="{B0117D1B-29FC-4CB1-AEC2-2217528ABBBC}"/>
    <cellStyle name="ข้อความเตือน 2 2" xfId="8236" xr:uid="{5B142692-DDC2-4001-AB07-10E73C13B0D4}"/>
    <cellStyle name="ข้อความเตือน 2 2 2" xfId="8237" xr:uid="{D5F459CA-50BF-4F91-8E25-10A181BED5FB}"/>
    <cellStyle name="ข้อความเตือน 2 2 3" xfId="8238" xr:uid="{4A3306D8-2F59-4F3E-AF87-B8B6A1CB23E1}"/>
    <cellStyle name="ข้อความอธิบาย" xfId="602" xr:uid="{E07F1DA0-9BF1-4DEE-89D2-8AC48FCDB0BB}"/>
    <cellStyle name="ข้อความอธิบาย 2" xfId="8239" xr:uid="{FB62F69E-5F9C-4601-BD98-FCDF51ECFC5F}"/>
    <cellStyle name="ข้อความอธิบาย 2 2" xfId="8240" xr:uid="{F13DF813-8620-4872-9CAD-2B16CD4B2FAC}"/>
    <cellStyle name="ข้อความอธิบาย 2 2 2" xfId="8241" xr:uid="{68B548BD-B2C0-46B8-BE81-5302E004E947}"/>
    <cellStyle name="ข้อความอธิบาย 2 2 3" xfId="8242" xr:uid="{665FE7E4-C034-4EC6-9095-1C2448167245}"/>
    <cellStyle name="ค@ฏ๋_1111D2111DQ2" xfId="8243" xr:uid="{D080157F-7BF2-4CAA-9207-45D66C057D43}"/>
    <cellStyle name="คdคภฆ์[0]_1111D2111DQ2" xfId="8244" xr:uid="{1429B581-D591-4A8D-91FE-54E7B81F369C}"/>
    <cellStyle name="คdคภฆ์_1111D2111DQ1" xfId="8245" xr:uid="{0651873A-461D-4A9D-8F0F-03A4A9D06871}"/>
    <cellStyle name="จุลภาค 2" xfId="110" xr:uid="{CD4C0C3C-9838-45D3-B7EC-0A7720A04BA4}"/>
    <cellStyle name="จุลภาค 3" xfId="8514" xr:uid="{1DC0CC60-D80A-4476-9E70-BF568CFBB336}"/>
    <cellStyle name="จุลภาค 3 2" xfId="12576" xr:uid="{D46E81A5-AEA4-42D4-8C10-E1DD66E7A24B}"/>
    <cellStyle name="จุลภาค 3 2 2" xfId="17692" xr:uid="{8509C29C-6CD6-4BFE-9FAD-075FF66725C2}"/>
    <cellStyle name="จุลภาค 3 2 2 2" xfId="27619" xr:uid="{810F2AD1-E6FB-4948-ACE2-700699BB5D67}"/>
    <cellStyle name="จุลภาค 3 2 2 2 2" xfId="49826" xr:uid="{07A75217-BEB2-4161-A371-7D29BB6713B4}"/>
    <cellStyle name="จุลภาค 3 2 2 3" xfId="40178" xr:uid="{B2EC0C38-EF9B-4166-9939-0FF7E213BEAA}"/>
    <cellStyle name="จุลภาค 3 2 3" xfId="22661" xr:uid="{3B491C39-56E4-4B85-AD6D-7DAB0B7C7895}"/>
    <cellStyle name="จุลภาค 3 2 3 2" xfId="44996" xr:uid="{0B7C930A-E91A-4431-81DF-0E550C485CEC}"/>
    <cellStyle name="จุลภาค 3 2 4" xfId="35348" xr:uid="{56391220-F6E4-4D31-AFE7-6AB13BC56C38}"/>
    <cellStyle name="จุลภาค 3 3" xfId="15234" xr:uid="{43E14952-AED4-4961-9D6B-77FAC6F3FF4A}"/>
    <cellStyle name="จุลภาค 3 3 2" xfId="25172" xr:uid="{AEACF3B2-7A05-49F4-8A00-9956A60ABC5B}"/>
    <cellStyle name="จุลภาค 3 3 2 2" xfId="47416" xr:uid="{8EDBA449-298B-4E59-A9E5-14A9FC303AE5}"/>
    <cellStyle name="จุลภาค 3 3 3" xfId="37768" xr:uid="{12FFB726-EE83-478B-B8EC-683789631B4C}"/>
    <cellStyle name="จุลภาค 3 4" xfId="20220" xr:uid="{0D97753D-D16C-4D8C-92B6-C746F2B0BA80}"/>
    <cellStyle name="จุลภาค 3 4 2" xfId="42588" xr:uid="{E1E40569-E3F9-4C41-8481-C529534E5CAC}"/>
    <cellStyle name="จุลภาค 3 5" xfId="32940" xr:uid="{525C4B33-4871-4F40-B39C-614CCCEB0928}"/>
    <cellStyle name="ชื่อเรื่อง" xfId="603" xr:uid="{9D601F78-F710-4C30-AE06-0F670831BD5C}"/>
    <cellStyle name="ชื่อเรื่อง 2" xfId="8297" xr:uid="{3EDF6FC2-1727-48B2-BA5A-722AA2B8E7D1}"/>
    <cellStyle name="ชื่อเรื่อง 2 2" xfId="8298" xr:uid="{26EED63D-3FA3-4A8A-8F2A-D5F40315EB96}"/>
    <cellStyle name="ชื่อเรื่อง 2 2 2" xfId="8299" xr:uid="{164B371B-2B30-4AFE-B9AB-5EC238AFAACE}"/>
    <cellStyle name="ชื่อเรื่อง 2 2 3" xfId="8300" xr:uid="{D8F0FC86-7D36-40F5-8156-EB83CBE11E90}"/>
    <cellStyle name="ณfน๔ [0]_Book1" xfId="8311" xr:uid="{24CDF232-A221-46D9-B8AC-6CEE95578123}"/>
    <cellStyle name="ณfน๔_Book1" xfId="8312" xr:uid="{253DB5EB-2B26-4AFE-BC33-968A44A0EAD2}"/>
    <cellStyle name="ดี" xfId="606" xr:uid="{F115DCB2-1454-4FCC-82F3-A435738B6561}"/>
    <cellStyle name="ดี 2" xfId="8313" xr:uid="{3741647C-AE42-480D-8779-790966AA276D}"/>
    <cellStyle name="ดี 2 2" xfId="8314" xr:uid="{1D322C7A-36F1-448C-A512-D135ACE55CAD}"/>
    <cellStyle name="ดี 2 2 2" xfId="8315" xr:uid="{859C26C2-CEBE-459F-B414-86D958745B14}"/>
    <cellStyle name="ดี 2 2 3" xfId="8316" xr:uid="{32E643B9-FC91-40B7-8F79-020522B03847}"/>
    <cellStyle name="ตามการเชื่อมโยงหลายมิติ" xfId="1203" xr:uid="{EF8F64E4-C828-475B-B716-574C9D7C3D84}"/>
    <cellStyle name="ตามการเชื่อมโยงหลายมิติ 2" xfId="8317" xr:uid="{2836AAA3-C692-4F45-B5DC-12B7224217C5}"/>
    <cellStyle name="ตามการเชื่อมโยงหลายมิติ 2 2" xfId="10137" xr:uid="{2B6502B3-E98E-424F-99BD-5F79CAFB9944}"/>
    <cellStyle name="ตามการเชื่อมโยงหลายมิติ 3" xfId="8318" xr:uid="{766DD59C-6D35-463B-8AE5-AA4D4E1E2C40}"/>
    <cellStyle name="ตามการเชื่อมโยงหลายมิติ 4" xfId="10136" xr:uid="{140F17E2-69F2-4779-81B1-615E95EEBED3}"/>
    <cellStyle name="ตามการเชื่อมโยงหลายมิติ_1247CHMX" xfId="10138" xr:uid="{C1BD5390-9A80-46D4-8596-4097988E7102}"/>
    <cellStyle name="น้บะภฒ_95" xfId="1204" xr:uid="{3358C4DD-949D-46F7-8F22-DBEEF0C0C51E}"/>
    <cellStyle name="ปกติ 10 3" xfId="29643" xr:uid="{88E14B7F-2EB9-4974-807E-6B18994F0094}"/>
    <cellStyle name="ปกติ 2" xfId="76" xr:uid="{00696149-950E-4EDD-8766-78FC8B3D561C}"/>
    <cellStyle name="ปกติ 2 2" xfId="80" xr:uid="{49642521-BB50-4F40-829C-E574E5440C50}"/>
    <cellStyle name="ปกติ 2 2 2" xfId="74" xr:uid="{A0444DA1-F9C0-407D-93F1-31BF668344E8}"/>
    <cellStyle name="ปกติ 2 2 2 2" xfId="8320" xr:uid="{34ECB331-5663-47EF-BF83-F76DE1180E10}"/>
    <cellStyle name="ปกติ 2 2 2 3" xfId="8321" xr:uid="{C0A80DE1-BA5E-4F39-B7A9-85D0AC7E14DE}"/>
    <cellStyle name="ปกติ 2 2 2 4" xfId="8319" xr:uid="{D771DFBA-7D49-467C-92D9-99ECD6102890}"/>
    <cellStyle name="ปกติ 2 2 2 5" xfId="10455" xr:uid="{8907C7B0-01A7-40E0-A4B0-FAA55CBB4F1F}"/>
    <cellStyle name="ปกติ 2 2 2 5 2" xfId="15584" xr:uid="{77FC638F-BCB4-4811-B0D7-2C377B57B554}"/>
    <cellStyle name="ปกติ 2 2 2 5 2 2" xfId="25513" xr:uid="{429DB9BF-7385-4618-A34B-55ADF287843F}"/>
    <cellStyle name="ปกติ 2 2 2 5 2 2 2" xfId="47720" xr:uid="{C4F2F744-B7B6-4B43-AAC9-A4D4AAB677D6}"/>
    <cellStyle name="ปกติ 2 2 2 5 2 3" xfId="38072" xr:uid="{F078720E-BE3F-45FC-9F0E-22BC6E7C10D7}"/>
    <cellStyle name="ปกติ 2 2 2 5 3" xfId="20557" xr:uid="{6BABFEEB-8B60-4E95-98A1-0F2943D8A1DC}"/>
    <cellStyle name="ปกติ 2 2 2 5 3 2" xfId="42892" xr:uid="{B95BA3D6-E2D7-401D-8773-46FA7D72584D}"/>
    <cellStyle name="ปกติ 2 2 2 5 4" xfId="33244" xr:uid="{85B254CB-2BAB-425D-8CD5-D596A1786A68}"/>
    <cellStyle name="ปกติ 2 2 2 6" xfId="13076" xr:uid="{464E2A63-E660-4F7D-B8E5-B9A52330E371}"/>
    <cellStyle name="ปกติ 2 2 2 6 2" xfId="23026" xr:uid="{439B48CB-9D8F-4884-9C3F-AA0FADEFF00B}"/>
    <cellStyle name="ปกติ 2 2 2 6 2 2" xfId="45310" xr:uid="{0688ABDA-44C4-45FF-B5E0-3E7CA6828162}"/>
    <cellStyle name="ปกติ 2 2 2 6 3" xfId="35662" xr:uid="{F16B4AF9-4C33-4F62-8EE5-3D905342E6A2}"/>
    <cellStyle name="ปกติ 2 2 2 7" xfId="18079" xr:uid="{73808DD3-2848-491B-852B-6B30664AC712}"/>
    <cellStyle name="ปกติ 2 2 2 7 2" xfId="40482" xr:uid="{7B9FF532-000B-452E-854A-198AB784FD99}"/>
    <cellStyle name="ปกติ 2 2 2 8" xfId="30598" xr:uid="{01EED83E-E751-41A4-9FC8-653A196EFD83}"/>
    <cellStyle name="ปกติ 2 2 3" xfId="8322" xr:uid="{971F03DB-F4BF-4EE2-B1CE-1C18E646744E}"/>
    <cellStyle name="ปกติ 2 2 4" xfId="8323" xr:uid="{6C6154F4-8D67-4C0A-A989-E0C62FFF4401}"/>
    <cellStyle name="ปกติ 2 2 5" xfId="8324" xr:uid="{B8E8DABE-4BE9-478E-8DEF-B4BDBEC9CEF4}"/>
    <cellStyle name="ปกติ 2 3" xfId="8325" xr:uid="{C380A3ED-2140-427C-A83B-DB75AD8DFC78}"/>
    <cellStyle name="ปกติ 2 3 2" xfId="8326" xr:uid="{8E0200B8-6F44-46CA-963C-02158A54D05E}"/>
    <cellStyle name="ปกติ 2 3 3" xfId="8327" xr:uid="{F86E51C1-49A5-40E5-A055-034CBD4A5723}"/>
    <cellStyle name="ปกติ 2 3 4" xfId="8328" xr:uid="{47F75919-ADA6-45AA-B1F0-AD095F7733F0}"/>
    <cellStyle name="ปกติ 2 4" xfId="8329" xr:uid="{5CD6D0E3-B876-4F17-A145-E3274A835B5A}"/>
    <cellStyle name="ปกติ 2 4 2" xfId="8330" xr:uid="{A3818BD6-D380-4286-8F9C-CFABCF868BA3}"/>
    <cellStyle name="ปกติ 2 4 3" xfId="8331" xr:uid="{D089FC68-3E2B-4314-8106-963615484836}"/>
    <cellStyle name="ปกติ 2 4 4" xfId="10139" xr:uid="{109F351D-27E7-4EFA-A3AA-3C6ECCFB7317}"/>
    <cellStyle name="ปกติ 2 5" xfId="8332" xr:uid="{CB8932A2-6279-4A2F-9066-9C3A7464AF93}"/>
    <cellStyle name="ปกติ 2 5 2" xfId="8333" xr:uid="{0D19D339-7128-45BC-AA4C-6CECA1561DAE}"/>
    <cellStyle name="ปกติ 2 5 3" xfId="8334" xr:uid="{D4065DFD-3BC8-4936-BCC3-E0E94242B4B1}"/>
    <cellStyle name="ปกติ 2 5 4" xfId="10140" xr:uid="{39E05576-BE1C-4288-A490-B9E37306D28E}"/>
    <cellStyle name="ปกติ 2 6" xfId="8335" xr:uid="{C60721F9-D7D7-4CD5-91D7-16EBEB087A4B}"/>
    <cellStyle name="ปกติ 2 6 2" xfId="8336" xr:uid="{D0CBF547-4022-4678-9F1B-A9DA0ABE1EA4}"/>
    <cellStyle name="ปกติ 2 6 2 2" xfId="8337" xr:uid="{1BDFAAC8-AB3C-4908-8DF5-7528C36574DA}"/>
    <cellStyle name="ปกติ 2 6 2 3" xfId="8338" xr:uid="{405C09D1-C7EA-402E-9092-B0A82F36D4F0}"/>
    <cellStyle name="ปกติ 2 7" xfId="8339" xr:uid="{2CE6D459-2131-42F4-8F60-179AEDFF3782}"/>
    <cellStyle name="ปกติ 2 8" xfId="8340" xr:uid="{B5CF742B-B8FE-4F83-BF2C-A52786DD6E0C}"/>
    <cellStyle name="ปกติ 2 9" xfId="1205" xr:uid="{90425DEE-66BE-4478-9C0C-F570AC2A5416}"/>
    <cellStyle name="ปกติ 2_ประมาณการรับ-จ่าย Expo Q2-1" xfId="8341" xr:uid="{5A09ABC6-12D6-40F8-81BA-8704094BFE16}"/>
    <cellStyle name="ปกติ 3" xfId="188" xr:uid="{8FCBFFB3-E9AF-4995-BB2E-C960C175C1AA}"/>
    <cellStyle name="ปกติ 3 2" xfId="8342" xr:uid="{E9972F93-6ED7-475F-B2C9-FB10A12F52C2}"/>
    <cellStyle name="ปกติ 3 2 2" xfId="10141" xr:uid="{AB0578DB-3D2C-4D3B-B8B5-9F04106A9E11}"/>
    <cellStyle name="ปกติ 3 3" xfId="8343" xr:uid="{CBC02E8E-B8A1-4D58-A3F0-47C8D87CA5A6}"/>
    <cellStyle name="ปกติ 3 3 2" xfId="10142" xr:uid="{0B751D1C-13DA-4AA6-B09E-A05B4C4F0ECA}"/>
    <cellStyle name="ปกติ 3 4" xfId="8344" xr:uid="{6E4880F8-5A5C-4705-9225-56E05C78D0DF}"/>
    <cellStyle name="ปกติ 3 4 2" xfId="10143" xr:uid="{FF448279-965F-4085-AEAA-8274C5427F9F}"/>
    <cellStyle name="ปกติ 3 5" xfId="8345" xr:uid="{A15687E3-3CF3-4996-8DD4-94B4A37AB73B}"/>
    <cellStyle name="ปกติ 3 6" xfId="8346" xr:uid="{D31C38E8-8484-4604-9C46-5D6B30F03E28}"/>
    <cellStyle name="ปกติ 3 7" xfId="8347" xr:uid="{1A8CE32D-D6D6-45C5-B929-80C63D52D05A}"/>
    <cellStyle name="ปกติ 3 8" xfId="8348" xr:uid="{4288507F-26A1-4899-A64C-DCF0A678067F}"/>
    <cellStyle name="ปกติ 3 9" xfId="1206" xr:uid="{1A9A5AE2-A705-40DB-8FEA-70201176A3CB}"/>
    <cellStyle name="ปกติ 4" xfId="189" xr:uid="{A9BE2F70-6858-48EF-85C8-9003CA74D026}"/>
    <cellStyle name="ปกติ 4 2" xfId="8350" xr:uid="{4511ED62-B59C-4C7C-ADD5-6EFC86B34663}"/>
    <cellStyle name="ปกติ 4 3" xfId="8351" xr:uid="{9BC32237-5EBF-4D96-86F0-8DAB9E672866}"/>
    <cellStyle name="ปกติ 5" xfId="513" xr:uid="{C163823C-E227-4260-B212-D87F0E354F04}"/>
    <cellStyle name="ปกติ 5 2" xfId="8352" xr:uid="{6EBD3C97-C3A0-4422-A634-8622C46EA311}"/>
    <cellStyle name="ปกติ 5 3" xfId="10144" xr:uid="{8DC48CB0-C117-4DB0-BCE6-61D76C4D43ED}"/>
    <cellStyle name="ปกติ 6" xfId="8353" xr:uid="{CBE99CBC-44B7-4895-9349-8EC6B754F7CE}"/>
    <cellStyle name="ปกติ 6 2" xfId="8354" xr:uid="{F7A71D97-7871-483A-8727-403EDE2466D5}"/>
    <cellStyle name="ปกติ 6 2 2" xfId="8355" xr:uid="{0A67C615-E50D-445D-A55A-CF953E1876D0}"/>
    <cellStyle name="ปกติ 6 2 2 2" xfId="8356" xr:uid="{A2FD89E6-F9E9-4D75-9865-822422FAA425}"/>
    <cellStyle name="ปกติ 6 2 3" xfId="8357" xr:uid="{9DF4081C-15BD-4A02-910E-6E369D09E18B}"/>
    <cellStyle name="ปกติ 6 2 4" xfId="8358" xr:uid="{891D64E1-6A2E-4D90-87CF-A4E1F86F7ADD}"/>
    <cellStyle name="ปกติ 6 3" xfId="8359" xr:uid="{FFF4E346-A942-4FA8-B79B-EFEE0F850B82}"/>
    <cellStyle name="ปกติ 6 3 2" xfId="8360" xr:uid="{5C72A49D-99D2-4D8F-8241-139798908213}"/>
    <cellStyle name="ปกติ 6 4" xfId="8361" xr:uid="{C280D9A3-1984-42B4-AED3-23737FE3C1EB}"/>
    <cellStyle name="ปกติ 6 5" xfId="8362" xr:uid="{21649F92-4FD8-438C-9E4B-2F033E921E51}"/>
    <cellStyle name="ปกติ 7" xfId="8363" xr:uid="{0B2590AB-82FA-43D8-8C32-CCC8CAD39768}"/>
    <cellStyle name="ปกติ_8100-00" xfId="10146" xr:uid="{8E4FA1FC-B860-4E00-9961-59291B52D634}"/>
    <cellStyle name="ป้อนค่า" xfId="607" xr:uid="{37751CA9-9168-4BDB-A475-EDE40D6FF301}"/>
    <cellStyle name="ป้อนค่า 2" xfId="8364" xr:uid="{2D43E5B8-EF96-40D7-AA1A-2281DCCF9CFE}"/>
    <cellStyle name="ป้อนค่า 2 2" xfId="8365" xr:uid="{062A0BB6-A7AF-44A9-9B9D-1FDBFED120F8}"/>
    <cellStyle name="ป้อนค่า 2 2 2" xfId="8366" xr:uid="{7AE9E185-645C-40F2-BB75-FBC0AB31D5DC}"/>
    <cellStyle name="ป้อนค่า 2 2 2 2" xfId="8367" xr:uid="{891900B5-1651-4F30-8568-AF12B93CD4BE}"/>
    <cellStyle name="ป้อนค่า 2 2 2 2 2" xfId="9194" xr:uid="{4F449D15-F92C-4FC3-9749-CAFDEC12C8B8}"/>
    <cellStyle name="ป้อนค่า 2 2 2 3" xfId="9193" xr:uid="{F7263E97-2212-473D-8E83-4CB47B247C32}"/>
    <cellStyle name="ป้อนค่า 2 2 3" xfId="8368" xr:uid="{BDD81FAD-512D-4F1E-B009-38B1DDDC53DC}"/>
    <cellStyle name="ป้อนค่า 2 2 3 2" xfId="9195" xr:uid="{DBEACADF-DA45-4088-A598-651CB69C0F19}"/>
    <cellStyle name="ป้อนค่า 2 2 4" xfId="9192" xr:uid="{C154D776-37E8-4378-B122-A776420E7F54}"/>
    <cellStyle name="ป้อนค่า 2 3" xfId="8369" xr:uid="{02B05733-F1D5-4021-8266-E2D7EB0087E8}"/>
    <cellStyle name="ป้อนค่า 2 3 2" xfId="8370" xr:uid="{42E41E4B-4B64-47BE-BB88-042DF7A4CD1C}"/>
    <cellStyle name="ป้อนค่า 2 3 2 2" xfId="9197" xr:uid="{E7F6DEB1-FE79-4165-83DD-90AA6F39291F}"/>
    <cellStyle name="ป้อนค่า 2 3 3" xfId="9196" xr:uid="{CFA45A3B-F4A2-4204-BA93-9F47FFF39425}"/>
    <cellStyle name="ป้อนค่า 2 4" xfId="8371" xr:uid="{BF6D982E-9B9B-4E87-8B08-7A57C720EAAF}"/>
    <cellStyle name="ป้อนค่า 2 4 2" xfId="8372" xr:uid="{06B1FF08-7EF7-4DFE-9AD3-A4F08B8D76CC}"/>
    <cellStyle name="ป้อนค่า 2 4 2 2" xfId="8373" xr:uid="{8CB83513-0B68-4615-8C3B-CB5E3461C1C4}"/>
    <cellStyle name="ป้อนค่า 2 4 2 2 2" xfId="9200" xr:uid="{6CDEEEA9-AE0A-4B1B-BC71-6D3AF3FC380F}"/>
    <cellStyle name="ป้อนค่า 2 4 2 3" xfId="9199" xr:uid="{6F026349-C8A6-4BC5-99A6-048C69DE1102}"/>
    <cellStyle name="ป้อนค่า 2 4 3" xfId="8374" xr:uid="{DB6B00C4-CC78-4F3E-AA3C-885D6BE793F3}"/>
    <cellStyle name="ป้อนค่า 2 4 3 2" xfId="9201" xr:uid="{1A2E6CCE-B771-4F7F-AB5E-94BBA7A9CE9A}"/>
    <cellStyle name="ป้อนค่า 2 4 4" xfId="8375" xr:uid="{EF3DF4EF-D9F9-431D-8D99-BD32C5E6FEAE}"/>
    <cellStyle name="ป้อนค่า 2 4 4 2" xfId="9202" xr:uid="{06A8BCE0-91D2-4103-B980-0419058AD525}"/>
    <cellStyle name="ป้อนค่า 2 4 5" xfId="9198" xr:uid="{C3C27E32-778C-4B7D-ADC9-7996A3B9B8A9}"/>
    <cellStyle name="ป้อนค่า 2 5" xfId="8376" xr:uid="{A4FD053C-4697-4A61-B7B4-B47F0AD9773B}"/>
    <cellStyle name="ป้อนค่า 2 5 2" xfId="9203" xr:uid="{F35ED6B5-CB1A-4212-893D-420587302F72}"/>
    <cellStyle name="ป้อนค่า 2 6" xfId="9191" xr:uid="{9462128B-EBCE-44A1-9002-1AC29423FC3A}"/>
    <cellStyle name="ป้อนค่า 3" xfId="8377" xr:uid="{09FF78D0-F8EE-48D2-850E-976797FEA422}"/>
    <cellStyle name="ป้อนค่า 3 2" xfId="9204" xr:uid="{44DD6444-1F47-4E36-B805-D1C1962EAD2F}"/>
    <cellStyle name="ป้อนค่า 4" xfId="8524" xr:uid="{67D2D9F2-CDBC-4A63-B5C2-E37DB360CCC1}"/>
    <cellStyle name="ปานกลาง" xfId="608" xr:uid="{F38226C1-A0A2-40D7-8AF4-16D40CE9A0D6}"/>
    <cellStyle name="ปานกลาง 2" xfId="8378" xr:uid="{72F35B17-D31B-4838-9000-981468E5C4D8}"/>
    <cellStyle name="ปานกลาง 2 2" xfId="8379" xr:uid="{F2DE5591-AB36-45E2-AEE3-391659D5C1D9}"/>
    <cellStyle name="ปานกลาง 2 2 2" xfId="8380" xr:uid="{CB1EAEB4-7569-490A-A8A8-927661A22C9F}"/>
    <cellStyle name="ปานกลาง 2 2 3" xfId="8381" xr:uid="{E96E5C9F-749D-436D-B61E-0F495922A8BC}"/>
    <cellStyle name="ผลรวม" xfId="609" xr:uid="{0403537F-7DC7-4540-B62A-A3427B76FC61}"/>
    <cellStyle name="ผลรวม 2" xfId="8389" xr:uid="{A944D184-24A0-4644-AAC0-BAA8A93B95FD}"/>
    <cellStyle name="ผลรวม 2 2" xfId="8390" xr:uid="{D4A577B5-B0A0-4AF1-BA36-1BDAC0E39B6A}"/>
    <cellStyle name="ผลรวม 2 2 2" xfId="8391" xr:uid="{BA825F07-40B4-47E1-9A06-8601BB65DEA0}"/>
    <cellStyle name="ผลรวม 2 2 2 2" xfId="8392" xr:uid="{C2BDB67A-211F-4D54-81DC-F5AC78393C66}"/>
    <cellStyle name="ผลรวม 2 2 2 2 2" xfId="9208" xr:uid="{353659D0-F59D-4E78-8C51-B90C1BF76AFC}"/>
    <cellStyle name="ผลรวม 2 2 2 3" xfId="9207" xr:uid="{6301C3F6-1631-4D41-A593-4788DD7EF942}"/>
    <cellStyle name="ผลรวม 2 2 3" xfId="8393" xr:uid="{DB7C3FDF-2517-4DF5-91EE-D6BB499EC52E}"/>
    <cellStyle name="ผลรวม 2 2 3 2" xfId="9209" xr:uid="{49597F33-2018-4815-B6C9-CF5851C83835}"/>
    <cellStyle name="ผลรวม 2 2 4" xfId="9206" xr:uid="{15C0490C-7405-4310-BC87-C3C490052E11}"/>
    <cellStyle name="ผลรวม 2 3" xfId="8394" xr:uid="{74B5C519-531D-4E60-BACF-8CF0B16ACCB0}"/>
    <cellStyle name="ผลรวม 2 3 2" xfId="8395" xr:uid="{E2A1ED11-417F-4BBC-AF15-FC915310C20C}"/>
    <cellStyle name="ผลรวม 2 3 2 2" xfId="9211" xr:uid="{82CEDA74-6FE3-41A2-A215-748A577D9C4E}"/>
    <cellStyle name="ผลรวม 2 3 3" xfId="9210" xr:uid="{212CAE0F-A1D5-45FA-A7D6-A6300B2A1109}"/>
    <cellStyle name="ผลรวม 2 4" xfId="8396" xr:uid="{C72D9AE0-DBC5-4371-A3CF-A55346056D6D}"/>
    <cellStyle name="ผลรวม 2 4 2" xfId="8397" xr:uid="{BFD579FE-B18C-490C-8E03-D4C7D4593CFC}"/>
    <cellStyle name="ผลรวม 2 4 2 2" xfId="8398" xr:uid="{B0ACC40C-D980-4AE6-8858-04E7DD3AFDFD}"/>
    <cellStyle name="ผลรวม 2 4 2 2 2" xfId="9214" xr:uid="{41635837-2257-4106-9D38-46CA43275B6A}"/>
    <cellStyle name="ผลรวม 2 4 2 3" xfId="9213" xr:uid="{9E0CA05C-5C12-482B-B654-257AA1D2A516}"/>
    <cellStyle name="ผลรวม 2 4 3" xfId="8399" xr:uid="{8FB9CE58-2E5E-4D83-BB01-36602FCECB58}"/>
    <cellStyle name="ผลรวม 2 4 3 2" xfId="9215" xr:uid="{0E5E5016-1A42-4390-B1E2-EBB982DF90BB}"/>
    <cellStyle name="ผลรวม 2 4 4" xfId="8400" xr:uid="{F40A5C65-C9D1-4628-AB73-B760895247AC}"/>
    <cellStyle name="ผลรวม 2 4 4 2" xfId="9216" xr:uid="{D6FBEB84-DB04-42B3-ACEB-461D8A347901}"/>
    <cellStyle name="ผลรวม 2 4 5" xfId="9212" xr:uid="{E1228CDA-18AF-4E63-9DAB-3137B8288F1A}"/>
    <cellStyle name="ผลรวม 2 5" xfId="8401" xr:uid="{94AD1689-74A7-4BC0-B51B-CCBB9DFE56E0}"/>
    <cellStyle name="ผลรวม 2 5 2" xfId="9217" xr:uid="{AC3951D0-AFAC-4DB3-A88D-D5399587FAF5}"/>
    <cellStyle name="ผลรวม 2 6" xfId="9205" xr:uid="{363D5196-566E-47AB-BD44-E40D0D2787D4}"/>
    <cellStyle name="ผลรวม 3" xfId="8402" xr:uid="{4BACE22F-343E-461E-9794-066195940BB5}"/>
    <cellStyle name="ผลรวม 3 2" xfId="9218" xr:uid="{0B6644E4-5405-4001-881B-4DBEE2F8D8A9}"/>
    <cellStyle name="ผลรวม 4" xfId="8525" xr:uid="{CCEBA665-1C21-4BFC-8D78-DB6DE3142247}"/>
    <cellStyle name="ผลลัพธ์" xfId="8403" xr:uid="{9E0C2445-FF6C-4FDA-957E-3BB2BE14951E}"/>
    <cellStyle name="ฤธถ [0]_95" xfId="1207" xr:uid="{2E744A94-94A1-44BB-BA10-F6675935BDDD}"/>
    <cellStyle name="ฤธถ_95" xfId="1208" xr:uid="{16E13D81-D053-4B61-9DCA-079DE3E1C7A2}"/>
    <cellStyle name="ล๋ศญ [0]_95" xfId="1209" xr:uid="{2D8AD0A2-344A-4D7A-83D3-B2E168564CA7}"/>
    <cellStyle name="ล๋ศญ_95" xfId="1210" xr:uid="{D99DBC6C-0F76-41E3-BEBF-1BF4199C49B1}"/>
    <cellStyle name="ลักษณะ 1" xfId="8408" xr:uid="{284EDDBF-7557-498E-8FC4-6E05E5932891}"/>
    <cellStyle name="ลักษณะ 1 2" xfId="10147" xr:uid="{4A95FE54-DAA9-40C1-AB9E-A27B57769A77}"/>
    <cellStyle name="วฅมุ_4ฟ๙ฝวภ๛" xfId="1211" xr:uid="{4C3E27BD-0DA4-48D3-81B3-0C1AE1E08435}"/>
    <cellStyle name="วงเล็บ" xfId="8409" xr:uid="{035F9954-4260-42DC-9BF0-9802731AA49B}"/>
    <cellStyle name="ส่วนที่ถูกเน้น1" xfId="611" xr:uid="{991AFBEA-9238-4F7A-AF55-BE0A79A35890}"/>
    <cellStyle name="ส่วนที่ถูกเน้น1 2" xfId="8410" xr:uid="{7A77C8EF-8A66-4CB6-9EAC-6D50F3F5980F}"/>
    <cellStyle name="ส่วนที่ถูกเน้น1 2 2" xfId="8411" xr:uid="{C978DE84-C4FE-41CF-B9C8-78C0095406E5}"/>
    <cellStyle name="ส่วนที่ถูกเน้น1 2 2 2" xfId="8412" xr:uid="{D13F6A0A-2BB7-4BCF-84A4-7E96B5E37535}"/>
    <cellStyle name="ส่วนที่ถูกเน้น1 2 2 3" xfId="8413" xr:uid="{E0575FBA-4F8D-4A67-848B-DFC25B3716DA}"/>
    <cellStyle name="ส่วนที่ถูกเน้น2" xfId="612" xr:uid="{17E3750E-5D35-4B56-A2FE-9034B2F9C457}"/>
    <cellStyle name="ส่วนที่ถูกเน้น2 2" xfId="8414" xr:uid="{8A13D394-0A17-4837-9824-E7C15AB5AFE5}"/>
    <cellStyle name="ส่วนที่ถูกเน้น2 2 2" xfId="8415" xr:uid="{234A3874-F72C-4546-A2F5-FC528D867F87}"/>
    <cellStyle name="ส่วนที่ถูกเน้น2 2 2 2" xfId="8416" xr:uid="{36A95F96-4385-4C9F-8332-12B7717E71DE}"/>
    <cellStyle name="ส่วนที่ถูกเน้น2 2 2 3" xfId="8417" xr:uid="{8C003EA1-C178-4777-8BB5-580513DB7F6F}"/>
    <cellStyle name="ส่วนที่ถูกเน้น3" xfId="613" xr:uid="{6FCADE04-CD73-4CAE-B531-69995BCB6617}"/>
    <cellStyle name="ส่วนที่ถูกเน้น3 2" xfId="8418" xr:uid="{403ABCCD-2287-4849-B502-6E5520434AA6}"/>
    <cellStyle name="ส่วนที่ถูกเน้น3 2 2" xfId="8419" xr:uid="{46FF3FBA-8426-4154-A115-E17D6839D14A}"/>
    <cellStyle name="ส่วนที่ถูกเน้น3 2 2 2" xfId="8420" xr:uid="{E2CDBEE2-C3F5-454A-A91D-D37E0EFF7833}"/>
    <cellStyle name="ส่วนที่ถูกเน้น3 2 2 3" xfId="8421" xr:uid="{507138E0-B628-47C3-AA2C-193798172462}"/>
    <cellStyle name="ส่วนที่ถูกเน้น4" xfId="614" xr:uid="{80830637-AD12-4EBA-8C7F-0B975A02EC37}"/>
    <cellStyle name="ส่วนที่ถูกเน้น4 2" xfId="8422" xr:uid="{3A7E73BE-D2EC-4161-BA91-23C5FD56D62E}"/>
    <cellStyle name="ส่วนที่ถูกเน้น4 2 2" xfId="8423" xr:uid="{28566387-0E28-4AA2-BD55-53F4768CFA45}"/>
    <cellStyle name="ส่วนที่ถูกเน้น4 2 2 2" xfId="8424" xr:uid="{815BD80F-1F0C-49D4-BA37-0FEFB59C4216}"/>
    <cellStyle name="ส่วนที่ถูกเน้น4 2 2 3" xfId="8425" xr:uid="{6C8192C8-0173-4895-9452-959B4480D8FF}"/>
    <cellStyle name="ส่วนที่ถูกเน้น5" xfId="615" xr:uid="{B7D625D6-4B09-43DF-8DD9-0C7622A484D1}"/>
    <cellStyle name="ส่วนที่ถูกเน้น5 2" xfId="8426" xr:uid="{B60242B5-7D1D-4DAA-8B3E-A841D9AA8601}"/>
    <cellStyle name="ส่วนที่ถูกเน้น5 2 2" xfId="8427" xr:uid="{10E80C2F-31BB-4119-8470-057A5E036269}"/>
    <cellStyle name="ส่วนที่ถูกเน้น5 2 2 2" xfId="8428" xr:uid="{EC5710CB-F5D0-4CB1-9BAA-98250EEE4B90}"/>
    <cellStyle name="ส่วนที่ถูกเน้น5 2 2 3" xfId="8429" xr:uid="{5EF45D2E-DFC3-4D5A-8152-3D684218EE90}"/>
    <cellStyle name="ส่วนที่ถูกเน้น6" xfId="616" xr:uid="{BA989508-D1F7-421A-BAD0-F176C511DCFD}"/>
    <cellStyle name="ส่วนที่ถูกเน้น6 2" xfId="8430" xr:uid="{154C9FDE-387D-4C38-B1F3-92B36AC2BC86}"/>
    <cellStyle name="ส่วนที่ถูกเน้น6 2 2" xfId="8431" xr:uid="{E9EA1030-D0F2-49E2-B50D-9EDFBA038EFA}"/>
    <cellStyle name="ส่วนที่ถูกเน้น6 2 2 2" xfId="8432" xr:uid="{7A3C3B1F-EA17-44F7-82C7-55852E02378B}"/>
    <cellStyle name="ส่วนที่ถูกเน้น6 2 2 3" xfId="8433" xr:uid="{44FB1F80-DD67-4565-9AB3-644590E9872A}"/>
    <cellStyle name="หมายเหตุ" xfId="618" xr:uid="{04EF4643-A301-4645-89DF-270045363D23}"/>
    <cellStyle name="หมายเหตุ 2" xfId="8448" xr:uid="{ED47B9EC-FEFE-48AD-AECF-B0863A7E24DA}"/>
    <cellStyle name="หมายเหตุ 2 2" xfId="8449" xr:uid="{293F5A6E-D452-4CA1-9E2F-44AB4097094D}"/>
    <cellStyle name="หมายเหตุ 2 2 2" xfId="8450" xr:uid="{9A7E6231-AD33-440E-BDB2-F8FE64F20124}"/>
    <cellStyle name="หมายเหตุ 2 2 2 2" xfId="8451" xr:uid="{95D66D5F-5F95-4583-BCCF-98D7523CB723}"/>
    <cellStyle name="หมายเหตุ 2 2 2 2 2" xfId="9236" xr:uid="{6CC5AE9F-B956-4249-BE9F-B2A3D704C637}"/>
    <cellStyle name="หมายเหตุ 2 2 2 3" xfId="9235" xr:uid="{1B55F15B-007B-439D-85E3-72E3762625F0}"/>
    <cellStyle name="หมายเหตุ 2 2 3" xfId="8452" xr:uid="{C7CC7006-7975-481E-B4A0-531BD4FF1690}"/>
    <cellStyle name="หมายเหตุ 2 2 3 2" xfId="9237" xr:uid="{77592798-6B2B-4CD0-B99A-ABA9ACF76AD7}"/>
    <cellStyle name="หมายเหตุ 2 2 4" xfId="9234" xr:uid="{45B31FA0-8C5C-4637-831A-E2030473829E}"/>
    <cellStyle name="หมายเหตุ 2 3" xfId="8453" xr:uid="{BAF3376D-762C-41C7-9B4F-C6FD9BA4938E}"/>
    <cellStyle name="หมายเหตุ 2 3 2" xfId="8454" xr:uid="{695751EA-AAE8-45BE-B35D-BBCF555F9B09}"/>
    <cellStyle name="หมายเหตุ 2 3 2 2" xfId="9239" xr:uid="{8B46BF6C-950A-4810-96C3-FD5627A37775}"/>
    <cellStyle name="หมายเหตุ 2 3 3" xfId="9238" xr:uid="{9B1A2771-8B57-4595-A190-19449651C8E9}"/>
    <cellStyle name="หมายเหตุ 2 4" xfId="8455" xr:uid="{F48075EA-C5B2-4BB7-84AF-6BC5C0A7BE8F}"/>
    <cellStyle name="หมายเหตุ 2 4 2" xfId="9240" xr:uid="{7DDDE861-F9F2-4F7D-AC83-611B47162157}"/>
    <cellStyle name="หมายเหตุ 2 5" xfId="9233" xr:uid="{0D6462AA-4262-4C92-8809-937B57F8B858}"/>
    <cellStyle name="หมายเหตุ 3" xfId="8456" xr:uid="{4EEF7646-A925-4329-867F-CAF530770531}"/>
    <cellStyle name="หมายเหตุ 3 2" xfId="8457" xr:uid="{7D6A6655-3AD6-45CA-8578-481E5CA1C3B2}"/>
    <cellStyle name="หมายเหตุ 3 2 2" xfId="9242" xr:uid="{6342E687-A037-406D-B864-8D0725EF1631}"/>
    <cellStyle name="หมายเหตุ 3 3" xfId="9241" xr:uid="{6DEDCAB4-FF48-45B1-BF7A-5131F00782E8}"/>
    <cellStyle name="หมายเหตุ 4" xfId="8458" xr:uid="{882D0160-97C7-403A-A147-C566A9C273A4}"/>
    <cellStyle name="หมายเหตุ 4 2" xfId="9243" xr:uid="{37F140E3-CC69-4F97-8645-3FFE3F43EFC8}"/>
    <cellStyle name="หมายเหตุ 5" xfId="8527" xr:uid="{7EFDDBF3-172A-4E4B-A5E1-95C3EAD4CE10}"/>
    <cellStyle name="หัวเรื่อง 1" xfId="619" xr:uid="{428C9F4F-3A7E-4E19-811F-8EC106FFABE2}"/>
    <cellStyle name="หัวเรื่อง 1 2" xfId="8459" xr:uid="{5CFE29BA-B80F-4E83-8756-F85A47A08FCE}"/>
    <cellStyle name="หัวเรื่อง 1 2 2" xfId="8460" xr:uid="{3E3971DD-CDCD-4AB6-AA87-CD30011DF591}"/>
    <cellStyle name="หัวเรื่อง 1 2 2 2" xfId="8461" xr:uid="{C9F231D2-0877-45B1-B9CC-EA9F3B80FBE4}"/>
    <cellStyle name="หัวเรื่อง 1 2 2 3" xfId="8462" xr:uid="{289DB834-F5B3-437C-BAE6-BA1FB4995538}"/>
    <cellStyle name="หัวเรื่อง 2" xfId="620" xr:uid="{4FD9DE00-D962-4F73-802A-B73FC1DC50DC}"/>
    <cellStyle name="หัวเรื่อง 2 2" xfId="8463" xr:uid="{2E481899-0823-41DD-9C3A-4CCB3879258C}"/>
    <cellStyle name="หัวเรื่อง 2 2 2" xfId="8464" xr:uid="{CE604A65-9190-4297-B28A-F52475FE9048}"/>
    <cellStyle name="หัวเรื่อง 2 2 2 2" xfId="8465" xr:uid="{69A84C1E-1770-449C-AE29-A259ACF31F23}"/>
    <cellStyle name="หัวเรื่อง 2 2 2 3" xfId="8466" xr:uid="{08B58EC3-10F8-4FE2-8AD2-CA554F740432}"/>
    <cellStyle name="หัวเรื่อง 3" xfId="621" xr:uid="{79951430-DCF7-4C77-972F-CDAEF2DAA3F0}"/>
    <cellStyle name="หัวเรื่อง 3 2" xfId="8467" xr:uid="{C2B5077E-20B5-4BB3-BCAD-1FA49F75BEE0}"/>
    <cellStyle name="หัวเรื่อง 3 2 2" xfId="8468" xr:uid="{FFE507CA-7585-4C88-B9C3-6470AB26A71C}"/>
    <cellStyle name="หัวเรื่อง 3 2 3" xfId="8469" xr:uid="{8D3B9D56-29ED-4945-87E2-2200FCF33D47}"/>
    <cellStyle name="หัวเรื่อง 3 2 3 2" xfId="8470" xr:uid="{50F82700-BD34-49A6-89E6-1EA128EEAFDB}"/>
    <cellStyle name="หัวเรื่อง 3 2 3 3" xfId="8471" xr:uid="{4A1AF26A-3565-4594-A9B8-A7D478C0A755}"/>
    <cellStyle name="หัวเรื่อง 4" xfId="622" xr:uid="{9994E0FA-4911-4736-95A3-5137502E85AE}"/>
    <cellStyle name="หัวเรื่อง 4 2" xfId="8472" xr:uid="{2347F64F-8F39-4480-8E57-942CF405E98F}"/>
    <cellStyle name="หัวเรื่อง 4 2 2" xfId="8473" xr:uid="{C39C76E1-0D76-4FC3-A3A4-DC29D5FF148E}"/>
    <cellStyle name="หัวเรื่อง 4 2 2 2" xfId="8474" xr:uid="{677237A4-ED96-4BA3-B9CA-7AF95E8542F8}"/>
    <cellStyle name="หัวเรื่อง 4 2 2 3" xfId="8475" xr:uid="{C7187D65-4780-47CD-8A9B-B5A009916A3F}"/>
    <cellStyle name="쉼표_MapleSEA_RoyaltyReport_Sep2005_Sample1" xfId="623" xr:uid="{5DBCDA15-7ABD-4516-8D58-81BAE3BA98C1}"/>
    <cellStyle name="콤마 [0]_BP매입매출명세서" xfId="1215" xr:uid="{6E6CC07F-6CFD-4D01-8BFA-A871AEC3B6E3}"/>
    <cellStyle name="콤마_BP매입매출명세서" xfId="1216" xr:uid="{8D90420B-A61C-48D8-896C-8B09D6C3BFEC}"/>
    <cellStyle name="통화 [0]_BP매입매출명세서" xfId="1217" xr:uid="{290A41A3-9A47-40E2-93DC-270A0EDE68F9}"/>
    <cellStyle name="통화_BP매입매출명세서" xfId="1218" xr:uid="{5BD187E0-B393-4FFC-BAD1-880084172046}"/>
    <cellStyle name="표준_2002 SJC Consolidation Package" xfId="8476" xr:uid="{8C0ACF4F-7138-4B7E-94C6-7537342AE010}"/>
    <cellStyle name="一般_2002CAP" xfId="1212" xr:uid="{C78F4606-758B-4CD5-8753-289776242F83}"/>
    <cellStyle name="千位分隔[0]_工程编号" xfId="8477" xr:uid="{2BF78ED9-980C-41C2-AA8A-0D4FBD4A5C76}"/>
    <cellStyle name="千位分隔_BS (Jun)" xfId="8478" xr:uid="{265A441C-8FFA-4102-B730-36580FDFAA59}"/>
    <cellStyle name="千分位[0]_2002CAP" xfId="1213" xr:uid="{A91E42FA-696D-40A4-88EB-733C8631ED4E}"/>
    <cellStyle name="千分位_2002CAP" xfId="1214" xr:uid="{D3BB371A-B768-432E-9787-7755A198D963}"/>
    <cellStyle name="好" xfId="8479" xr:uid="{FF3908ED-D828-4C40-BE9C-22F2259482AA}"/>
    <cellStyle name="差" xfId="8480" xr:uid="{0C8F872B-CF01-4958-9568-A9DE21B7BAE3}"/>
    <cellStyle name="常规_2004年产成品数量金额表" xfId="8481" xr:uid="{93CD2126-E2E0-4604-854E-695523579F57}"/>
    <cellStyle name="强调文字颜色 1" xfId="8482" xr:uid="{4CA996BD-379C-4217-9194-26E89ACF0A50}"/>
    <cellStyle name="强调文字颜色 2" xfId="8483" xr:uid="{6B793356-0738-4AB4-BC90-4A10EEB0F3DC}"/>
    <cellStyle name="强调文字颜色 3" xfId="8484" xr:uid="{5D214975-0FA2-46A0-B2FE-502194989E44}"/>
    <cellStyle name="强调文字颜色 4" xfId="8485" xr:uid="{2E20D389-1D70-4E35-AF21-A5C04A052CD0}"/>
    <cellStyle name="强调文字颜色 5" xfId="8486" xr:uid="{6119A78B-54A9-427E-A797-E192577D7AB3}"/>
    <cellStyle name="强调文字颜色 6" xfId="8487" xr:uid="{A61A6368-DA7D-4FB8-A45F-421FA13004FB}"/>
    <cellStyle name="标题" xfId="8488" xr:uid="{E07002EF-F9C4-4522-954A-4E1A2CBFE060}"/>
    <cellStyle name="标题 1" xfId="8489" xr:uid="{A8F5CFFA-5E99-48B8-8EDF-DEB142FCD281}"/>
    <cellStyle name="标题 2" xfId="8490" xr:uid="{2125529A-76A5-4205-ADAF-9AC4A23465E8}"/>
    <cellStyle name="标题 3" xfId="8491" xr:uid="{C7F9C59F-D09E-4223-BE69-FC3CFA8B34DD}"/>
    <cellStyle name="标题 4" xfId="8492" xr:uid="{EA59B793-A80A-42C6-95A5-4F19FDF6A6A5}"/>
    <cellStyle name="桁区切り [0.00]_AUG98" xfId="1219" xr:uid="{A2BDD5EF-9045-412A-A567-0C68C87A2FAA}"/>
    <cellStyle name="桁区切り_eve" xfId="1220" xr:uid="{289AE4ED-75F5-4A01-841C-E50491205E9A}"/>
    <cellStyle name="检查单元格" xfId="8493" xr:uid="{096692DC-1844-4E58-9E6A-27DE142C1A33}"/>
    <cellStyle name="检查单元格 2" xfId="9244" xr:uid="{6BE2E30F-6B23-48B4-A91D-01531A74D303}"/>
    <cellStyle name="检查单元格 2 2" xfId="12606" xr:uid="{4074701F-5D2D-4543-88C6-01CE655FC715}"/>
    <cellStyle name="检查单元格 3" xfId="8546" xr:uid="{9B45ACBF-847B-4A03-926C-C49AB33497FD}"/>
    <cellStyle name="標準_BR利益処" xfId="10148" xr:uid="{14B30F9F-2EF6-4BDC-A8C2-D37E91CA34A1}"/>
    <cellStyle name="汇总" xfId="8494" xr:uid="{1BF3340F-04D8-492E-B309-54BACED1C6DF}"/>
    <cellStyle name="汇总 2" xfId="8495" xr:uid="{790FC5E8-4CE4-473A-B6AA-FC29FDAA1AB8}"/>
    <cellStyle name="汇总 2 2" xfId="9246" xr:uid="{22189A7F-D74B-4E8A-84DE-45736DDE20EA}"/>
    <cellStyle name="汇总 3" xfId="9245" xr:uid="{9BD59DA3-7BAC-4E9E-9B12-04485BB43DD7}"/>
    <cellStyle name="注释" xfId="8496" xr:uid="{04A36B89-FBC8-48BE-B591-6FBF3CFD29D4}"/>
    <cellStyle name="注释 2" xfId="8497" xr:uid="{CB7496BD-94EC-4A63-BC86-D631146D585D}"/>
    <cellStyle name="注释 2 2" xfId="9248" xr:uid="{92C99387-8864-4757-AB81-26137B696F4B}"/>
    <cellStyle name="注释 3" xfId="9247" xr:uid="{95CC018D-CF92-4ABE-ADAF-20A8CA388A24}"/>
    <cellStyle name="解释性文本" xfId="8498" xr:uid="{19C2B3E6-BAAD-486B-82D5-0DB17D2CB5B3}"/>
    <cellStyle name="警告文本" xfId="8499" xr:uid="{59DA7B11-F88F-4837-BE66-22BD691EA98B}"/>
    <cellStyle name="计算" xfId="8500" xr:uid="{ED607219-5521-4DB6-B7EF-E2939132BB9C}"/>
    <cellStyle name="计算 2" xfId="8501" xr:uid="{32F470B1-6A67-4767-AD05-CF63AF50C23F}"/>
    <cellStyle name="计算 2 2" xfId="9250" xr:uid="{F8AE20A5-89B0-4B0A-BE64-D20D416C075C}"/>
    <cellStyle name="计算 3" xfId="9249" xr:uid="{94411B3C-F80A-4C1B-9A0B-742147500DD0}"/>
    <cellStyle name="貨幣 [0]_2002CAP" xfId="1221" xr:uid="{64675AD5-8D18-4D9F-9B49-C739D816A774}"/>
    <cellStyle name="貨幣_2002CAP" xfId="1222" xr:uid="{C0739F77-9CB1-45BA-A82B-08EF8138B184}"/>
    <cellStyle name="输入" xfId="8502" xr:uid="{2D0A8A55-7EA8-41AD-8D8B-E0EB151D3B1B}"/>
    <cellStyle name="输入 2" xfId="8503" xr:uid="{A0774966-2240-41E3-B500-F5D379391FD7}"/>
    <cellStyle name="输入 2 2" xfId="9252" xr:uid="{6CB64F07-80FA-4AE7-AAB7-0A5ECC3E875B}"/>
    <cellStyle name="输入 3" xfId="9251" xr:uid="{A8B914C9-B4F1-414C-9DBE-661A5A45E6C6}"/>
    <cellStyle name="输出" xfId="8504" xr:uid="{B2403556-E2D2-4938-B692-EE49CA8BBE88}"/>
    <cellStyle name="输出 2" xfId="8505" xr:uid="{2B9130B0-3091-4E10-BC7E-8158316D2A46}"/>
    <cellStyle name="输出 2 2" xfId="9254" xr:uid="{BF567EFD-59CA-418E-9176-C3CC17ACB752}"/>
    <cellStyle name="输出 3" xfId="9253" xr:uid="{60441D1B-D6B2-4A86-9DDA-F9111F342694}"/>
    <cellStyle name="适中" xfId="8506" xr:uid="{2F1C64B7-9A5B-410A-9BDA-56E0EEFFAAD7}"/>
    <cellStyle name="通貨 [0.00]_eve" xfId="1223" xr:uid="{5E841AE4-8820-4690-AD40-D259FAB3FFD8}"/>
    <cellStyle name="链接单元格" xfId="8507" xr:uid="{FD87C8BA-2F68-4723-8BB0-0DA74113A1DE}"/>
    <cellStyle name="㕃" xfId="1224" xr:uid="{B9BC61AB-5B2E-4B35-BEDA-82F2FAE4F35A}"/>
    <cellStyle name="㕃 2" xfId="8508" xr:uid="{DAD993DD-3B8E-4902-AFDA-4917A5833913}"/>
    <cellStyle name="㕃 3" xfId="8509" xr:uid="{A5FA42F0-3FB7-49C8-9540-753903774786}"/>
    <cellStyle name="㕃 4" xfId="8510" xr:uid="{5554B6F3-1B8B-4388-B723-8CC5E78406CA}"/>
    <cellStyle name="㕃 5" xfId="8511" xr:uid="{F029D1D6-4515-450F-8605-D6FA5168E501}"/>
  </cellStyles>
  <dxfs count="11">
    <dxf>
      <fill>
        <patternFill>
          <bgColor theme="3"/>
        </patternFill>
      </fill>
    </dxf>
    <dxf>
      <fill>
        <patternFill>
          <bgColor theme="3"/>
        </patternFill>
      </fill>
    </dxf>
    <dxf>
      <fill>
        <patternFill>
          <bgColor theme="3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8" tint="0.79998168889431442"/>
        </patternFill>
      </fill>
    </dxf>
    <dxf>
      <font>
        <b/>
        <i val="0"/>
        <color theme="0"/>
      </font>
      <fill>
        <patternFill patternType="solid">
          <fgColor theme="3"/>
          <bgColor theme="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2" defaultPivotStyle="PivotStyleLight16">
    <tableStyle name="Invisible" pivot="0" table="0" count="0" xr9:uid="{D92BFA71-E893-40A3-9C80-E8F23BC14F51}"/>
    <tableStyle name="Table Style 1" pivot="0" count="3" xr9:uid="{6848EA6A-2CD6-4C0F-A0CF-25A13A72B738}">
      <tableStyleElement type="wholeTable" dxfId="10"/>
      <tableStyleElement type="firstRowStripe" dxfId="9"/>
      <tableStyleElement type="secondRowStripe" dxfId="8"/>
    </tableStyle>
    <tableStyle name="PivotTable Style 1" table="0" count="8" xr9:uid="{A019F2B7-6DB1-41CF-ADBE-260FD8B030F6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ColumnSubheading" dxfId="2"/>
      <tableStyleElement type="secondColumnSubheading" dxfId="1"/>
      <tableStyleElement type="thirdColumnSubheading" dxfId="0"/>
    </tableStyle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showGridLines="0" tabSelected="1" view="pageBreakPreview" zoomScale="85" zoomScaleNormal="100" zoomScaleSheetLayoutView="85" workbookViewId="0">
      <selection activeCell="Q25" sqref="Q25"/>
    </sheetView>
  </sheetViews>
  <sheetFormatPr defaultColWidth="10.7109375" defaultRowHeight="21.75" customHeight="1"/>
  <cols>
    <col min="1" max="1" width="35.7109375" style="14" customWidth="1"/>
    <col min="2" max="2" width="1.7109375" style="12" customWidth="1"/>
    <col min="3" max="3" width="9.42578125" style="14" customWidth="1"/>
    <col min="4" max="4" width="1.7109375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2.7109375" style="12" customWidth="1"/>
    <col min="13" max="16384" width="10.7109375" style="12"/>
  </cols>
  <sheetData>
    <row r="1" spans="1:11" s="7" customFormat="1" ht="21.75" customHeight="1">
      <c r="A1" s="3" t="s">
        <v>108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1.75" customHeight="1">
      <c r="A2" s="8" t="s">
        <v>125</v>
      </c>
      <c r="B2" s="4"/>
      <c r="C2" s="5"/>
      <c r="D2" s="6"/>
      <c r="E2" s="6"/>
      <c r="F2" s="6"/>
      <c r="G2" s="6"/>
      <c r="H2" s="6"/>
      <c r="I2" s="4"/>
      <c r="J2" s="6"/>
      <c r="K2" s="4"/>
    </row>
    <row r="3" spans="1:11" s="10" customFormat="1" ht="21.75" customHeight="1">
      <c r="A3" s="9" t="s">
        <v>165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1.75" customHeight="1">
      <c r="A4" s="5"/>
      <c r="B4" s="6"/>
      <c r="C4" s="5"/>
      <c r="D4" s="6"/>
      <c r="E4" s="6"/>
      <c r="F4" s="6"/>
      <c r="G4" s="6"/>
      <c r="H4" s="6"/>
      <c r="I4" s="6"/>
      <c r="J4" s="6"/>
      <c r="K4" s="11" t="s">
        <v>0</v>
      </c>
    </row>
    <row r="5" spans="1:11" ht="21.75" customHeight="1">
      <c r="A5" s="5"/>
      <c r="B5" s="6"/>
      <c r="C5" s="5"/>
      <c r="D5" s="6"/>
      <c r="E5" s="135" t="s">
        <v>99</v>
      </c>
      <c r="F5" s="135"/>
      <c r="G5" s="135"/>
      <c r="H5" s="6"/>
      <c r="I5" s="135" t="s">
        <v>100</v>
      </c>
      <c r="J5" s="135"/>
      <c r="K5" s="135"/>
    </row>
    <row r="6" spans="1:11" ht="21.75" customHeight="1">
      <c r="C6" s="15" t="s">
        <v>1</v>
      </c>
      <c r="D6" s="16"/>
      <c r="E6" s="17" t="s">
        <v>166</v>
      </c>
      <c r="F6" s="16"/>
      <c r="G6" s="17" t="s">
        <v>150</v>
      </c>
      <c r="H6" s="16"/>
      <c r="I6" s="17" t="s">
        <v>166</v>
      </c>
      <c r="J6" s="18"/>
      <c r="K6" s="17" t="s">
        <v>150</v>
      </c>
    </row>
    <row r="7" spans="1:11" ht="21.75" customHeight="1">
      <c r="C7" s="19"/>
      <c r="D7" s="16"/>
      <c r="E7" s="20" t="s">
        <v>2</v>
      </c>
      <c r="F7" s="16"/>
      <c r="G7" s="20" t="s">
        <v>3</v>
      </c>
      <c r="H7" s="16"/>
      <c r="I7" s="20" t="s">
        <v>2</v>
      </c>
      <c r="J7" s="18"/>
      <c r="K7" s="20" t="s">
        <v>3</v>
      </c>
    </row>
    <row r="8" spans="1:11" ht="21.75" customHeight="1">
      <c r="C8" s="19"/>
      <c r="D8" s="16"/>
      <c r="E8" s="20" t="s">
        <v>4</v>
      </c>
      <c r="F8" s="16"/>
      <c r="G8" s="20"/>
      <c r="H8" s="16"/>
      <c r="I8" s="20" t="s">
        <v>4</v>
      </c>
      <c r="J8" s="18"/>
      <c r="K8" s="20"/>
    </row>
    <row r="9" spans="1:11" s="22" customFormat="1" ht="23.25">
      <c r="A9" s="21" t="s">
        <v>5</v>
      </c>
      <c r="C9" s="23"/>
    </row>
    <row r="10" spans="1:11" s="22" customFormat="1" ht="23.25">
      <c r="A10" s="21" t="s">
        <v>6</v>
      </c>
      <c r="C10" s="24"/>
    </row>
    <row r="11" spans="1:11" s="22" customFormat="1" ht="23.25">
      <c r="A11" s="23" t="s">
        <v>7</v>
      </c>
      <c r="C11" s="24"/>
      <c r="D11" s="25"/>
      <c r="E11" s="45">
        <v>72211</v>
      </c>
      <c r="F11" s="45"/>
      <c r="G11" s="45">
        <v>67811</v>
      </c>
      <c r="H11" s="45"/>
      <c r="I11" s="45">
        <v>65621</v>
      </c>
      <c r="J11" s="45"/>
      <c r="K11" s="45">
        <v>61608</v>
      </c>
    </row>
    <row r="12" spans="1:11" s="22" customFormat="1" ht="23.25">
      <c r="A12" s="23" t="s">
        <v>137</v>
      </c>
      <c r="C12" s="24" t="s">
        <v>153</v>
      </c>
      <c r="D12" s="26"/>
      <c r="E12" s="45">
        <v>1228077</v>
      </c>
      <c r="F12" s="46"/>
      <c r="G12" s="45">
        <v>1912177</v>
      </c>
      <c r="H12" s="46"/>
      <c r="I12" s="45">
        <v>1223867</v>
      </c>
      <c r="J12" s="46"/>
      <c r="K12" s="45">
        <v>1900924</v>
      </c>
    </row>
    <row r="13" spans="1:11" s="22" customFormat="1" ht="23.25">
      <c r="A13" s="23" t="s">
        <v>112</v>
      </c>
      <c r="C13" s="24">
        <v>2</v>
      </c>
      <c r="D13" s="26"/>
      <c r="E13" s="45">
        <v>0</v>
      </c>
      <c r="F13" s="46"/>
      <c r="G13" s="45">
        <v>0</v>
      </c>
      <c r="H13" s="46"/>
      <c r="I13" s="45">
        <v>23500</v>
      </c>
      <c r="J13" s="46"/>
      <c r="K13" s="45">
        <v>26500</v>
      </c>
    </row>
    <row r="14" spans="1:11" s="22" customFormat="1" ht="23.25">
      <c r="A14" s="27" t="s">
        <v>8</v>
      </c>
      <c r="B14" s="28"/>
      <c r="C14" s="24">
        <v>4</v>
      </c>
      <c r="D14" s="25"/>
      <c r="E14" s="45">
        <v>1821817</v>
      </c>
      <c r="F14" s="45"/>
      <c r="G14" s="45">
        <v>1423301</v>
      </c>
      <c r="H14" s="45"/>
      <c r="I14" s="45">
        <v>1804450</v>
      </c>
      <c r="J14" s="45"/>
      <c r="K14" s="45">
        <v>1409756</v>
      </c>
    </row>
    <row r="15" spans="1:11" s="22" customFormat="1" ht="23.25">
      <c r="A15" s="27" t="s">
        <v>90</v>
      </c>
      <c r="B15" s="28"/>
      <c r="C15" s="24">
        <v>5</v>
      </c>
      <c r="D15" s="25"/>
      <c r="E15" s="45">
        <v>6762</v>
      </c>
      <c r="F15" s="45"/>
      <c r="G15" s="45">
        <v>16493</v>
      </c>
      <c r="H15" s="45"/>
      <c r="I15" s="45">
        <v>6762</v>
      </c>
      <c r="J15" s="45"/>
      <c r="K15" s="45">
        <v>16493</v>
      </c>
    </row>
    <row r="16" spans="1:11" s="22" customFormat="1" ht="23.25">
      <c r="A16" s="23" t="s">
        <v>9</v>
      </c>
      <c r="C16" s="24"/>
      <c r="D16" s="25"/>
      <c r="E16" s="45">
        <v>70478</v>
      </c>
      <c r="F16" s="45"/>
      <c r="G16" s="45">
        <v>45485</v>
      </c>
      <c r="H16" s="45"/>
      <c r="I16" s="45">
        <v>70168</v>
      </c>
      <c r="J16" s="45"/>
      <c r="K16" s="45">
        <v>45189</v>
      </c>
    </row>
    <row r="17" spans="1:12" s="22" customFormat="1" ht="23.25">
      <c r="A17" s="21" t="s">
        <v>10</v>
      </c>
      <c r="C17" s="24"/>
      <c r="D17" s="25"/>
      <c r="E17" s="41">
        <f>SUM(E11:E16)</f>
        <v>3199345</v>
      </c>
      <c r="F17" s="12"/>
      <c r="G17" s="41">
        <f>SUM(G11:G16)</f>
        <v>3465267</v>
      </c>
      <c r="H17" s="40">
        <f t="shared" ref="H17" si="0">SUM(H11:H16)</f>
        <v>0</v>
      </c>
      <c r="I17" s="41">
        <f>SUM(I11:I16)</f>
        <v>3194368</v>
      </c>
      <c r="J17" s="40"/>
      <c r="K17" s="41">
        <f>SUM(K11:K16)</f>
        <v>3460470</v>
      </c>
    </row>
    <row r="18" spans="1:12" s="22" customFormat="1" ht="23.25">
      <c r="A18" s="21" t="s">
        <v>11</v>
      </c>
      <c r="C18" s="24"/>
      <c r="D18" s="25"/>
      <c r="E18" s="40"/>
      <c r="F18" s="12"/>
      <c r="G18" s="40"/>
      <c r="H18" s="40"/>
      <c r="I18" s="40"/>
      <c r="J18" s="40"/>
      <c r="K18" s="40"/>
    </row>
    <row r="19" spans="1:12" s="22" customFormat="1" ht="23.25">
      <c r="A19" s="23" t="s">
        <v>12</v>
      </c>
      <c r="C19" s="24"/>
      <c r="D19" s="25"/>
      <c r="E19" s="45">
        <v>0</v>
      </c>
      <c r="F19" s="45"/>
      <c r="G19" s="45">
        <v>1131</v>
      </c>
      <c r="H19" s="45"/>
      <c r="I19" s="45">
        <v>0</v>
      </c>
      <c r="J19" s="45"/>
      <c r="K19" s="45">
        <v>1131</v>
      </c>
    </row>
    <row r="20" spans="1:12" s="22" customFormat="1" ht="23.25">
      <c r="A20" s="23" t="s">
        <v>88</v>
      </c>
      <c r="C20" s="24">
        <v>5</v>
      </c>
      <c r="D20" s="25"/>
      <c r="E20" s="45">
        <v>12619</v>
      </c>
      <c r="F20" s="45"/>
      <c r="G20" s="45">
        <v>12868</v>
      </c>
      <c r="H20" s="45"/>
      <c r="I20" s="45">
        <v>12619</v>
      </c>
      <c r="J20" s="45"/>
      <c r="K20" s="45">
        <v>12868</v>
      </c>
      <c r="L20" s="43"/>
    </row>
    <row r="21" spans="1:12" s="22" customFormat="1" ht="23.25">
      <c r="A21" s="30" t="s">
        <v>104</v>
      </c>
      <c r="B21" s="28"/>
      <c r="C21" s="24"/>
      <c r="D21" s="25"/>
      <c r="E21" s="45">
        <v>0</v>
      </c>
      <c r="F21" s="45"/>
      <c r="G21" s="45">
        <v>0</v>
      </c>
      <c r="H21" s="45"/>
      <c r="I21" s="45">
        <v>17319</v>
      </c>
      <c r="J21" s="45"/>
      <c r="K21" s="45">
        <v>17319</v>
      </c>
      <c r="L21" s="43"/>
    </row>
    <row r="22" spans="1:12" s="22" customFormat="1" ht="23.25">
      <c r="A22" s="27" t="s">
        <v>13</v>
      </c>
      <c r="B22" s="28"/>
      <c r="C22" s="24">
        <v>6</v>
      </c>
      <c r="D22" s="25"/>
      <c r="E22" s="45">
        <v>2634792</v>
      </c>
      <c r="F22" s="45"/>
      <c r="G22" s="45">
        <v>2648496</v>
      </c>
      <c r="H22" s="45"/>
      <c r="I22" s="45">
        <v>2634111</v>
      </c>
      <c r="J22" s="45"/>
      <c r="K22" s="45">
        <v>2647686</v>
      </c>
      <c r="L22" s="44"/>
    </row>
    <row r="23" spans="1:12" s="22" customFormat="1" ht="23.25">
      <c r="A23" s="30" t="s">
        <v>89</v>
      </c>
      <c r="B23" s="28"/>
      <c r="C23" s="24">
        <v>9</v>
      </c>
      <c r="D23" s="25"/>
      <c r="E23" s="45">
        <v>129927</v>
      </c>
      <c r="F23" s="45"/>
      <c r="G23" s="45">
        <v>113619</v>
      </c>
      <c r="H23" s="45"/>
      <c r="I23" s="45">
        <v>129927</v>
      </c>
      <c r="J23" s="45"/>
      <c r="K23" s="45">
        <v>113619</v>
      </c>
    </row>
    <row r="24" spans="1:12" s="22" customFormat="1" ht="24" customHeight="1">
      <c r="A24" s="30" t="s">
        <v>107</v>
      </c>
      <c r="B24" s="28"/>
      <c r="C24" s="24"/>
      <c r="D24" s="25"/>
      <c r="E24" s="45">
        <v>23839</v>
      </c>
      <c r="F24" s="45"/>
      <c r="G24" s="45">
        <v>23839</v>
      </c>
      <c r="H24" s="45"/>
      <c r="I24" s="45">
        <v>0</v>
      </c>
      <c r="J24" s="45"/>
      <c r="K24" s="45">
        <v>0</v>
      </c>
    </row>
    <row r="25" spans="1:12" s="22" customFormat="1" ht="23.25">
      <c r="A25" s="30" t="s">
        <v>14</v>
      </c>
      <c r="B25" s="28"/>
      <c r="C25" s="24"/>
      <c r="D25" s="25"/>
      <c r="E25" s="45">
        <v>40500</v>
      </c>
      <c r="F25" s="45"/>
      <c r="G25" s="45">
        <v>45531</v>
      </c>
      <c r="H25" s="45"/>
      <c r="I25" s="45">
        <v>40471</v>
      </c>
      <c r="J25" s="45"/>
      <c r="K25" s="45">
        <v>45530</v>
      </c>
    </row>
    <row r="26" spans="1:12" s="22" customFormat="1" ht="23.25">
      <c r="A26" s="23" t="s">
        <v>15</v>
      </c>
      <c r="C26" s="24"/>
      <c r="D26" s="25"/>
      <c r="E26" s="47">
        <v>5585</v>
      </c>
      <c r="F26" s="45"/>
      <c r="G26" s="47">
        <v>5104</v>
      </c>
      <c r="H26" s="45"/>
      <c r="I26" s="47">
        <v>4716</v>
      </c>
      <c r="J26" s="45"/>
      <c r="K26" s="47">
        <v>4260</v>
      </c>
    </row>
    <row r="27" spans="1:12" s="22" customFormat="1" ht="23.25">
      <c r="A27" s="21" t="s">
        <v>16</v>
      </c>
      <c r="C27" s="24"/>
      <c r="D27" s="25"/>
      <c r="E27" s="40">
        <f>SUM(E19:E26)</f>
        <v>2847262</v>
      </c>
      <c r="F27" s="12"/>
      <c r="G27" s="40">
        <f>SUM(G19:G26)</f>
        <v>2850588</v>
      </c>
      <c r="H27" s="40">
        <f>SUM(H19:H26)</f>
        <v>0</v>
      </c>
      <c r="I27" s="40">
        <f>SUM(I19:I26)</f>
        <v>2839163</v>
      </c>
      <c r="J27" s="40"/>
      <c r="K27" s="40">
        <f>SUM(K19:K26)</f>
        <v>2842413</v>
      </c>
    </row>
    <row r="28" spans="1:12" s="22" customFormat="1" ht="24" thickBot="1">
      <c r="A28" s="21" t="s">
        <v>17</v>
      </c>
      <c r="C28" s="23"/>
      <c r="D28" s="25"/>
      <c r="E28" s="42">
        <f>E17+E27</f>
        <v>6046607</v>
      </c>
      <c r="F28" s="12"/>
      <c r="G28" s="42">
        <f>G17+G27</f>
        <v>6315855</v>
      </c>
      <c r="H28" s="40">
        <f>H17+H27</f>
        <v>0</v>
      </c>
      <c r="I28" s="42">
        <f>I17+I27</f>
        <v>6033531</v>
      </c>
      <c r="J28" s="40"/>
      <c r="K28" s="42">
        <f>K17+K27</f>
        <v>6302883</v>
      </c>
    </row>
    <row r="29" spans="1:12" ht="21.75" customHeight="1" thickTop="1"/>
    <row r="30" spans="1:12" ht="21.75" customHeight="1">
      <c r="A30" s="14" t="s">
        <v>113</v>
      </c>
    </row>
    <row r="31" spans="1:12" s="7" customFormat="1" ht="21.75" customHeight="1">
      <c r="A31" s="3" t="s">
        <v>108</v>
      </c>
      <c r="B31" s="4"/>
      <c r="C31" s="5"/>
      <c r="D31" s="6"/>
      <c r="E31" s="6"/>
      <c r="F31" s="6"/>
      <c r="G31" s="6"/>
      <c r="H31" s="6"/>
      <c r="I31" s="6"/>
      <c r="J31" s="6"/>
      <c r="K31" s="6"/>
    </row>
    <row r="32" spans="1:12" s="7" customFormat="1" ht="21.75" customHeight="1">
      <c r="A32" s="31" t="s">
        <v>126</v>
      </c>
      <c r="B32" s="4"/>
      <c r="C32" s="5"/>
      <c r="D32" s="6"/>
      <c r="E32" s="6"/>
      <c r="F32" s="6"/>
      <c r="G32" s="6"/>
      <c r="H32" s="6"/>
      <c r="I32" s="4"/>
      <c r="J32" s="6"/>
      <c r="K32" s="4"/>
    </row>
    <row r="33" spans="1:11" s="10" customFormat="1" ht="21.75" customHeight="1">
      <c r="A33" s="9" t="s">
        <v>165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1.75" customHeight="1">
      <c r="A34" s="5"/>
      <c r="B34" s="6"/>
      <c r="C34" s="5"/>
      <c r="D34" s="6"/>
      <c r="E34" s="6"/>
      <c r="F34" s="6"/>
      <c r="G34" s="6"/>
      <c r="H34" s="6"/>
      <c r="I34" s="6"/>
      <c r="J34" s="6"/>
      <c r="K34" s="11" t="s">
        <v>0</v>
      </c>
    </row>
    <row r="35" spans="1:11" ht="21.75" customHeight="1">
      <c r="A35" s="5"/>
      <c r="B35" s="6"/>
      <c r="C35" s="5"/>
      <c r="D35" s="6"/>
      <c r="E35" s="135" t="s">
        <v>99</v>
      </c>
      <c r="F35" s="135"/>
      <c r="G35" s="135"/>
      <c r="H35" s="6"/>
      <c r="I35" s="135" t="s">
        <v>100</v>
      </c>
      <c r="J35" s="135"/>
      <c r="K35" s="135"/>
    </row>
    <row r="36" spans="1:11" ht="21.75" customHeight="1">
      <c r="C36" s="15" t="s">
        <v>1</v>
      </c>
      <c r="D36" s="16"/>
      <c r="E36" s="17" t="s">
        <v>166</v>
      </c>
      <c r="F36" s="16"/>
      <c r="G36" s="17" t="s">
        <v>150</v>
      </c>
      <c r="H36" s="16"/>
      <c r="I36" s="17" t="s">
        <v>166</v>
      </c>
      <c r="J36" s="18"/>
      <c r="K36" s="17" t="s">
        <v>150</v>
      </c>
    </row>
    <row r="37" spans="1:11" ht="21.75" customHeight="1">
      <c r="C37" s="19"/>
      <c r="D37" s="16"/>
      <c r="E37" s="20" t="s">
        <v>2</v>
      </c>
      <c r="F37" s="16"/>
      <c r="G37" s="20" t="s">
        <v>3</v>
      </c>
      <c r="H37" s="16"/>
      <c r="I37" s="20" t="s">
        <v>2</v>
      </c>
      <c r="J37" s="18"/>
      <c r="K37" s="20" t="s">
        <v>3</v>
      </c>
    </row>
    <row r="38" spans="1:11" ht="21.75" customHeight="1">
      <c r="C38" s="19"/>
      <c r="D38" s="16"/>
      <c r="E38" s="20" t="s">
        <v>4</v>
      </c>
      <c r="F38" s="16"/>
      <c r="G38" s="20"/>
      <c r="H38" s="16"/>
      <c r="I38" s="20" t="s">
        <v>4</v>
      </c>
      <c r="J38" s="18"/>
      <c r="K38" s="20"/>
    </row>
    <row r="39" spans="1:11" s="22" customFormat="1" ht="23.25">
      <c r="A39" s="21" t="s">
        <v>18</v>
      </c>
      <c r="C39" s="23"/>
    </row>
    <row r="40" spans="1:11" s="22" customFormat="1" ht="23.25">
      <c r="A40" s="21" t="s">
        <v>19</v>
      </c>
      <c r="C40" s="23"/>
    </row>
    <row r="41" spans="1:11" s="22" customFormat="1" ht="23.25">
      <c r="A41" s="27" t="s">
        <v>132</v>
      </c>
      <c r="B41" s="28"/>
      <c r="C41" s="24">
        <v>7</v>
      </c>
      <c r="D41" s="32"/>
      <c r="E41" s="40">
        <v>758747</v>
      </c>
      <c r="F41" s="40"/>
      <c r="G41" s="40">
        <v>946819</v>
      </c>
      <c r="H41" s="40"/>
      <c r="I41" s="40">
        <v>738296</v>
      </c>
      <c r="J41" s="40"/>
      <c r="K41" s="40">
        <v>926331</v>
      </c>
    </row>
    <row r="42" spans="1:11" s="22" customFormat="1" ht="23.25">
      <c r="A42" s="27" t="s">
        <v>138</v>
      </c>
      <c r="B42" s="28"/>
      <c r="C42" s="24">
        <v>8</v>
      </c>
      <c r="D42" s="32"/>
      <c r="E42" s="40">
        <v>1645935</v>
      </c>
      <c r="F42" s="40"/>
      <c r="G42" s="40">
        <v>1721539</v>
      </c>
      <c r="H42" s="40"/>
      <c r="I42" s="40">
        <v>1639688</v>
      </c>
      <c r="J42" s="40"/>
      <c r="K42" s="40">
        <v>1715822</v>
      </c>
    </row>
    <row r="43" spans="1:11" s="22" customFormat="1" ht="23.25" hidden="1">
      <c r="A43" s="30" t="s">
        <v>117</v>
      </c>
      <c r="B43" s="28"/>
      <c r="C43" s="24"/>
      <c r="D43" s="32"/>
      <c r="E43" s="32"/>
      <c r="F43" s="32"/>
      <c r="G43" s="32"/>
      <c r="H43" s="32"/>
      <c r="I43" s="32"/>
      <c r="J43" s="32"/>
      <c r="K43" s="32"/>
    </row>
    <row r="44" spans="1:11" s="55" customFormat="1" ht="23.25" hidden="1">
      <c r="A44" s="50" t="s">
        <v>114</v>
      </c>
      <c r="B44" s="51"/>
      <c r="C44" s="52"/>
      <c r="D44" s="53"/>
      <c r="E44" s="45"/>
      <c r="F44" s="45"/>
      <c r="G44" s="45">
        <v>0</v>
      </c>
      <c r="H44" s="45"/>
      <c r="I44" s="45"/>
      <c r="J44" s="54"/>
      <c r="K44" s="54">
        <v>0</v>
      </c>
    </row>
    <row r="45" spans="1:11" s="22" customFormat="1" ht="23.25">
      <c r="A45" s="30" t="s">
        <v>118</v>
      </c>
      <c r="B45" s="28"/>
      <c r="C45" s="24"/>
      <c r="D45" s="32"/>
      <c r="E45" s="32"/>
      <c r="F45" s="32"/>
      <c r="G45" s="32"/>
      <c r="H45" s="32"/>
      <c r="I45" s="32"/>
      <c r="J45" s="32"/>
      <c r="K45" s="32"/>
    </row>
    <row r="46" spans="1:11" s="22" customFormat="1" ht="23.25">
      <c r="A46" s="30" t="s">
        <v>119</v>
      </c>
      <c r="B46" s="28"/>
      <c r="C46" s="24">
        <v>9</v>
      </c>
      <c r="D46" s="32"/>
      <c r="E46" s="40">
        <v>55049</v>
      </c>
      <c r="F46" s="40"/>
      <c r="G46" s="40">
        <v>40266</v>
      </c>
      <c r="H46" s="40"/>
      <c r="I46" s="40">
        <v>55049</v>
      </c>
      <c r="J46" s="40"/>
      <c r="K46" s="40">
        <v>40266</v>
      </c>
    </row>
    <row r="47" spans="1:11" s="22" customFormat="1" ht="23.25">
      <c r="A47" s="30" t="s">
        <v>139</v>
      </c>
      <c r="B47" s="28"/>
      <c r="C47" s="24"/>
      <c r="D47" s="32"/>
      <c r="E47" s="40">
        <v>62202</v>
      </c>
      <c r="F47" s="40"/>
      <c r="G47" s="40">
        <v>70467</v>
      </c>
      <c r="H47" s="40"/>
      <c r="I47" s="40">
        <v>62202</v>
      </c>
      <c r="J47" s="40"/>
      <c r="K47" s="40">
        <v>70467</v>
      </c>
    </row>
    <row r="48" spans="1:11" s="22" customFormat="1" ht="23.25">
      <c r="A48" s="30" t="s">
        <v>92</v>
      </c>
      <c r="B48" s="28"/>
      <c r="C48" s="24"/>
      <c r="D48" s="32"/>
      <c r="E48" s="40">
        <v>366</v>
      </c>
      <c r="F48" s="40"/>
      <c r="G48" s="40">
        <v>8459</v>
      </c>
      <c r="H48" s="40"/>
      <c r="I48" s="40">
        <v>366</v>
      </c>
      <c r="J48" s="40"/>
      <c r="K48" s="40">
        <v>8459</v>
      </c>
    </row>
    <row r="49" spans="1:11" s="22" customFormat="1" ht="23.25">
      <c r="A49" s="23" t="s">
        <v>20</v>
      </c>
      <c r="C49" s="24"/>
      <c r="D49" s="32"/>
      <c r="E49" s="40">
        <v>22977</v>
      </c>
      <c r="F49" s="40"/>
      <c r="G49" s="40">
        <v>41015</v>
      </c>
      <c r="H49" s="40"/>
      <c r="I49" s="40">
        <v>22953</v>
      </c>
      <c r="J49" s="40"/>
      <c r="K49" s="40">
        <v>40975</v>
      </c>
    </row>
    <row r="50" spans="1:11" s="22" customFormat="1" ht="23.25">
      <c r="A50" s="21" t="s">
        <v>21</v>
      </c>
      <c r="C50" s="24"/>
      <c r="D50" s="32"/>
      <c r="E50" s="29">
        <f>SUM(E41:E49)</f>
        <v>2545276</v>
      </c>
      <c r="F50" s="32"/>
      <c r="G50" s="29">
        <f>SUM(G41:G49)</f>
        <v>2828565</v>
      </c>
      <c r="H50" s="32"/>
      <c r="I50" s="29">
        <f>SUM(I41:I49)</f>
        <v>2518554</v>
      </c>
      <c r="J50" s="32"/>
      <c r="K50" s="29">
        <f>SUM(K41:K49)</f>
        <v>2802320</v>
      </c>
    </row>
    <row r="51" spans="1:11" s="22" customFormat="1" ht="23.25">
      <c r="A51" s="21" t="s">
        <v>22</v>
      </c>
      <c r="C51" s="24"/>
      <c r="D51" s="32"/>
      <c r="E51" s="32"/>
      <c r="F51" s="32"/>
      <c r="G51" s="32"/>
      <c r="H51" s="32"/>
      <c r="I51" s="32"/>
      <c r="J51" s="32"/>
      <c r="K51" s="32"/>
    </row>
    <row r="52" spans="1:11" s="22" customFormat="1" ht="23.25">
      <c r="A52" s="23" t="s">
        <v>154</v>
      </c>
      <c r="C52" s="24"/>
      <c r="D52" s="32"/>
      <c r="E52" s="32"/>
      <c r="F52" s="32"/>
      <c r="G52" s="32"/>
      <c r="H52" s="32"/>
      <c r="I52" s="32"/>
      <c r="J52" s="32"/>
      <c r="K52" s="32"/>
    </row>
    <row r="53" spans="1:11" s="22" customFormat="1" ht="23.25">
      <c r="A53" s="23" t="s">
        <v>114</v>
      </c>
      <c r="C53" s="24">
        <v>9</v>
      </c>
      <c r="D53" s="32"/>
      <c r="E53" s="40">
        <v>79464</v>
      </c>
      <c r="F53" s="40"/>
      <c r="G53" s="40">
        <v>77804</v>
      </c>
      <c r="H53" s="40"/>
      <c r="I53" s="40">
        <v>79464</v>
      </c>
      <c r="J53" s="40"/>
      <c r="K53" s="40">
        <v>77804</v>
      </c>
    </row>
    <row r="54" spans="1:11" s="22" customFormat="1" ht="23.25">
      <c r="A54" s="23" t="s">
        <v>156</v>
      </c>
      <c r="C54" s="24"/>
      <c r="D54" s="32"/>
      <c r="E54" s="40"/>
      <c r="F54" s="40"/>
      <c r="G54" s="40"/>
      <c r="H54" s="40"/>
      <c r="I54" s="40"/>
      <c r="J54" s="40"/>
      <c r="K54" s="40"/>
    </row>
    <row r="55" spans="1:11" s="22" customFormat="1" ht="23.25">
      <c r="A55" s="23" t="s">
        <v>155</v>
      </c>
      <c r="C55" s="24"/>
      <c r="D55" s="32"/>
      <c r="E55" s="40">
        <v>122822</v>
      </c>
      <c r="F55" s="40"/>
      <c r="G55" s="40">
        <v>119265</v>
      </c>
      <c r="H55" s="40"/>
      <c r="I55" s="40">
        <v>122366</v>
      </c>
      <c r="J55" s="40"/>
      <c r="K55" s="40">
        <v>118809</v>
      </c>
    </row>
    <row r="56" spans="1:11" s="22" customFormat="1" ht="23.25">
      <c r="A56" s="33" t="s">
        <v>23</v>
      </c>
      <c r="C56" s="24"/>
      <c r="D56" s="32"/>
      <c r="E56" s="40">
        <v>93224</v>
      </c>
      <c r="F56" s="40"/>
      <c r="G56" s="40">
        <v>89043</v>
      </c>
      <c r="H56" s="40"/>
      <c r="I56" s="40">
        <v>93224</v>
      </c>
      <c r="J56" s="40"/>
      <c r="K56" s="40">
        <v>89043</v>
      </c>
    </row>
    <row r="57" spans="1:11" s="22" customFormat="1" ht="23.25">
      <c r="A57" s="33" t="s">
        <v>151</v>
      </c>
      <c r="C57" s="24"/>
      <c r="D57" s="32"/>
      <c r="E57" s="13">
        <v>10545</v>
      </c>
      <c r="F57" s="40"/>
      <c r="G57" s="13">
        <v>4564</v>
      </c>
      <c r="H57" s="45"/>
      <c r="I57" s="47">
        <v>10545</v>
      </c>
      <c r="J57" s="45"/>
      <c r="K57" s="47">
        <v>4564</v>
      </c>
    </row>
    <row r="58" spans="1:11" s="22" customFormat="1" ht="23.25">
      <c r="A58" s="21" t="s">
        <v>24</v>
      </c>
      <c r="C58" s="24"/>
      <c r="D58" s="32"/>
      <c r="E58" s="32">
        <f>SUM(E52:E57)</f>
        <v>306055</v>
      </c>
      <c r="F58" s="32"/>
      <c r="G58" s="32">
        <f>SUM(G52:G57)</f>
        <v>290676</v>
      </c>
      <c r="H58" s="32"/>
      <c r="I58" s="32">
        <f>SUM(I52:I57)</f>
        <v>305599</v>
      </c>
      <c r="J58" s="32"/>
      <c r="K58" s="32">
        <f>SUM(K52:K57)</f>
        <v>290220</v>
      </c>
    </row>
    <row r="59" spans="1:11" s="22" customFormat="1" ht="23.25">
      <c r="A59" s="21" t="s">
        <v>25</v>
      </c>
      <c r="C59" s="23"/>
      <c r="D59" s="32"/>
      <c r="E59" s="29">
        <f>E50+E58</f>
        <v>2851331</v>
      </c>
      <c r="F59" s="32"/>
      <c r="G59" s="29">
        <f>G50+G58</f>
        <v>3119241</v>
      </c>
      <c r="H59" s="32"/>
      <c r="I59" s="29">
        <f>I50+I58</f>
        <v>2824153</v>
      </c>
      <c r="J59" s="32"/>
      <c r="K59" s="29">
        <f>K50+K58</f>
        <v>3092540</v>
      </c>
    </row>
    <row r="60" spans="1:11" ht="21.75" customHeight="1">
      <c r="I60" s="34"/>
      <c r="J60" s="34"/>
      <c r="K60" s="34"/>
    </row>
    <row r="61" spans="1:11" ht="21.75" customHeight="1">
      <c r="A61" s="14" t="s">
        <v>113</v>
      </c>
      <c r="I61" s="34"/>
      <c r="J61" s="34"/>
      <c r="K61" s="34"/>
    </row>
    <row r="62" spans="1:11" s="7" customFormat="1" ht="21.75" customHeight="1">
      <c r="A62" s="3" t="s">
        <v>108</v>
      </c>
      <c r="B62" s="4"/>
      <c r="C62" s="5"/>
      <c r="D62" s="6"/>
      <c r="E62" s="6"/>
      <c r="F62" s="6"/>
      <c r="G62" s="6"/>
      <c r="H62" s="6"/>
      <c r="I62" s="6"/>
      <c r="J62" s="6"/>
      <c r="K62" s="6"/>
    </row>
    <row r="63" spans="1:11" s="7" customFormat="1" ht="21.75" customHeight="1">
      <c r="A63" s="31" t="s">
        <v>126</v>
      </c>
      <c r="B63" s="4"/>
      <c r="C63" s="5"/>
      <c r="D63" s="6"/>
      <c r="E63" s="6"/>
      <c r="F63" s="6"/>
      <c r="G63" s="6"/>
      <c r="H63" s="6"/>
      <c r="I63" s="4"/>
      <c r="J63" s="6"/>
      <c r="K63" s="4"/>
    </row>
    <row r="64" spans="1:11" s="10" customFormat="1" ht="21.75" customHeight="1">
      <c r="A64" s="9" t="s">
        <v>165</v>
      </c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1:11" ht="21.75" customHeight="1">
      <c r="A65" s="5"/>
      <c r="B65" s="6"/>
      <c r="C65" s="5"/>
      <c r="D65" s="6"/>
      <c r="E65" s="6"/>
      <c r="F65" s="6"/>
      <c r="G65" s="6"/>
      <c r="H65" s="6"/>
      <c r="I65" s="6"/>
      <c r="J65" s="6"/>
      <c r="K65" s="11" t="s">
        <v>0</v>
      </c>
    </row>
    <row r="66" spans="1:11" ht="21.75" customHeight="1">
      <c r="A66" s="5"/>
      <c r="B66" s="6"/>
      <c r="C66" s="5"/>
      <c r="D66" s="6"/>
      <c r="E66" s="135" t="s">
        <v>99</v>
      </c>
      <c r="F66" s="135"/>
      <c r="G66" s="135"/>
      <c r="H66" s="6"/>
      <c r="I66" s="135" t="s">
        <v>100</v>
      </c>
      <c r="J66" s="135"/>
      <c r="K66" s="135"/>
    </row>
    <row r="67" spans="1:11" ht="21.75" customHeight="1">
      <c r="C67" s="19"/>
      <c r="D67" s="16"/>
      <c r="E67" s="17" t="s">
        <v>166</v>
      </c>
      <c r="F67" s="16"/>
      <c r="G67" s="17" t="s">
        <v>150</v>
      </c>
      <c r="H67" s="16"/>
      <c r="I67" s="17" t="s">
        <v>166</v>
      </c>
      <c r="J67" s="18"/>
      <c r="K67" s="17" t="s">
        <v>150</v>
      </c>
    </row>
    <row r="68" spans="1:11" ht="21.75" customHeight="1">
      <c r="C68" s="19"/>
      <c r="D68" s="16"/>
      <c r="E68" s="20" t="s">
        <v>2</v>
      </c>
      <c r="F68" s="16"/>
      <c r="G68" s="20" t="s">
        <v>3</v>
      </c>
      <c r="H68" s="16"/>
      <c r="I68" s="20" t="s">
        <v>2</v>
      </c>
      <c r="J68" s="18"/>
      <c r="K68" s="20" t="s">
        <v>3</v>
      </c>
    </row>
    <row r="69" spans="1:11" ht="21.75" customHeight="1">
      <c r="C69" s="19"/>
      <c r="D69" s="16"/>
      <c r="E69" s="20" t="s">
        <v>4</v>
      </c>
      <c r="F69" s="16"/>
      <c r="G69" s="20"/>
      <c r="H69" s="16"/>
      <c r="I69" s="20" t="s">
        <v>4</v>
      </c>
      <c r="J69" s="18"/>
      <c r="K69" s="20"/>
    </row>
    <row r="70" spans="1:11" s="22" customFormat="1" ht="23.25">
      <c r="A70" s="21" t="s">
        <v>26</v>
      </c>
      <c r="C70" s="23"/>
      <c r="E70" s="35"/>
      <c r="G70" s="35"/>
      <c r="H70" s="35"/>
      <c r="I70" s="35"/>
      <c r="J70" s="35"/>
      <c r="K70" s="35"/>
    </row>
    <row r="71" spans="1:11" s="22" customFormat="1" ht="23.25">
      <c r="A71" s="23" t="s">
        <v>27</v>
      </c>
      <c r="C71" s="24"/>
      <c r="E71" s="35"/>
      <c r="G71" s="35"/>
      <c r="H71" s="35"/>
      <c r="I71" s="35"/>
      <c r="J71" s="35"/>
      <c r="K71" s="35"/>
    </row>
    <row r="72" spans="1:11" s="22" customFormat="1" ht="23.25">
      <c r="A72" s="30" t="s">
        <v>28</v>
      </c>
      <c r="B72" s="28"/>
      <c r="C72" s="24"/>
      <c r="E72" s="35"/>
      <c r="G72" s="35"/>
      <c r="H72" s="35"/>
      <c r="I72" s="35"/>
      <c r="J72" s="35"/>
      <c r="K72" s="35"/>
    </row>
    <row r="73" spans="1:11" s="22" customFormat="1" ht="24" thickBot="1">
      <c r="A73" s="30" t="s">
        <v>120</v>
      </c>
      <c r="B73" s="28"/>
      <c r="C73" s="24"/>
      <c r="E73" s="48">
        <v>545000</v>
      </c>
      <c r="F73" s="43"/>
      <c r="G73" s="48">
        <v>545000</v>
      </c>
      <c r="H73" s="34"/>
      <c r="I73" s="48">
        <v>545000</v>
      </c>
      <c r="J73" s="34"/>
      <c r="K73" s="48">
        <v>545000</v>
      </c>
    </row>
    <row r="74" spans="1:11" s="22" customFormat="1" ht="24" thickTop="1">
      <c r="A74" s="30" t="s">
        <v>29</v>
      </c>
      <c r="B74" s="36"/>
      <c r="C74" s="24"/>
      <c r="E74" s="12"/>
      <c r="F74" s="12"/>
      <c r="G74" s="12"/>
      <c r="H74" s="12"/>
      <c r="I74" s="12"/>
      <c r="J74" s="12"/>
      <c r="K74" s="12"/>
    </row>
    <row r="75" spans="1:11" s="22" customFormat="1" ht="23.25">
      <c r="A75" s="30" t="s">
        <v>120</v>
      </c>
      <c r="B75" s="36"/>
      <c r="C75" s="24"/>
      <c r="E75" s="34">
        <v>545000</v>
      </c>
      <c r="F75" s="43"/>
      <c r="G75" s="34">
        <v>545000</v>
      </c>
      <c r="H75" s="34"/>
      <c r="I75" s="34">
        <v>545000</v>
      </c>
      <c r="J75" s="34"/>
      <c r="K75" s="34">
        <v>545000</v>
      </c>
    </row>
    <row r="76" spans="1:11" s="22" customFormat="1" ht="23.25">
      <c r="A76" s="30" t="s">
        <v>121</v>
      </c>
      <c r="B76" s="36"/>
      <c r="C76" s="24"/>
      <c r="D76" s="49"/>
      <c r="E76" s="34">
        <v>1137201</v>
      </c>
      <c r="F76" s="43"/>
      <c r="G76" s="34">
        <v>1137201</v>
      </c>
      <c r="H76" s="34"/>
      <c r="I76" s="34">
        <v>1137201</v>
      </c>
      <c r="J76" s="34"/>
      <c r="K76" s="34">
        <v>1137201</v>
      </c>
    </row>
    <row r="77" spans="1:11" s="22" customFormat="1" ht="23.25">
      <c r="A77" s="30" t="s">
        <v>30</v>
      </c>
      <c r="B77" s="28"/>
      <c r="C77" s="23"/>
      <c r="E77" s="34"/>
      <c r="F77" s="43"/>
      <c r="G77" s="34"/>
      <c r="H77" s="34"/>
      <c r="I77" s="34"/>
      <c r="J77" s="34"/>
      <c r="K77" s="34"/>
    </row>
    <row r="78" spans="1:11" s="22" customFormat="1" ht="23.25">
      <c r="A78" s="30" t="s">
        <v>31</v>
      </c>
      <c r="B78" s="36"/>
      <c r="C78" s="24"/>
      <c r="E78" s="34">
        <v>56000</v>
      </c>
      <c r="F78" s="12"/>
      <c r="G78" s="34">
        <v>56000</v>
      </c>
      <c r="H78" s="34"/>
      <c r="I78" s="34">
        <v>56000</v>
      </c>
      <c r="J78" s="34"/>
      <c r="K78" s="34">
        <v>56000</v>
      </c>
    </row>
    <row r="79" spans="1:11" s="22" customFormat="1" ht="23.25">
      <c r="A79" s="30" t="s">
        <v>32</v>
      </c>
      <c r="B79" s="36"/>
      <c r="C79" s="23"/>
      <c r="E79" s="34">
        <v>924751</v>
      </c>
      <c r="F79" s="12"/>
      <c r="G79" s="34">
        <v>925890</v>
      </c>
      <c r="H79" s="34"/>
      <c r="I79" s="34">
        <v>938853</v>
      </c>
      <c r="J79" s="34"/>
      <c r="K79" s="34">
        <v>939619</v>
      </c>
    </row>
    <row r="80" spans="1:11" s="22" customFormat="1" ht="23.25">
      <c r="A80" s="30" t="s">
        <v>33</v>
      </c>
      <c r="B80" s="36"/>
      <c r="C80" s="23"/>
      <c r="E80" s="34">
        <v>532324</v>
      </c>
      <c r="F80" s="12"/>
      <c r="G80" s="34">
        <v>532523</v>
      </c>
      <c r="H80" s="34"/>
      <c r="I80" s="34">
        <v>532324</v>
      </c>
      <c r="J80" s="34"/>
      <c r="K80" s="34">
        <v>532523</v>
      </c>
    </row>
    <row r="81" spans="1:11" s="22" customFormat="1" ht="23.25">
      <c r="A81" s="56" t="s">
        <v>34</v>
      </c>
      <c r="B81" s="36"/>
      <c r="C81" s="23"/>
      <c r="E81" s="57">
        <f>SUM(E75:E80)</f>
        <v>3195276</v>
      </c>
      <c r="F81" s="12"/>
      <c r="G81" s="57">
        <f>SUM(G75:G80)</f>
        <v>3196614</v>
      </c>
      <c r="H81" s="34"/>
      <c r="I81" s="57">
        <f>SUM(I75:I80)</f>
        <v>3209378</v>
      </c>
      <c r="J81" s="34"/>
      <c r="K81" s="57">
        <f>SUM(K75:K80)</f>
        <v>3210343</v>
      </c>
    </row>
    <row r="82" spans="1:11" s="22" customFormat="1" ht="23.45" customHeight="1" thickBot="1">
      <c r="A82" s="21" t="s">
        <v>35</v>
      </c>
      <c r="C82" s="23"/>
      <c r="E82" s="48">
        <f>SUM(E81,E59)</f>
        <v>6046607</v>
      </c>
      <c r="F82" s="12"/>
      <c r="G82" s="48">
        <f>SUM(G81,G59)</f>
        <v>6315855</v>
      </c>
      <c r="H82" s="34"/>
      <c r="I82" s="48">
        <f>SUM(I81,I59)</f>
        <v>6033531</v>
      </c>
      <c r="J82" s="34"/>
      <c r="K82" s="48">
        <f>SUM(K81,K59)</f>
        <v>6302883</v>
      </c>
    </row>
    <row r="83" spans="1:11" s="22" customFormat="1" ht="23.45" customHeight="1" thickTop="1">
      <c r="A83" s="21"/>
      <c r="C83" s="23"/>
      <c r="E83" s="34">
        <f>E82-E28</f>
        <v>0</v>
      </c>
      <c r="F83" s="12"/>
      <c r="G83" s="34">
        <f>G82-G28</f>
        <v>0</v>
      </c>
      <c r="H83" s="12"/>
      <c r="I83" s="34">
        <f>I82-I28</f>
        <v>0</v>
      </c>
      <c r="J83" s="12"/>
      <c r="K83" s="34">
        <f>K82-K28</f>
        <v>0</v>
      </c>
    </row>
    <row r="84" spans="1:11" s="22" customFormat="1" ht="23.45" customHeight="1">
      <c r="A84" s="14" t="s">
        <v>113</v>
      </c>
      <c r="C84" s="23"/>
      <c r="E84" s="35"/>
      <c r="G84" s="35"/>
      <c r="H84" s="35"/>
      <c r="I84" s="35"/>
      <c r="J84" s="35"/>
      <c r="K84" s="35"/>
    </row>
    <row r="85" spans="1:11" s="22" customFormat="1" ht="23.45" customHeight="1">
      <c r="A85" s="21"/>
      <c r="C85" s="23"/>
      <c r="E85" s="35"/>
      <c r="G85" s="35"/>
      <c r="H85" s="35"/>
      <c r="I85" s="35"/>
      <c r="J85" s="35"/>
      <c r="K85" s="35"/>
    </row>
    <row r="86" spans="1:11" s="22" customFormat="1" ht="23.45" customHeight="1">
      <c r="A86" s="38"/>
      <c r="B86" s="38"/>
      <c r="C86" s="38"/>
      <c r="D86" s="38"/>
      <c r="E86" s="38"/>
      <c r="G86" s="35"/>
      <c r="I86" s="35"/>
      <c r="K86" s="35"/>
    </row>
    <row r="87" spans="1:11" s="22" customFormat="1" ht="23.45" customHeight="1">
      <c r="A87" s="14"/>
      <c r="C87" s="37"/>
      <c r="E87" s="35"/>
      <c r="G87" s="35"/>
      <c r="I87" s="35"/>
      <c r="K87" s="35"/>
    </row>
    <row r="88" spans="1:11" ht="23.45" customHeight="1">
      <c r="F88" s="39" t="s">
        <v>36</v>
      </c>
    </row>
    <row r="89" spans="1:11" ht="21.75" customHeight="1">
      <c r="A89" s="38"/>
      <c r="B89" s="38"/>
      <c r="C89" s="38"/>
      <c r="D89" s="38"/>
      <c r="E89" s="38"/>
    </row>
  </sheetData>
  <mergeCells count="6">
    <mergeCell ref="E5:G5"/>
    <mergeCell ref="E35:G35"/>
    <mergeCell ref="E66:G66"/>
    <mergeCell ref="I5:K5"/>
    <mergeCell ref="I35:K35"/>
    <mergeCell ref="I66:K66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2" manualBreakCount="2">
    <brk id="30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3E38-1D3A-49D4-80AE-2F6225CCD117}">
  <dimension ref="A1:K108"/>
  <sheetViews>
    <sheetView showGridLines="0" view="pageBreakPreview" zoomScale="85" zoomScaleNormal="100" zoomScaleSheetLayoutView="85" workbookViewId="0">
      <selection activeCell="Q29" sqref="Q29"/>
    </sheetView>
  </sheetViews>
  <sheetFormatPr defaultColWidth="10.7109375" defaultRowHeight="21.75" customHeight="1"/>
  <cols>
    <col min="1" max="1" width="32.5703125" style="14" customWidth="1"/>
    <col min="2" max="2" width="1.42578125" style="12" customWidth="1"/>
    <col min="3" max="3" width="9.85546875" style="14" customWidth="1"/>
    <col min="4" max="4" width="1.42578125" style="12" customWidth="1"/>
    <col min="5" max="5" width="12.5703125" style="12" customWidth="1"/>
    <col min="6" max="6" width="2.28515625" style="12" customWidth="1"/>
    <col min="7" max="7" width="12.5703125" style="12" customWidth="1"/>
    <col min="8" max="8" width="2.28515625" style="12" customWidth="1"/>
    <col min="9" max="9" width="12.5703125" style="12" customWidth="1"/>
    <col min="10" max="10" width="2.28515625" style="12" customWidth="1"/>
    <col min="11" max="11" width="12.5703125" style="12" customWidth="1"/>
    <col min="12" max="16384" width="10.7109375" style="12"/>
  </cols>
  <sheetData>
    <row r="1" spans="1:11" ht="21.75" customHeight="1">
      <c r="K1" s="58" t="s">
        <v>37</v>
      </c>
    </row>
    <row r="2" spans="1:11" s="7" customFormat="1" ht="21.75" customHeight="1">
      <c r="A2" s="3" t="s">
        <v>108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.75" customHeight="1">
      <c r="A3" s="3" t="s">
        <v>38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1.75" customHeight="1">
      <c r="A4" s="3" t="s">
        <v>167</v>
      </c>
      <c r="B4" s="4"/>
      <c r="C4" s="5"/>
      <c r="D4" s="6"/>
      <c r="E4" s="6"/>
      <c r="F4" s="6"/>
      <c r="G4" s="6"/>
      <c r="H4" s="6"/>
      <c r="I4" s="6"/>
      <c r="J4" s="6"/>
      <c r="K4" s="6"/>
    </row>
    <row r="5" spans="1:11" s="59" customFormat="1" ht="21.75" customHeight="1">
      <c r="C5" s="60"/>
      <c r="D5" s="6"/>
      <c r="E5" s="6"/>
      <c r="F5" s="6"/>
      <c r="G5" s="6"/>
      <c r="H5" s="6"/>
      <c r="I5" s="4"/>
      <c r="J5" s="6"/>
      <c r="K5" s="11" t="s">
        <v>0</v>
      </c>
    </row>
    <row r="6" spans="1:11" s="59" customFormat="1" ht="21.75" customHeight="1">
      <c r="C6" s="60"/>
      <c r="D6" s="6"/>
      <c r="E6" s="135" t="s">
        <v>99</v>
      </c>
      <c r="F6" s="135"/>
      <c r="G6" s="135"/>
      <c r="H6" s="6"/>
      <c r="I6" s="136" t="s">
        <v>100</v>
      </c>
      <c r="J6" s="136"/>
      <c r="K6" s="136"/>
    </row>
    <row r="7" spans="1:11" ht="21.75" customHeight="1">
      <c r="C7" s="15" t="s">
        <v>1</v>
      </c>
      <c r="D7" s="61"/>
      <c r="E7" s="15">
        <v>2569</v>
      </c>
      <c r="F7" s="18"/>
      <c r="G7" s="15">
        <v>2568</v>
      </c>
      <c r="H7" s="61"/>
      <c r="I7" s="15">
        <v>2569</v>
      </c>
      <c r="J7" s="18"/>
      <c r="K7" s="15">
        <v>2568</v>
      </c>
    </row>
    <row r="8" spans="1:11" ht="21.75" customHeight="1">
      <c r="A8" s="9" t="s">
        <v>39</v>
      </c>
    </row>
    <row r="9" spans="1:11" ht="21.75" customHeight="1">
      <c r="A9" s="39" t="s">
        <v>40</v>
      </c>
      <c r="B9" s="62"/>
      <c r="C9" s="63"/>
      <c r="E9" s="25">
        <v>1902100</v>
      </c>
      <c r="G9" s="25">
        <v>1896206</v>
      </c>
      <c r="I9" s="25">
        <v>1886654</v>
      </c>
      <c r="J9" s="40"/>
      <c r="K9" s="25">
        <v>1869257</v>
      </c>
    </row>
    <row r="10" spans="1:11" ht="21.75" customHeight="1">
      <c r="A10" s="39" t="s">
        <v>41</v>
      </c>
      <c r="B10" s="62"/>
      <c r="C10" s="63"/>
      <c r="E10" s="25">
        <v>10456</v>
      </c>
      <c r="G10" s="25">
        <v>5443</v>
      </c>
      <c r="I10" s="25">
        <v>10902</v>
      </c>
      <c r="J10" s="40"/>
      <c r="K10" s="25">
        <v>5648</v>
      </c>
    </row>
    <row r="11" spans="1:11" ht="21.75" customHeight="1">
      <c r="A11" s="39" t="s">
        <v>42</v>
      </c>
      <c r="B11" s="62"/>
      <c r="C11" s="64"/>
      <c r="E11" s="25">
        <v>4276</v>
      </c>
      <c r="G11" s="25">
        <v>0</v>
      </c>
      <c r="I11" s="25">
        <v>4273</v>
      </c>
      <c r="J11" s="40"/>
      <c r="K11" s="25">
        <v>0</v>
      </c>
    </row>
    <row r="12" spans="1:11" ht="21.75" customHeight="1">
      <c r="A12" s="9" t="s">
        <v>43</v>
      </c>
      <c r="E12" s="41">
        <f>SUM(E9:E11)</f>
        <v>1916832</v>
      </c>
      <c r="G12" s="41">
        <f>SUM(G9:G11)</f>
        <v>1901649</v>
      </c>
      <c r="I12" s="41">
        <f>SUM(I9:I11)</f>
        <v>1901829</v>
      </c>
      <c r="J12" s="40"/>
      <c r="K12" s="41">
        <f>SUM(K9:K11)</f>
        <v>1874905</v>
      </c>
    </row>
    <row r="13" spans="1:11" ht="21.75" customHeight="1">
      <c r="A13" s="9" t="s">
        <v>44</v>
      </c>
      <c r="E13" s="40"/>
      <c r="F13" s="1"/>
      <c r="G13" s="40"/>
      <c r="H13" s="1"/>
      <c r="I13" s="40"/>
      <c r="J13" s="1"/>
      <c r="K13" s="40"/>
    </row>
    <row r="14" spans="1:11" ht="21.75" customHeight="1">
      <c r="A14" s="39" t="s">
        <v>45</v>
      </c>
      <c r="B14" s="62"/>
      <c r="C14" s="63"/>
      <c r="E14" s="25">
        <v>1315590</v>
      </c>
      <c r="F14" s="1"/>
      <c r="G14" s="25">
        <v>1318024</v>
      </c>
      <c r="H14" s="1"/>
      <c r="I14" s="25">
        <v>1301833</v>
      </c>
      <c r="J14" s="1"/>
      <c r="K14" s="25">
        <v>1294886</v>
      </c>
    </row>
    <row r="15" spans="1:11" ht="21.75" customHeight="1">
      <c r="A15" s="39" t="s">
        <v>46</v>
      </c>
      <c r="B15" s="62"/>
      <c r="C15" s="64"/>
      <c r="E15" s="25">
        <v>324391</v>
      </c>
      <c r="F15" s="1"/>
      <c r="G15" s="25">
        <v>298673</v>
      </c>
      <c r="H15" s="1"/>
      <c r="I15" s="25">
        <v>323910</v>
      </c>
      <c r="J15" s="1"/>
      <c r="K15" s="25">
        <v>296950</v>
      </c>
    </row>
    <row r="16" spans="1:11" ht="21.75" customHeight="1">
      <c r="A16" s="39" t="s">
        <v>47</v>
      </c>
      <c r="B16" s="62"/>
      <c r="C16" s="64"/>
      <c r="E16" s="25">
        <v>123360</v>
      </c>
      <c r="F16" s="1"/>
      <c r="G16" s="25">
        <v>150597</v>
      </c>
      <c r="H16" s="1"/>
      <c r="I16" s="25">
        <v>122806</v>
      </c>
      <c r="J16" s="1"/>
      <c r="K16" s="25">
        <v>149074</v>
      </c>
    </row>
    <row r="17" spans="1:11" ht="21.75" customHeight="1">
      <c r="A17" s="9" t="s">
        <v>48</v>
      </c>
      <c r="E17" s="65">
        <f>SUM(E14:E16)</f>
        <v>1763341</v>
      </c>
      <c r="F17" s="1"/>
      <c r="G17" s="65">
        <f>SUM(G14:G16)</f>
        <v>1767294</v>
      </c>
      <c r="H17" s="1"/>
      <c r="I17" s="65">
        <f>SUM(I14:I16)</f>
        <v>1748549</v>
      </c>
      <c r="J17" s="1"/>
      <c r="K17" s="65">
        <f>SUM(K14:K16)</f>
        <v>1740910</v>
      </c>
    </row>
    <row r="18" spans="1:11" ht="21.75" customHeight="1">
      <c r="A18" s="31" t="s">
        <v>96</v>
      </c>
      <c r="B18" s="7"/>
      <c r="E18" s="65">
        <f>E12-E17</f>
        <v>153491</v>
      </c>
      <c r="F18" s="1"/>
      <c r="G18" s="65">
        <f>G12-G17</f>
        <v>134355</v>
      </c>
      <c r="H18" s="1"/>
      <c r="I18" s="65">
        <f>I12-I17</f>
        <v>153280</v>
      </c>
      <c r="J18" s="1"/>
      <c r="K18" s="65">
        <f>K12-K17</f>
        <v>133995</v>
      </c>
    </row>
    <row r="19" spans="1:11" ht="21.75" customHeight="1">
      <c r="A19" s="39" t="s">
        <v>91</v>
      </c>
      <c r="B19" s="7"/>
      <c r="E19" s="66">
        <v>-5607</v>
      </c>
      <c r="F19" s="1"/>
      <c r="G19" s="66">
        <v>-10637</v>
      </c>
      <c r="H19" s="1"/>
      <c r="I19" s="66">
        <v>-5437</v>
      </c>
      <c r="J19" s="1"/>
      <c r="K19" s="66">
        <v>-10526</v>
      </c>
    </row>
    <row r="20" spans="1:11" ht="21.75" customHeight="1">
      <c r="A20" s="31" t="s">
        <v>49</v>
      </c>
      <c r="B20" s="7"/>
      <c r="E20" s="40">
        <f>E18+E19</f>
        <v>147884</v>
      </c>
      <c r="F20" s="1"/>
      <c r="G20" s="40">
        <f>G18+G19</f>
        <v>123718</v>
      </c>
      <c r="H20" s="1"/>
      <c r="I20" s="40">
        <f>I18+I19</f>
        <v>147843</v>
      </c>
      <c r="J20" s="1"/>
      <c r="K20" s="40">
        <f>K18+K19</f>
        <v>123469</v>
      </c>
    </row>
    <row r="21" spans="1:11" ht="21.75" customHeight="1">
      <c r="A21" s="39" t="s">
        <v>105</v>
      </c>
      <c r="B21" s="7"/>
      <c r="C21" s="64">
        <v>10</v>
      </c>
      <c r="E21" s="66">
        <v>-25643</v>
      </c>
      <c r="F21" s="1"/>
      <c r="G21" s="66">
        <v>-24754</v>
      </c>
      <c r="H21" s="1"/>
      <c r="I21" s="66">
        <v>-25643</v>
      </c>
      <c r="J21" s="1"/>
      <c r="K21" s="66">
        <v>-24754</v>
      </c>
    </row>
    <row r="22" spans="1:11" ht="21.75" customHeight="1" thickBot="1">
      <c r="A22" s="9" t="s">
        <v>50</v>
      </c>
      <c r="E22" s="42">
        <f>E20+E21</f>
        <v>122241</v>
      </c>
      <c r="F22" s="1"/>
      <c r="G22" s="42">
        <f>G20+G21</f>
        <v>98964</v>
      </c>
      <c r="H22" s="1"/>
      <c r="I22" s="42">
        <f>I20+I21</f>
        <v>122200</v>
      </c>
      <c r="J22" s="1"/>
      <c r="K22" s="42">
        <f>K20+K21</f>
        <v>98715</v>
      </c>
    </row>
    <row r="23" spans="1:11" ht="21.75" customHeight="1" thickTop="1">
      <c r="E23" s="40"/>
      <c r="G23" s="40"/>
      <c r="I23" s="40"/>
      <c r="J23" s="40"/>
      <c r="K23" s="40"/>
    </row>
    <row r="24" spans="1:11" ht="21.75" customHeight="1">
      <c r="E24" s="40"/>
      <c r="G24" s="40"/>
      <c r="I24" s="40"/>
      <c r="J24" s="40"/>
      <c r="K24" s="11" t="s">
        <v>111</v>
      </c>
    </row>
    <row r="25" spans="1:11" ht="21.75" customHeight="1">
      <c r="A25" s="9" t="s">
        <v>51</v>
      </c>
      <c r="C25" s="64"/>
      <c r="E25" s="34"/>
      <c r="G25" s="34"/>
      <c r="I25" s="34"/>
      <c r="J25" s="34"/>
      <c r="K25" s="34"/>
    </row>
    <row r="26" spans="1:11" ht="21.75" customHeight="1" thickBot="1">
      <c r="A26" s="39" t="s">
        <v>52</v>
      </c>
      <c r="B26" s="62"/>
      <c r="C26" s="64"/>
      <c r="E26" s="2">
        <f>E22/545000</f>
        <v>0.2242954128440367</v>
      </c>
      <c r="G26" s="2">
        <f>G22/545000</f>
        <v>0.18158532110091744</v>
      </c>
      <c r="I26" s="2">
        <f>I22/545000</f>
        <v>0.22422018348623854</v>
      </c>
      <c r="J26" s="34"/>
      <c r="K26" s="2">
        <f>K22/545000</f>
        <v>0.18112844036697248</v>
      </c>
    </row>
    <row r="27" spans="1:11" ht="21.75" customHeight="1" thickTop="1">
      <c r="A27" s="39"/>
      <c r="B27" s="7"/>
      <c r="I27" s="34"/>
      <c r="J27" s="34"/>
      <c r="K27" s="34"/>
    </row>
    <row r="28" spans="1:11" ht="21.75" customHeight="1">
      <c r="A28" s="14" t="s">
        <v>113</v>
      </c>
      <c r="C28" s="20"/>
      <c r="I28" s="34"/>
      <c r="J28" s="34"/>
      <c r="K28" s="34"/>
    </row>
    <row r="29" spans="1:11" ht="21.75" customHeight="1">
      <c r="C29" s="20"/>
      <c r="I29" s="34"/>
      <c r="J29" s="34"/>
      <c r="K29" s="34"/>
    </row>
    <row r="30" spans="1:11" s="59" customFormat="1" ht="21.75" customHeight="1">
      <c r="I30" s="33"/>
      <c r="J30" s="33"/>
      <c r="K30" s="11"/>
    </row>
    <row r="31" spans="1:11" s="59" customFormat="1" ht="21.75" customHeight="1">
      <c r="I31" s="33"/>
      <c r="J31" s="33"/>
      <c r="K31" s="58" t="s">
        <v>37</v>
      </c>
    </row>
    <row r="32" spans="1:11" s="59" customFormat="1" ht="21.75" customHeight="1">
      <c r="A32" s="3" t="s">
        <v>108</v>
      </c>
      <c r="I32" s="33"/>
      <c r="J32" s="33"/>
      <c r="K32" s="11"/>
    </row>
    <row r="33" spans="1:11" s="59" customFormat="1" ht="21.75" customHeight="1">
      <c r="A33" s="3" t="s">
        <v>53</v>
      </c>
      <c r="I33" s="33"/>
      <c r="J33" s="33"/>
      <c r="K33" s="11"/>
    </row>
    <row r="34" spans="1:11" s="59" customFormat="1" ht="21.75" customHeight="1">
      <c r="A34" s="3" t="s">
        <v>167</v>
      </c>
      <c r="I34" s="33"/>
      <c r="J34" s="33"/>
      <c r="K34" s="11"/>
    </row>
    <row r="35" spans="1:11" s="59" customFormat="1" ht="21.75" customHeight="1">
      <c r="C35" s="60"/>
      <c r="D35" s="6"/>
      <c r="E35" s="6"/>
      <c r="F35" s="6"/>
      <c r="G35" s="6"/>
      <c r="H35" s="6"/>
      <c r="I35" s="4"/>
      <c r="J35" s="6"/>
      <c r="K35" s="11" t="s">
        <v>0</v>
      </c>
    </row>
    <row r="36" spans="1:11" s="59" customFormat="1" ht="21.75" customHeight="1">
      <c r="C36" s="60"/>
      <c r="D36" s="6"/>
      <c r="E36" s="135" t="s">
        <v>99</v>
      </c>
      <c r="F36" s="135"/>
      <c r="G36" s="135"/>
      <c r="H36" s="6"/>
      <c r="I36" s="136" t="s">
        <v>100</v>
      </c>
      <c r="J36" s="136"/>
      <c r="K36" s="136"/>
    </row>
    <row r="37" spans="1:11" ht="21.75" customHeight="1">
      <c r="C37" s="60"/>
      <c r="D37" s="61"/>
      <c r="E37" s="15">
        <v>2569</v>
      </c>
      <c r="F37" s="18"/>
      <c r="G37" s="15">
        <v>2568</v>
      </c>
      <c r="H37" s="61"/>
      <c r="I37" s="15">
        <v>2569</v>
      </c>
      <c r="J37" s="18"/>
      <c r="K37" s="15">
        <v>2568</v>
      </c>
    </row>
    <row r="38" spans="1:11" s="59" customFormat="1" ht="21.75" customHeight="1">
      <c r="C38" s="60"/>
      <c r="D38" s="61"/>
      <c r="E38" s="67"/>
      <c r="F38" s="61"/>
      <c r="G38" s="67"/>
      <c r="H38" s="61"/>
      <c r="I38" s="67"/>
      <c r="J38" s="18"/>
      <c r="K38" s="20"/>
    </row>
    <row r="39" spans="1:11" s="59" customFormat="1" ht="21.75" customHeight="1">
      <c r="A39" s="68" t="s">
        <v>50</v>
      </c>
      <c r="C39" s="60"/>
      <c r="D39" s="69"/>
      <c r="E39" s="70">
        <f>E22</f>
        <v>122241</v>
      </c>
      <c r="F39" s="69"/>
      <c r="G39" s="70">
        <f>G22</f>
        <v>98964</v>
      </c>
      <c r="H39" s="69"/>
      <c r="I39" s="70">
        <f>I22</f>
        <v>122200</v>
      </c>
      <c r="J39" s="71"/>
      <c r="K39" s="70">
        <f>K22</f>
        <v>98715</v>
      </c>
    </row>
    <row r="40" spans="1:11" s="59" customFormat="1" ht="21.75" customHeight="1">
      <c r="A40" s="68" t="s">
        <v>54</v>
      </c>
      <c r="C40" s="60"/>
      <c r="D40" s="69"/>
      <c r="E40" s="72"/>
      <c r="F40" s="69"/>
      <c r="G40" s="72"/>
      <c r="H40" s="69"/>
      <c r="I40" s="72"/>
      <c r="J40" s="71"/>
      <c r="K40" s="72"/>
    </row>
    <row r="41" spans="1:11" s="59" customFormat="1" ht="21.75" customHeight="1">
      <c r="A41" s="73" t="s">
        <v>101</v>
      </c>
      <c r="C41" s="60"/>
      <c r="D41" s="69"/>
      <c r="E41" s="72"/>
      <c r="F41" s="69"/>
      <c r="G41" s="72"/>
      <c r="H41" s="69"/>
      <c r="I41" s="72"/>
      <c r="J41" s="71"/>
      <c r="K41" s="72"/>
    </row>
    <row r="42" spans="1:11" s="59" customFormat="1" ht="21.75" customHeight="1">
      <c r="A42" s="73" t="s">
        <v>102</v>
      </c>
      <c r="C42" s="60"/>
      <c r="D42" s="69"/>
      <c r="E42" s="74"/>
      <c r="F42" s="69"/>
      <c r="G42" s="74"/>
      <c r="H42" s="69"/>
      <c r="I42" s="74"/>
      <c r="J42" s="74"/>
      <c r="K42" s="74"/>
    </row>
    <row r="43" spans="1:11" s="59" customFormat="1" ht="21.75" customHeight="1">
      <c r="A43" s="75" t="s">
        <v>157</v>
      </c>
      <c r="C43" s="60"/>
      <c r="D43" s="69"/>
      <c r="E43" s="74"/>
      <c r="F43" s="69"/>
      <c r="G43" s="74"/>
      <c r="H43" s="69"/>
      <c r="I43" s="74"/>
      <c r="J43" s="74"/>
      <c r="K43" s="74"/>
    </row>
    <row r="44" spans="1:11" s="59" customFormat="1" ht="21.75" customHeight="1">
      <c r="A44" s="33" t="s">
        <v>143</v>
      </c>
      <c r="C44" s="60"/>
      <c r="D44" s="69"/>
      <c r="E44" s="74"/>
      <c r="F44" s="69"/>
      <c r="G44" s="74"/>
      <c r="H44" s="69"/>
      <c r="I44" s="74"/>
      <c r="J44" s="74"/>
      <c r="K44" s="74"/>
    </row>
    <row r="45" spans="1:11" s="59" customFormat="1" ht="21.75" customHeight="1">
      <c r="A45" s="33" t="s">
        <v>144</v>
      </c>
      <c r="C45" s="60"/>
      <c r="D45" s="69"/>
      <c r="E45" s="74">
        <v>274</v>
      </c>
      <c r="F45" s="69"/>
      <c r="G45" s="74">
        <v>546</v>
      </c>
      <c r="H45" s="69"/>
      <c r="I45" s="74">
        <v>274</v>
      </c>
      <c r="J45" s="74"/>
      <c r="K45" s="74">
        <v>546</v>
      </c>
    </row>
    <row r="46" spans="1:11" s="59" customFormat="1" ht="21.75" customHeight="1">
      <c r="A46" s="33" t="s">
        <v>55</v>
      </c>
      <c r="C46" s="60"/>
      <c r="D46" s="69"/>
      <c r="E46" s="76">
        <v>-55</v>
      </c>
      <c r="F46" s="69"/>
      <c r="G46" s="76">
        <v>-109</v>
      </c>
      <c r="H46" s="69"/>
      <c r="I46" s="76">
        <v>-55</v>
      </c>
      <c r="J46" s="74"/>
      <c r="K46" s="76">
        <v>-109</v>
      </c>
    </row>
    <row r="47" spans="1:11" s="59" customFormat="1" ht="21.75" customHeight="1">
      <c r="A47" s="33" t="s">
        <v>101</v>
      </c>
      <c r="C47" s="60"/>
      <c r="D47" s="69"/>
      <c r="F47" s="69"/>
      <c r="H47" s="69"/>
    </row>
    <row r="48" spans="1:11" s="59" customFormat="1" ht="21.75" customHeight="1">
      <c r="A48" s="33" t="s">
        <v>133</v>
      </c>
      <c r="C48" s="60"/>
      <c r="D48" s="69"/>
      <c r="E48" s="76">
        <f>+SUM(E45:E46)</f>
        <v>219</v>
      </c>
      <c r="F48" s="69"/>
      <c r="G48" s="76">
        <f>+SUM(G45:G46)</f>
        <v>437</v>
      </c>
      <c r="H48" s="69"/>
      <c r="I48" s="76">
        <f>+SUM(I45:I46)</f>
        <v>219</v>
      </c>
      <c r="J48" s="74"/>
      <c r="K48" s="76">
        <f>+SUM(K45:K46)</f>
        <v>437</v>
      </c>
    </row>
    <row r="49" spans="1:11" s="59" customFormat="1" ht="21.75" customHeight="1">
      <c r="A49" s="77" t="s">
        <v>56</v>
      </c>
      <c r="C49" s="78"/>
      <c r="D49" s="79"/>
      <c r="E49" s="76">
        <f>SUM(E48)</f>
        <v>219</v>
      </c>
      <c r="F49" s="79"/>
      <c r="G49" s="76">
        <f>SUM(G48)</f>
        <v>437</v>
      </c>
      <c r="H49" s="79"/>
      <c r="I49" s="76">
        <f>SUM(I48)</f>
        <v>219</v>
      </c>
      <c r="J49" s="74"/>
      <c r="K49" s="76">
        <f>SUM(K48)</f>
        <v>437</v>
      </c>
    </row>
    <row r="50" spans="1:11" s="59" customFormat="1" ht="21.75" customHeight="1" thickBot="1">
      <c r="A50" s="68" t="s">
        <v>57</v>
      </c>
      <c r="C50" s="80"/>
      <c r="D50" s="69"/>
      <c r="E50" s="81">
        <f>+E39+E49</f>
        <v>122460</v>
      </c>
      <c r="F50" s="69"/>
      <c r="G50" s="81">
        <f>+G39+G49</f>
        <v>99401</v>
      </c>
      <c r="H50" s="69"/>
      <c r="I50" s="81">
        <f>+I39+I49</f>
        <v>122419</v>
      </c>
      <c r="J50" s="71"/>
      <c r="K50" s="81">
        <f>+K39+K49</f>
        <v>99152</v>
      </c>
    </row>
    <row r="51" spans="1:11" s="59" customFormat="1" ht="21.75" customHeight="1" thickTop="1">
      <c r="A51" s="75"/>
      <c r="C51" s="71"/>
      <c r="D51" s="79"/>
      <c r="E51" s="79"/>
      <c r="F51" s="79"/>
      <c r="G51" s="79"/>
      <c r="H51" s="79"/>
      <c r="I51" s="72"/>
      <c r="J51" s="71"/>
      <c r="K51" s="72"/>
    </row>
    <row r="52" spans="1:11" s="59" customFormat="1" ht="21.75" customHeight="1">
      <c r="A52" s="14" t="s">
        <v>113</v>
      </c>
      <c r="I52" s="33"/>
      <c r="J52" s="33"/>
      <c r="K52" s="11"/>
    </row>
    <row r="53" spans="1:11" ht="21.75" customHeight="1">
      <c r="K53" s="58" t="s">
        <v>37</v>
      </c>
    </row>
    <row r="54" spans="1:11" ht="21.75" customHeight="1">
      <c r="A54" s="3" t="s">
        <v>108</v>
      </c>
      <c r="B54" s="4"/>
      <c r="C54" s="5"/>
      <c r="D54" s="6"/>
      <c r="E54" s="6"/>
      <c r="F54" s="6"/>
      <c r="G54" s="6"/>
      <c r="H54" s="6"/>
      <c r="I54" s="6"/>
      <c r="J54" s="6"/>
      <c r="K54" s="6"/>
    </row>
    <row r="55" spans="1:11" ht="21.75" customHeight="1">
      <c r="A55" s="3" t="s">
        <v>38</v>
      </c>
      <c r="B55" s="4"/>
      <c r="C55" s="5"/>
      <c r="D55" s="6"/>
      <c r="E55" s="6"/>
      <c r="F55" s="6"/>
      <c r="G55" s="6"/>
      <c r="H55" s="6"/>
      <c r="I55" s="6"/>
      <c r="J55" s="6"/>
      <c r="K55" s="6"/>
    </row>
    <row r="56" spans="1:11" ht="21.75" customHeight="1">
      <c r="A56" s="3" t="s">
        <v>168</v>
      </c>
      <c r="B56" s="4"/>
      <c r="C56" s="5"/>
      <c r="D56" s="6"/>
      <c r="E56" s="6"/>
      <c r="F56" s="6"/>
      <c r="G56" s="6"/>
      <c r="H56" s="6"/>
      <c r="I56" s="6"/>
      <c r="J56" s="6"/>
      <c r="K56" s="6"/>
    </row>
    <row r="57" spans="1:11" ht="21.75" customHeight="1">
      <c r="A57" s="59"/>
      <c r="B57" s="59"/>
      <c r="C57" s="60"/>
      <c r="D57" s="6"/>
      <c r="E57" s="6"/>
      <c r="F57" s="6"/>
      <c r="G57" s="6"/>
      <c r="H57" s="6"/>
      <c r="I57" s="4"/>
      <c r="J57" s="6"/>
      <c r="K57" s="11" t="s">
        <v>0</v>
      </c>
    </row>
    <row r="58" spans="1:11" s="14" customFormat="1" ht="21.75" customHeight="1">
      <c r="A58" s="59"/>
      <c r="B58" s="59"/>
      <c r="C58" s="60"/>
      <c r="D58" s="6"/>
      <c r="E58" s="135" t="s">
        <v>99</v>
      </c>
      <c r="F58" s="135"/>
      <c r="G58" s="135"/>
      <c r="H58" s="6"/>
      <c r="I58" s="136" t="s">
        <v>100</v>
      </c>
      <c r="J58" s="136"/>
      <c r="K58" s="136"/>
    </row>
    <row r="59" spans="1:11" s="14" customFormat="1" ht="21.75" customHeight="1">
      <c r="B59" s="12"/>
      <c r="C59" s="15" t="s">
        <v>1</v>
      </c>
      <c r="D59" s="61"/>
      <c r="E59" s="15">
        <v>2569</v>
      </c>
      <c r="F59" s="18"/>
      <c r="G59" s="15">
        <v>2568</v>
      </c>
      <c r="H59" s="61"/>
      <c r="I59" s="15">
        <v>2569</v>
      </c>
      <c r="J59" s="18"/>
      <c r="K59" s="15">
        <v>2568</v>
      </c>
    </row>
    <row r="60" spans="1:11" s="14" customFormat="1" ht="21.75" customHeight="1">
      <c r="A60" s="9" t="s">
        <v>39</v>
      </c>
      <c r="B60" s="12"/>
      <c r="D60" s="12"/>
      <c r="E60" s="12"/>
      <c r="F60" s="12"/>
      <c r="G60" s="12"/>
      <c r="H60" s="12"/>
      <c r="I60" s="12"/>
      <c r="J60" s="12"/>
      <c r="K60" s="12"/>
    </row>
    <row r="61" spans="1:11" s="14" customFormat="1" ht="21.75" customHeight="1">
      <c r="A61" s="39" t="s">
        <v>40</v>
      </c>
      <c r="B61" s="62"/>
      <c r="C61" s="63"/>
      <c r="D61" s="12"/>
      <c r="E61" s="25">
        <v>4089944</v>
      </c>
      <c r="F61" s="12"/>
      <c r="G61" s="25">
        <v>3932735</v>
      </c>
      <c r="H61" s="12"/>
      <c r="I61" s="25">
        <v>4057568</v>
      </c>
      <c r="J61" s="40"/>
      <c r="K61" s="25">
        <v>3873667</v>
      </c>
    </row>
    <row r="62" spans="1:11" s="14" customFormat="1" ht="21.75" customHeight="1">
      <c r="A62" s="39" t="s">
        <v>41</v>
      </c>
      <c r="B62" s="62"/>
      <c r="C62" s="63"/>
      <c r="D62" s="12"/>
      <c r="E62" s="25">
        <v>18448</v>
      </c>
      <c r="F62" s="12"/>
      <c r="G62" s="25">
        <v>10721</v>
      </c>
      <c r="H62" s="12"/>
      <c r="I62" s="25">
        <v>19489</v>
      </c>
      <c r="J62" s="40"/>
      <c r="K62" s="25">
        <v>11313</v>
      </c>
    </row>
    <row r="63" spans="1:11" s="14" customFormat="1" ht="21.75" customHeight="1">
      <c r="A63" s="39" t="s">
        <v>42</v>
      </c>
      <c r="B63" s="62"/>
      <c r="C63" s="64"/>
      <c r="D63" s="12"/>
      <c r="E63" s="66">
        <v>13160</v>
      </c>
      <c r="F63" s="12"/>
      <c r="G63" s="66">
        <v>187</v>
      </c>
      <c r="H63" s="12"/>
      <c r="I63" s="66">
        <v>13163</v>
      </c>
      <c r="J63" s="40"/>
      <c r="K63" s="66">
        <v>0</v>
      </c>
    </row>
    <row r="64" spans="1:11" s="14" customFormat="1" ht="21.75" customHeight="1">
      <c r="A64" s="9" t="s">
        <v>43</v>
      </c>
      <c r="B64" s="12"/>
      <c r="D64" s="12"/>
      <c r="E64" s="41">
        <f>SUM(E61:E63)</f>
        <v>4121552</v>
      </c>
      <c r="F64" s="12"/>
      <c r="G64" s="41">
        <f>SUM(G61:G63)</f>
        <v>3943643</v>
      </c>
      <c r="H64" s="12"/>
      <c r="I64" s="41">
        <f>SUM(I61:I63)</f>
        <v>4090220</v>
      </c>
      <c r="J64" s="40"/>
      <c r="K64" s="41">
        <f>SUM(K61:K63)</f>
        <v>3884980</v>
      </c>
    </row>
    <row r="65" spans="1:11" s="14" customFormat="1" ht="21.75" customHeight="1">
      <c r="A65" s="9" t="s">
        <v>44</v>
      </c>
      <c r="B65" s="12"/>
      <c r="D65" s="12"/>
      <c r="E65" s="40"/>
      <c r="F65" s="1"/>
      <c r="G65" s="40"/>
      <c r="H65" s="1"/>
      <c r="I65" s="40"/>
      <c r="J65" s="1"/>
      <c r="K65" s="40"/>
    </row>
    <row r="66" spans="1:11" s="14" customFormat="1" ht="21.75" customHeight="1">
      <c r="A66" s="39" t="s">
        <v>45</v>
      </c>
      <c r="B66" s="62"/>
      <c r="C66" s="63"/>
      <c r="D66" s="12"/>
      <c r="E66" s="25">
        <v>2819440</v>
      </c>
      <c r="F66" s="1"/>
      <c r="G66" s="25">
        <v>2721895</v>
      </c>
      <c r="H66" s="12"/>
      <c r="I66" s="25">
        <v>2790198</v>
      </c>
      <c r="J66" s="1"/>
      <c r="K66" s="25">
        <v>2670151</v>
      </c>
    </row>
    <row r="67" spans="1:11" s="14" customFormat="1" ht="21.75" customHeight="1">
      <c r="A67" s="39" t="s">
        <v>46</v>
      </c>
      <c r="B67" s="62"/>
      <c r="C67" s="64"/>
      <c r="D67" s="12"/>
      <c r="E67" s="25">
        <v>680530</v>
      </c>
      <c r="F67" s="1"/>
      <c r="G67" s="25">
        <v>620311</v>
      </c>
      <c r="H67" s="12"/>
      <c r="I67" s="25">
        <v>679396</v>
      </c>
      <c r="J67" s="1"/>
      <c r="K67" s="25">
        <v>616863</v>
      </c>
    </row>
    <row r="68" spans="1:11" s="14" customFormat="1" ht="21.75" customHeight="1">
      <c r="A68" s="39" t="s">
        <v>47</v>
      </c>
      <c r="B68" s="62"/>
      <c r="C68" s="82"/>
      <c r="D68" s="12"/>
      <c r="E68" s="25">
        <v>268905</v>
      </c>
      <c r="F68" s="1"/>
      <c r="G68" s="25">
        <v>300889</v>
      </c>
      <c r="H68" s="12"/>
      <c r="I68" s="25">
        <v>267837</v>
      </c>
      <c r="J68" s="1"/>
      <c r="K68" s="25">
        <v>298301</v>
      </c>
    </row>
    <row r="69" spans="1:11" s="14" customFormat="1" ht="21.75" customHeight="1">
      <c r="A69" s="9" t="s">
        <v>48</v>
      </c>
      <c r="B69" s="12"/>
      <c r="D69" s="12"/>
      <c r="E69" s="65">
        <f>SUM(E66:E68)</f>
        <v>3768875</v>
      </c>
      <c r="F69" s="1"/>
      <c r="G69" s="65">
        <f>SUM(G66:G68)</f>
        <v>3643095</v>
      </c>
      <c r="H69" s="1"/>
      <c r="I69" s="65">
        <f>SUM(I66:I68)</f>
        <v>3737431</v>
      </c>
      <c r="J69" s="1"/>
      <c r="K69" s="65">
        <f>SUM(K66:K68)</f>
        <v>3585315</v>
      </c>
    </row>
    <row r="70" spans="1:11" s="14" customFormat="1" ht="21.75" customHeight="1">
      <c r="A70" s="31" t="s">
        <v>96</v>
      </c>
      <c r="B70" s="7"/>
      <c r="D70" s="12"/>
      <c r="E70" s="65">
        <f>E64-E69</f>
        <v>352677</v>
      </c>
      <c r="F70" s="1"/>
      <c r="G70" s="65">
        <f>G64-G69</f>
        <v>300548</v>
      </c>
      <c r="H70" s="1"/>
      <c r="I70" s="65">
        <f>I64-I69</f>
        <v>352789</v>
      </c>
      <c r="J70" s="1"/>
      <c r="K70" s="65">
        <f>K64-K69</f>
        <v>299665</v>
      </c>
    </row>
    <row r="71" spans="1:11" s="14" customFormat="1" ht="21.75" customHeight="1">
      <c r="A71" s="39" t="s">
        <v>91</v>
      </c>
      <c r="B71" s="7"/>
      <c r="D71" s="12"/>
      <c r="E71" s="66">
        <v>-12160</v>
      </c>
      <c r="F71" s="1"/>
      <c r="G71" s="66">
        <v>-22422</v>
      </c>
      <c r="H71" s="12"/>
      <c r="I71" s="66">
        <v>-11899</v>
      </c>
      <c r="J71" s="1"/>
      <c r="K71" s="66">
        <v>-21982</v>
      </c>
    </row>
    <row r="72" spans="1:11" s="14" customFormat="1" ht="21.75" customHeight="1">
      <c r="A72" s="31" t="s">
        <v>49</v>
      </c>
      <c r="B72" s="7"/>
      <c r="D72" s="12"/>
      <c r="E72" s="40">
        <f>E70+E71</f>
        <v>340517</v>
      </c>
      <c r="F72" s="1"/>
      <c r="G72" s="40">
        <f>G70+G71</f>
        <v>278126</v>
      </c>
      <c r="H72" s="1"/>
      <c r="I72" s="40">
        <f>I70+I71</f>
        <v>340890</v>
      </c>
      <c r="J72" s="1"/>
      <c r="K72" s="40">
        <f>K70+K71</f>
        <v>277683</v>
      </c>
    </row>
    <row r="73" spans="1:11" s="14" customFormat="1" ht="21.75" customHeight="1">
      <c r="A73" s="39" t="s">
        <v>105</v>
      </c>
      <c r="B73" s="7"/>
      <c r="C73" s="64">
        <v>10</v>
      </c>
      <c r="D73" s="12"/>
      <c r="E73" s="66">
        <v>-63706</v>
      </c>
      <c r="F73" s="1"/>
      <c r="G73" s="66">
        <v>-57007</v>
      </c>
      <c r="H73" s="12"/>
      <c r="I73" s="66">
        <v>-63706</v>
      </c>
      <c r="J73" s="1"/>
      <c r="K73" s="66">
        <v>-57007</v>
      </c>
    </row>
    <row r="74" spans="1:11" s="14" customFormat="1" ht="21.75" customHeight="1" thickBot="1">
      <c r="A74" s="9" t="s">
        <v>50</v>
      </c>
      <c r="B74" s="12"/>
      <c r="D74" s="12"/>
      <c r="E74" s="42">
        <f>E72+E73</f>
        <v>276811</v>
      </c>
      <c r="F74" s="1"/>
      <c r="G74" s="42">
        <f>G72+G73</f>
        <v>221119</v>
      </c>
      <c r="H74" s="1"/>
      <c r="I74" s="42">
        <f>I72+I73</f>
        <v>277184</v>
      </c>
      <c r="J74" s="1"/>
      <c r="K74" s="42">
        <f>K72+K73</f>
        <v>220676</v>
      </c>
    </row>
    <row r="75" spans="1:11" s="14" customFormat="1" ht="21.75" customHeight="1" thickTop="1">
      <c r="B75" s="12"/>
      <c r="D75" s="12"/>
      <c r="E75" s="40"/>
      <c r="F75" s="12"/>
      <c r="G75" s="40"/>
      <c r="H75" s="12"/>
      <c r="I75" s="40"/>
      <c r="J75" s="40"/>
      <c r="K75" s="40"/>
    </row>
    <row r="76" spans="1:11" s="14" customFormat="1" ht="21.75" customHeight="1">
      <c r="B76" s="12"/>
      <c r="D76" s="12"/>
      <c r="E76" s="40"/>
      <c r="F76" s="12"/>
      <c r="G76" s="40"/>
      <c r="H76" s="12"/>
      <c r="I76" s="40"/>
      <c r="J76" s="40"/>
      <c r="K76" s="11" t="s">
        <v>111</v>
      </c>
    </row>
    <row r="77" spans="1:11" s="14" customFormat="1" ht="21.75" customHeight="1">
      <c r="A77" s="9" t="s">
        <v>51</v>
      </c>
      <c r="B77" s="12"/>
      <c r="C77" s="64"/>
      <c r="D77" s="12"/>
      <c r="E77" s="34"/>
      <c r="F77" s="12"/>
      <c r="G77" s="34"/>
      <c r="H77" s="12"/>
      <c r="I77" s="34"/>
      <c r="J77" s="34"/>
      <c r="K77" s="34"/>
    </row>
    <row r="78" spans="1:11" s="14" customFormat="1" ht="21.75" customHeight="1" thickBot="1">
      <c r="A78" s="39" t="s">
        <v>52</v>
      </c>
      <c r="B78" s="62"/>
      <c r="C78" s="64"/>
      <c r="D78" s="12"/>
      <c r="E78" s="2">
        <f>E74/545000</f>
        <v>0.5079100917431193</v>
      </c>
      <c r="F78" s="12"/>
      <c r="G78" s="2">
        <f>G74/545000</f>
        <v>0.4057229357798165</v>
      </c>
      <c r="H78" s="12"/>
      <c r="I78" s="2">
        <f>I74/545000</f>
        <v>0.50859449541284407</v>
      </c>
      <c r="J78" s="34"/>
      <c r="K78" s="2">
        <f>K74/545000</f>
        <v>0.40491009174311926</v>
      </c>
    </row>
    <row r="79" spans="1:11" s="14" customFormat="1" ht="21.75" customHeight="1" thickTop="1">
      <c r="A79" s="39"/>
      <c r="B79" s="7"/>
      <c r="D79" s="12"/>
      <c r="E79" s="12"/>
      <c r="F79" s="12"/>
      <c r="G79" s="12"/>
      <c r="H79" s="12"/>
      <c r="I79" s="34"/>
      <c r="J79" s="34"/>
      <c r="K79" s="34"/>
    </row>
    <row r="80" spans="1:11" s="14" customFormat="1" ht="21.75" customHeight="1">
      <c r="A80" s="14" t="s">
        <v>113</v>
      </c>
      <c r="B80" s="12"/>
      <c r="C80" s="20"/>
      <c r="D80" s="12"/>
      <c r="E80" s="12"/>
      <c r="F80" s="12"/>
      <c r="G80" s="12"/>
      <c r="H80" s="12"/>
      <c r="I80" s="34"/>
      <c r="J80" s="34"/>
      <c r="K80" s="34"/>
    </row>
    <row r="81" spans="1:11" s="14" customFormat="1" ht="21.75" customHeight="1">
      <c r="B81" s="12"/>
      <c r="C81" s="20"/>
      <c r="D81" s="12"/>
      <c r="E81" s="12"/>
      <c r="F81" s="12"/>
      <c r="G81" s="12"/>
      <c r="H81" s="12"/>
      <c r="I81" s="34"/>
      <c r="J81" s="34"/>
      <c r="K81" s="34"/>
    </row>
    <row r="82" spans="1:11" s="14" customFormat="1" ht="21.75" customHeight="1">
      <c r="A82" s="59"/>
      <c r="B82" s="59"/>
      <c r="C82" s="59"/>
      <c r="D82" s="59"/>
      <c r="E82" s="59"/>
      <c r="F82" s="59"/>
      <c r="G82" s="59"/>
      <c r="H82" s="59"/>
      <c r="I82" s="33"/>
      <c r="J82" s="33"/>
      <c r="K82" s="11"/>
    </row>
    <row r="83" spans="1:11" s="14" customFormat="1" ht="21.75" customHeight="1">
      <c r="A83" s="59"/>
      <c r="B83" s="59"/>
      <c r="C83" s="59"/>
      <c r="D83" s="59"/>
      <c r="E83" s="59"/>
      <c r="F83" s="59"/>
      <c r="G83" s="59"/>
      <c r="H83" s="59"/>
      <c r="I83" s="33"/>
      <c r="J83" s="33"/>
      <c r="K83" s="58" t="s">
        <v>37</v>
      </c>
    </row>
    <row r="84" spans="1:11" s="14" customFormat="1" ht="21.75" customHeight="1">
      <c r="A84" s="3" t="s">
        <v>108</v>
      </c>
      <c r="B84" s="59"/>
      <c r="C84" s="59"/>
      <c r="D84" s="59"/>
      <c r="E84" s="59"/>
      <c r="F84" s="59"/>
      <c r="G84" s="59"/>
      <c r="H84" s="59"/>
      <c r="I84" s="33"/>
      <c r="J84" s="33"/>
      <c r="K84" s="11"/>
    </row>
    <row r="85" spans="1:11" s="14" customFormat="1" ht="21.75" customHeight="1">
      <c r="A85" s="3" t="s">
        <v>53</v>
      </c>
      <c r="B85" s="59"/>
      <c r="C85" s="59"/>
      <c r="D85" s="59"/>
      <c r="E85" s="59"/>
      <c r="F85" s="59"/>
      <c r="G85" s="59"/>
      <c r="H85" s="59"/>
      <c r="I85" s="33"/>
      <c r="J85" s="33"/>
      <c r="K85" s="11"/>
    </row>
    <row r="86" spans="1:11" s="14" customFormat="1" ht="21.75" customHeight="1">
      <c r="A86" s="3" t="s">
        <v>168</v>
      </c>
      <c r="B86" s="59"/>
      <c r="C86" s="59"/>
      <c r="D86" s="59"/>
      <c r="E86" s="59"/>
      <c r="F86" s="59"/>
      <c r="G86" s="59"/>
      <c r="H86" s="59"/>
      <c r="I86" s="33"/>
      <c r="J86" s="33"/>
      <c r="K86" s="11"/>
    </row>
    <row r="87" spans="1:11" s="14" customFormat="1" ht="21.75" customHeight="1">
      <c r="A87" s="59"/>
      <c r="B87" s="59"/>
      <c r="C87" s="60"/>
      <c r="D87" s="6"/>
      <c r="E87" s="6"/>
      <c r="F87" s="6"/>
      <c r="G87" s="6"/>
      <c r="H87" s="6"/>
      <c r="I87" s="4"/>
      <c r="J87" s="6"/>
      <c r="K87" s="11" t="s">
        <v>0</v>
      </c>
    </row>
    <row r="88" spans="1:11" s="14" customFormat="1" ht="21.75" customHeight="1">
      <c r="A88" s="59"/>
      <c r="B88" s="59"/>
      <c r="C88" s="60"/>
      <c r="D88" s="6"/>
      <c r="E88" s="135" t="s">
        <v>99</v>
      </c>
      <c r="F88" s="135"/>
      <c r="G88" s="135"/>
      <c r="H88" s="6"/>
      <c r="I88" s="136" t="s">
        <v>100</v>
      </c>
      <c r="J88" s="136"/>
      <c r="K88" s="136"/>
    </row>
    <row r="89" spans="1:11" s="14" customFormat="1" ht="21.75" customHeight="1">
      <c r="B89" s="12"/>
      <c r="C89" s="60"/>
      <c r="D89" s="61"/>
      <c r="E89" s="15">
        <v>2569</v>
      </c>
      <c r="F89" s="18"/>
      <c r="G89" s="15">
        <v>2568</v>
      </c>
      <c r="H89" s="61"/>
      <c r="I89" s="15">
        <v>2569</v>
      </c>
      <c r="J89" s="18"/>
      <c r="K89" s="15">
        <v>2568</v>
      </c>
    </row>
    <row r="90" spans="1:11" s="14" customFormat="1" ht="21.75" customHeight="1">
      <c r="A90" s="59"/>
      <c r="B90" s="59"/>
      <c r="C90" s="60"/>
      <c r="D90" s="61"/>
      <c r="E90" s="67"/>
      <c r="F90" s="61"/>
      <c r="G90" s="67"/>
      <c r="H90" s="61"/>
      <c r="I90" s="67"/>
      <c r="J90" s="18"/>
      <c r="K90" s="20"/>
    </row>
    <row r="91" spans="1:11" s="14" customFormat="1" ht="21.75" customHeight="1">
      <c r="A91" s="68" t="s">
        <v>50</v>
      </c>
      <c r="B91" s="59"/>
      <c r="C91" s="60"/>
      <c r="D91" s="69"/>
      <c r="E91" s="70">
        <f>E74</f>
        <v>276811</v>
      </c>
      <c r="F91" s="69"/>
      <c r="G91" s="70">
        <f>G74</f>
        <v>221119</v>
      </c>
      <c r="H91" s="69"/>
      <c r="I91" s="70">
        <f>I74</f>
        <v>277184</v>
      </c>
      <c r="J91" s="71"/>
      <c r="K91" s="70">
        <f>K74</f>
        <v>220676</v>
      </c>
    </row>
    <row r="92" spans="1:11" s="14" customFormat="1" ht="21.75" customHeight="1">
      <c r="A92" s="68" t="s">
        <v>54</v>
      </c>
      <c r="B92" s="59"/>
      <c r="C92" s="60"/>
      <c r="D92" s="69"/>
      <c r="E92" s="72"/>
      <c r="F92" s="69"/>
      <c r="G92" s="72"/>
      <c r="H92" s="69"/>
      <c r="I92" s="72"/>
      <c r="J92" s="71"/>
      <c r="K92" s="72"/>
    </row>
    <row r="93" spans="1:11" s="14" customFormat="1" ht="21.75" customHeight="1">
      <c r="A93" s="73" t="s">
        <v>101</v>
      </c>
      <c r="B93" s="59"/>
      <c r="C93" s="60"/>
      <c r="D93" s="69"/>
      <c r="E93" s="72"/>
      <c r="F93" s="69"/>
      <c r="G93" s="72"/>
      <c r="H93" s="69"/>
      <c r="I93" s="72"/>
      <c r="J93" s="71"/>
      <c r="K93" s="72"/>
    </row>
    <row r="94" spans="1:11" s="14" customFormat="1" ht="21.75" customHeight="1">
      <c r="A94" s="73" t="s">
        <v>102</v>
      </c>
      <c r="B94" s="59"/>
      <c r="C94" s="60"/>
      <c r="D94" s="69"/>
      <c r="E94" s="74"/>
      <c r="F94" s="69"/>
      <c r="G94" s="74"/>
      <c r="H94" s="69"/>
      <c r="I94" s="74"/>
      <c r="J94" s="74"/>
      <c r="K94" s="74"/>
    </row>
    <row r="95" spans="1:11" s="14" customFormat="1" ht="21.75" customHeight="1">
      <c r="A95" s="33" t="s">
        <v>177</v>
      </c>
      <c r="B95" s="59"/>
      <c r="C95" s="60"/>
      <c r="D95" s="69"/>
      <c r="E95" s="74"/>
      <c r="F95" s="69"/>
      <c r="G95" s="74"/>
      <c r="H95" s="69"/>
      <c r="I95" s="74"/>
      <c r="J95" s="74"/>
      <c r="K95" s="74"/>
    </row>
    <row r="96" spans="1:11" s="14" customFormat="1" ht="21.75" customHeight="1">
      <c r="A96" s="33" t="s">
        <v>143</v>
      </c>
      <c r="B96" s="59"/>
      <c r="C96" s="60"/>
      <c r="D96" s="69"/>
      <c r="E96" s="74"/>
      <c r="F96" s="69"/>
      <c r="G96" s="74"/>
      <c r="H96" s="69"/>
      <c r="I96" s="74"/>
      <c r="J96" s="74"/>
      <c r="K96" s="74"/>
    </row>
    <row r="97" spans="1:11" s="14" customFormat="1" ht="21.75" customHeight="1">
      <c r="A97" s="33" t="s">
        <v>144</v>
      </c>
      <c r="B97" s="59"/>
      <c r="C97" s="60"/>
      <c r="D97" s="69"/>
      <c r="E97" s="83">
        <v>-249</v>
      </c>
      <c r="F97" s="69"/>
      <c r="G97" s="83">
        <v>-1283</v>
      </c>
      <c r="H97" s="69"/>
      <c r="I97" s="83">
        <v>-249</v>
      </c>
      <c r="J97" s="74"/>
      <c r="K97" s="83">
        <v>-1283</v>
      </c>
    </row>
    <row r="98" spans="1:11" s="14" customFormat="1" ht="21.75" customHeight="1">
      <c r="A98" s="33" t="s">
        <v>55</v>
      </c>
      <c r="B98" s="59"/>
      <c r="C98" s="60"/>
      <c r="D98" s="69"/>
      <c r="E98" s="84">
        <v>50</v>
      </c>
      <c r="F98" s="74"/>
      <c r="G98" s="84">
        <v>256</v>
      </c>
      <c r="H98" s="74"/>
      <c r="I98" s="84">
        <v>50</v>
      </c>
      <c r="J98" s="74"/>
      <c r="K98" s="84">
        <v>256</v>
      </c>
    </row>
    <row r="99" spans="1:11" s="14" customFormat="1" ht="21.75" customHeight="1">
      <c r="A99" s="33" t="s">
        <v>101</v>
      </c>
      <c r="B99" s="59"/>
      <c r="C99" s="60"/>
      <c r="D99" s="69"/>
      <c r="E99" s="59"/>
      <c r="F99" s="69"/>
      <c r="G99" s="59"/>
      <c r="H99" s="69"/>
      <c r="I99" s="59"/>
      <c r="J99" s="59"/>
      <c r="K99" s="59"/>
    </row>
    <row r="100" spans="1:11" s="14" customFormat="1" ht="21.75" customHeight="1">
      <c r="A100" s="33" t="s">
        <v>133</v>
      </c>
      <c r="B100" s="59"/>
      <c r="C100" s="60"/>
      <c r="D100" s="69"/>
      <c r="E100" s="76">
        <f>+SUM(E97:E98)</f>
        <v>-199</v>
      </c>
      <c r="F100" s="69"/>
      <c r="G100" s="76">
        <f>+SUM(G97:G98)</f>
        <v>-1027</v>
      </c>
      <c r="H100" s="69"/>
      <c r="I100" s="76">
        <f>+SUM(I97:I98)</f>
        <v>-199</v>
      </c>
      <c r="J100" s="74"/>
      <c r="K100" s="76">
        <f>+SUM(K97:K98)</f>
        <v>-1027</v>
      </c>
    </row>
    <row r="101" spans="1:11" s="14" customFormat="1" ht="21.75" customHeight="1">
      <c r="A101" s="77" t="s">
        <v>56</v>
      </c>
      <c r="B101" s="59"/>
      <c r="C101" s="78"/>
      <c r="D101" s="79"/>
      <c r="E101" s="76">
        <f>SUM(E100)</f>
        <v>-199</v>
      </c>
      <c r="F101" s="79"/>
      <c r="G101" s="76">
        <f>SUM(G100)</f>
        <v>-1027</v>
      </c>
      <c r="H101" s="79"/>
      <c r="I101" s="76">
        <f>SUM(I100)</f>
        <v>-199</v>
      </c>
      <c r="J101" s="74"/>
      <c r="K101" s="76">
        <f>SUM(K100)</f>
        <v>-1027</v>
      </c>
    </row>
    <row r="102" spans="1:11" s="14" customFormat="1" ht="21.75" customHeight="1" thickBot="1">
      <c r="A102" s="68" t="s">
        <v>57</v>
      </c>
      <c r="B102" s="59"/>
      <c r="C102" s="80"/>
      <c r="D102" s="69"/>
      <c r="E102" s="81">
        <f>+E91+E101</f>
        <v>276612</v>
      </c>
      <c r="F102" s="69"/>
      <c r="G102" s="81">
        <f>+G91+G101</f>
        <v>220092</v>
      </c>
      <c r="H102" s="69"/>
      <c r="I102" s="81">
        <f>+I91+I101</f>
        <v>276985</v>
      </c>
      <c r="J102" s="71"/>
      <c r="K102" s="81">
        <f>+K91+K101</f>
        <v>219649</v>
      </c>
    </row>
    <row r="103" spans="1:11" s="14" customFormat="1" ht="21.75" customHeight="1" thickTop="1">
      <c r="A103" s="75"/>
      <c r="B103" s="59"/>
      <c r="C103" s="71"/>
      <c r="D103" s="79"/>
      <c r="E103" s="79"/>
      <c r="F103" s="79"/>
      <c r="G103" s="79"/>
      <c r="H103" s="79"/>
      <c r="I103" s="72"/>
      <c r="J103" s="71"/>
      <c r="K103" s="72"/>
    </row>
    <row r="104" spans="1:11" s="14" customFormat="1" ht="21.75" customHeight="1">
      <c r="A104" s="14" t="s">
        <v>113</v>
      </c>
      <c r="B104" s="59"/>
      <c r="C104" s="59"/>
      <c r="D104" s="59"/>
      <c r="E104" s="59"/>
      <c r="F104" s="59"/>
      <c r="G104" s="59"/>
      <c r="H104" s="59"/>
      <c r="I104" s="33"/>
      <c r="J104" s="33"/>
      <c r="K104" s="11"/>
    </row>
    <row r="105" spans="1:11" s="14" customFormat="1" ht="21.75" customHeight="1">
      <c r="B105" s="12"/>
      <c r="D105" s="12"/>
      <c r="E105" s="12"/>
      <c r="F105" s="12"/>
      <c r="G105" s="12"/>
      <c r="H105" s="12"/>
      <c r="I105" s="12"/>
      <c r="J105" s="12"/>
      <c r="K105" s="12"/>
    </row>
    <row r="106" spans="1:11" s="14" customFormat="1" ht="21.75" customHeight="1">
      <c r="B106" s="12"/>
      <c r="D106" s="12"/>
      <c r="E106" s="12"/>
      <c r="F106" s="12"/>
      <c r="G106" s="12"/>
      <c r="H106" s="12"/>
      <c r="I106" s="12"/>
      <c r="J106" s="12"/>
      <c r="K106" s="12"/>
    </row>
    <row r="107" spans="1:11" s="14" customFormat="1" ht="21.75" customHeight="1">
      <c r="B107" s="12"/>
      <c r="D107" s="12"/>
      <c r="E107" s="12"/>
      <c r="F107" s="12"/>
      <c r="G107" s="12"/>
      <c r="H107" s="12"/>
      <c r="I107" s="12"/>
      <c r="J107" s="12"/>
      <c r="K107" s="12"/>
    </row>
    <row r="108" spans="1:11" s="14" customFormat="1" ht="21.75" customHeight="1">
      <c r="B108" s="12"/>
      <c r="D108" s="12"/>
      <c r="E108" s="12"/>
      <c r="F108" s="12"/>
      <c r="G108" s="12"/>
      <c r="H108" s="12"/>
      <c r="I108" s="12"/>
      <c r="J108" s="12"/>
      <c r="K108" s="12"/>
    </row>
  </sheetData>
  <mergeCells count="8">
    <mergeCell ref="E88:G88"/>
    <mergeCell ref="I88:K88"/>
    <mergeCell ref="E6:G6"/>
    <mergeCell ref="I6:K6"/>
    <mergeCell ref="E36:G36"/>
    <mergeCell ref="I36:K36"/>
    <mergeCell ref="E58:G58"/>
    <mergeCell ref="I58:K58"/>
  </mergeCells>
  <pageMargins left="0.78740157480314965" right="0.39370078740157483" top="0.78740157480314965" bottom="0.39370078740157483" header="0.31496062992125984" footer="0.31496062992125984"/>
  <pageSetup paperSize="9" scale="89" fitToWidth="0" fitToHeight="0" orientation="portrait" r:id="rId1"/>
  <headerFooter>
    <evenHeader>&amp;R&amp;"Arial,Italic"&amp;12For internal use only</evenHeader>
  </headerFooter>
  <rowBreaks count="3" manualBreakCount="3">
    <brk id="30" max="10" man="1"/>
    <brk id="52" max="10" man="1"/>
    <brk id="8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D208A-A733-4880-ABB0-1B8C7FFFCABB}">
  <sheetPr>
    <pageSetUpPr fitToPage="1"/>
  </sheetPr>
  <dimension ref="A1:S27"/>
  <sheetViews>
    <sheetView showGridLines="0" view="pageBreakPreview" zoomScale="70" zoomScaleNormal="70" zoomScaleSheetLayoutView="70" workbookViewId="0">
      <selection activeCell="J16" sqref="J16"/>
    </sheetView>
  </sheetViews>
  <sheetFormatPr defaultColWidth="10.85546875" defaultRowHeight="21.75"/>
  <cols>
    <col min="1" max="1" width="32.28515625" style="88" customWidth="1"/>
    <col min="2" max="2" width="8.28515625" style="88" bestFit="1" customWidth="1"/>
    <col min="3" max="3" width="2.42578125" style="88" customWidth="1"/>
    <col min="4" max="4" width="17.7109375" style="88" customWidth="1"/>
    <col min="5" max="5" width="1.7109375" style="88" customWidth="1"/>
    <col min="6" max="6" width="15.140625" style="88" customWidth="1"/>
    <col min="7" max="7" width="1.7109375" style="88" customWidth="1"/>
    <col min="8" max="8" width="17.7109375" style="88" customWidth="1"/>
    <col min="9" max="9" width="1.7109375" style="88" customWidth="1"/>
    <col min="10" max="10" width="17.7109375" style="88" customWidth="1"/>
    <col min="11" max="11" width="1.7109375" style="88" customWidth="1"/>
    <col min="12" max="12" width="17.7109375" style="88" customWidth="1"/>
    <col min="13" max="13" width="1.7109375" style="88" customWidth="1"/>
    <col min="14" max="14" width="17.7109375" style="88" customWidth="1"/>
    <col min="15" max="15" width="1.7109375" style="88" customWidth="1"/>
    <col min="16" max="16" width="17.7109375" style="88" customWidth="1"/>
    <col min="17" max="17" width="1.7109375" style="88" customWidth="1"/>
    <col min="18" max="18" width="17.7109375" style="88" customWidth="1"/>
    <col min="19" max="19" width="1.7109375" style="88" customWidth="1"/>
    <col min="20" max="16384" width="10.85546875" style="88"/>
  </cols>
  <sheetData>
    <row r="1" spans="1:19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7" t="s">
        <v>37</v>
      </c>
      <c r="S1" s="86"/>
    </row>
    <row r="2" spans="1:19">
      <c r="A2" s="89" t="s">
        <v>108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S2" s="86"/>
    </row>
    <row r="3" spans="1:19">
      <c r="A3" s="89" t="s">
        <v>127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19">
      <c r="A4" s="89" t="s">
        <v>168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90"/>
      <c r="M4" s="86"/>
      <c r="N4" s="86"/>
      <c r="O4" s="86"/>
      <c r="P4" s="86"/>
      <c r="Q4" s="86"/>
      <c r="R4" s="86"/>
      <c r="S4" s="86"/>
    </row>
    <row r="5" spans="1:19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7" t="s">
        <v>0</v>
      </c>
      <c r="S5" s="86"/>
    </row>
    <row r="6" spans="1:19">
      <c r="A6" s="85"/>
      <c r="B6" s="86"/>
      <c r="C6" s="86"/>
      <c r="D6" s="137" t="s">
        <v>99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137" t="s">
        <v>33</v>
      </c>
      <c r="M7" s="137"/>
      <c r="N7" s="137"/>
      <c r="O7" s="137"/>
      <c r="P7" s="137"/>
      <c r="Q7" s="90"/>
      <c r="R7" s="90"/>
      <c r="S7" s="90"/>
    </row>
    <row r="8" spans="1:19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138" t="s">
        <v>97</v>
      </c>
      <c r="M8" s="138"/>
      <c r="N8" s="138"/>
      <c r="O8" s="90"/>
      <c r="P8" s="86"/>
      <c r="Q8" s="90"/>
      <c r="R8" s="86"/>
      <c r="S8" s="90"/>
    </row>
    <row r="9" spans="1:19">
      <c r="A9" s="86"/>
      <c r="B9" s="86"/>
      <c r="C9" s="86"/>
      <c r="D9" s="90"/>
      <c r="E9" s="86"/>
      <c r="F9" s="86"/>
      <c r="G9" s="86"/>
      <c r="K9" s="86"/>
      <c r="L9" s="90"/>
      <c r="M9" s="86"/>
      <c r="N9" s="90" t="s">
        <v>82</v>
      </c>
      <c r="O9" s="86"/>
      <c r="P9" s="90" t="s">
        <v>83</v>
      </c>
      <c r="Q9" s="86"/>
      <c r="S9" s="86"/>
    </row>
    <row r="10" spans="1:19">
      <c r="C10" s="90"/>
      <c r="D10" s="90" t="s">
        <v>27</v>
      </c>
      <c r="E10" s="90"/>
      <c r="F10" s="90" t="s">
        <v>122</v>
      </c>
      <c r="G10" s="90"/>
      <c r="H10" s="139" t="s">
        <v>30</v>
      </c>
      <c r="I10" s="139"/>
      <c r="J10" s="139"/>
      <c r="K10" s="93"/>
      <c r="L10" s="90" t="s">
        <v>109</v>
      </c>
      <c r="M10" s="93"/>
      <c r="N10" s="86" t="s">
        <v>84</v>
      </c>
      <c r="O10" s="93"/>
      <c r="P10" s="90" t="s">
        <v>85</v>
      </c>
      <c r="Q10" s="93"/>
      <c r="R10" s="90" t="s">
        <v>83</v>
      </c>
      <c r="S10" s="93"/>
    </row>
    <row r="11" spans="1:19">
      <c r="B11" s="91" t="s">
        <v>1</v>
      </c>
      <c r="D11" s="92" t="s">
        <v>178</v>
      </c>
      <c r="E11" s="90"/>
      <c r="F11" s="91" t="s">
        <v>123</v>
      </c>
      <c r="G11" s="90"/>
      <c r="H11" s="92" t="s">
        <v>115</v>
      </c>
      <c r="J11" s="92" t="s">
        <v>86</v>
      </c>
      <c r="L11" s="91" t="s">
        <v>110</v>
      </c>
      <c r="N11" s="91" t="s">
        <v>5</v>
      </c>
      <c r="P11" s="91" t="s">
        <v>87</v>
      </c>
      <c r="R11" s="91" t="s">
        <v>26</v>
      </c>
    </row>
    <row r="12" spans="1:19">
      <c r="A12" s="89" t="s">
        <v>136</v>
      </c>
      <c r="B12" s="94"/>
      <c r="D12" s="95">
        <v>545000</v>
      </c>
      <c r="E12" s="96"/>
      <c r="F12" s="95">
        <v>1137201</v>
      </c>
      <c r="G12" s="96"/>
      <c r="H12" s="95">
        <v>56000</v>
      </c>
      <c r="I12" s="96"/>
      <c r="J12" s="95">
        <v>667181</v>
      </c>
      <c r="K12" s="96"/>
      <c r="L12" s="95">
        <v>7654</v>
      </c>
      <c r="M12" s="96"/>
      <c r="N12" s="95">
        <v>528371</v>
      </c>
      <c r="O12" s="96"/>
      <c r="P12" s="96">
        <f>SUM(L12:N12)</f>
        <v>536025</v>
      </c>
      <c r="Q12" s="96"/>
      <c r="R12" s="96">
        <f>SUM(D12:J12,P12)</f>
        <v>2941407</v>
      </c>
      <c r="S12" s="96"/>
    </row>
    <row r="13" spans="1:19">
      <c r="A13" s="88" t="s">
        <v>50</v>
      </c>
      <c r="B13" s="94"/>
      <c r="D13" s="96">
        <v>0</v>
      </c>
      <c r="E13" s="96"/>
      <c r="F13" s="97">
        <v>0</v>
      </c>
      <c r="G13" s="96"/>
      <c r="H13" s="97">
        <v>0</v>
      </c>
      <c r="I13" s="96"/>
      <c r="J13" s="97">
        <f>PL!G74</f>
        <v>221119</v>
      </c>
      <c r="K13" s="96"/>
      <c r="L13" s="95">
        <v>0</v>
      </c>
      <c r="M13" s="96"/>
      <c r="N13" s="96">
        <v>0</v>
      </c>
      <c r="O13" s="96"/>
      <c r="P13" s="96">
        <f>SUM(L13:N13)</f>
        <v>0</v>
      </c>
      <c r="Q13" s="96"/>
      <c r="R13" s="96">
        <f>SUM(D13:J13,P13)</f>
        <v>221119</v>
      </c>
      <c r="S13" s="96"/>
    </row>
    <row r="14" spans="1:19">
      <c r="A14" s="88" t="s">
        <v>56</v>
      </c>
      <c r="B14" s="94"/>
      <c r="D14" s="98">
        <v>0</v>
      </c>
      <c r="E14" s="96"/>
      <c r="F14" s="99">
        <v>0</v>
      </c>
      <c r="G14" s="96"/>
      <c r="H14" s="99">
        <v>0</v>
      </c>
      <c r="I14" s="96"/>
      <c r="J14" s="99">
        <v>0</v>
      </c>
      <c r="K14" s="96"/>
      <c r="L14" s="100">
        <f>PL!G101</f>
        <v>-1027</v>
      </c>
      <c r="M14" s="96"/>
      <c r="N14" s="98">
        <v>0</v>
      </c>
      <c r="O14" s="96"/>
      <c r="P14" s="98">
        <f>SUM(L14:N14)</f>
        <v>-1027</v>
      </c>
      <c r="Q14" s="96"/>
      <c r="R14" s="98">
        <f>SUM(D14:J14,P14)</f>
        <v>-1027</v>
      </c>
      <c r="S14" s="96"/>
    </row>
    <row r="15" spans="1:19">
      <c r="A15" s="88" t="s">
        <v>57</v>
      </c>
      <c r="B15" s="94"/>
      <c r="D15" s="101">
        <f>SUM(D13:D14)</f>
        <v>0</v>
      </c>
      <c r="E15" s="96"/>
      <c r="F15" s="101">
        <f>SUM(F13:F14)</f>
        <v>0</v>
      </c>
      <c r="G15" s="96"/>
      <c r="H15" s="101">
        <f>SUM(H13:H14)</f>
        <v>0</v>
      </c>
      <c r="I15" s="96"/>
      <c r="J15" s="101">
        <f>SUM(J13:J14)</f>
        <v>221119</v>
      </c>
      <c r="K15" s="96"/>
      <c r="L15" s="101">
        <f>SUM(L13:L14)</f>
        <v>-1027</v>
      </c>
      <c r="M15" s="96"/>
      <c r="N15" s="101">
        <f>SUM(N13:N14)</f>
        <v>0</v>
      </c>
      <c r="O15" s="96"/>
      <c r="P15" s="101">
        <f>SUM(P13:P14)</f>
        <v>-1027</v>
      </c>
      <c r="Q15" s="96"/>
      <c r="R15" s="101">
        <f>SUM(R13:R14)</f>
        <v>220092</v>
      </c>
      <c r="S15" s="96"/>
    </row>
    <row r="16" spans="1:19">
      <c r="A16" s="88" t="s">
        <v>158</v>
      </c>
      <c r="B16" s="94">
        <v>12</v>
      </c>
      <c r="D16" s="100">
        <v>0</v>
      </c>
      <c r="E16" s="96"/>
      <c r="F16" s="100">
        <v>0</v>
      </c>
      <c r="G16" s="96"/>
      <c r="H16" s="100">
        <v>0</v>
      </c>
      <c r="I16" s="96"/>
      <c r="J16" s="99">
        <v>-223450</v>
      </c>
      <c r="K16" s="96"/>
      <c r="L16" s="100">
        <v>0</v>
      </c>
      <c r="M16" s="96"/>
      <c r="N16" s="100">
        <v>0</v>
      </c>
      <c r="O16" s="96"/>
      <c r="P16" s="102">
        <f>SUM(L16:N16)</f>
        <v>0</v>
      </c>
      <c r="Q16" s="96"/>
      <c r="R16" s="103">
        <f>SUM(D16:J16,P16)</f>
        <v>-223450</v>
      </c>
      <c r="S16" s="96"/>
    </row>
    <row r="17" spans="1:19" ht="22.5" thickBot="1">
      <c r="A17" s="89" t="s">
        <v>159</v>
      </c>
      <c r="B17" s="94"/>
      <c r="D17" s="104">
        <f>SUM(D12,D15:D16)</f>
        <v>545000</v>
      </c>
      <c r="E17" s="96"/>
      <c r="F17" s="104">
        <f>SUM(F12,F15:F16)</f>
        <v>1137201</v>
      </c>
      <c r="G17" s="96"/>
      <c r="H17" s="104">
        <f>SUM(H12,H15:H16)</f>
        <v>56000</v>
      </c>
      <c r="I17" s="96"/>
      <c r="J17" s="104">
        <f>SUM(J12,J15:J16)</f>
        <v>664850</v>
      </c>
      <c r="K17" s="96"/>
      <c r="L17" s="104">
        <f>SUM(L12,L15:L16)</f>
        <v>6627</v>
      </c>
      <c r="M17" s="96"/>
      <c r="N17" s="104">
        <f>SUM(N12,N15:N16)</f>
        <v>528371</v>
      </c>
      <c r="O17" s="96"/>
      <c r="P17" s="104">
        <f>SUM(P12,P15:P16)</f>
        <v>534998</v>
      </c>
      <c r="Q17" s="96"/>
      <c r="R17" s="104">
        <f>SUM(R12,R15:R16)</f>
        <v>2938049</v>
      </c>
      <c r="S17" s="96"/>
    </row>
    <row r="18" spans="1:19" ht="22.5" thickTop="1">
      <c r="A18" s="89"/>
      <c r="B18" s="94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</row>
    <row r="19" spans="1:19">
      <c r="A19" s="89" t="s">
        <v>152</v>
      </c>
      <c r="B19" s="94"/>
      <c r="D19" s="95">
        <v>545000</v>
      </c>
      <c r="E19" s="96"/>
      <c r="F19" s="95">
        <v>1137201</v>
      </c>
      <c r="G19" s="96"/>
      <c r="H19" s="95">
        <v>56000</v>
      </c>
      <c r="I19" s="96"/>
      <c r="J19" s="95">
        <v>925890</v>
      </c>
      <c r="K19" s="96"/>
      <c r="L19" s="95">
        <v>4152</v>
      </c>
      <c r="M19" s="96"/>
      <c r="N19" s="95">
        <v>528371</v>
      </c>
      <c r="O19" s="96"/>
      <c r="P19" s="96">
        <f>SUM(L19:N19)</f>
        <v>532523</v>
      </c>
      <c r="Q19" s="96"/>
      <c r="R19" s="96">
        <f>SUM(D19:J19,P19)</f>
        <v>3196614</v>
      </c>
      <c r="S19" s="96"/>
    </row>
    <row r="20" spans="1:19">
      <c r="A20" s="88" t="s">
        <v>50</v>
      </c>
      <c r="B20" s="94"/>
      <c r="D20" s="96">
        <v>0</v>
      </c>
      <c r="E20" s="96"/>
      <c r="F20" s="97">
        <v>0</v>
      </c>
      <c r="G20" s="96"/>
      <c r="H20" s="97">
        <v>0</v>
      </c>
      <c r="I20" s="96"/>
      <c r="J20" s="97">
        <f>PL!E74</f>
        <v>276811</v>
      </c>
      <c r="K20" s="96"/>
      <c r="L20" s="95">
        <v>0</v>
      </c>
      <c r="M20" s="96"/>
      <c r="N20" s="96">
        <v>0</v>
      </c>
      <c r="O20" s="96"/>
      <c r="P20" s="96">
        <f>SUM(L20:N20)</f>
        <v>0</v>
      </c>
      <c r="Q20" s="96"/>
      <c r="R20" s="96">
        <f>SUM(D20:J20,P20)</f>
        <v>276811</v>
      </c>
      <c r="S20" s="96"/>
    </row>
    <row r="21" spans="1:19">
      <c r="A21" s="88" t="s">
        <v>56</v>
      </c>
      <c r="B21" s="94"/>
      <c r="D21" s="98">
        <v>0</v>
      </c>
      <c r="E21" s="96"/>
      <c r="F21" s="99">
        <v>0</v>
      </c>
      <c r="G21" s="96"/>
      <c r="H21" s="99">
        <v>0</v>
      </c>
      <c r="I21" s="96"/>
      <c r="J21" s="99">
        <v>0</v>
      </c>
      <c r="K21" s="96"/>
      <c r="L21" s="100">
        <f>SUM(PL!E101)</f>
        <v>-199</v>
      </c>
      <c r="M21" s="96"/>
      <c r="N21" s="98">
        <v>0</v>
      </c>
      <c r="O21" s="96"/>
      <c r="P21" s="98">
        <f>SUM(L21:N21)</f>
        <v>-199</v>
      </c>
      <c r="Q21" s="96"/>
      <c r="R21" s="98">
        <f>SUM(D21:J21,P21)</f>
        <v>-199</v>
      </c>
      <c r="S21" s="96"/>
    </row>
    <row r="22" spans="1:19">
      <c r="A22" s="88" t="s">
        <v>57</v>
      </c>
      <c r="B22" s="94"/>
      <c r="D22" s="101">
        <f>SUM(D20:D21)</f>
        <v>0</v>
      </c>
      <c r="E22" s="96"/>
      <c r="F22" s="101">
        <f>SUM(F20:F21)</f>
        <v>0</v>
      </c>
      <c r="G22" s="96"/>
      <c r="H22" s="101">
        <f>SUM(H20:H21)</f>
        <v>0</v>
      </c>
      <c r="I22" s="96"/>
      <c r="J22" s="101">
        <f>SUM(J20:J21)</f>
        <v>276811</v>
      </c>
      <c r="K22" s="96"/>
      <c r="L22" s="101">
        <f>SUM(L20:L21)</f>
        <v>-199</v>
      </c>
      <c r="M22" s="96"/>
      <c r="N22" s="101">
        <f>SUM(N20:N21)</f>
        <v>0</v>
      </c>
      <c r="O22" s="96"/>
      <c r="P22" s="101">
        <f>SUM(P20:P21)</f>
        <v>-199</v>
      </c>
      <c r="Q22" s="96"/>
      <c r="R22" s="101">
        <f>SUM(R20:R21)</f>
        <v>276612</v>
      </c>
      <c r="S22" s="96"/>
    </row>
    <row r="23" spans="1:19">
      <c r="A23" s="88" t="s">
        <v>158</v>
      </c>
      <c r="B23" s="94">
        <v>12</v>
      </c>
      <c r="D23" s="100">
        <v>0</v>
      </c>
      <c r="E23" s="96"/>
      <c r="F23" s="100">
        <v>0</v>
      </c>
      <c r="G23" s="96"/>
      <c r="H23" s="100">
        <v>0</v>
      </c>
      <c r="I23" s="96"/>
      <c r="J23" s="99">
        <v>-277950</v>
      </c>
      <c r="K23" s="96"/>
      <c r="L23" s="100">
        <v>0</v>
      </c>
      <c r="M23" s="96"/>
      <c r="N23" s="100">
        <v>0</v>
      </c>
      <c r="O23" s="96"/>
      <c r="P23" s="102">
        <f>SUM(L23:N23)</f>
        <v>0</v>
      </c>
      <c r="Q23" s="96"/>
      <c r="R23" s="103">
        <f>SUM(D23:J23,P23)</f>
        <v>-277950</v>
      </c>
      <c r="S23" s="96"/>
    </row>
    <row r="24" spans="1:19" ht="22.5" thickBot="1">
      <c r="A24" s="89" t="s">
        <v>169</v>
      </c>
      <c r="B24" s="94"/>
      <c r="D24" s="104">
        <f>SUM(D19,D22:D23)</f>
        <v>545000</v>
      </c>
      <c r="E24" s="96"/>
      <c r="F24" s="104">
        <f>SUM(F19,F22:F23)</f>
        <v>1137201</v>
      </c>
      <c r="G24" s="96"/>
      <c r="H24" s="104">
        <f>SUM(H19,H22:H23)</f>
        <v>56000</v>
      </c>
      <c r="I24" s="96"/>
      <c r="J24" s="104">
        <f>SUM(J19,J22:J23)</f>
        <v>924751</v>
      </c>
      <c r="K24" s="96"/>
      <c r="L24" s="104">
        <f>SUM(L19,L22:L23)</f>
        <v>3953</v>
      </c>
      <c r="M24" s="96"/>
      <c r="N24" s="104">
        <f>SUM(N19,N22:N23)</f>
        <v>528371</v>
      </c>
      <c r="O24" s="96"/>
      <c r="P24" s="104">
        <f>SUM(P19,P22:P23)</f>
        <v>532324</v>
      </c>
      <c r="Q24" s="96"/>
      <c r="R24" s="104">
        <f>SUM(R19,R22:R23)</f>
        <v>3195276</v>
      </c>
      <c r="S24" s="96"/>
    </row>
    <row r="25" spans="1:19" ht="22.5" thickTop="1">
      <c r="A25" s="89"/>
      <c r="D25" s="96">
        <f>D19-BS!G75</f>
        <v>0</v>
      </c>
      <c r="E25" s="96"/>
      <c r="F25" s="96">
        <f>F19-BS!G76</f>
        <v>0</v>
      </c>
      <c r="G25" s="96"/>
      <c r="H25" s="96">
        <f>H19-BS!G78</f>
        <v>0</v>
      </c>
      <c r="I25" s="96"/>
      <c r="J25" s="96">
        <f>J19-BS!G79</f>
        <v>0</v>
      </c>
      <c r="K25" s="96"/>
      <c r="L25" s="96"/>
      <c r="M25" s="96"/>
      <c r="N25" s="96"/>
      <c r="O25" s="96"/>
      <c r="P25" s="96">
        <f>P19-BS!G80</f>
        <v>0</v>
      </c>
      <c r="Q25" s="96"/>
      <c r="R25" s="96">
        <f>R19-BS!G81</f>
        <v>0</v>
      </c>
      <c r="S25" s="96"/>
    </row>
    <row r="26" spans="1:19">
      <c r="D26" s="96">
        <f>D24-BS!E75</f>
        <v>0</v>
      </c>
      <c r="E26" s="96"/>
      <c r="F26" s="96">
        <f>F24-BS!E76</f>
        <v>0</v>
      </c>
      <c r="G26" s="96"/>
      <c r="H26" s="96">
        <f>H24-BS!E78</f>
        <v>0</v>
      </c>
      <c r="I26" s="96"/>
      <c r="J26" s="96">
        <f>J24-BS!E79</f>
        <v>0</v>
      </c>
      <c r="K26" s="96"/>
      <c r="L26" s="96"/>
      <c r="M26" s="96"/>
      <c r="N26" s="96"/>
      <c r="O26" s="96"/>
      <c r="P26" s="96">
        <f>P24-BS!E80</f>
        <v>0</v>
      </c>
      <c r="Q26" s="96"/>
      <c r="R26" s="96">
        <f>R24-BS!E81</f>
        <v>0</v>
      </c>
      <c r="S26" s="96"/>
    </row>
    <row r="27" spans="1:19">
      <c r="A27" s="105" t="s">
        <v>113</v>
      </c>
    </row>
  </sheetData>
  <mergeCells count="4">
    <mergeCell ref="D6:S6"/>
    <mergeCell ref="L7:P7"/>
    <mergeCell ref="L8:N8"/>
    <mergeCell ref="H10:J10"/>
  </mergeCells>
  <printOptions horizontalCentered="1"/>
  <pageMargins left="0.43307086614173229" right="0.39370078740157483" top="0.78740157480314965" bottom="0.39370078740157483" header="0.19685039370078741" footer="0.19685039370078741"/>
  <pageSetup paperSize="9" scale="7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E703C-4054-44B9-A61A-CD009BEADBAA}">
  <sheetPr>
    <pageSetUpPr fitToPage="1"/>
  </sheetPr>
  <dimension ref="A1:R27"/>
  <sheetViews>
    <sheetView showGridLines="0" view="pageBreakPreview" zoomScale="70" zoomScaleNormal="70" zoomScaleSheetLayoutView="70" workbookViewId="0">
      <selection activeCell="F13" sqref="F13"/>
    </sheetView>
  </sheetViews>
  <sheetFormatPr defaultColWidth="10.85546875" defaultRowHeight="21.75"/>
  <cols>
    <col min="1" max="1" width="31.140625" style="88" customWidth="1"/>
    <col min="2" max="2" width="8.5703125" style="88" bestFit="1" customWidth="1"/>
    <col min="3" max="3" width="2.42578125" style="88" customWidth="1"/>
    <col min="4" max="4" width="17" style="88" customWidth="1"/>
    <col min="5" max="5" width="1.7109375" style="88" customWidth="1"/>
    <col min="6" max="6" width="15.140625" style="88" customWidth="1"/>
    <col min="7" max="7" width="1.7109375" style="88" customWidth="1"/>
    <col min="8" max="8" width="13.5703125" style="88" customWidth="1"/>
    <col min="9" max="9" width="1.7109375" style="88" customWidth="1"/>
    <col min="10" max="10" width="13.5703125" style="88" customWidth="1"/>
    <col min="11" max="11" width="1.7109375" style="88" customWidth="1"/>
    <col min="12" max="12" width="17.7109375" style="88" customWidth="1"/>
    <col min="13" max="13" width="1.7109375" style="88" customWidth="1"/>
    <col min="14" max="14" width="14.7109375" style="88" customWidth="1"/>
    <col min="15" max="15" width="1.7109375" style="88" customWidth="1"/>
    <col min="16" max="16" width="17.7109375" style="88" customWidth="1"/>
    <col min="17" max="17" width="1.7109375" style="88" customWidth="1"/>
    <col min="18" max="18" width="15.7109375" style="88" customWidth="1"/>
    <col min="19" max="19" width="2" style="88" customWidth="1"/>
    <col min="20" max="16384" width="10.85546875" style="88"/>
  </cols>
  <sheetData>
    <row r="1" spans="1:18">
      <c r="A1" s="85"/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7" t="s">
        <v>37</v>
      </c>
    </row>
    <row r="2" spans="1:18">
      <c r="A2" s="89" t="s">
        <v>108</v>
      </c>
      <c r="B2" s="89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8">
      <c r="A3" s="89" t="s">
        <v>128</v>
      </c>
      <c r="B3" s="89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>
      <c r="A4" s="89" t="s">
        <v>168</v>
      </c>
      <c r="B4" s="89"/>
      <c r="C4" s="86"/>
      <c r="D4" s="86"/>
      <c r="E4" s="86"/>
      <c r="F4" s="86"/>
      <c r="G4" s="86"/>
      <c r="H4" s="86"/>
      <c r="I4" s="86"/>
      <c r="J4" s="86"/>
      <c r="K4" s="86"/>
      <c r="L4" s="90"/>
      <c r="M4" s="86"/>
      <c r="N4" s="86"/>
      <c r="O4" s="86"/>
      <c r="P4" s="86"/>
      <c r="Q4" s="86"/>
      <c r="R4" s="86"/>
    </row>
    <row r="5" spans="1:18">
      <c r="A5" s="85"/>
      <c r="B5" s="85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7" t="s">
        <v>0</v>
      </c>
    </row>
    <row r="6" spans="1:18">
      <c r="A6" s="85"/>
      <c r="B6" s="85"/>
      <c r="C6" s="86"/>
      <c r="D6" s="137" t="s">
        <v>100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</row>
    <row r="7" spans="1:18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137" t="s">
        <v>33</v>
      </c>
      <c r="M7" s="137"/>
      <c r="N7" s="137"/>
      <c r="O7" s="137"/>
      <c r="P7" s="137"/>
      <c r="Q7" s="90"/>
      <c r="R7" s="90"/>
    </row>
    <row r="8" spans="1:18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138" t="s">
        <v>97</v>
      </c>
      <c r="M8" s="138"/>
      <c r="N8" s="138"/>
      <c r="O8" s="90"/>
      <c r="P8" s="86"/>
      <c r="Q8" s="90"/>
      <c r="R8" s="90"/>
    </row>
    <row r="9" spans="1:18">
      <c r="A9" s="86"/>
      <c r="B9" s="86"/>
      <c r="C9" s="86"/>
      <c r="D9" s="90"/>
      <c r="E9" s="86"/>
      <c r="F9" s="86"/>
      <c r="G9" s="86"/>
      <c r="K9" s="86"/>
      <c r="L9" s="90"/>
      <c r="M9" s="86"/>
      <c r="N9" s="90" t="s">
        <v>82</v>
      </c>
      <c r="O9" s="86"/>
      <c r="P9" s="90" t="s">
        <v>83</v>
      </c>
      <c r="Q9" s="86"/>
      <c r="R9" s="87"/>
    </row>
    <row r="10" spans="1:18">
      <c r="C10" s="90"/>
      <c r="D10" s="90" t="s">
        <v>27</v>
      </c>
      <c r="E10" s="90"/>
      <c r="F10" s="90" t="s">
        <v>122</v>
      </c>
      <c r="G10" s="90"/>
      <c r="H10" s="140" t="s">
        <v>30</v>
      </c>
      <c r="I10" s="140"/>
      <c r="J10" s="140"/>
      <c r="K10" s="93"/>
      <c r="L10" s="90" t="s">
        <v>109</v>
      </c>
      <c r="M10" s="93"/>
      <c r="N10" s="86" t="s">
        <v>84</v>
      </c>
      <c r="O10" s="93"/>
      <c r="P10" s="90" t="s">
        <v>85</v>
      </c>
      <c r="Q10" s="93"/>
      <c r="R10" s="93" t="s">
        <v>83</v>
      </c>
    </row>
    <row r="11" spans="1:18">
      <c r="B11" s="91" t="s">
        <v>1</v>
      </c>
      <c r="D11" s="92" t="s">
        <v>178</v>
      </c>
      <c r="E11" s="90"/>
      <c r="F11" s="91" t="s">
        <v>123</v>
      </c>
      <c r="G11" s="90"/>
      <c r="H11" s="106" t="s">
        <v>115</v>
      </c>
      <c r="I11" s="107"/>
      <c r="J11" s="106" t="s">
        <v>86</v>
      </c>
      <c r="L11" s="91" t="s">
        <v>110</v>
      </c>
      <c r="N11" s="91" t="s">
        <v>5</v>
      </c>
      <c r="P11" s="91" t="s">
        <v>87</v>
      </c>
      <c r="R11" s="91" t="s">
        <v>26</v>
      </c>
    </row>
    <row r="12" spans="1:18">
      <c r="A12" s="89" t="s">
        <v>136</v>
      </c>
      <c r="B12" s="94"/>
      <c r="D12" s="95">
        <v>545000</v>
      </c>
      <c r="E12" s="96"/>
      <c r="F12" s="95">
        <v>1137201</v>
      </c>
      <c r="G12" s="96"/>
      <c r="H12" s="95">
        <v>56000</v>
      </c>
      <c r="I12" s="96"/>
      <c r="J12" s="95">
        <v>680581</v>
      </c>
      <c r="K12" s="96"/>
      <c r="L12" s="95">
        <v>7654</v>
      </c>
      <c r="M12" s="96"/>
      <c r="N12" s="95">
        <v>528371</v>
      </c>
      <c r="O12" s="96"/>
      <c r="P12" s="96">
        <f>SUM(L12:N12)</f>
        <v>536025</v>
      </c>
      <c r="Q12" s="96"/>
      <c r="R12" s="96">
        <f>SUM(D12:J12,P12)</f>
        <v>2954807</v>
      </c>
    </row>
    <row r="13" spans="1:18">
      <c r="A13" s="88" t="s">
        <v>50</v>
      </c>
      <c r="B13" s="94"/>
      <c r="D13" s="96">
        <v>0</v>
      </c>
      <c r="E13" s="96"/>
      <c r="F13" s="97">
        <v>0</v>
      </c>
      <c r="G13" s="96"/>
      <c r="H13" s="97">
        <v>0</v>
      </c>
      <c r="I13" s="96"/>
      <c r="J13" s="97">
        <f>PL!K74</f>
        <v>220676</v>
      </c>
      <c r="K13" s="96"/>
      <c r="L13" s="95">
        <v>0</v>
      </c>
      <c r="M13" s="96"/>
      <c r="N13" s="96">
        <v>0</v>
      </c>
      <c r="O13" s="96"/>
      <c r="P13" s="96">
        <f>SUM(L13:N13)</f>
        <v>0</v>
      </c>
      <c r="Q13" s="96"/>
      <c r="R13" s="96">
        <f>SUM(D13:J13,P13)</f>
        <v>220676</v>
      </c>
    </row>
    <row r="14" spans="1:18">
      <c r="A14" s="88" t="s">
        <v>56</v>
      </c>
      <c r="B14" s="94"/>
      <c r="D14" s="98">
        <v>0</v>
      </c>
      <c r="E14" s="96"/>
      <c r="F14" s="99">
        <v>0</v>
      </c>
      <c r="G14" s="96"/>
      <c r="H14" s="99">
        <v>0</v>
      </c>
      <c r="I14" s="96"/>
      <c r="J14" s="99">
        <v>0</v>
      </c>
      <c r="K14" s="96"/>
      <c r="L14" s="100">
        <f>PL!K101</f>
        <v>-1027</v>
      </c>
      <c r="M14" s="96"/>
      <c r="N14" s="98">
        <v>0</v>
      </c>
      <c r="O14" s="96"/>
      <c r="P14" s="98">
        <f>SUM(L14:N14)</f>
        <v>-1027</v>
      </c>
      <c r="Q14" s="96"/>
      <c r="R14" s="98">
        <f>SUM(D14:J14,P14)</f>
        <v>-1027</v>
      </c>
    </row>
    <row r="15" spans="1:18">
      <c r="A15" s="88" t="s">
        <v>57</v>
      </c>
      <c r="B15" s="94"/>
      <c r="D15" s="101">
        <f>SUM(D13:D14)</f>
        <v>0</v>
      </c>
      <c r="E15" s="96"/>
      <c r="F15" s="101">
        <f>SUM(F13:F14)</f>
        <v>0</v>
      </c>
      <c r="G15" s="96"/>
      <c r="H15" s="101">
        <f>SUM(H13:H14)</f>
        <v>0</v>
      </c>
      <c r="I15" s="96"/>
      <c r="J15" s="101">
        <f>SUM(J13:J14)</f>
        <v>220676</v>
      </c>
      <c r="K15" s="96"/>
      <c r="L15" s="101">
        <f>SUM(L13:L14)</f>
        <v>-1027</v>
      </c>
      <c r="M15" s="96"/>
      <c r="N15" s="101">
        <f>SUM(N13:N14)</f>
        <v>0</v>
      </c>
      <c r="O15" s="96"/>
      <c r="P15" s="101">
        <f>SUM(P13:P14)</f>
        <v>-1027</v>
      </c>
      <c r="Q15" s="96"/>
      <c r="R15" s="101">
        <f>SUM(R13:R14)</f>
        <v>219649</v>
      </c>
    </row>
    <row r="16" spans="1:18">
      <c r="A16" s="88" t="s">
        <v>160</v>
      </c>
      <c r="B16" s="94">
        <v>12</v>
      </c>
      <c r="D16" s="100">
        <v>0</v>
      </c>
      <c r="E16" s="96"/>
      <c r="F16" s="100">
        <v>0</v>
      </c>
      <c r="G16" s="96"/>
      <c r="H16" s="100">
        <v>0</v>
      </c>
      <c r="I16" s="96"/>
      <c r="J16" s="100">
        <v>-223450</v>
      </c>
      <c r="K16" s="96"/>
      <c r="L16" s="100">
        <v>0</v>
      </c>
      <c r="M16" s="96"/>
      <c r="N16" s="100">
        <v>0</v>
      </c>
      <c r="O16" s="96"/>
      <c r="P16" s="98">
        <f t="shared" ref="P16" si="0">SUM(L16:N16)</f>
        <v>0</v>
      </c>
      <c r="Q16" s="96"/>
      <c r="R16" s="98">
        <f t="shared" ref="R16" si="1">SUM(D16:J16,P16)</f>
        <v>-223450</v>
      </c>
    </row>
    <row r="17" spans="1:18" ht="22.5" thickBot="1">
      <c r="A17" s="89" t="s">
        <v>159</v>
      </c>
      <c r="B17" s="94"/>
      <c r="D17" s="104">
        <f>SUM(D12,D15:D16)</f>
        <v>545000</v>
      </c>
      <c r="E17" s="96"/>
      <c r="F17" s="104">
        <f>SUM(F12,F15:F16)</f>
        <v>1137201</v>
      </c>
      <c r="G17" s="96"/>
      <c r="H17" s="104">
        <f>SUM(H12,H15:H16)</f>
        <v>56000</v>
      </c>
      <c r="I17" s="96"/>
      <c r="J17" s="104">
        <f>SUM(J12,J15:J16)</f>
        <v>677807</v>
      </c>
      <c r="K17" s="96"/>
      <c r="L17" s="104">
        <f>SUM(L12,L15:L16)</f>
        <v>6627</v>
      </c>
      <c r="M17" s="96"/>
      <c r="N17" s="104">
        <f>SUM(N12,N15:N16)</f>
        <v>528371</v>
      </c>
      <c r="O17" s="96"/>
      <c r="P17" s="104">
        <f>SUM(P12,P15:P16)</f>
        <v>534998</v>
      </c>
      <c r="Q17" s="96"/>
      <c r="R17" s="104">
        <f>SUM(R12,R15:R16)</f>
        <v>2951006</v>
      </c>
    </row>
    <row r="18" spans="1:18" ht="22.5" thickTop="1">
      <c r="A18" s="89"/>
      <c r="B18" s="94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</row>
    <row r="19" spans="1:18">
      <c r="A19" s="89" t="s">
        <v>152</v>
      </c>
      <c r="B19" s="94"/>
      <c r="D19" s="95">
        <v>545000</v>
      </c>
      <c r="E19" s="96"/>
      <c r="F19" s="95">
        <v>1137201</v>
      </c>
      <c r="G19" s="96"/>
      <c r="H19" s="95">
        <v>56000</v>
      </c>
      <c r="I19" s="96"/>
      <c r="J19" s="95">
        <v>939619</v>
      </c>
      <c r="K19" s="96"/>
      <c r="L19" s="95">
        <v>4152</v>
      </c>
      <c r="M19" s="96"/>
      <c r="N19" s="95">
        <v>528371</v>
      </c>
      <c r="O19" s="96"/>
      <c r="P19" s="96">
        <f>SUM(L19:N19)</f>
        <v>532523</v>
      </c>
      <c r="Q19" s="96"/>
      <c r="R19" s="96">
        <f>SUM(D19:J19,P19)</f>
        <v>3210343</v>
      </c>
    </row>
    <row r="20" spans="1:18">
      <c r="A20" s="88" t="s">
        <v>50</v>
      </c>
      <c r="B20" s="94"/>
      <c r="D20" s="96">
        <v>0</v>
      </c>
      <c r="E20" s="96"/>
      <c r="F20" s="97">
        <v>0</v>
      </c>
      <c r="G20" s="96"/>
      <c r="H20" s="97">
        <v>0</v>
      </c>
      <c r="I20" s="96"/>
      <c r="J20" s="97">
        <f>PL!I74</f>
        <v>277184</v>
      </c>
      <c r="K20" s="96"/>
      <c r="L20" s="95">
        <v>0</v>
      </c>
      <c r="M20" s="96"/>
      <c r="N20" s="96">
        <v>0</v>
      </c>
      <c r="O20" s="96"/>
      <c r="P20" s="96">
        <f>SUM(L20:N20)</f>
        <v>0</v>
      </c>
      <c r="Q20" s="96"/>
      <c r="R20" s="96">
        <f>SUM(D20:J20,P20)</f>
        <v>277184</v>
      </c>
    </row>
    <row r="21" spans="1:18">
      <c r="A21" s="88" t="s">
        <v>56</v>
      </c>
      <c r="B21" s="94"/>
      <c r="D21" s="98">
        <v>0</v>
      </c>
      <c r="E21" s="96"/>
      <c r="F21" s="99">
        <v>0</v>
      </c>
      <c r="G21" s="96"/>
      <c r="H21" s="99">
        <v>0</v>
      </c>
      <c r="I21" s="96"/>
      <c r="J21" s="99">
        <v>0</v>
      </c>
      <c r="K21" s="96"/>
      <c r="L21" s="100">
        <f>PL!I101</f>
        <v>-199</v>
      </c>
      <c r="M21" s="96"/>
      <c r="N21" s="98">
        <v>0</v>
      </c>
      <c r="O21" s="96"/>
      <c r="P21" s="98">
        <f>SUM(L21:N21)</f>
        <v>-199</v>
      </c>
      <c r="Q21" s="96"/>
      <c r="R21" s="98">
        <f>SUM(D21:J21,P21)</f>
        <v>-199</v>
      </c>
    </row>
    <row r="22" spans="1:18">
      <c r="A22" s="88" t="s">
        <v>57</v>
      </c>
      <c r="B22" s="94"/>
      <c r="D22" s="101">
        <f>SUM(D20:D21)</f>
        <v>0</v>
      </c>
      <c r="E22" s="96"/>
      <c r="F22" s="101">
        <f>SUM(F20:F21)</f>
        <v>0</v>
      </c>
      <c r="G22" s="96"/>
      <c r="H22" s="101">
        <f>SUM(H20:H21)</f>
        <v>0</v>
      </c>
      <c r="I22" s="96"/>
      <c r="J22" s="101">
        <f>SUM(J20:J21)</f>
        <v>277184</v>
      </c>
      <c r="K22" s="96"/>
      <c r="L22" s="101">
        <f>SUM(L20:L21)</f>
        <v>-199</v>
      </c>
      <c r="M22" s="96"/>
      <c r="N22" s="101">
        <f>SUM(N20:N21)</f>
        <v>0</v>
      </c>
      <c r="O22" s="96"/>
      <c r="P22" s="101">
        <f>SUM(P20:P21)</f>
        <v>-199</v>
      </c>
      <c r="Q22" s="96"/>
      <c r="R22" s="101">
        <f>SUM(R20:R21)</f>
        <v>276985</v>
      </c>
    </row>
    <row r="23" spans="1:18">
      <c r="A23" s="88" t="s">
        <v>160</v>
      </c>
      <c r="B23" s="94">
        <v>12</v>
      </c>
      <c r="D23" s="100">
        <v>0</v>
      </c>
      <c r="E23" s="96"/>
      <c r="F23" s="100">
        <v>0</v>
      </c>
      <c r="G23" s="96"/>
      <c r="H23" s="100">
        <v>0</v>
      </c>
      <c r="I23" s="96"/>
      <c r="J23" s="100">
        <v>-277950</v>
      </c>
      <c r="K23" s="96"/>
      <c r="L23" s="100">
        <v>0</v>
      </c>
      <c r="M23" s="96"/>
      <c r="N23" s="100">
        <v>0</v>
      </c>
      <c r="O23" s="96"/>
      <c r="P23" s="98">
        <f t="shared" ref="P23" si="2">SUM(L23:N23)</f>
        <v>0</v>
      </c>
      <c r="Q23" s="96"/>
      <c r="R23" s="98">
        <f t="shared" ref="R23" si="3">SUM(D23:J23,P23)</f>
        <v>-277950</v>
      </c>
    </row>
    <row r="24" spans="1:18" ht="22.5" thickBot="1">
      <c r="A24" s="89" t="s">
        <v>169</v>
      </c>
      <c r="B24" s="94"/>
      <c r="D24" s="104">
        <f>SUM(D19,D22:D23)</f>
        <v>545000</v>
      </c>
      <c r="E24" s="96"/>
      <c r="F24" s="104">
        <f>SUM(F19,F22:F23)</f>
        <v>1137201</v>
      </c>
      <c r="G24" s="96"/>
      <c r="H24" s="104">
        <f>SUM(H19,H22:H23)</f>
        <v>56000</v>
      </c>
      <c r="I24" s="96"/>
      <c r="J24" s="104">
        <f>SUM(J19,J22:J23)</f>
        <v>938853</v>
      </c>
      <c r="K24" s="96"/>
      <c r="L24" s="104">
        <f>SUM(L19,L22:L23)</f>
        <v>3953</v>
      </c>
      <c r="M24" s="96"/>
      <c r="N24" s="104">
        <f>SUM(N19,N22:N23)</f>
        <v>528371</v>
      </c>
      <c r="O24" s="96"/>
      <c r="P24" s="104">
        <f>SUM(P19,P22:P23)</f>
        <v>532324</v>
      </c>
      <c r="Q24" s="96"/>
      <c r="R24" s="104">
        <f>SUM(R19,R22:R23)</f>
        <v>3209378</v>
      </c>
    </row>
    <row r="25" spans="1:18" ht="22.5" thickTop="1">
      <c r="A25" s="89"/>
      <c r="B25" s="89"/>
      <c r="D25" s="96">
        <f>D19-BS!K75</f>
        <v>0</v>
      </c>
      <c r="E25" s="96"/>
      <c r="F25" s="96">
        <f>F19-BS!K76</f>
        <v>0</v>
      </c>
      <c r="G25" s="96"/>
      <c r="H25" s="96">
        <f>H19-BS!K78</f>
        <v>0</v>
      </c>
      <c r="I25" s="96"/>
      <c r="J25" s="96">
        <f>J19-BS!K79</f>
        <v>0</v>
      </c>
      <c r="K25" s="96"/>
      <c r="L25" s="96"/>
      <c r="M25" s="96"/>
      <c r="N25" s="96"/>
      <c r="O25" s="96"/>
      <c r="P25" s="96">
        <f>P19-BS!K80</f>
        <v>0</v>
      </c>
      <c r="Q25" s="96"/>
      <c r="R25" s="96">
        <f>R19-BS!K81</f>
        <v>0</v>
      </c>
    </row>
    <row r="26" spans="1:18">
      <c r="D26" s="96">
        <f>D24-BS!I75</f>
        <v>0</v>
      </c>
      <c r="E26" s="96"/>
      <c r="F26" s="96">
        <f>F24-BS!I76</f>
        <v>0</v>
      </c>
      <c r="G26" s="96"/>
      <c r="H26" s="96">
        <f>H24-BS!I78</f>
        <v>0</v>
      </c>
      <c r="I26" s="96"/>
      <c r="J26" s="96">
        <f>J24-BS!I79</f>
        <v>0</v>
      </c>
      <c r="K26" s="96"/>
      <c r="L26" s="96"/>
      <c r="M26" s="96"/>
      <c r="N26" s="96"/>
      <c r="O26" s="96"/>
      <c r="P26" s="96">
        <f>P24-BS!I80</f>
        <v>0</v>
      </c>
      <c r="Q26" s="96"/>
      <c r="R26" s="96">
        <f>R24-BS!I81</f>
        <v>0</v>
      </c>
    </row>
    <row r="27" spans="1:18">
      <c r="A27" s="105" t="s">
        <v>113</v>
      </c>
      <c r="B27" s="105"/>
    </row>
  </sheetData>
  <mergeCells count="4">
    <mergeCell ref="D6:R6"/>
    <mergeCell ref="L7:P7"/>
    <mergeCell ref="L8:N8"/>
    <mergeCell ref="H10:J10"/>
  </mergeCells>
  <pageMargins left="0.70866141732283472" right="0.39370078740157483" top="0.78740157480314965" bottom="0.39370078740157483" header="0.19685039370078741" footer="0.19685039370078741"/>
  <pageSetup paperSize="9" scale="7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783E9-E10D-4DE6-9F64-ACF4C2F07B1B}">
  <dimension ref="A1:M136"/>
  <sheetViews>
    <sheetView showGridLines="0" view="pageBreakPreview" zoomScale="85" zoomScaleNormal="100" zoomScaleSheetLayoutView="85" workbookViewId="0">
      <selection activeCell="O19" sqref="O19"/>
    </sheetView>
  </sheetViews>
  <sheetFormatPr defaultColWidth="10.7109375" defaultRowHeight="21.75" customHeight="1"/>
  <cols>
    <col min="1" max="1" width="40.140625" style="14" customWidth="1"/>
    <col min="2" max="2" width="1.42578125" style="12" customWidth="1"/>
    <col min="3" max="3" width="8.7109375" style="14" customWidth="1"/>
    <col min="4" max="4" width="1.42578125" style="12" customWidth="1"/>
    <col min="5" max="5" width="12.85546875" style="12" customWidth="1"/>
    <col min="6" max="6" width="2.42578125" style="112" customWidth="1"/>
    <col min="7" max="7" width="12.85546875" style="12" customWidth="1"/>
    <col min="8" max="8" width="1.42578125" style="12" customWidth="1"/>
    <col min="9" max="9" width="12.85546875" style="12" customWidth="1"/>
    <col min="10" max="10" width="2.42578125" style="112" customWidth="1"/>
    <col min="11" max="11" width="12.85546875" style="12" customWidth="1"/>
    <col min="12" max="12" width="1.42578125" style="12" customWidth="1"/>
    <col min="13" max="13" width="15.140625" style="12" bestFit="1" customWidth="1"/>
    <col min="14" max="16384" width="10.7109375" style="12"/>
  </cols>
  <sheetData>
    <row r="1" spans="1:12" s="33" customFormat="1" ht="21" customHeight="1">
      <c r="A1" s="14"/>
      <c r="F1" s="108"/>
      <c r="J1" s="108"/>
      <c r="K1" s="11"/>
      <c r="L1" s="58" t="s">
        <v>37</v>
      </c>
    </row>
    <row r="2" spans="1:12" s="7" customFormat="1" ht="21" customHeight="1">
      <c r="A2" s="3" t="s">
        <v>108</v>
      </c>
      <c r="B2" s="6"/>
      <c r="C2" s="5"/>
      <c r="D2" s="6"/>
      <c r="E2" s="6"/>
      <c r="F2" s="109"/>
      <c r="G2" s="6"/>
      <c r="H2" s="6"/>
      <c r="I2" s="6"/>
      <c r="J2" s="109"/>
      <c r="K2" s="6"/>
    </row>
    <row r="3" spans="1:12" s="7" customFormat="1" ht="21" customHeight="1">
      <c r="A3" s="31" t="s">
        <v>58</v>
      </c>
      <c r="B3" s="4"/>
      <c r="C3" s="5"/>
      <c r="D3" s="6"/>
      <c r="E3" s="6"/>
      <c r="F3" s="109"/>
      <c r="G3" s="6"/>
      <c r="H3" s="6"/>
      <c r="I3" s="6"/>
      <c r="J3" s="109"/>
      <c r="L3" s="6"/>
    </row>
    <row r="4" spans="1:12" s="7" customFormat="1" ht="21" customHeight="1">
      <c r="A4" s="3" t="s">
        <v>168</v>
      </c>
      <c r="B4" s="4"/>
      <c r="C4" s="5"/>
      <c r="D4" s="6"/>
      <c r="E4" s="6"/>
      <c r="F4" s="109"/>
      <c r="G4" s="6"/>
      <c r="H4" s="6"/>
      <c r="I4" s="6"/>
      <c r="J4" s="109"/>
      <c r="K4" s="6"/>
    </row>
    <row r="5" spans="1:12" s="7" customFormat="1" ht="21" customHeight="1">
      <c r="B5" s="4"/>
      <c r="C5" s="5"/>
      <c r="D5" s="6"/>
      <c r="E5" s="6"/>
      <c r="F5" s="109"/>
      <c r="G5" s="6"/>
      <c r="H5" s="6"/>
      <c r="I5" s="4"/>
      <c r="J5" s="109"/>
      <c r="K5" s="11" t="s">
        <v>0</v>
      </c>
    </row>
    <row r="6" spans="1:12" s="7" customFormat="1" ht="21" customHeight="1">
      <c r="B6" s="4"/>
      <c r="C6" s="5"/>
      <c r="D6" s="6"/>
      <c r="E6" s="135" t="s">
        <v>99</v>
      </c>
      <c r="F6" s="135"/>
      <c r="G6" s="135"/>
      <c r="H6" s="6"/>
      <c r="I6" s="136" t="s">
        <v>100</v>
      </c>
      <c r="J6" s="136"/>
      <c r="K6" s="136"/>
    </row>
    <row r="7" spans="1:12" ht="21" customHeight="1">
      <c r="C7" s="5"/>
      <c r="D7" s="61"/>
      <c r="E7" s="15">
        <v>2569</v>
      </c>
      <c r="F7" s="110"/>
      <c r="G7" s="15">
        <v>2568</v>
      </c>
      <c r="H7" s="61"/>
      <c r="I7" s="15">
        <v>2569</v>
      </c>
      <c r="J7" s="110"/>
      <c r="K7" s="15">
        <v>2568</v>
      </c>
    </row>
    <row r="8" spans="1:12" ht="21" customHeight="1">
      <c r="A8" s="9" t="s">
        <v>59</v>
      </c>
      <c r="B8" s="111"/>
      <c r="C8" s="19"/>
      <c r="I8" s="40"/>
      <c r="J8" s="113"/>
      <c r="K8" s="40"/>
    </row>
    <row r="9" spans="1:12" ht="21" customHeight="1">
      <c r="A9" s="14" t="s">
        <v>60</v>
      </c>
      <c r="C9" s="19"/>
      <c r="E9" s="40">
        <f>PL!E72</f>
        <v>340517</v>
      </c>
      <c r="G9" s="40">
        <f>PL!G72</f>
        <v>278126</v>
      </c>
      <c r="I9" s="40">
        <f>PL!I72</f>
        <v>340890</v>
      </c>
      <c r="J9" s="113"/>
      <c r="K9" s="40">
        <f>PL!K72</f>
        <v>277683</v>
      </c>
    </row>
    <row r="10" spans="1:12" ht="21" customHeight="1">
      <c r="A10" s="14" t="s">
        <v>93</v>
      </c>
      <c r="C10" s="19"/>
      <c r="E10" s="40"/>
      <c r="G10" s="40"/>
      <c r="I10" s="40"/>
      <c r="J10" s="113"/>
      <c r="K10" s="40"/>
    </row>
    <row r="11" spans="1:12" ht="21" customHeight="1">
      <c r="A11" s="14" t="s">
        <v>61</v>
      </c>
      <c r="C11" s="19"/>
      <c r="E11" s="40"/>
      <c r="G11" s="40"/>
      <c r="I11" s="40"/>
      <c r="J11" s="113"/>
      <c r="K11" s="40"/>
    </row>
    <row r="12" spans="1:12" ht="21" customHeight="1">
      <c r="A12" s="39" t="s">
        <v>62</v>
      </c>
      <c r="C12" s="5"/>
      <c r="E12" s="40">
        <v>128872</v>
      </c>
      <c r="F12" s="12"/>
      <c r="G12" s="40">
        <v>113300</v>
      </c>
      <c r="I12" s="40">
        <v>128743</v>
      </c>
      <c r="J12" s="113"/>
      <c r="K12" s="40">
        <v>112580</v>
      </c>
    </row>
    <row r="13" spans="1:12" ht="21" customHeight="1">
      <c r="A13" s="39" t="s">
        <v>170</v>
      </c>
      <c r="C13" s="19"/>
      <c r="E13" s="40">
        <v>-14617</v>
      </c>
      <c r="F13" s="12"/>
      <c r="G13" s="40">
        <v>-8225</v>
      </c>
      <c r="I13" s="40">
        <v>-14571</v>
      </c>
      <c r="J13" s="113"/>
      <c r="K13" s="40">
        <v>-8270</v>
      </c>
    </row>
    <row r="14" spans="1:12" ht="21" customHeight="1">
      <c r="A14" s="39" t="s">
        <v>179</v>
      </c>
      <c r="C14" s="19"/>
      <c r="E14" s="40">
        <v>3828</v>
      </c>
      <c r="F14" s="12"/>
      <c r="G14" s="40">
        <v>-29300</v>
      </c>
      <c r="I14" s="40">
        <v>3517</v>
      </c>
      <c r="J14" s="113"/>
      <c r="K14" s="40">
        <v>-28127</v>
      </c>
    </row>
    <row r="15" spans="1:12" ht="21" customHeight="1">
      <c r="A15" s="39" t="s">
        <v>171</v>
      </c>
      <c r="C15" s="19"/>
      <c r="E15" s="40">
        <v>1809</v>
      </c>
      <c r="F15" s="12"/>
      <c r="G15" s="40">
        <v>-1418</v>
      </c>
      <c r="I15" s="74">
        <v>1809</v>
      </c>
      <c r="J15" s="113"/>
      <c r="K15" s="74">
        <v>-1418</v>
      </c>
    </row>
    <row r="16" spans="1:12" ht="21" customHeight="1">
      <c r="A16" s="14" t="s">
        <v>149</v>
      </c>
      <c r="C16" s="19"/>
      <c r="E16" s="40">
        <v>-144</v>
      </c>
      <c r="F16" s="12"/>
      <c r="G16" s="40">
        <v>5631</v>
      </c>
      <c r="I16" s="40">
        <v>-144</v>
      </c>
      <c r="J16" s="113"/>
      <c r="K16" s="40">
        <v>5631</v>
      </c>
    </row>
    <row r="17" spans="1:11" ht="21" customHeight="1">
      <c r="A17" s="14" t="s">
        <v>181</v>
      </c>
      <c r="C17" s="19"/>
      <c r="E17" s="40"/>
      <c r="F17" s="12"/>
      <c r="G17" s="40"/>
      <c r="I17" s="40"/>
      <c r="J17" s="113"/>
      <c r="K17" s="40"/>
    </row>
    <row r="18" spans="1:11" ht="21" customHeight="1">
      <c r="A18" s="14" t="s">
        <v>182</v>
      </c>
      <c r="C18" s="19"/>
      <c r="E18" s="40">
        <v>-229</v>
      </c>
      <c r="F18" s="12"/>
      <c r="G18" s="40">
        <v>-581</v>
      </c>
      <c r="I18" s="40">
        <v>-229</v>
      </c>
      <c r="J18" s="113"/>
      <c r="K18" s="40">
        <v>-581</v>
      </c>
    </row>
    <row r="19" spans="1:11" ht="21" customHeight="1">
      <c r="A19" s="114" t="s">
        <v>131</v>
      </c>
      <c r="C19" s="19"/>
      <c r="E19" s="40">
        <v>2937</v>
      </c>
      <c r="F19" s="12"/>
      <c r="G19" s="40">
        <v>-354</v>
      </c>
      <c r="I19" s="115">
        <v>2937</v>
      </c>
      <c r="J19" s="113"/>
      <c r="K19" s="115">
        <v>-17</v>
      </c>
    </row>
    <row r="20" spans="1:11" ht="21" customHeight="1">
      <c r="A20" s="14" t="s">
        <v>161</v>
      </c>
      <c r="C20" s="19"/>
      <c r="E20" s="115">
        <v>-58</v>
      </c>
      <c r="F20" s="12"/>
      <c r="G20" s="115">
        <v>0</v>
      </c>
      <c r="I20" s="115">
        <v>-58</v>
      </c>
      <c r="J20" s="113"/>
      <c r="K20" s="115">
        <v>0</v>
      </c>
    </row>
    <row r="21" spans="1:11" ht="21" customHeight="1">
      <c r="A21" s="14" t="s">
        <v>142</v>
      </c>
      <c r="B21" s="7"/>
      <c r="C21" s="19"/>
      <c r="E21" s="40">
        <v>8272</v>
      </c>
      <c r="F21" s="12"/>
      <c r="G21" s="40">
        <v>6823</v>
      </c>
      <c r="I21" s="40">
        <v>8272</v>
      </c>
      <c r="J21" s="113"/>
      <c r="K21" s="40">
        <v>6815</v>
      </c>
    </row>
    <row r="22" spans="1:11" ht="21" customHeight="1">
      <c r="A22" s="14" t="s">
        <v>183</v>
      </c>
      <c r="B22" s="7"/>
      <c r="C22" s="19"/>
      <c r="E22" s="40">
        <v>5981</v>
      </c>
      <c r="F22" s="12"/>
      <c r="G22" s="115">
        <v>0</v>
      </c>
      <c r="I22" s="40">
        <v>5981</v>
      </c>
      <c r="J22" s="12"/>
      <c r="K22" s="115">
        <v>0</v>
      </c>
    </row>
    <row r="23" spans="1:11" ht="21" customHeight="1">
      <c r="A23" s="14" t="s">
        <v>106</v>
      </c>
      <c r="B23" s="7"/>
      <c r="C23" s="19"/>
      <c r="E23" s="40">
        <v>-6798</v>
      </c>
      <c r="F23" s="12"/>
      <c r="G23" s="40">
        <v>7769</v>
      </c>
      <c r="I23" s="40">
        <v>-6803</v>
      </c>
      <c r="J23" s="113"/>
      <c r="K23" s="40">
        <v>7791</v>
      </c>
    </row>
    <row r="24" spans="1:11" ht="21" customHeight="1">
      <c r="A24" s="14" t="s">
        <v>162</v>
      </c>
      <c r="B24" s="7"/>
      <c r="C24" s="19"/>
      <c r="E24" s="40">
        <v>-330</v>
      </c>
      <c r="F24" s="12"/>
      <c r="G24" s="40">
        <v>-302</v>
      </c>
      <c r="I24" s="40">
        <v>-330</v>
      </c>
      <c r="J24" s="113"/>
      <c r="K24" s="40">
        <v>-302</v>
      </c>
    </row>
    <row r="25" spans="1:11" ht="21" customHeight="1">
      <c r="A25" s="14" t="s">
        <v>63</v>
      </c>
      <c r="B25" s="7"/>
      <c r="C25" s="19"/>
      <c r="E25" s="40">
        <v>-421</v>
      </c>
      <c r="F25" s="12"/>
      <c r="G25" s="40">
        <v>-117</v>
      </c>
      <c r="I25" s="40">
        <v>-613</v>
      </c>
      <c r="J25" s="113"/>
      <c r="K25" s="40">
        <v>-509</v>
      </c>
    </row>
    <row r="26" spans="1:11" ht="21" customHeight="1">
      <c r="A26" s="14" t="s">
        <v>94</v>
      </c>
      <c r="B26" s="7"/>
      <c r="C26" s="19"/>
      <c r="E26" s="13">
        <v>12160</v>
      </c>
      <c r="F26" s="12"/>
      <c r="G26" s="13">
        <v>22422</v>
      </c>
      <c r="I26" s="13">
        <v>11899</v>
      </c>
      <c r="J26" s="113"/>
      <c r="K26" s="13">
        <v>21982</v>
      </c>
    </row>
    <row r="27" spans="1:11" ht="21" customHeight="1">
      <c r="A27" s="14" t="s">
        <v>64</v>
      </c>
      <c r="C27" s="19"/>
      <c r="F27" s="12"/>
    </row>
    <row r="28" spans="1:11" ht="21" customHeight="1">
      <c r="A28" s="14" t="s">
        <v>65</v>
      </c>
      <c r="C28" s="19"/>
      <c r="E28" s="40">
        <f>SUM(E9:E26)</f>
        <v>481779</v>
      </c>
      <c r="F28" s="12"/>
      <c r="G28" s="40">
        <f>SUM(G9:G26)</f>
        <v>393774</v>
      </c>
      <c r="I28" s="40">
        <f>SUM(I9:I26)</f>
        <v>481300</v>
      </c>
      <c r="J28" s="113"/>
      <c r="K28" s="40">
        <f>SUM(K9:K26)</f>
        <v>393258</v>
      </c>
    </row>
    <row r="29" spans="1:11" ht="21" customHeight="1">
      <c r="A29" s="14" t="s">
        <v>66</v>
      </c>
      <c r="C29" s="19"/>
      <c r="E29" s="40"/>
      <c r="F29" s="12"/>
      <c r="G29" s="40"/>
      <c r="I29" s="40"/>
      <c r="J29" s="113"/>
      <c r="K29" s="40"/>
    </row>
    <row r="30" spans="1:11" ht="21" customHeight="1">
      <c r="A30" s="14" t="s">
        <v>145</v>
      </c>
      <c r="C30" s="19"/>
      <c r="E30" s="40">
        <v>684844</v>
      </c>
      <c r="F30" s="12"/>
      <c r="G30" s="40">
        <v>703579</v>
      </c>
      <c r="I30" s="40">
        <v>677755</v>
      </c>
      <c r="J30" s="113"/>
      <c r="K30" s="40">
        <v>694689</v>
      </c>
    </row>
    <row r="31" spans="1:11" ht="21" customHeight="1">
      <c r="A31" s="14" t="s">
        <v>67</v>
      </c>
      <c r="C31" s="19"/>
      <c r="E31" s="40">
        <v>-387547</v>
      </c>
      <c r="F31" s="12"/>
      <c r="G31" s="40">
        <v>-562473</v>
      </c>
      <c r="I31" s="40">
        <v>-383413</v>
      </c>
      <c r="J31" s="113"/>
      <c r="K31" s="40">
        <v>-570995</v>
      </c>
    </row>
    <row r="32" spans="1:11" ht="21" customHeight="1">
      <c r="A32" s="39" t="s">
        <v>68</v>
      </c>
      <c r="B32" s="62"/>
      <c r="C32" s="19"/>
      <c r="E32" s="40">
        <v>-24993</v>
      </c>
      <c r="F32" s="12"/>
      <c r="G32" s="40">
        <v>-21643</v>
      </c>
      <c r="I32" s="40">
        <v>-24979</v>
      </c>
      <c r="J32" s="113"/>
      <c r="K32" s="40">
        <v>-21813</v>
      </c>
    </row>
    <row r="33" spans="1:12" ht="21" customHeight="1">
      <c r="A33" s="14" t="s">
        <v>69</v>
      </c>
      <c r="C33" s="19"/>
      <c r="E33" s="40">
        <v>-483</v>
      </c>
      <c r="F33" s="12"/>
      <c r="G33" s="40">
        <v>2563</v>
      </c>
      <c r="I33" s="40">
        <v>-456</v>
      </c>
      <c r="J33" s="113"/>
      <c r="K33" s="40">
        <v>2486</v>
      </c>
    </row>
    <row r="34" spans="1:12" ht="21" customHeight="1">
      <c r="A34" s="14" t="s">
        <v>70</v>
      </c>
      <c r="C34" s="19"/>
      <c r="E34" s="40"/>
      <c r="F34" s="12"/>
      <c r="G34" s="40"/>
      <c r="I34" s="40"/>
      <c r="J34" s="113"/>
      <c r="K34" s="40"/>
    </row>
    <row r="35" spans="1:12" ht="21" customHeight="1">
      <c r="A35" s="39" t="s">
        <v>146</v>
      </c>
      <c r="B35" s="7"/>
      <c r="C35" s="19"/>
      <c r="E35" s="40">
        <v>-77956</v>
      </c>
      <c r="F35" s="12"/>
      <c r="G35" s="40">
        <v>91663</v>
      </c>
      <c r="I35" s="40">
        <v>-78482</v>
      </c>
      <c r="J35" s="113"/>
      <c r="K35" s="40">
        <v>99978</v>
      </c>
    </row>
    <row r="36" spans="1:12" ht="21" customHeight="1">
      <c r="A36" s="39" t="s">
        <v>71</v>
      </c>
      <c r="B36" s="7"/>
      <c r="C36" s="19"/>
      <c r="E36" s="40">
        <v>-19847</v>
      </c>
      <c r="F36" s="116"/>
      <c r="G36" s="40">
        <v>-5907</v>
      </c>
      <c r="I36" s="40">
        <v>-19832</v>
      </c>
      <c r="J36" s="113"/>
      <c r="K36" s="40">
        <v>-5922</v>
      </c>
    </row>
    <row r="37" spans="1:12" ht="21" customHeight="1">
      <c r="A37" s="39" t="s">
        <v>147</v>
      </c>
      <c r="B37" s="7"/>
      <c r="C37" s="19"/>
      <c r="E37" s="13">
        <v>-8435</v>
      </c>
      <c r="F37" s="116"/>
      <c r="G37" s="13">
        <v>-4400</v>
      </c>
      <c r="I37" s="13">
        <v>-8435</v>
      </c>
      <c r="J37" s="113"/>
      <c r="K37" s="13">
        <v>-4400</v>
      </c>
    </row>
    <row r="38" spans="1:12" ht="20.45" customHeight="1">
      <c r="A38" s="39" t="s">
        <v>130</v>
      </c>
      <c r="B38" s="7"/>
      <c r="C38" s="19"/>
      <c r="E38" s="40">
        <f>SUM(E28:E37)</f>
        <v>647362</v>
      </c>
      <c r="F38" s="12"/>
      <c r="G38" s="40">
        <f>SUM(G28:G37)</f>
        <v>597156</v>
      </c>
      <c r="I38" s="40">
        <f>SUM(I28:I37)</f>
        <v>643458</v>
      </c>
      <c r="J38" s="113"/>
      <c r="K38" s="40">
        <f>SUM(K28:K37)</f>
        <v>587281</v>
      </c>
    </row>
    <row r="39" spans="1:12" ht="21" customHeight="1">
      <c r="A39" s="39" t="s">
        <v>95</v>
      </c>
      <c r="B39" s="7"/>
      <c r="C39" s="19"/>
      <c r="E39" s="40">
        <v>421</v>
      </c>
      <c r="F39" s="12"/>
      <c r="G39" s="40">
        <v>117</v>
      </c>
      <c r="I39" s="40">
        <v>613</v>
      </c>
      <c r="J39" s="113"/>
      <c r="K39" s="40">
        <v>509</v>
      </c>
    </row>
    <row r="40" spans="1:12" ht="21" customHeight="1">
      <c r="A40" s="39" t="s">
        <v>72</v>
      </c>
      <c r="C40" s="19"/>
      <c r="E40" s="13">
        <v>-67740</v>
      </c>
      <c r="F40" s="117"/>
      <c r="G40" s="13">
        <v>-57806</v>
      </c>
      <c r="I40" s="13">
        <v>-67740</v>
      </c>
      <c r="J40" s="118"/>
      <c r="K40" s="13">
        <v>-57806</v>
      </c>
    </row>
    <row r="41" spans="1:12" ht="21" customHeight="1">
      <c r="A41" s="31" t="s">
        <v>129</v>
      </c>
      <c r="B41" s="62"/>
      <c r="C41" s="19"/>
      <c r="E41" s="13">
        <f>SUM(E38:E40)</f>
        <v>580043</v>
      </c>
      <c r="F41" s="12"/>
      <c r="G41" s="13">
        <f>SUM(G38:G40)</f>
        <v>539467</v>
      </c>
      <c r="I41" s="13">
        <f>SUM(I38:I40)</f>
        <v>576331</v>
      </c>
      <c r="J41" s="113"/>
      <c r="K41" s="13">
        <f>SUM(K38:K40)</f>
        <v>529984</v>
      </c>
    </row>
    <row r="42" spans="1:12" ht="21" customHeight="1">
      <c r="C42" s="19"/>
      <c r="J42" s="119"/>
      <c r="K42" s="34"/>
    </row>
    <row r="43" spans="1:12" ht="21" customHeight="1">
      <c r="A43" s="14" t="s">
        <v>113</v>
      </c>
      <c r="B43" s="62"/>
      <c r="C43" s="19"/>
    </row>
    <row r="44" spans="1:12" ht="21.75" customHeight="1">
      <c r="A44" s="120"/>
      <c r="B44" s="62"/>
      <c r="C44" s="19"/>
      <c r="L44" s="58" t="s">
        <v>37</v>
      </c>
    </row>
    <row r="45" spans="1:12" s="7" customFormat="1" ht="21.75" customHeight="1">
      <c r="A45" s="3" t="s">
        <v>108</v>
      </c>
      <c r="B45" s="4"/>
      <c r="C45" s="5"/>
      <c r="D45" s="6"/>
      <c r="E45" s="6"/>
      <c r="F45" s="109"/>
      <c r="G45" s="6"/>
      <c r="H45" s="6"/>
      <c r="I45" s="6"/>
      <c r="J45" s="109"/>
      <c r="K45" s="6"/>
    </row>
    <row r="46" spans="1:12" s="7" customFormat="1" ht="21.75" customHeight="1">
      <c r="A46" s="31" t="s">
        <v>73</v>
      </c>
      <c r="B46" s="6"/>
      <c r="C46" s="5"/>
      <c r="D46" s="6"/>
      <c r="E46" s="6"/>
      <c r="F46" s="109"/>
      <c r="G46" s="6"/>
      <c r="H46" s="6"/>
      <c r="I46" s="6"/>
      <c r="J46" s="109"/>
      <c r="K46" s="6"/>
    </row>
    <row r="47" spans="1:12" s="7" customFormat="1" ht="21.75" customHeight="1">
      <c r="A47" s="3" t="s">
        <v>168</v>
      </c>
      <c r="B47" s="4"/>
      <c r="C47" s="5"/>
      <c r="D47" s="6"/>
      <c r="E47" s="6"/>
      <c r="F47" s="109"/>
      <c r="G47" s="6"/>
      <c r="H47" s="6"/>
      <c r="I47" s="6"/>
      <c r="J47" s="109"/>
      <c r="K47" s="6"/>
    </row>
    <row r="48" spans="1:12" s="7" customFormat="1" ht="21.75" customHeight="1">
      <c r="B48" s="4"/>
      <c r="C48" s="5"/>
      <c r="D48" s="6"/>
      <c r="E48" s="6"/>
      <c r="F48" s="109"/>
      <c r="G48" s="6"/>
      <c r="H48" s="6"/>
      <c r="I48" s="4"/>
      <c r="J48" s="109"/>
      <c r="K48" s="11" t="s">
        <v>0</v>
      </c>
    </row>
    <row r="49" spans="1:11" s="7" customFormat="1" ht="21" customHeight="1">
      <c r="B49" s="4"/>
      <c r="C49" s="5"/>
      <c r="D49" s="6"/>
      <c r="E49" s="135" t="s">
        <v>99</v>
      </c>
      <c r="F49" s="135"/>
      <c r="G49" s="135"/>
      <c r="H49" s="6"/>
      <c r="I49" s="136" t="s">
        <v>100</v>
      </c>
      <c r="J49" s="136"/>
      <c r="K49" s="136"/>
    </row>
    <row r="50" spans="1:11" ht="21" customHeight="1">
      <c r="C50" s="5"/>
      <c r="D50" s="61"/>
      <c r="E50" s="15">
        <v>2569</v>
      </c>
      <c r="F50" s="110"/>
      <c r="G50" s="15">
        <v>2568</v>
      </c>
      <c r="H50" s="61"/>
      <c r="I50" s="15">
        <v>2569</v>
      </c>
      <c r="J50" s="110"/>
      <c r="K50" s="15">
        <v>2568</v>
      </c>
    </row>
    <row r="51" spans="1:11" ht="21.75" customHeight="1">
      <c r="A51" s="9" t="s">
        <v>74</v>
      </c>
      <c r="B51" s="111"/>
      <c r="C51" s="19"/>
      <c r="I51" s="34"/>
      <c r="J51" s="119"/>
      <c r="K51" s="34"/>
    </row>
    <row r="52" spans="1:11" ht="21.75" customHeight="1">
      <c r="A52" s="14" t="s">
        <v>172</v>
      </c>
      <c r="C52" s="19"/>
      <c r="E52" s="115">
        <v>1131</v>
      </c>
      <c r="F52" s="121"/>
      <c r="G52" s="115">
        <v>-13</v>
      </c>
      <c r="H52" s="121"/>
      <c r="I52" s="115">
        <v>1131</v>
      </c>
      <c r="J52" s="122"/>
      <c r="K52" s="115">
        <v>-13</v>
      </c>
    </row>
    <row r="53" spans="1:11" ht="21.75" customHeight="1">
      <c r="A53" s="14" t="s">
        <v>173</v>
      </c>
      <c r="B53" s="123"/>
      <c r="C53" s="124"/>
      <c r="D53" s="123"/>
      <c r="E53" s="115">
        <v>0</v>
      </c>
      <c r="F53" s="121"/>
      <c r="G53" s="115">
        <v>0</v>
      </c>
      <c r="H53" s="121"/>
      <c r="I53" s="115">
        <v>3000</v>
      </c>
      <c r="J53" s="122"/>
      <c r="K53" s="115">
        <v>0</v>
      </c>
    </row>
    <row r="54" spans="1:11" ht="21.75" customHeight="1">
      <c r="A54" s="14" t="s">
        <v>134</v>
      </c>
      <c r="B54" s="123"/>
      <c r="C54" s="124"/>
      <c r="D54" s="123"/>
      <c r="E54" s="115">
        <v>-2945900</v>
      </c>
      <c r="F54" s="121"/>
      <c r="G54" s="115">
        <v>-2089000</v>
      </c>
      <c r="H54" s="121"/>
      <c r="I54" s="115">
        <v>-2945900</v>
      </c>
      <c r="J54" s="122"/>
      <c r="K54" s="115">
        <v>-2089000</v>
      </c>
    </row>
    <row r="55" spans="1:11" ht="21.75" customHeight="1">
      <c r="A55" s="14" t="s">
        <v>135</v>
      </c>
      <c r="B55" s="123"/>
      <c r="C55" s="124"/>
      <c r="D55" s="123"/>
      <c r="E55" s="115">
        <v>2960830</v>
      </c>
      <c r="F55" s="121"/>
      <c r="G55" s="115">
        <v>2033200</v>
      </c>
      <c r="H55" s="121"/>
      <c r="I55" s="115">
        <v>2960830</v>
      </c>
      <c r="J55" s="122"/>
      <c r="K55" s="115">
        <v>2033200</v>
      </c>
    </row>
    <row r="56" spans="1:11" ht="21.75" customHeight="1">
      <c r="A56" s="14" t="s">
        <v>124</v>
      </c>
      <c r="C56" s="5"/>
      <c r="E56" s="115">
        <v>-79574</v>
      </c>
      <c r="F56" s="121"/>
      <c r="G56" s="115">
        <v>-98656</v>
      </c>
      <c r="H56" s="121"/>
      <c r="I56" s="115">
        <v>-79574</v>
      </c>
      <c r="J56" s="122"/>
      <c r="K56" s="115">
        <v>-98638</v>
      </c>
    </row>
    <row r="57" spans="1:11" ht="21.75" customHeight="1">
      <c r="A57" s="14" t="s">
        <v>116</v>
      </c>
      <c r="C57" s="5"/>
      <c r="E57" s="115">
        <v>-599</v>
      </c>
      <c r="F57" s="121"/>
      <c r="G57" s="115">
        <v>-11725</v>
      </c>
      <c r="H57" s="121"/>
      <c r="I57" s="115">
        <v>-571</v>
      </c>
      <c r="J57" s="122"/>
      <c r="K57" s="115">
        <v>-11725</v>
      </c>
    </row>
    <row r="58" spans="1:11" ht="21.75" customHeight="1">
      <c r="A58" s="14" t="s">
        <v>163</v>
      </c>
      <c r="C58" s="5"/>
      <c r="E58" s="115">
        <v>330</v>
      </c>
      <c r="F58" s="121"/>
      <c r="G58" s="115">
        <v>302</v>
      </c>
      <c r="H58" s="121"/>
      <c r="I58" s="115">
        <v>330</v>
      </c>
      <c r="J58" s="122"/>
      <c r="K58" s="115">
        <v>302</v>
      </c>
    </row>
    <row r="59" spans="1:11" ht="21.75" customHeight="1">
      <c r="A59" s="14" t="s">
        <v>75</v>
      </c>
      <c r="C59" s="5"/>
      <c r="E59" s="115">
        <v>148</v>
      </c>
      <c r="F59" s="121"/>
      <c r="G59" s="115">
        <v>600</v>
      </c>
      <c r="H59" s="121"/>
      <c r="I59" s="115">
        <v>148</v>
      </c>
      <c r="J59" s="122"/>
      <c r="K59" s="115">
        <v>600</v>
      </c>
    </row>
    <row r="60" spans="1:11" ht="21.75" customHeight="1">
      <c r="A60" s="9" t="s">
        <v>76</v>
      </c>
      <c r="C60" s="19"/>
      <c r="E60" s="125">
        <f>SUM(E52:E59)</f>
        <v>-63634</v>
      </c>
      <c r="F60" s="121"/>
      <c r="G60" s="125">
        <f>SUM(G52:G59)</f>
        <v>-165292</v>
      </c>
      <c r="H60" s="121"/>
      <c r="I60" s="125">
        <f>SUM(I52:I59)</f>
        <v>-60606</v>
      </c>
      <c r="J60" s="122"/>
      <c r="K60" s="125">
        <f>SUM(K52:K59)</f>
        <v>-165274</v>
      </c>
    </row>
    <row r="61" spans="1:11" ht="21.75" customHeight="1">
      <c r="A61" s="9" t="s">
        <v>77</v>
      </c>
      <c r="B61" s="111"/>
      <c r="C61" s="19"/>
      <c r="E61" s="115"/>
      <c r="F61" s="121"/>
      <c r="G61" s="115"/>
      <c r="H61" s="121"/>
      <c r="I61" s="115"/>
      <c r="J61" s="122"/>
      <c r="K61" s="115"/>
    </row>
    <row r="62" spans="1:11" ht="21.75" customHeight="1">
      <c r="A62" s="120" t="s">
        <v>174</v>
      </c>
      <c r="B62" s="62"/>
      <c r="C62" s="19"/>
      <c r="E62" s="115">
        <v>-188072</v>
      </c>
      <c r="F62" s="126"/>
      <c r="G62" s="115">
        <v>-52795</v>
      </c>
      <c r="H62" s="121"/>
      <c r="I62" s="115">
        <v>-188036</v>
      </c>
      <c r="J62" s="127"/>
      <c r="K62" s="115">
        <v>-45977</v>
      </c>
    </row>
    <row r="63" spans="1:11" ht="21.75" customHeight="1">
      <c r="A63" s="14" t="s">
        <v>140</v>
      </c>
      <c r="B63" s="62"/>
      <c r="C63" s="5"/>
      <c r="E63" s="115">
        <v>0</v>
      </c>
      <c r="F63" s="121"/>
      <c r="G63" s="115">
        <v>-5551</v>
      </c>
      <c r="H63" s="121"/>
      <c r="I63" s="115">
        <v>0</v>
      </c>
      <c r="J63" s="127"/>
      <c r="K63" s="115">
        <v>0</v>
      </c>
    </row>
    <row r="64" spans="1:11" ht="21.75" customHeight="1">
      <c r="A64" s="14" t="s">
        <v>141</v>
      </c>
      <c r="C64" s="19"/>
      <c r="E64" s="115">
        <v>-33678</v>
      </c>
      <c r="F64" s="128"/>
      <c r="G64" s="115">
        <v>-30005</v>
      </c>
      <c r="H64" s="121"/>
      <c r="I64" s="115">
        <v>-33678</v>
      </c>
      <c r="J64" s="122"/>
      <c r="K64" s="115">
        <v>-29721</v>
      </c>
    </row>
    <row r="65" spans="1:11" ht="21.75" customHeight="1">
      <c r="A65" s="14" t="s">
        <v>164</v>
      </c>
      <c r="C65" s="19"/>
      <c r="E65" s="115">
        <v>-12460</v>
      </c>
      <c r="F65" s="128"/>
      <c r="G65" s="115">
        <v>-23180</v>
      </c>
      <c r="H65" s="121"/>
      <c r="I65" s="115">
        <v>-12199</v>
      </c>
      <c r="J65" s="122"/>
      <c r="K65" s="115">
        <v>-22583</v>
      </c>
    </row>
    <row r="66" spans="1:11" ht="21.75" customHeight="1">
      <c r="A66" s="14" t="s">
        <v>158</v>
      </c>
      <c r="C66" s="19"/>
      <c r="E66" s="115">
        <v>-277799</v>
      </c>
      <c r="F66" s="121"/>
      <c r="G66" s="115">
        <v>-223290</v>
      </c>
      <c r="H66" s="121"/>
      <c r="I66" s="115">
        <v>-277799</v>
      </c>
      <c r="J66" s="127"/>
      <c r="K66" s="115">
        <v>-223290</v>
      </c>
    </row>
    <row r="67" spans="1:11" ht="21.75" customHeight="1">
      <c r="A67" s="9" t="s">
        <v>78</v>
      </c>
      <c r="C67" s="19"/>
      <c r="E67" s="125">
        <f>SUM(E62:E66)</f>
        <v>-512009</v>
      </c>
      <c r="F67" s="121"/>
      <c r="G67" s="125">
        <f>SUM(G62:G66)</f>
        <v>-334821</v>
      </c>
      <c r="H67" s="121"/>
      <c r="I67" s="125">
        <f>SUM(I62:I66)</f>
        <v>-511712</v>
      </c>
      <c r="J67" s="122"/>
      <c r="K67" s="125">
        <f>SUM(K62:K66)</f>
        <v>-321571</v>
      </c>
    </row>
    <row r="68" spans="1:11" ht="21.75" customHeight="1">
      <c r="A68" s="9" t="s">
        <v>175</v>
      </c>
      <c r="C68" s="19"/>
      <c r="E68" s="115">
        <f>E41+E60+E67</f>
        <v>4400</v>
      </c>
      <c r="F68" s="121"/>
      <c r="G68" s="115">
        <f>G41+G60+G67</f>
        <v>39354</v>
      </c>
      <c r="H68" s="121"/>
      <c r="I68" s="115">
        <f>I41+I60+I67</f>
        <v>4013</v>
      </c>
      <c r="J68" s="122"/>
      <c r="K68" s="115">
        <f>K41+K60+K67</f>
        <v>43139</v>
      </c>
    </row>
    <row r="69" spans="1:11" ht="21.75" customHeight="1">
      <c r="A69" s="39" t="s">
        <v>79</v>
      </c>
      <c r="B69" s="7"/>
      <c r="C69" s="19"/>
      <c r="E69" s="129">
        <v>67811</v>
      </c>
      <c r="F69" s="121"/>
      <c r="G69" s="129">
        <v>64010</v>
      </c>
      <c r="H69" s="130"/>
      <c r="I69" s="129">
        <v>61608</v>
      </c>
      <c r="J69" s="122"/>
      <c r="K69" s="129">
        <v>57784</v>
      </c>
    </row>
    <row r="70" spans="1:11" ht="21.75" customHeight="1" thickBot="1">
      <c r="A70" s="3" t="s">
        <v>80</v>
      </c>
      <c r="B70" s="62"/>
      <c r="C70" s="19"/>
      <c r="E70" s="131">
        <f>SUM(E68:E69)</f>
        <v>72211</v>
      </c>
      <c r="F70" s="121"/>
      <c r="G70" s="131">
        <f>SUM(G68:G69)</f>
        <v>103364</v>
      </c>
      <c r="H70" s="121"/>
      <c r="I70" s="131">
        <f>SUM(I68:I69)</f>
        <v>65621</v>
      </c>
      <c r="J70" s="122"/>
      <c r="K70" s="131">
        <f>SUM(K68:K69)</f>
        <v>100923</v>
      </c>
    </row>
    <row r="71" spans="1:11" ht="21.75" customHeight="1" thickTop="1">
      <c r="C71" s="19"/>
      <c r="D71" s="40"/>
      <c r="E71" s="132">
        <f>SUM(E70-BS!E11)</f>
        <v>0</v>
      </c>
      <c r="F71" s="115"/>
      <c r="G71" s="115"/>
      <c r="H71" s="115"/>
      <c r="I71" s="132">
        <f>SUM(I70-BS!I11)</f>
        <v>0</v>
      </c>
      <c r="J71" s="122"/>
      <c r="K71" s="115"/>
    </row>
    <row r="72" spans="1:11" ht="21.75" customHeight="1">
      <c r="A72" s="9" t="s">
        <v>81</v>
      </c>
      <c r="C72" s="19"/>
      <c r="D72" s="40"/>
      <c r="E72" s="115"/>
      <c r="F72" s="115"/>
      <c r="G72" s="115"/>
      <c r="H72" s="115"/>
      <c r="I72" s="115"/>
      <c r="J72" s="122"/>
      <c r="K72" s="115"/>
    </row>
    <row r="73" spans="1:11" ht="21.75" customHeight="1">
      <c r="A73" s="14" t="s">
        <v>98</v>
      </c>
      <c r="C73" s="19"/>
      <c r="D73" s="40"/>
      <c r="E73" s="115"/>
      <c r="F73" s="115"/>
      <c r="G73" s="115"/>
      <c r="H73" s="115"/>
      <c r="I73" s="115"/>
      <c r="J73" s="122"/>
      <c r="K73" s="115"/>
    </row>
    <row r="74" spans="1:11" ht="21.75" customHeight="1">
      <c r="A74" s="14" t="s">
        <v>180</v>
      </c>
      <c r="C74" s="19"/>
      <c r="D74" s="40"/>
      <c r="E74" s="115"/>
      <c r="F74" s="115"/>
      <c r="G74" s="115"/>
      <c r="H74" s="115"/>
      <c r="I74" s="115"/>
      <c r="J74" s="122"/>
      <c r="K74" s="115"/>
    </row>
    <row r="75" spans="1:11" ht="21.75" customHeight="1">
      <c r="A75" s="14" t="s">
        <v>103</v>
      </c>
      <c r="C75" s="19"/>
      <c r="D75" s="40"/>
      <c r="E75" s="121">
        <v>249</v>
      </c>
      <c r="F75" s="115"/>
      <c r="G75" s="121">
        <v>1283</v>
      </c>
      <c r="H75" s="115"/>
      <c r="I75" s="121">
        <v>249</v>
      </c>
      <c r="J75" s="122"/>
      <c r="K75" s="121">
        <v>1283</v>
      </c>
    </row>
    <row r="76" spans="1:11" ht="21.75" customHeight="1">
      <c r="A76" s="14" t="s">
        <v>176</v>
      </c>
      <c r="C76" s="19"/>
      <c r="D76" s="40"/>
      <c r="E76" s="121">
        <v>967</v>
      </c>
      <c r="F76" s="121"/>
      <c r="G76" s="121">
        <v>4614</v>
      </c>
      <c r="H76" s="121"/>
      <c r="I76" s="121">
        <v>967</v>
      </c>
      <c r="J76" s="121"/>
      <c r="K76" s="121">
        <v>4614</v>
      </c>
    </row>
    <row r="77" spans="1:11" ht="21.75" customHeight="1">
      <c r="A77" s="14" t="s">
        <v>148</v>
      </c>
      <c r="C77" s="19"/>
      <c r="D77" s="40"/>
      <c r="E77" s="121">
        <v>51202</v>
      </c>
      <c r="F77" s="121"/>
      <c r="G77" s="121">
        <v>16534</v>
      </c>
      <c r="H77" s="121"/>
      <c r="I77" s="121">
        <v>51202</v>
      </c>
      <c r="J77" s="121"/>
      <c r="K77" s="121">
        <v>16534</v>
      </c>
    </row>
    <row r="78" spans="1:11" ht="21.75" customHeight="1">
      <c r="C78" s="19"/>
      <c r="D78" s="40"/>
      <c r="E78" s="40"/>
      <c r="F78" s="113"/>
      <c r="G78" s="40"/>
      <c r="H78" s="40"/>
      <c r="I78" s="40"/>
      <c r="J78" s="113"/>
      <c r="K78" s="115"/>
    </row>
    <row r="79" spans="1:11" ht="21.75" customHeight="1">
      <c r="A79" s="14" t="s">
        <v>113</v>
      </c>
      <c r="B79" s="62"/>
      <c r="C79" s="19"/>
    </row>
    <row r="82" spans="2:13" ht="21.75" customHeight="1">
      <c r="C82" s="133"/>
    </row>
    <row r="84" spans="2:13" ht="21.75" customHeight="1">
      <c r="I84" s="134"/>
    </row>
    <row r="85" spans="2:13" s="14" customFormat="1" ht="21.75" customHeight="1">
      <c r="B85" s="12"/>
      <c r="D85" s="12"/>
      <c r="E85" s="12"/>
      <c r="F85" s="112"/>
      <c r="G85" s="12"/>
      <c r="H85" s="12"/>
      <c r="I85" s="12"/>
      <c r="J85" s="112"/>
      <c r="K85" s="12"/>
      <c r="L85" s="12"/>
      <c r="M85" s="12"/>
    </row>
    <row r="86" spans="2:13" s="14" customFormat="1" ht="21.75" customHeight="1">
      <c r="B86" s="12"/>
      <c r="D86" s="12"/>
      <c r="E86" s="12"/>
      <c r="F86" s="112"/>
      <c r="G86" s="12"/>
      <c r="H86" s="12"/>
      <c r="I86" s="12"/>
      <c r="J86" s="112"/>
      <c r="K86" s="12"/>
      <c r="L86" s="12"/>
      <c r="M86" s="12"/>
    </row>
    <row r="87" spans="2:13" s="14" customFormat="1" ht="21.75" customHeight="1">
      <c r="B87" s="12"/>
      <c r="D87" s="12"/>
      <c r="E87" s="12"/>
      <c r="F87" s="112"/>
      <c r="G87" s="12"/>
      <c r="H87" s="12"/>
      <c r="I87" s="12"/>
      <c r="J87" s="112"/>
      <c r="K87" s="12"/>
      <c r="L87" s="12"/>
      <c r="M87" s="12"/>
    </row>
    <row r="88" spans="2:13" s="14" customFormat="1" ht="21.75" customHeight="1">
      <c r="B88" s="12"/>
      <c r="D88" s="12"/>
      <c r="E88" s="12"/>
      <c r="F88" s="112"/>
      <c r="G88" s="12"/>
      <c r="H88" s="12"/>
      <c r="I88" s="12"/>
      <c r="J88" s="112"/>
      <c r="K88" s="12"/>
      <c r="L88" s="12"/>
      <c r="M88" s="12"/>
    </row>
    <row r="89" spans="2:13" s="14" customFormat="1" ht="21.75" customHeight="1">
      <c r="B89" s="12"/>
      <c r="D89" s="12"/>
      <c r="E89" s="12"/>
      <c r="F89" s="112"/>
      <c r="G89" s="12"/>
      <c r="H89" s="12"/>
      <c r="I89" s="12"/>
      <c r="J89" s="112"/>
      <c r="K89" s="12"/>
      <c r="L89" s="12"/>
      <c r="M89" s="12"/>
    </row>
    <row r="90" spans="2:13" s="14" customFormat="1" ht="21.75" customHeight="1">
      <c r="B90" s="12"/>
      <c r="D90" s="12"/>
      <c r="E90" s="12"/>
      <c r="F90" s="112"/>
      <c r="G90" s="12"/>
      <c r="H90" s="12"/>
      <c r="I90" s="12"/>
      <c r="J90" s="112"/>
      <c r="K90" s="12"/>
      <c r="L90" s="12"/>
      <c r="M90" s="12"/>
    </row>
    <row r="91" spans="2:13" s="14" customFormat="1" ht="21.75" customHeight="1">
      <c r="B91" s="12"/>
      <c r="D91" s="12"/>
      <c r="E91" s="12"/>
      <c r="F91" s="112"/>
      <c r="G91" s="12"/>
      <c r="H91" s="12"/>
      <c r="I91" s="12"/>
      <c r="J91" s="112"/>
      <c r="K91" s="12"/>
      <c r="L91" s="12"/>
      <c r="M91" s="12"/>
    </row>
    <row r="92" spans="2:13" s="14" customFormat="1" ht="21.75" customHeight="1">
      <c r="B92" s="12"/>
      <c r="D92" s="12"/>
      <c r="E92" s="12"/>
      <c r="F92" s="112"/>
      <c r="G92" s="12"/>
      <c r="H92" s="12"/>
      <c r="I92" s="12"/>
      <c r="J92" s="112"/>
      <c r="K92" s="12"/>
      <c r="L92" s="12"/>
      <c r="M92" s="12"/>
    </row>
    <row r="93" spans="2:13" s="14" customFormat="1" ht="21.75" customHeight="1">
      <c r="B93" s="12"/>
      <c r="D93" s="12"/>
      <c r="E93" s="12"/>
      <c r="F93" s="112"/>
      <c r="G93" s="12"/>
      <c r="H93" s="12"/>
      <c r="I93" s="12"/>
      <c r="J93" s="112"/>
      <c r="K93" s="12"/>
      <c r="L93" s="12"/>
      <c r="M93" s="12"/>
    </row>
    <row r="94" spans="2:13" s="14" customFormat="1" ht="21.75" customHeight="1">
      <c r="B94" s="12"/>
      <c r="D94" s="12"/>
      <c r="E94" s="12"/>
      <c r="F94" s="112"/>
      <c r="G94" s="12"/>
      <c r="H94" s="12"/>
      <c r="I94" s="12"/>
      <c r="J94" s="112"/>
      <c r="K94" s="12"/>
      <c r="L94" s="12"/>
      <c r="M94" s="12"/>
    </row>
    <row r="95" spans="2:13" s="14" customFormat="1" ht="21.75" customHeight="1">
      <c r="B95" s="12"/>
      <c r="D95" s="12"/>
      <c r="E95" s="12"/>
      <c r="F95" s="112"/>
      <c r="G95" s="12"/>
      <c r="H95" s="12"/>
      <c r="I95" s="12"/>
      <c r="J95" s="112"/>
      <c r="K95" s="12"/>
      <c r="L95" s="12"/>
      <c r="M95" s="12"/>
    </row>
    <row r="96" spans="2:13" s="14" customFormat="1" ht="21.75" customHeight="1">
      <c r="B96" s="12"/>
      <c r="D96" s="12"/>
      <c r="E96" s="12"/>
      <c r="F96" s="112"/>
      <c r="G96" s="12"/>
      <c r="H96" s="12"/>
      <c r="I96" s="12"/>
      <c r="J96" s="112"/>
      <c r="K96" s="12"/>
      <c r="L96" s="12"/>
      <c r="M96" s="12"/>
    </row>
    <row r="97" spans="2:13" s="14" customFormat="1" ht="21.75" customHeight="1">
      <c r="B97" s="12"/>
      <c r="D97" s="12"/>
      <c r="E97" s="12"/>
      <c r="F97" s="112"/>
      <c r="G97" s="12"/>
      <c r="H97" s="12"/>
      <c r="I97" s="12"/>
      <c r="J97" s="112"/>
      <c r="K97" s="12"/>
      <c r="L97" s="12"/>
      <c r="M97" s="12"/>
    </row>
    <row r="98" spans="2:13" s="14" customFormat="1" ht="21.75" customHeight="1">
      <c r="B98" s="12"/>
      <c r="D98" s="12"/>
      <c r="E98" s="12"/>
      <c r="F98" s="112"/>
      <c r="G98" s="12"/>
      <c r="H98" s="12"/>
      <c r="I98" s="12"/>
      <c r="J98" s="112"/>
      <c r="K98" s="12"/>
      <c r="L98" s="12"/>
      <c r="M98" s="12"/>
    </row>
    <row r="99" spans="2:13" s="14" customFormat="1" ht="21.75" customHeight="1">
      <c r="B99" s="12"/>
      <c r="D99" s="12"/>
      <c r="E99" s="12"/>
      <c r="F99" s="112"/>
      <c r="G99" s="12"/>
      <c r="H99" s="12"/>
      <c r="I99" s="12"/>
      <c r="J99" s="112"/>
      <c r="K99" s="12"/>
      <c r="L99" s="12"/>
      <c r="M99" s="12"/>
    </row>
    <row r="100" spans="2:13" s="14" customFormat="1" ht="21.75" customHeight="1">
      <c r="B100" s="12"/>
      <c r="D100" s="12"/>
      <c r="E100" s="12"/>
      <c r="F100" s="112"/>
      <c r="G100" s="12"/>
      <c r="H100" s="12"/>
      <c r="I100" s="12"/>
      <c r="J100" s="112"/>
      <c r="K100" s="12"/>
      <c r="L100" s="12"/>
      <c r="M100" s="12"/>
    </row>
    <row r="101" spans="2:13" s="14" customFormat="1" ht="21.75" customHeight="1">
      <c r="B101" s="12"/>
      <c r="D101" s="12"/>
      <c r="E101" s="12"/>
      <c r="F101" s="112"/>
      <c r="G101" s="12"/>
      <c r="H101" s="12"/>
      <c r="I101" s="12"/>
      <c r="J101" s="112"/>
      <c r="K101" s="12"/>
      <c r="L101" s="12"/>
      <c r="M101" s="12"/>
    </row>
    <row r="102" spans="2:13" s="14" customFormat="1" ht="21.75" customHeight="1">
      <c r="B102" s="12"/>
      <c r="D102" s="12"/>
      <c r="E102" s="12"/>
      <c r="F102" s="112"/>
      <c r="G102" s="12"/>
      <c r="H102" s="12"/>
      <c r="I102" s="12"/>
      <c r="J102" s="112"/>
      <c r="K102" s="12"/>
      <c r="L102" s="12"/>
      <c r="M102" s="12"/>
    </row>
    <row r="103" spans="2:13" s="14" customFormat="1" ht="21.75" customHeight="1">
      <c r="B103" s="12"/>
      <c r="D103" s="12"/>
      <c r="E103" s="12"/>
      <c r="F103" s="112"/>
      <c r="G103" s="12"/>
      <c r="H103" s="12"/>
      <c r="I103" s="12"/>
      <c r="J103" s="112"/>
      <c r="K103" s="12"/>
      <c r="L103" s="12"/>
      <c r="M103" s="12"/>
    </row>
    <row r="104" spans="2:13" s="14" customFormat="1" ht="21.75" customHeight="1">
      <c r="B104" s="12"/>
      <c r="D104" s="12"/>
      <c r="E104" s="12"/>
      <c r="F104" s="112"/>
      <c r="G104" s="12"/>
      <c r="H104" s="12"/>
      <c r="I104" s="12"/>
      <c r="J104" s="112"/>
      <c r="K104" s="12"/>
      <c r="L104" s="12"/>
      <c r="M104" s="12"/>
    </row>
    <row r="105" spans="2:13" s="14" customFormat="1" ht="21.75" customHeight="1">
      <c r="B105" s="12"/>
      <c r="D105" s="12"/>
      <c r="E105" s="12"/>
      <c r="F105" s="112"/>
      <c r="G105" s="12"/>
      <c r="H105" s="12"/>
      <c r="I105" s="12"/>
      <c r="J105" s="112"/>
      <c r="K105" s="12"/>
      <c r="L105" s="12"/>
      <c r="M105" s="12"/>
    </row>
    <row r="106" spans="2:13" s="14" customFormat="1" ht="21.75" customHeight="1">
      <c r="B106" s="12"/>
      <c r="D106" s="12"/>
      <c r="E106" s="12"/>
      <c r="F106" s="112"/>
      <c r="G106" s="12"/>
      <c r="H106" s="12"/>
      <c r="I106" s="12"/>
      <c r="J106" s="112"/>
      <c r="K106" s="12"/>
      <c r="L106" s="12"/>
      <c r="M106" s="12"/>
    </row>
    <row r="107" spans="2:13" s="14" customFormat="1" ht="21.75" customHeight="1">
      <c r="B107" s="12"/>
      <c r="D107" s="12"/>
      <c r="E107" s="12"/>
      <c r="F107" s="112"/>
      <c r="G107" s="12"/>
      <c r="H107" s="12"/>
      <c r="I107" s="12"/>
      <c r="J107" s="112"/>
      <c r="K107" s="12"/>
      <c r="L107" s="12"/>
      <c r="M107" s="12"/>
    </row>
    <row r="108" spans="2:13" s="14" customFormat="1" ht="21.75" customHeight="1">
      <c r="B108" s="12"/>
      <c r="D108" s="12"/>
      <c r="E108" s="12"/>
      <c r="F108" s="112"/>
      <c r="G108" s="12"/>
      <c r="H108" s="12"/>
      <c r="I108" s="12"/>
      <c r="J108" s="112"/>
      <c r="K108" s="12"/>
      <c r="L108" s="12"/>
      <c r="M108" s="12"/>
    </row>
    <row r="109" spans="2:13" s="14" customFormat="1" ht="21.75" customHeight="1">
      <c r="B109" s="12"/>
      <c r="D109" s="12"/>
      <c r="E109" s="12"/>
      <c r="F109" s="112"/>
      <c r="G109" s="12"/>
      <c r="H109" s="12"/>
      <c r="I109" s="12"/>
      <c r="J109" s="112"/>
      <c r="K109" s="12"/>
      <c r="L109" s="12"/>
      <c r="M109" s="12"/>
    </row>
    <row r="110" spans="2:13" s="14" customFormat="1" ht="21.75" customHeight="1">
      <c r="B110" s="12"/>
      <c r="D110" s="12"/>
      <c r="E110" s="12"/>
      <c r="F110" s="112"/>
      <c r="G110" s="12"/>
      <c r="H110" s="12"/>
      <c r="I110" s="12"/>
      <c r="J110" s="112"/>
      <c r="K110" s="12"/>
      <c r="L110" s="12"/>
      <c r="M110" s="12"/>
    </row>
    <row r="111" spans="2:13" s="14" customFormat="1" ht="21.75" customHeight="1">
      <c r="B111" s="12"/>
      <c r="D111" s="12"/>
      <c r="E111" s="12"/>
      <c r="F111" s="112"/>
      <c r="G111" s="12"/>
      <c r="H111" s="12"/>
      <c r="I111" s="12"/>
      <c r="J111" s="112"/>
      <c r="K111" s="12"/>
      <c r="L111" s="12"/>
      <c r="M111" s="12"/>
    </row>
    <row r="112" spans="2:13" s="14" customFormat="1" ht="21.75" customHeight="1">
      <c r="B112" s="12"/>
      <c r="D112" s="12"/>
      <c r="E112" s="12"/>
      <c r="F112" s="112"/>
      <c r="G112" s="12"/>
      <c r="H112" s="12"/>
      <c r="I112" s="12"/>
      <c r="J112" s="112"/>
      <c r="K112" s="12"/>
      <c r="L112" s="12"/>
      <c r="M112" s="12"/>
    </row>
    <row r="113" spans="2:13" s="14" customFormat="1" ht="21.75" customHeight="1">
      <c r="B113" s="12"/>
      <c r="D113" s="12"/>
      <c r="E113" s="12"/>
      <c r="F113" s="112"/>
      <c r="G113" s="12"/>
      <c r="H113" s="12"/>
      <c r="I113" s="12"/>
      <c r="J113" s="112"/>
      <c r="K113" s="12"/>
      <c r="L113" s="12"/>
      <c r="M113" s="12"/>
    </row>
    <row r="114" spans="2:13" s="14" customFormat="1" ht="21.75" customHeight="1">
      <c r="B114" s="12"/>
      <c r="D114" s="12"/>
      <c r="E114" s="12"/>
      <c r="F114" s="112"/>
      <c r="G114" s="12"/>
      <c r="H114" s="12"/>
      <c r="I114" s="12"/>
      <c r="J114" s="112"/>
      <c r="K114" s="12"/>
      <c r="L114" s="12"/>
      <c r="M114" s="12"/>
    </row>
    <row r="115" spans="2:13" s="14" customFormat="1" ht="21.75" customHeight="1">
      <c r="B115" s="12"/>
      <c r="D115" s="12"/>
      <c r="E115" s="12"/>
      <c r="F115" s="112"/>
      <c r="G115" s="12"/>
      <c r="H115" s="12"/>
      <c r="I115" s="12"/>
      <c r="J115" s="112"/>
      <c r="K115" s="12"/>
      <c r="L115" s="12"/>
      <c r="M115" s="12"/>
    </row>
    <row r="116" spans="2:13" s="14" customFormat="1" ht="21.75" customHeight="1">
      <c r="B116" s="12"/>
      <c r="D116" s="12"/>
      <c r="E116" s="12"/>
      <c r="F116" s="112"/>
      <c r="G116" s="12"/>
      <c r="H116" s="12"/>
      <c r="I116" s="12"/>
      <c r="J116" s="112"/>
      <c r="K116" s="12"/>
      <c r="L116" s="12"/>
      <c r="M116" s="12"/>
    </row>
    <row r="117" spans="2:13" s="14" customFormat="1" ht="21.75" customHeight="1">
      <c r="B117" s="12"/>
      <c r="D117" s="12"/>
      <c r="E117" s="12"/>
      <c r="F117" s="112"/>
      <c r="G117" s="12"/>
      <c r="H117" s="12"/>
      <c r="I117" s="12"/>
      <c r="J117" s="112"/>
      <c r="K117" s="12"/>
      <c r="L117" s="12"/>
      <c r="M117" s="12"/>
    </row>
    <row r="118" spans="2:13" s="14" customFormat="1" ht="21.75" customHeight="1">
      <c r="B118" s="12"/>
      <c r="D118" s="12"/>
      <c r="E118" s="12"/>
      <c r="F118" s="112"/>
      <c r="G118" s="12"/>
      <c r="H118" s="12"/>
      <c r="I118" s="12"/>
      <c r="J118" s="112"/>
      <c r="K118" s="12"/>
      <c r="L118" s="12"/>
      <c r="M118" s="12"/>
    </row>
    <row r="119" spans="2:13" s="14" customFormat="1" ht="21.75" customHeight="1">
      <c r="B119" s="12"/>
      <c r="D119" s="12"/>
      <c r="E119" s="12"/>
      <c r="F119" s="112"/>
      <c r="G119" s="12"/>
      <c r="H119" s="12"/>
      <c r="I119" s="12"/>
      <c r="J119" s="112"/>
      <c r="K119" s="12"/>
      <c r="L119" s="12"/>
      <c r="M119" s="12"/>
    </row>
    <row r="120" spans="2:13" s="14" customFormat="1" ht="21.75" customHeight="1">
      <c r="B120" s="12"/>
      <c r="D120" s="12"/>
      <c r="E120" s="12"/>
      <c r="F120" s="112"/>
      <c r="G120" s="12"/>
      <c r="H120" s="12"/>
      <c r="I120" s="12"/>
      <c r="J120" s="112"/>
      <c r="K120" s="12"/>
      <c r="L120" s="12"/>
      <c r="M120" s="12"/>
    </row>
    <row r="121" spans="2:13" s="14" customFormat="1" ht="21.75" customHeight="1">
      <c r="B121" s="12"/>
      <c r="D121" s="12"/>
      <c r="E121" s="12"/>
      <c r="F121" s="112"/>
      <c r="G121" s="12"/>
      <c r="H121" s="12"/>
      <c r="I121" s="12"/>
      <c r="J121" s="112"/>
      <c r="K121" s="12"/>
      <c r="L121" s="12"/>
      <c r="M121" s="12"/>
    </row>
    <row r="122" spans="2:13" s="14" customFormat="1" ht="21.75" customHeight="1">
      <c r="B122" s="12"/>
      <c r="D122" s="12"/>
      <c r="E122" s="12"/>
      <c r="F122" s="112"/>
      <c r="G122" s="12"/>
      <c r="H122" s="12"/>
      <c r="I122" s="12"/>
      <c r="J122" s="112"/>
      <c r="K122" s="12"/>
      <c r="L122" s="12"/>
      <c r="M122" s="12"/>
    </row>
    <row r="123" spans="2:13" s="14" customFormat="1" ht="21.75" customHeight="1">
      <c r="B123" s="12"/>
      <c r="D123" s="12"/>
      <c r="E123" s="12"/>
      <c r="F123" s="112"/>
      <c r="G123" s="12"/>
      <c r="H123" s="12"/>
      <c r="I123" s="12"/>
      <c r="J123" s="112"/>
      <c r="K123" s="12"/>
      <c r="L123" s="12"/>
      <c r="M123" s="12"/>
    </row>
    <row r="124" spans="2:13" s="14" customFormat="1" ht="21.75" customHeight="1">
      <c r="B124" s="12"/>
      <c r="D124" s="12"/>
      <c r="E124" s="12"/>
      <c r="F124" s="112"/>
      <c r="G124" s="12"/>
      <c r="H124" s="12"/>
      <c r="I124" s="12"/>
      <c r="J124" s="112"/>
      <c r="K124" s="12"/>
      <c r="L124" s="12"/>
      <c r="M124" s="12"/>
    </row>
    <row r="125" spans="2:13" s="14" customFormat="1" ht="21.75" customHeight="1">
      <c r="B125" s="12"/>
      <c r="D125" s="12"/>
      <c r="E125" s="12"/>
      <c r="F125" s="112"/>
      <c r="G125" s="12"/>
      <c r="H125" s="12"/>
      <c r="I125" s="12"/>
      <c r="J125" s="112"/>
      <c r="K125" s="12"/>
      <c r="L125" s="12"/>
      <c r="M125" s="12"/>
    </row>
    <row r="126" spans="2:13" s="14" customFormat="1" ht="21.75" customHeight="1">
      <c r="B126" s="12"/>
      <c r="D126" s="12"/>
      <c r="E126" s="12"/>
      <c r="F126" s="112"/>
      <c r="G126" s="12"/>
      <c r="H126" s="12"/>
      <c r="I126" s="12"/>
      <c r="J126" s="112"/>
      <c r="K126" s="12"/>
      <c r="L126" s="12"/>
      <c r="M126" s="12"/>
    </row>
    <row r="127" spans="2:13" s="14" customFormat="1" ht="21.75" customHeight="1">
      <c r="B127" s="12"/>
      <c r="D127" s="12"/>
      <c r="E127" s="12"/>
      <c r="F127" s="112"/>
      <c r="G127" s="12"/>
      <c r="H127" s="12"/>
      <c r="I127" s="12"/>
      <c r="J127" s="112"/>
      <c r="K127" s="12"/>
      <c r="L127" s="12"/>
      <c r="M127" s="12"/>
    </row>
    <row r="128" spans="2:13" s="14" customFormat="1" ht="21.75" customHeight="1">
      <c r="B128" s="12"/>
      <c r="D128" s="12"/>
      <c r="E128" s="12"/>
      <c r="F128" s="112"/>
      <c r="G128" s="12"/>
      <c r="H128" s="12"/>
      <c r="I128" s="12"/>
      <c r="J128" s="112"/>
      <c r="K128" s="12"/>
      <c r="L128" s="12"/>
      <c r="M128" s="12"/>
    </row>
    <row r="129" spans="2:13" s="14" customFormat="1" ht="21.75" customHeight="1">
      <c r="B129" s="12"/>
      <c r="D129" s="12"/>
      <c r="E129" s="12"/>
      <c r="F129" s="112"/>
      <c r="G129" s="12"/>
      <c r="H129" s="12"/>
      <c r="I129" s="12"/>
      <c r="J129" s="112"/>
      <c r="K129" s="12"/>
      <c r="L129" s="12"/>
      <c r="M129" s="12"/>
    </row>
    <row r="130" spans="2:13" s="14" customFormat="1" ht="21.75" customHeight="1">
      <c r="B130" s="12"/>
      <c r="D130" s="12"/>
      <c r="E130" s="12"/>
      <c r="F130" s="112"/>
      <c r="G130" s="12"/>
      <c r="H130" s="12"/>
      <c r="I130" s="12"/>
      <c r="J130" s="112"/>
      <c r="K130" s="12"/>
      <c r="L130" s="12"/>
      <c r="M130" s="12"/>
    </row>
    <row r="131" spans="2:13" s="14" customFormat="1" ht="21.75" customHeight="1">
      <c r="B131" s="12"/>
      <c r="D131" s="12"/>
      <c r="E131" s="12"/>
      <c r="F131" s="112"/>
      <c r="G131" s="12"/>
      <c r="H131" s="12"/>
      <c r="I131" s="12"/>
      <c r="J131" s="112"/>
      <c r="K131" s="12"/>
      <c r="L131" s="12"/>
      <c r="M131" s="12"/>
    </row>
    <row r="132" spans="2:13" s="14" customFormat="1" ht="21.75" customHeight="1">
      <c r="B132" s="12"/>
      <c r="D132" s="12"/>
      <c r="E132" s="12"/>
      <c r="F132" s="112"/>
      <c r="G132" s="12"/>
      <c r="H132" s="12"/>
      <c r="I132" s="12"/>
      <c r="J132" s="112"/>
      <c r="K132" s="12"/>
      <c r="L132" s="12"/>
      <c r="M132" s="12"/>
    </row>
    <row r="133" spans="2:13" s="14" customFormat="1" ht="21.75" customHeight="1">
      <c r="B133" s="12"/>
      <c r="D133" s="12"/>
      <c r="E133" s="12"/>
      <c r="F133" s="112"/>
      <c r="G133" s="12"/>
      <c r="H133" s="12"/>
      <c r="I133" s="12"/>
      <c r="J133" s="112"/>
      <c r="K133" s="12"/>
      <c r="L133" s="12"/>
      <c r="M133" s="12"/>
    </row>
    <row r="134" spans="2:13" s="14" customFormat="1" ht="21.75" customHeight="1">
      <c r="B134" s="12"/>
      <c r="D134" s="12"/>
      <c r="E134" s="12"/>
      <c r="F134" s="112"/>
      <c r="G134" s="12"/>
      <c r="H134" s="12"/>
      <c r="I134" s="12"/>
      <c r="J134" s="112"/>
      <c r="K134" s="12"/>
      <c r="L134" s="12"/>
      <c r="M134" s="12"/>
    </row>
    <row r="135" spans="2:13" s="14" customFormat="1" ht="21.75" customHeight="1">
      <c r="B135" s="12"/>
      <c r="D135" s="12"/>
      <c r="E135" s="12"/>
      <c r="F135" s="112"/>
      <c r="G135" s="12"/>
      <c r="H135" s="12"/>
      <c r="I135" s="12"/>
      <c r="J135" s="112"/>
      <c r="K135" s="12"/>
      <c r="L135" s="12"/>
      <c r="M135" s="12"/>
    </row>
    <row r="136" spans="2:13" s="14" customFormat="1" ht="21.75" customHeight="1">
      <c r="B136" s="12"/>
      <c r="D136" s="12"/>
      <c r="E136" s="12"/>
      <c r="F136" s="112"/>
      <c r="G136" s="12"/>
      <c r="H136" s="12"/>
      <c r="I136" s="12"/>
      <c r="J136" s="112"/>
      <c r="K136" s="12"/>
      <c r="L136" s="12"/>
      <c r="M136" s="12"/>
    </row>
  </sheetData>
  <mergeCells count="4">
    <mergeCell ref="E6:G6"/>
    <mergeCell ref="I6:K6"/>
    <mergeCell ref="E49:G49"/>
    <mergeCell ref="I49:K49"/>
  </mergeCells>
  <pageMargins left="0.78740157480314965" right="0.39370078740157483" top="0.78740157480314965" bottom="0.39370078740157483" header="0.19685039370078741" footer="0.19685039370078741"/>
  <pageSetup paperSize="9" scale="82" fitToHeight="7" orientation="portrait" r:id="rId1"/>
  <headerFooter>
    <evenHeader>&amp;R&amp;"Arial,Italic"&amp;12For internal use only</evenHeader>
  </headerFooter>
  <rowBreaks count="1" manualBreakCount="1">
    <brk id="4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2A122-B655-4713-A57E-7D01BA7244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835C02-894A-42CD-8603-E5853715915F}">
  <ds:schemaRefs>
    <ds:schemaRef ds:uri="http://schemas.microsoft.com/office/2006/documentManagement/types"/>
    <ds:schemaRef ds:uri="566f2f32-291c-4030-a4e3-9657f7fab566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2aa572f4-d6e9-4da1-9f46-b67b84a521e3"/>
    <ds:schemaRef ds:uri="50c908b1-f277-4340-90a9-4611d0b0f07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031977D-FFE7-476F-B151-31F6F8968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Intakornudom</dc:creator>
  <cp:lastModifiedBy>Atcha Prompayat</cp:lastModifiedBy>
  <cp:lastPrinted>2026-08-13T03:33:41Z</cp:lastPrinted>
  <dcterms:created xsi:type="dcterms:W3CDTF">2020-04-10T09:06:10Z</dcterms:created>
  <dcterms:modified xsi:type="dcterms:W3CDTF">2026-08-13T08:06:01Z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