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BSPIF\2026\Qtr2'2026\"/>
    </mc:Choice>
  </mc:AlternateContent>
  <xr:revisionPtr revIDLastSave="0" documentId="13_ncr:1_{03FAAC36-2749-4582-B9F7-E59CCF36E05E}" xr6:coauthVersionLast="47" xr6:coauthVersionMax="47" xr10:uidLastSave="{00000000-0000-0000-0000-000000000000}"/>
  <bookViews>
    <workbookView xWindow="-120" yWindow="-120" windowWidth="29040" windowHeight="15720" tabRatio="761" activeTab="1" xr2:uid="{34C621E4-71B3-47B9-BF45-67C1AA9A9807}"/>
  </bookViews>
  <sheets>
    <sheet name="BS" sheetId="4" r:id="rId1"/>
    <sheet name="Securities" sheetId="7" r:id="rId2"/>
    <sheet name="PL&amp;CF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>'[1]C-1'!$R$2</definedName>
    <definedName name="\t">'[2]ELEC45-01'!#REF!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DAT1" localSheetId="2">[3]BMCT2003!#REF!</definedName>
    <definedName name="____DAT1">[3]BMCT2003!#REF!</definedName>
    <definedName name="____DAT12" localSheetId="2">[3]BMCT2003!#REF!</definedName>
    <definedName name="____DAT12">[3]BMCT2003!#REF!</definedName>
    <definedName name="____DAT2" localSheetId="2">[3]BMCT2003!#REF!</definedName>
    <definedName name="____DAT2">[3]BMCT2003!#REF!</definedName>
    <definedName name="____DAT4" localSheetId="2">[3]BMCT2003!#REF!</definedName>
    <definedName name="____DAT4">[3]BMCT2003!#REF!</definedName>
    <definedName name="____DAT5" localSheetId="2">[3]BMCT2003!#REF!</definedName>
    <definedName name="____DAT5">[3]BMCT2003!#REF!</definedName>
    <definedName name="____DAT6" localSheetId="2">[3]BMCT2003!#REF!</definedName>
    <definedName name="____DAT6">[3]BMCT2003!#REF!</definedName>
    <definedName name="____DAT7" localSheetId="2">[3]BMCT2003!#REF!</definedName>
    <definedName name="____DAT7">[3]BMCT2003!#REF!</definedName>
    <definedName name="____DAT8" localSheetId="2">[3]BMCT2003!#REF!</definedName>
    <definedName name="____DAT8">[3]BMCT2003!#REF!</definedName>
    <definedName name="____DAT9" localSheetId="2">[3]BMCT2003!#REF!</definedName>
    <definedName name="____DAT9">[3]BMCT2003!#REF!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'[4]SCB 1 - Current'!$F$10</definedName>
    <definedName name="____SCB2">'[4]SCB 2 - Current'!$F$11</definedName>
    <definedName name="____st1">#REF!</definedName>
    <definedName name="____tb1" localSheetId="2">'[5]TrialBalance Q3-2002'!$A$1:$H$301</definedName>
    <definedName name="____tb1">'[5]TrialBalance Q3-2002'!$A$1:$H$301</definedName>
    <definedName name="____Us1">#REF!</definedName>
    <definedName name="____Us2">#REF!</definedName>
    <definedName name="___AJE122003">#REF!</definedName>
    <definedName name="___b3" localSheetId="2">'[6]2002'!$A$2:$H$301</definedName>
    <definedName name="___b3">'[6]2002'!$A$2:$H$301</definedName>
    <definedName name="___DAT1" localSheetId="2">'[7]S-4.1'!#REF!</definedName>
    <definedName name="___DAT1">'[7]S-4.1'!#REF!</definedName>
    <definedName name="___DAT12" localSheetId="2">'[7]S-4.1'!#REF!</definedName>
    <definedName name="___DAT12">'[7]S-4.1'!#REF!</definedName>
    <definedName name="___DAT2" localSheetId="2">'[7]S-4.1'!#REF!</definedName>
    <definedName name="___DAT2">'[7]S-4.1'!#REF!</definedName>
    <definedName name="___DAT4" localSheetId="2">'[7]S-4.1'!#REF!</definedName>
    <definedName name="___DAT4">'[7]S-4.1'!#REF!</definedName>
    <definedName name="___DAT5" localSheetId="2">'[7]S-4.1'!#REF!</definedName>
    <definedName name="___DAT5">'[7]S-4.1'!#REF!</definedName>
    <definedName name="___DAT6" localSheetId="2">'[7]S-4.1'!#REF!</definedName>
    <definedName name="___DAT6">'[7]S-4.1'!#REF!</definedName>
    <definedName name="___DAT7" localSheetId="2">'[7]S-4.1'!#REF!</definedName>
    <definedName name="___DAT7">'[7]S-4.1'!#REF!</definedName>
    <definedName name="___DAT8" localSheetId="2">'[7]S-4.1'!#REF!</definedName>
    <definedName name="___DAT8">'[7]S-4.1'!#REF!</definedName>
    <definedName name="___DAT9" localSheetId="2">'[7]S-4.1'!#REF!</definedName>
    <definedName name="___DAT9">'[7]S-4.1'!#REF!</definedName>
    <definedName name="___fob1">#REF!</definedName>
    <definedName name="___h2" localSheetId="2">[8]เงินกู้ธนชาติ!$G$2</definedName>
    <definedName name="___h2">[8]เงินกู้ธนชาติ!$G$2</definedName>
    <definedName name="___J31" localSheetId="2">'[9]Trial Balance'!$A$1:$H$65536</definedName>
    <definedName name="___J31">'[9]Trial Balance'!$A$1:$H$65536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4" localSheetId="2">'[10]TrialBalance Q3-2002'!$A$1:$H$301</definedName>
    <definedName name="___S4">'[10]TrialBalance Q3-2002'!$A$1:$H$301</definedName>
    <definedName name="___SCB1">'[4]SCB 1 - Current'!$F$10</definedName>
    <definedName name="___SCB2">'[4]SCB 2 - Current'!$F$11</definedName>
    <definedName name="___st1">#REF!</definedName>
    <definedName name="___tb1" localSheetId="2">'[5]TrialBalance Q3-2002'!$A$1:$H$301</definedName>
    <definedName name="___tb1">'[5]TrialBalance Q3-2002'!$A$1:$H$301</definedName>
    <definedName name="__AJE122003">#REF!</definedName>
    <definedName name="__b3" localSheetId="2">'[6]2002'!$A$2:$H$301</definedName>
    <definedName name="__b3">'[6]2002'!$A$2:$H$301</definedName>
    <definedName name="__DAT1" localSheetId="2">'[7]S-4.1'!#REF!</definedName>
    <definedName name="__DAT1">'[7]S-4.1'!#REF!</definedName>
    <definedName name="__DAT12" localSheetId="2">'[7]S-4.1'!#REF!</definedName>
    <definedName name="__DAT12">'[7]S-4.1'!#REF!</definedName>
    <definedName name="__DAT2" localSheetId="2">'[7]S-4.1'!#REF!</definedName>
    <definedName name="__DAT2">'[7]S-4.1'!#REF!</definedName>
    <definedName name="__DAT4" localSheetId="2">'[7]S-4.1'!#REF!</definedName>
    <definedName name="__DAT4">'[7]S-4.1'!#REF!</definedName>
    <definedName name="__DAT5" localSheetId="2">'[7]S-4.1'!#REF!</definedName>
    <definedName name="__DAT5">'[7]S-4.1'!#REF!</definedName>
    <definedName name="__DAT6" localSheetId="2">'[7]S-4.1'!#REF!</definedName>
    <definedName name="__DAT6">'[7]S-4.1'!#REF!</definedName>
    <definedName name="__DAT7" localSheetId="2">'[7]S-4.1'!#REF!</definedName>
    <definedName name="__DAT7">'[7]S-4.1'!#REF!</definedName>
    <definedName name="__DAT8" localSheetId="2">'[7]S-4.1'!#REF!</definedName>
    <definedName name="__DAT8">'[7]S-4.1'!#REF!</definedName>
    <definedName name="__DAT9" localSheetId="2">'[7]S-4.1'!#REF!</definedName>
    <definedName name="__DAT9">'[7]S-4.1'!#REF!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h2" localSheetId="2">[8]เงินกู้ธนชาติ!$G$2</definedName>
    <definedName name="__h2">[8]เงินกู้ธนชาติ!$G$2</definedName>
    <definedName name="__J31" localSheetId="2">'[9]Trial Balance'!$A$1:$H$65536</definedName>
    <definedName name="__J31">'[9]Trial Balance'!$A$1:$H$65536</definedName>
    <definedName name="__lit1" localSheetId="2">#REF!</definedName>
    <definedName name="__lit1">#REF!</definedName>
    <definedName name="__lit2" localSheetId="2">#REF!</definedName>
    <definedName name="__lit2">#REF!</definedName>
    <definedName name="__pp1" localSheetId="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 localSheetId="2">'[10]TrialBalance Q3-2002'!$A$1:$H$301</definedName>
    <definedName name="__S4">'[10]TrialBalance Q3-2002'!$A$1:$H$301</definedName>
    <definedName name="__SCB1">'[4]SCB 1 - Current'!$F$10</definedName>
    <definedName name="__SCB2">'[4]SCB 2 - Current'!$F$11</definedName>
    <definedName name="__st1">#REF!</definedName>
    <definedName name="__tb1" localSheetId="2">'[5]TrialBalance Q3-2002'!$A$1:$H$301</definedName>
    <definedName name="__tb1">'[5]TrialBalance Q3-2002'!$A$1:$H$301</definedName>
    <definedName name="__Us1">#REF!</definedName>
    <definedName name="__Us2">#REF!</definedName>
    <definedName name="_AJE122003">#REF!</definedName>
    <definedName name="_b3" localSheetId="2">'[6]2002'!$A$2:$H$301</definedName>
    <definedName name="_b3">'[6]2002'!$A$2:$H$301</definedName>
    <definedName name="_DAT1" localSheetId="2">'[7]S-4.1'!#REF!</definedName>
    <definedName name="_DAT1">'[7]S-4.1'!#REF!</definedName>
    <definedName name="_DAT10" localSheetId="2">[3]BMCT2003!#REF!</definedName>
    <definedName name="_DAT10">[3]BMCT2003!#REF!</definedName>
    <definedName name="_DAT11" localSheetId="2">[3]BMCT2003!#REF!</definedName>
    <definedName name="_DAT11">[3]BMCT2003!#REF!</definedName>
    <definedName name="_DAT12" localSheetId="2">'[7]S-4.1'!#REF!</definedName>
    <definedName name="_DAT12">'[7]S-4.1'!#REF!</definedName>
    <definedName name="_DAT13" localSheetId="2">[3]BMCT2003!#REF!</definedName>
    <definedName name="_DAT13">[3]BMCT2003!#REF!</definedName>
    <definedName name="_DAT14" localSheetId="2">[3]BMCT2003!#REF!</definedName>
    <definedName name="_DAT14">[3]BMCT2003!#REF!</definedName>
    <definedName name="_DAT15" localSheetId="2">[3]BMCT2003!#REF!</definedName>
    <definedName name="_DAT15">[3]BMCT2003!#REF!</definedName>
    <definedName name="_DAT16" localSheetId="2">[3]BMCT2003!#REF!</definedName>
    <definedName name="_DAT16">[3]BMCT2003!#REF!</definedName>
    <definedName name="_DAT17" localSheetId="2">[3]BMCT2003!#REF!</definedName>
    <definedName name="_DAT17">[3]BMCT2003!#REF!</definedName>
    <definedName name="_DAT18" localSheetId="2">[3]BMCT2003!#REF!</definedName>
    <definedName name="_DAT18">[3]BMCT2003!#REF!</definedName>
    <definedName name="_DAT19" localSheetId="2">[3]BMCT2003!#REF!</definedName>
    <definedName name="_DAT19">[3]BMCT2003!#REF!</definedName>
    <definedName name="_DAT2" localSheetId="2">'[7]S-4.1'!#REF!</definedName>
    <definedName name="_DAT2">'[7]S-4.1'!#REF!</definedName>
    <definedName name="_DAT20" localSheetId="2">[3]BMCT2003!#REF!</definedName>
    <definedName name="_DAT20">[3]BMCT2003!#REF!</definedName>
    <definedName name="_DAT3" localSheetId="2">[3]BMCT2003!#REF!</definedName>
    <definedName name="_DAT3">[3]BMCT2003!#REF!</definedName>
    <definedName name="_DAT4" localSheetId="2">'[7]S-4.1'!#REF!</definedName>
    <definedName name="_DAT4">'[7]S-4.1'!#REF!</definedName>
    <definedName name="_DAT5" localSheetId="2">'[7]S-4.1'!#REF!</definedName>
    <definedName name="_DAT5">'[7]S-4.1'!#REF!</definedName>
    <definedName name="_DAT6" localSheetId="2">'[7]S-4.1'!#REF!</definedName>
    <definedName name="_DAT6">'[7]S-4.1'!#REF!</definedName>
    <definedName name="_DAT7" localSheetId="2">'[7]S-4.1'!#REF!</definedName>
    <definedName name="_DAT7">'[7]S-4.1'!#REF!</definedName>
    <definedName name="_DAT8" localSheetId="2">'[7]S-4.1'!#REF!</definedName>
    <definedName name="_DAT8">'[7]S-4.1'!#REF!</definedName>
    <definedName name="_DAT9" localSheetId="2">'[7]S-4.1'!#REF!</definedName>
    <definedName name="_DAT9">'[7]S-4.1'!#REF!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'[1]C-1'!$C$81</definedName>
    <definedName name="_Fill" hidden="1">#REF!</definedName>
    <definedName name="_xlnm._FilterDatabase" localSheetId="2" hidden="1">'PL&amp;CF'!$H$64:$H$67</definedName>
    <definedName name="_fob1" localSheetId="2">#REF!</definedName>
    <definedName name="_fob1">#REF!</definedName>
    <definedName name="_h2" localSheetId="2">[8]เงินกู้ธนชาติ!$G$2</definedName>
    <definedName name="_h2">[8]เงินกู้ธนชาติ!$G$2</definedName>
    <definedName name="_J31" localSheetId="2">'[9]Trial Balance'!$A$1:$H$65536</definedName>
    <definedName name="_J31">'[9]Trial Balance'!$A$1:$H$65536</definedName>
    <definedName name="_Key1" localSheetId="2" hidden="1">#REF!</definedName>
    <definedName name="_Key1" hidden="1">#REF!</definedName>
    <definedName name="_lg0701" localSheetId="2">#REF!</definedName>
    <definedName name="_lg0701">#REF!</definedName>
    <definedName name="_lg0702" localSheetId="2">#REF!</definedName>
    <definedName name="_lg0702">#REF!</definedName>
    <definedName name="_lg0703">#REF!</definedName>
    <definedName name="_lg0704">#REF!</definedName>
    <definedName name="_lg0705">#REF!</definedName>
    <definedName name="_lg0706">#REF!</definedName>
    <definedName name="_lg0802" localSheetId="2">[11]data0802!$A$1:$E$114</definedName>
    <definedName name="_lg0802">[11]data0802!$A$1:$E$114</definedName>
    <definedName name="_lg0803" localSheetId="2">[11]data0803!$A$1:$E$115</definedName>
    <definedName name="_lg0803">[11]data0803!$A$1:$E$115</definedName>
    <definedName name="_lg0804" localSheetId="2">[11]data0804!$A$1:$E$115</definedName>
    <definedName name="_lg0804">[11]data0804!$A$1:$E$115</definedName>
    <definedName name="_lg9712" localSheetId="2">#REF!</definedName>
    <definedName name="_lg9712">#REF!</definedName>
    <definedName name="_lg9812" localSheetId="2">#REF!</definedName>
    <definedName name="_lg9812">#REF!</definedName>
    <definedName name="_lit1" localSheetId="2">#REF!</definedName>
    <definedName name="_lit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S4" localSheetId="2">'[10]TrialBalance Q3-2002'!$A$1:$H$301</definedName>
    <definedName name="_S4">'[10]TrialBalance Q3-2002'!$A$1:$H$301</definedName>
    <definedName name="_SCB1">'[4]SCB 1 - Current'!$F$10</definedName>
    <definedName name="_SCB2">'[4]SCB 2 - Current'!$F$11</definedName>
    <definedName name="_Sort" hidden="1">#REF!</definedName>
    <definedName name="_st1">#REF!</definedName>
    <definedName name="_tb1" localSheetId="2">'[5]TrialBalance Q3-2002'!$A$1:$H$301</definedName>
    <definedName name="_tb1">'[5]TrialBalance Q3-2002'!$A$1:$H$301</definedName>
    <definedName name="_Tlg09" localSheetId="2">[12]TOTAL!$A$1:$AD$114</definedName>
    <definedName name="_Tlg09">[12]TOTAL!$A$1:$AD$114</definedName>
    <definedName name="_Us1" localSheetId="2">#REF!</definedName>
    <definedName name="_Us1">#REF!</definedName>
    <definedName name="_Us2" localSheetId="2">#REF!</definedName>
    <definedName name="_Us2">#REF!</definedName>
    <definedName name="_WGZY">'[1]C-1'!$T$3</definedName>
    <definedName name="a">'[13]TrialBalance Q3-2002'!$A$1:$H$301</definedName>
    <definedName name="AAA" localSheetId="2">#REF!</definedName>
    <definedName name="AAA">#REF!</definedName>
    <definedName name="abc" localSheetId="2">#REF!</definedName>
    <definedName name="abc">#REF!</definedName>
    <definedName name="AC_From" localSheetId="2">#REF!</definedName>
    <definedName name="AC_From">#REF!</definedName>
    <definedName name="AC_To">#REF!</definedName>
    <definedName name="add">#REF!</definedName>
    <definedName name="Aging_For_Auditor_by_Crncy_Aging_Local_List">#REF!</definedName>
    <definedName name="Agree">#REF!</definedName>
    <definedName name="AJD">#REF!</definedName>
    <definedName name="ana">#REF!</definedName>
    <definedName name="Ana_U_5">[14]ตั๋วเงินรับ!$F$1</definedName>
    <definedName name="Apr_Building" localSheetId="2">[15]BUILD95!$AE$9:$AE$17</definedName>
    <definedName name="Apr_Building">[15]BUILD95!$AE$9:$AE$17</definedName>
    <definedName name="Asset" localSheetId="2">#REF!</definedName>
    <definedName name="Asset">#REF!</definedName>
    <definedName name="AssetCode_Building" localSheetId="2">[15]BUILD95!$I$9:$I$17</definedName>
    <definedName name="AssetCode_Building">[15]BUILD95!$I$9:$I$17</definedName>
    <definedName name="Asstes" localSheetId="2">#REF!</definedName>
    <definedName name="Asstes">#REF!</definedName>
    <definedName name="Aug_Building" localSheetId="2">[15]BUILD95!$AI$9:$AI$17</definedName>
    <definedName name="Aug_Building">[15]BUILD95!$AI$9:$AI$17</definedName>
    <definedName name="BBL">'[16]ADJ - RATE'!#REF!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LOW4502">'[1]C-1'!$A$1:$IV$5</definedName>
    <definedName name="buyh">#REF!</definedName>
    <definedName name="C_Period" localSheetId="2">[17]Menu!$F$6</definedName>
    <definedName name="C_Period">[17]Menu!$F$6</definedName>
    <definedName name="cc" localSheetId="2">#REF!</definedName>
    <definedName name="cc">#REF!</definedName>
    <definedName name="CE" localSheetId="2">#REF!</definedName>
    <definedName name="CE">#REF!</definedName>
    <definedName name="cost_per_unit" localSheetId="2">#REF!</definedName>
    <definedName name="cost_per_unit">#REF!</definedName>
    <definedName name="Cr" localSheetId="2">'[18]K-5 YE'!#REF!</definedName>
    <definedName name="Cr">'[18]K-5 YE'!#REF!</definedName>
    <definedName name="Cur_AccDepre_Building" localSheetId="2">[15]BUILD95!$AQ$9:$AQ$17</definedName>
    <definedName name="Cur_AccDepre_Building">[15]BUILD95!$AQ$9:$AQ$17</definedName>
    <definedName name="Cur_NBV_Building" localSheetId="2">[15]BUILD95!$AR$9:$AR$17</definedName>
    <definedName name="Cur_NBV_Building">[15]BUILD95!$AR$9:$AR$17</definedName>
    <definedName name="dada" localSheetId="2">'[19]Q3-46'!#REF!</definedName>
    <definedName name="dada">'[19]Q3-46'!#REF!</definedName>
    <definedName name="DATA1" localSheetId="2">'[20]Allocate96-98'!$A$6:$AC$205</definedName>
    <definedName name="DATA1">'[20]Allocate96-98'!$A$6:$AC$205</definedName>
    <definedName name="_xlnm.Database" localSheetId="2">#REF!</definedName>
    <definedName name="_xlnm.Database">#REF!</definedName>
    <definedName name="databse" localSheetId="2">#REF!</definedName>
    <definedName name="databse">#REF!</definedName>
    <definedName name="DataLoan" localSheetId="2">#REF!</definedName>
    <definedName name="DataLoan">#REF!</definedName>
    <definedName name="date">#REF!</definedName>
    <definedName name="dd">#REF!</definedName>
    <definedName name="dddd">#REF!</definedName>
    <definedName name="Dec_Building" localSheetId="2">[15]BUILD95!$AM$9:$AM$17</definedName>
    <definedName name="Dec_Building">[15]BUILD95!$AM$9:$AM$17</definedName>
    <definedName name="depre" localSheetId="2">#REF!</definedName>
    <definedName name="depre">#REF!</definedName>
    <definedName name="Depre_Building" localSheetId="2">[15]BUILD95!$AA$9:$AA$17</definedName>
    <definedName name="Depre_Building">[15]BUILD95!$AA$9:$AA$17</definedName>
    <definedName name="description" localSheetId="2">#REF!</definedName>
    <definedName name="description">#REF!</definedName>
    <definedName name="dflt7" localSheetId="2">[21]Invoice!#REF!</definedName>
    <definedName name="dflt7">[21]Invoice!#REF!</definedName>
    <definedName name="DISCOUNT99" localSheetId="2">#REF!</definedName>
    <definedName name="DISCOUNT99">#REF!</definedName>
    <definedName name="DKK">'[22]ADJ - RATE'!$B$4</definedName>
    <definedName name="Dr" localSheetId="2">'[18]K-5 YE'!#REF!</definedName>
    <definedName name="Dr">'[18]K-5 YE'!#REF!</definedName>
    <definedName name="Draw" localSheetId="2">#REF!</definedName>
    <definedName name="Draw">#REF!</definedName>
    <definedName name="Due" localSheetId="2">#REF!</definedName>
    <definedName name="Due">#REF!</definedName>
    <definedName name="easr" localSheetId="2">#REF!</definedName>
    <definedName name="easr">#REF!</definedName>
    <definedName name="eve" localSheetId="2" hidden="1">{"conso",#N/A,FALSE,"cash flow"}</definedName>
    <definedName name="eve" hidden="1">{"conso",#N/A,FALSE,"cash flow"}</definedName>
    <definedName name="exp5.1">#REF!</definedName>
    <definedName name="expense">#REF!</definedName>
    <definedName name="falmn">[23]เงินกู้ธนชาติ!$B$4</definedName>
    <definedName name="Feb_Building" localSheetId="2">[15]BUILD95!$AC$9:$AC$17</definedName>
    <definedName name="Feb_Building">[15]BUILD95!$AC$9:$AC$17</definedName>
    <definedName name="fff" localSheetId="2">#REF!</definedName>
    <definedName name="fff">#REF!</definedName>
    <definedName name="ffr" localSheetId="2">#REF!</definedName>
    <definedName name="ffr">#REF!</definedName>
    <definedName name="First" localSheetId="2">#REF!</definedName>
    <definedName name="First">#REF!</definedName>
    <definedName name="FirstLoan">#REF!</definedName>
    <definedName name="FirstRepay">#REF!</definedName>
    <definedName name="fob">#REF!</definedName>
    <definedName name="Forex">#REF!</definedName>
    <definedName name="ForexPay">#REF!</definedName>
    <definedName name="fq">#REF!</definedName>
    <definedName name="fre">#REF!</definedName>
    <definedName name="free">#REF!</definedName>
    <definedName name="From">#REF!</definedName>
    <definedName name="frt">#REF!</definedName>
    <definedName name="frtitem">#REF!</definedName>
    <definedName name="frtmkt">#REF!</definedName>
    <definedName name="fxgfhgj">#REF!</definedName>
    <definedName name="g4w2">#REF!</definedName>
    <definedName name="GA">#REF!</definedName>
    <definedName name="ggg">#REF!</definedName>
    <definedName name="ghjkl">#REF!</definedName>
    <definedName name="gq5h3u">#REF!</definedName>
    <definedName name="GrandTotal">#N/A</definedName>
    <definedName name="Group">#REF!</definedName>
    <definedName name="GW">#REF!</definedName>
    <definedName name="Heading">#REF!</definedName>
    <definedName name="HOTEL" localSheetId="2">[24]Menu!$A$1</definedName>
    <definedName name="HOTEL">[24]Menu!$A$1</definedName>
    <definedName name="HSCB">'[16]ADJ - RATE'!#REF!</definedName>
    <definedName name="ht" localSheetId="2">#REF!</definedName>
    <definedName name="ht">#REF!</definedName>
    <definedName name="ier" localSheetId="2">#REF!</definedName>
    <definedName name="ier">#REF!</definedName>
    <definedName name="InAmt" localSheetId="2">#REF!</definedName>
    <definedName name="InAmt">#REF!</definedName>
    <definedName name="InRat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2" hidden="1">44125.1171064815</definedName>
    <definedName name="IQ_NAMES_REVISION_DATE_" hidden="1">44937.0993287037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Building" localSheetId="2">[15]BUILD95!$AB$9:$AB$17</definedName>
    <definedName name="Jan_Building">[15]BUILD95!$AB$9:$AB$17</definedName>
    <definedName name="jj" localSheetId="2">#REF!</definedName>
    <definedName name="jj">#REF!</definedName>
    <definedName name="Jul_Building" localSheetId="2">[15]BUILD95!$AH$9:$AH$17</definedName>
    <definedName name="Jul_Building">[15]BUILD95!$AH$9:$AH$17</definedName>
    <definedName name="Jun_Building" localSheetId="2">[15]BUILD95!$AG$9:$AG$17</definedName>
    <definedName name="Jun_Building">[15]BUILD95!$AG$9:$AG$17</definedName>
    <definedName name="K" localSheetId="2">#REF!</definedName>
    <definedName name="K">#REF!</definedName>
    <definedName name="KA" localSheetId="2">#REF!</definedName>
    <definedName name="KA">#REF!</definedName>
    <definedName name="kk" localSheetId="2">#REF!</definedName>
    <definedName name="kk">#REF!</definedName>
    <definedName name="KTB">#REF!</definedName>
    <definedName name="Last">#REF!</definedName>
    <definedName name="li9m">#REF!</definedName>
    <definedName name="lim">#REF!</definedName>
    <definedName name="LIT">'[22]ADJ - RATE'!$B$2</definedName>
    <definedName name="lkj">[25]ตั๋วเงินรับ!$F$1</definedName>
    <definedName name="ll" localSheetId="2">#REF!</definedName>
    <definedName name="ll">#REF!</definedName>
    <definedName name="Loan2" localSheetId="2">[26]เงินกู้ธนชาติ!$B$4</definedName>
    <definedName name="Loan2">[26]เงินกู้ธนชาติ!$B$4</definedName>
    <definedName name="Loan3" localSheetId="2">'[26]เงินกู้ MGC'!$B$4</definedName>
    <definedName name="Loan3">'[26]เงินกู้ MGC'!$B$4</definedName>
    <definedName name="LY_AccDepre_Building" localSheetId="2">[15]BUILD95!$AO$9:$AO$17</definedName>
    <definedName name="LY_AccDepre_Building">[15]BUILD95!$AO$9:$AO$17</definedName>
    <definedName name="LY_NBV_Building" localSheetId="2">[15]BUILD95!$AP$9:$AP$17</definedName>
    <definedName name="LY_NBV_Building">[15]BUILD95!$AP$9:$AP$17</definedName>
    <definedName name="Mar_Building" localSheetId="2">[15]BUILD95!$AD$9:$AD$17</definedName>
    <definedName name="Mar_Building">[15]BUILD95!$AD$9:$AD$17</definedName>
    <definedName name="Maturity" localSheetId="2">#REF!</definedName>
    <definedName name="Maturity">#REF!</definedName>
    <definedName name="May_Building" localSheetId="2">[15]BUILD95!$AF$9:$AF$17</definedName>
    <definedName name="May_Building">[15]BUILD95!$AF$9:$AF$17</definedName>
    <definedName name="mk" localSheetId="2">#REF!</definedName>
    <definedName name="mk">#REF!</definedName>
    <definedName name="mkt" localSheetId="2">#REF!</definedName>
    <definedName name="mkt">#REF!</definedName>
    <definedName name="MOO">[27]เงินกู้ธนชาติ!$G$2</definedName>
    <definedName name="nee" localSheetId="2">#REF!</definedName>
    <definedName name="nee">#REF!</definedName>
    <definedName name="NetBaht" localSheetId="2">#REF!</definedName>
    <definedName name="NetBaht">#REF!</definedName>
    <definedName name="NetDue" localSheetId="2">#REF!</definedName>
    <definedName name="NetDue">#REF!</definedName>
    <definedName name="NetIn">#REF!</definedName>
    <definedName name="new">#REF!</definedName>
    <definedName name="nhaslk">#REF!</definedName>
    <definedName name="NoDay">#REF!</definedName>
    <definedName name="Nov_Building" localSheetId="2">[15]BUILD95!$AL$9:$AL$17</definedName>
    <definedName name="Nov_Building">[15]BUILD95!$AL$9:$AL$17</definedName>
    <definedName name="NOW" localSheetId="2">'[28]TB-2001-Apr''01'!#REF!</definedName>
    <definedName name="NOW">'[28]TB-2001-Apr''01'!#REF!</definedName>
    <definedName name="npl" localSheetId="2">'[29]ELEC45-01'!#REF!</definedName>
    <definedName name="npl">'[29]ELEC45-01'!#REF!</definedName>
    <definedName name="O" localSheetId="2">#REF!</definedName>
    <definedName name="O">#REF!</definedName>
    <definedName name="ociuhdsoic" localSheetId="2">#REF!</definedName>
    <definedName name="ociuhdsoic">#REF!</definedName>
    <definedName name="oCT_bUILDING" localSheetId="2">[15]BUILD95!$AK$9:$AK$17</definedName>
    <definedName name="oCT_bUILDING">[15]BUILD95!$AK$9:$AK$17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riginal1" localSheetId="2">#REF!</definedName>
    <definedName name="Original1">#REF!</definedName>
    <definedName name="Original2">#REF!</definedName>
    <definedName name="pagroup">#REF!</definedName>
    <definedName name="pagroup65">#REF!</definedName>
    <definedName name="pah">#REF!</definedName>
    <definedName name="PayAmt">#REF!</definedName>
    <definedName name="ped">#REF!</definedName>
    <definedName name="Per_To">#REF!</definedName>
    <definedName name="Period_From">#REF!</definedName>
    <definedName name="Period_To">#REF!</definedName>
    <definedName name="pla">#REF!</definedName>
    <definedName name="pmr">#REF!</definedName>
    <definedName name="poo">#REF!</definedName>
    <definedName name="pp">#REF!</definedName>
    <definedName name="ppl">#REF!</definedName>
    <definedName name="prgroup1">#REF!</definedName>
    <definedName name="prgroup2">#REF!</definedName>
    <definedName name="Print" localSheetId="2">'[30]1602-97'!#REF!</definedName>
    <definedName name="Print">'[30]1602-97'!#REF!</definedName>
    <definedName name="_xlnm.Print_Area" localSheetId="0">BS!$A$1:$K$32</definedName>
    <definedName name="_xlnm.Print_Area" localSheetId="2">'PL&amp;CF'!$A$1:$H$100</definedName>
    <definedName name="_xlnm.Print_Area" localSheetId="1">Securities!$A$1:$Q$31</definedName>
    <definedName name="_xlnm.Print_Area">'[1]C-1'!$A$6:$O$6</definedName>
    <definedName name="Print_Area_MI">#REF!</definedName>
    <definedName name="_xlnm.Print_Titles">'[1]C-1'!$A$1:$IV$5</definedName>
    <definedName name="Print_Titles_MI">'[1]C-1'!$A$1:$IV$5</definedName>
    <definedName name="PROMMIS">#REF!</definedName>
    <definedName name="ptp">#REF!</definedName>
    <definedName name="PurCost_Building" localSheetId="2">[15]BUILD95!$Z$9:$Z$17</definedName>
    <definedName name="PurCost_Building">[15]BUILD95!$Z$9:$Z$17</definedName>
    <definedName name="q" localSheetId="2">#REF!</definedName>
    <definedName name="q">#REF!</definedName>
    <definedName name="qwet" localSheetId="2">#REF!</definedName>
    <definedName name="qwet">#REF!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D" localSheetId="2">[31]SwapData!$C$1</definedName>
    <definedName name="RD">[31]SwapData!$C$1</definedName>
    <definedName name="Repay" localSheetId="2">#REF!</definedName>
    <definedName name="Repay">#REF!</definedName>
    <definedName name="RM">'[22]ADJ - RATE'!$B$5</definedName>
    <definedName name="s" localSheetId="2">#REF!</definedName>
    <definedName name="s">#REF!</definedName>
    <definedName name="sai" localSheetId="2">#REF!</definedName>
    <definedName name="sai">#REF!</definedName>
    <definedName name="sale" localSheetId="2">#REF!</definedName>
    <definedName name="sale">#REF!</definedName>
    <definedName name="sara" localSheetId="2">'[19]Q3-46'!#REF!</definedName>
    <definedName name="sara">'[19]Q3-46'!#REF!</definedName>
    <definedName name="SCB" localSheetId="2">'[16]ADJ - RATE'!#REF!</definedName>
    <definedName name="SCB">'[16]ADJ - RATE'!#REF!</definedName>
    <definedName name="SD" localSheetId="2">[31]SwapData!$B$1</definedName>
    <definedName name="SD">[31]SwapData!$B$1</definedName>
    <definedName name="Sep_Building" localSheetId="2">[15]BUILD95!$AJ$9:$AJ$17</definedName>
    <definedName name="Sep_Building">[15]BUILD95!$AJ$9:$AJ$17</definedName>
    <definedName name="short2">'[32]เงินกู้ MGC'!$E$17</definedName>
    <definedName name="Short3" localSheetId="2">'[26]เงินกู้ MGC'!$E$17</definedName>
    <definedName name="Short3">'[26]เงินกู้ MGC'!$E$17</definedName>
    <definedName name="st" localSheetId="2">#REF!</definedName>
    <definedName name="st">#REF!</definedName>
    <definedName name="STM" localSheetId="2">'[19]Q3-46'!#REF!</definedName>
    <definedName name="STM">'[19]Q3-46'!#REF!</definedName>
    <definedName name="Sui" localSheetId="2">#REF!</definedName>
    <definedName name="Sui">#REF!</definedName>
    <definedName name="T0_From" localSheetId="2">#REF!</definedName>
    <definedName name="T0_From">#REF!</definedName>
    <definedName name="T0_To" localSheetId="2">#REF!</definedName>
    <definedName name="T0_To">#REF!</definedName>
    <definedName name="TaxAmt">#REF!</definedName>
    <definedName name="TaxRate">#REF!</definedName>
    <definedName name="tbf_w">#REF!</definedName>
    <definedName name="tbold">#REF!</definedName>
    <definedName name="temp">#REF!</definedName>
    <definedName name="temp1">#REF!</definedName>
    <definedName name="temp2">#REF!</definedName>
    <definedName name="Term">#REF!</definedName>
    <definedName name="TEST0" localSheetId="2">[3]BMCT2003!#REF!</definedName>
    <definedName name="TEST0">[3]BMCT2003!#REF!</definedName>
    <definedName name="TESTKEYS" localSheetId="2">[3]BMCT2003!#REF!</definedName>
    <definedName name="TESTKEYS">[3]BMCT2003!#REF!</definedName>
    <definedName name="tle" localSheetId="2">'[33]เงินกู้ MGC'!$E$17</definedName>
    <definedName name="tle">'[33]เงินกู้ MGC'!$E$17</definedName>
    <definedName name="TotalDepre_Building" localSheetId="2">[15]BUILD95!$AN$9:$AN$17</definedName>
    <definedName name="TotalDepre_Building">[15]BUILD95!$AN$9:$AN$17</definedName>
    <definedName name="TQA" localSheetId="2">[34]PA!$A$1:$F$12</definedName>
    <definedName name="TQA">[34]PA!$A$1:$F$12</definedName>
    <definedName name="tr" localSheetId="2">#REF!</definedName>
    <definedName name="tr">#REF!</definedName>
    <definedName name="tribal" localSheetId="2">#REF!</definedName>
    <definedName name="tribal">#REF!</definedName>
    <definedName name="trt" localSheetId="2">#REF!</definedName>
    <definedName name="trt">#REF!</definedName>
    <definedName name="type">#REF!</definedName>
    <definedName name="u64w">#REF!</definedName>
    <definedName name="US">'[22]ADJ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vhubjnk" localSheetId="2">#REF!</definedName>
    <definedName name="vhubjnk">#REF!</definedName>
    <definedName name="vut">#REF!</definedName>
    <definedName name="w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xx" localSheetId="2">[35]เงินกู้ธนชาติ!$G$2</definedName>
    <definedName name="xx">[35]เงินกู้ธนชาติ!$G$2</definedName>
    <definedName name="YourLoan" localSheetId="2">#REF!</definedName>
    <definedName name="YourLoan">#REF!</definedName>
    <definedName name="YourRepay" localSheetId="2">#REF!</definedName>
    <definedName name="YourRepay">#REF!</definedName>
    <definedName name="ZA" localSheetId="2">#REF!</definedName>
    <definedName name="ZA">#REF!</definedName>
    <definedName name="เงินฝากประจำ">#REF!</definedName>
    <definedName name="กห">#REF!</definedName>
    <definedName name="งบดุลหลักพัน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พันธบัตร">#REF!</definedName>
    <definedName name="ฟ1">#REF!</definedName>
    <definedName name="ฟๅ">#REF!</definedName>
    <definedName name="หกดเ">#REF!</definedName>
    <definedName name="หฟพฟ" localSheetId="2">'[19]Q3-46'!#REF!</definedName>
    <definedName name="หฟพฟ">'[19]Q3-46'!#REF!</definedName>
    <definedName name="หุ้นกู้" localSheetId="2">#REF!</definedName>
    <definedName name="หุ้นกู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4" l="1"/>
  <c r="J29" i="4"/>
  <c r="F96" i="8"/>
  <c r="Q28" i="7" l="1"/>
  <c r="O28" i="7"/>
  <c r="M28" i="7"/>
  <c r="I28" i="7"/>
  <c r="G28" i="7"/>
  <c r="H94" i="8" l="1"/>
  <c r="H60" i="8"/>
  <c r="H59" i="8"/>
  <c r="H46" i="8"/>
  <c r="H41" i="8"/>
  <c r="H42" i="8" s="1"/>
  <c r="H58" i="8" s="1"/>
  <c r="H61" i="8" s="1"/>
  <c r="H34" i="8"/>
  <c r="H21" i="8"/>
  <c r="H16" i="8"/>
  <c r="H9" i="8"/>
  <c r="F94" i="8"/>
  <c r="F60" i="8"/>
  <c r="F59" i="8"/>
  <c r="F46" i="8"/>
  <c r="F41" i="8"/>
  <c r="F34" i="8"/>
  <c r="F21" i="8"/>
  <c r="F16" i="8"/>
  <c r="F9" i="8"/>
  <c r="H17" i="8" l="1"/>
  <c r="F42" i="8"/>
  <c r="H64" i="8"/>
  <c r="H66" i="8" s="1"/>
  <c r="H77" i="8"/>
  <c r="H90" i="8" s="1"/>
  <c r="H95" i="8" s="1"/>
  <c r="H97" i="8" s="1"/>
  <c r="H47" i="8"/>
  <c r="F17" i="8"/>
  <c r="F22" i="8" s="1"/>
  <c r="H22" i="8"/>
  <c r="F58" i="8" l="1"/>
  <c r="F61" i="8" s="1"/>
  <c r="F77" i="8" s="1"/>
  <c r="F90" i="8" s="1"/>
  <c r="F95" i="8" s="1"/>
  <c r="F97" i="8" s="1"/>
  <c r="F98" i="8" s="1"/>
  <c r="F47" i="8"/>
  <c r="F48" i="8" s="1"/>
  <c r="F64" i="8" l="1"/>
  <c r="F66" i="8" s="1"/>
  <c r="O14" i="7"/>
  <c r="M14" i="7"/>
  <c r="I14" i="7"/>
  <c r="G14" i="7"/>
  <c r="J25" i="4"/>
  <c r="J27" i="4" s="1"/>
  <c r="J20" i="4"/>
  <c r="J17" i="4"/>
  <c r="H27" i="4"/>
  <c r="H20" i="4"/>
  <c r="H17" i="4"/>
  <c r="F67" i="8" l="1"/>
  <c r="J21" i="4"/>
  <c r="O29" i="7"/>
  <c r="I29" i="7"/>
  <c r="J28" i="4"/>
  <c r="H21" i="4"/>
  <c r="H28" i="4" s="1"/>
  <c r="I30" i="7" l="1"/>
  <c r="K26" i="7"/>
  <c r="K24" i="7"/>
  <c r="K27" i="7"/>
  <c r="K23" i="7"/>
  <c r="K22" i="7"/>
  <c r="K21" i="7"/>
  <c r="K13" i="7"/>
  <c r="K14" i="7" s="1"/>
  <c r="Q13" i="7"/>
  <c r="Q14" i="7" s="1"/>
  <c r="O30" i="7"/>
  <c r="K28" i="7" l="1"/>
  <c r="K29" i="7" s="1"/>
  <c r="Q29" i="7"/>
</calcChain>
</file>

<file path=xl/sharedStrings.xml><?xml version="1.0" encoding="utf-8"?>
<sst xmlns="http://schemas.openxmlformats.org/spreadsheetml/2006/main" count="194" uniqueCount="119">
  <si>
    <t>กองทุนรวมโครงสร้างพื้นฐานโรงไฟฟ้ากลุ่มน้ำตาลครบุรี</t>
  </si>
  <si>
    <t>(หน่วย: พันบาท)</t>
  </si>
  <si>
    <t>หมายเหตุ</t>
  </si>
  <si>
    <t>สินทรัพย์</t>
  </si>
  <si>
    <t>เงินลงทุนในสัญญาโอนผลประโยชน์ตามมูลค่ายุติธรรม</t>
  </si>
  <si>
    <t>เงินลงทุนในหลักทรัพย์ตามมูลค่ายุติธรรม</t>
  </si>
  <si>
    <t>เงินฝากธนาคาร</t>
  </si>
  <si>
    <t>ลูกหนี้จากสัญญาโอนผลประโยชน์</t>
  </si>
  <si>
    <t>ดอกเบี้ยค้างรับ</t>
  </si>
  <si>
    <t>ค่าใช้จ่ายจ่ายล่วงหน้า</t>
  </si>
  <si>
    <t>รวมสินทรัพย์</t>
  </si>
  <si>
    <t>หนี้สิน</t>
  </si>
  <si>
    <t>ค่าใช้จ่ายค้างจ่าย</t>
  </si>
  <si>
    <t>รวมหนี้สิน</t>
  </si>
  <si>
    <t>สินทรัพย์สุทธิ</t>
  </si>
  <si>
    <t>ทุนที่ได้รับจากผู้ถือหน่วยลงทุน</t>
  </si>
  <si>
    <t>กำไรสะสม</t>
  </si>
  <si>
    <t>สินทรัพย์สุทธิต่อหน่วย (บาท)</t>
  </si>
  <si>
    <t>งบกำไรขาดทุนเบ็ดเสร็จ</t>
  </si>
  <si>
    <t>รายได้จากการลงทุน</t>
  </si>
  <si>
    <t>รายได้ดอกเบี้ยรับ</t>
  </si>
  <si>
    <t>รวมรายได้</t>
  </si>
  <si>
    <t>ค่าใช้จ่าย</t>
  </si>
  <si>
    <t>ค่าธรรมเนียมการจัดการ</t>
  </si>
  <si>
    <t>ค่าธรรมเนียมผู้ดูแลผลประโยชน์</t>
  </si>
  <si>
    <t>ค่าธรรมเนียมนายทะเบียน</t>
  </si>
  <si>
    <t>ค่าธรรมเนียมวิชาชีพ</t>
  </si>
  <si>
    <t>ค่าใช้จ่ายอื่น</t>
  </si>
  <si>
    <t>รวมค่าใช้จ่าย</t>
  </si>
  <si>
    <t>รายได้จากการลงทุนสุทธิ</t>
  </si>
  <si>
    <t>การเพิ่มขึ้นในสินทรัพย์สุทธิจากการดำเนินงาน</t>
  </si>
  <si>
    <t>งบแสดงการเปลี่ยนแปลงสินทรัพย์สุทธิ</t>
  </si>
  <si>
    <t>การเพิ่มขึ้นของสินทรัพย์สุทธิจากการดำเนินงาน</t>
  </si>
  <si>
    <t>สินทรัพย์สุทธิต้นงวด</t>
  </si>
  <si>
    <t>สินทรัพย์สุทธิปลายงวด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</si>
  <si>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</si>
  <si>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</si>
  <si>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ร้อยละของ</t>
  </si>
  <si>
    <t>ราคาทุน</t>
  </si>
  <si>
    <t>มูลค่ายุติธรรม</t>
  </si>
  <si>
    <t>มูลค่าเงินลงทุน</t>
  </si>
  <si>
    <t>(ร้อยละ)</t>
  </si>
  <si>
    <t>เงินลงทุนในสัญญาโอนผลประโยชน์เพื่อรับโอนรายได้จากการประกอบกิจการ</t>
  </si>
  <si>
    <t>รวมเงินลงทุนในธุรกิจโครงสร้างพื้นฐานโรงไฟฟ้า</t>
  </si>
  <si>
    <t>วันครบกำหนด</t>
  </si>
  <si>
    <t>มูลค่าที่ตราไว้</t>
  </si>
  <si>
    <t>รวมเงินลงทุนในหลักทรัพย์ประเภทตราสารหนี้</t>
  </si>
  <si>
    <t>รวมเงินลงทุน</t>
  </si>
  <si>
    <t>งบกระแสเงินสด</t>
  </si>
  <si>
    <t xml:space="preserve">   การซื้อเงินลงทุนในหลักทรัพย์</t>
  </si>
  <si>
    <t xml:space="preserve">   การจำหน่ายเงินลงทุนในหลักทรัพย์</t>
  </si>
  <si>
    <t xml:space="preserve">   รายได้ดอกเบี้ยรับ</t>
  </si>
  <si>
    <t xml:space="preserve">   เงินสดรับจากดอกเบี้ย</t>
  </si>
  <si>
    <t xml:space="preserve">   เงินสดรับจากเงินลงทุนในสัญญาโอนผลประโยชน์</t>
  </si>
  <si>
    <t>การแบ่งปันส่วนทุนให้ผู้ถือหน่วยลงทุน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</si>
  <si>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</si>
  <si>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</si>
  <si>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</si>
  <si>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</si>
  <si>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</si>
  <si>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>การเพิ่มขึ้นในสินทรัพย์สุทธิจากการดำเนินงานในระหว่างงวด</t>
  </si>
  <si>
    <t>เงินฝากธนาคาร ณ วันต้นงวด</t>
  </si>
  <si>
    <t>เงินฝากธนาคาร ณ วันปลายงวด</t>
  </si>
  <si>
    <t xml:space="preserve">ตั๋วเงินคลัง </t>
  </si>
  <si>
    <t>กระแสเงินสดจากกิจกรรมดำเนินงาน</t>
  </si>
  <si>
    <t xml:space="preserve">   ให้เป็นเงินสดสุทธิจากกิจกรรมดำเนินงาน</t>
  </si>
  <si>
    <t>เงินสดสุทธิจากกิจกรรมดำเนินงาน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</si>
  <si>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</si>
  <si>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</si>
  <si>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พันธบัตรรัฐบาล</t>
  </si>
  <si>
    <t>งบแสดงฐานะการเงิน</t>
  </si>
  <si>
    <t>(พันบาท)</t>
  </si>
  <si>
    <t>การจ่ายเงินลดทุนให้แก่ผู้ถือหน่วยลงทุน</t>
  </si>
  <si>
    <t>ปรับกระทบรายการเพิ่มขึ้นในสินทรัพย์สุทธิจากการดำเนินงาน</t>
  </si>
  <si>
    <t>31 ธันวาคม 2568</t>
  </si>
  <si>
    <t>ทุนจดทะเบียน</t>
  </si>
  <si>
    <t xml:space="preserve">   หน่วยลงทุน 280,000,000 หน่วย มูลค่าหน่วยละ 9.97 บาท</t>
  </si>
  <si>
    <t>26 มีนาคม 2569</t>
  </si>
  <si>
    <t>โรงไฟฟ้าพลังงานเชื้อเพลิงชีวมวลของบริษัท ผลิตไฟฟ้าครบุรี จำกัด โดยสัญญาโอนผลประโยชน์</t>
  </si>
  <si>
    <t>ครอบคลุมรายได้จากการดำเนินการตั้งแต่วันที่ 1 เมษายน 2563 จนถึงวันที่ 31 ธันวาคม 2582</t>
  </si>
  <si>
    <t>ธนาคารแห่งประเทศไทยงวดที่ 46/91/68</t>
  </si>
  <si>
    <t>CB26219A</t>
  </si>
  <si>
    <t>19 กุมภาพันธ์ 2569</t>
  </si>
  <si>
    <t>ธนาคารแห่งประเทศไทยงวดที่ 51/91/68</t>
  </si>
  <si>
    <t>CB26326A</t>
  </si>
  <si>
    <t>ธนาคารแห่งประเทศไทยงวดที่ 10/363/68</t>
  </si>
  <si>
    <t>CB26O22A</t>
  </si>
  <si>
    <t>22 ตุลาคม 2569</t>
  </si>
  <si>
    <t>ตั๋วเงินคลังงวดที่ (DM) 2/182/69</t>
  </si>
  <si>
    <t>TB26422A</t>
  </si>
  <si>
    <t>22 เมษายน 2569</t>
  </si>
  <si>
    <t>เงินลงทุนในกิจการโครงสร้างพื้นฐานโรงไฟฟ้า (หมายเหตุ 6)</t>
  </si>
  <si>
    <t>เงินลงทุนในหลักทรัพย์ประเภทตราสารหนี้ (หมายเหตุ 6)</t>
  </si>
  <si>
    <t>ธนาคารแห่งประเทศไทยงวดที่ 4/FRB182/69</t>
  </si>
  <si>
    <t>CBF26824A</t>
  </si>
  <si>
    <t>24 สิงหาคม 2569</t>
  </si>
  <si>
    <t xml:space="preserve">   ค่าใช้จ่ายค้างจ่ายเพิ่มขึ้น</t>
  </si>
  <si>
    <t>จำนวนหน่วยลงทุนที่จำหน่ายแล้วทั้งหมด ณ วันสิ้นงวด (พันหน่วย)</t>
  </si>
  <si>
    <t>การเพิ่มขึ้น (ลดลง) ของสินทรัพย์สุทธิในระหว่างงวด</t>
  </si>
  <si>
    <t>รายการกำไร (ขาดทุน) สุทธิที่เกิดขึ้นจากเงินลงทุน</t>
  </si>
  <si>
    <t xml:space="preserve">(หน่วย: พันบาท) </t>
  </si>
  <si>
    <t xml:space="preserve">   ค่าใช้จ่ายจ่ายล่วงหน้าเพิ่มขึ้น</t>
  </si>
  <si>
    <t xml:space="preserve">   รายการขาดทุน (กำไร) สุทธิที่เกิดขึ้นจากเงินลงทุน</t>
  </si>
  <si>
    <t>เงินฝากธนาคารเพิ่มขึ้นสุทธิ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</si>
  <si>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</si>
  <si>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</si>
  <si>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</si>
  <si>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</si>
  <si>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2568</t>
  </si>
  <si>
    <t>TB26O21A</t>
  </si>
  <si>
    <t>21 ตุลาคม 2569</t>
  </si>
  <si>
    <t>ตั๋วเงินคลังงวดที่ (DM)15/182/69</t>
  </si>
  <si>
    <t xml:space="preserve">   ดอกเบี้ยค้างรับเพิ่มขึ้น</t>
  </si>
  <si>
    <t xml:space="preserve">   (ราคาทุน: 2,262.4 ล้านบาท (31 ธันวาคม 2568: 2,329.0  ล้านบาท))</t>
  </si>
  <si>
    <t xml:space="preserve">   (ราคาทุน: 69.7 ล้านบาท (31 ธันวาคม 2568: 68.8 ล้านบาท))</t>
  </si>
  <si>
    <t>รายการกำไรจากการเปลี่ยนแปลงในมูลค่ายุติธรรมของเงินลงทุน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</si>
  <si>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</si>
  <si>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รายการกำไรสุทธิจากเงินลงทุน</t>
  </si>
  <si>
    <t xml:space="preserve">   รายการกำไรจากการเปลี่ยนแปลงในมูลค่ายุติธรรมของเงินลงทุน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</si>
</sst>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00_);\(#,##0.0000\)"/>
    <numFmt numFmtId="167" formatCode="_(* #,##0.00_);_(* \(#,##0.00\);_(* &quot;-&quot;_);_(@_)"/>
    <numFmt numFmtId="168" formatCode="[$-107041E]d\ mmmm\ yyyy;@"/>
    <numFmt numFmtId="169" formatCode="0.0000"/>
    <numFmt numFmtId="170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color rgb="FF00B0F0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u/>
      <sz val="16.5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color rgb="FF0070C0"/>
      <name val="Angsana New"/>
      <family val="1"/>
    </font>
    <font>
      <sz val="16"/>
      <color rgb="FF0000FF"/>
      <name val="Angsana New"/>
      <family val="1"/>
    </font>
    <font>
      <sz val="16"/>
      <name val="Angsana New"/>
      <family val="1"/>
      <charset val="222"/>
    </font>
    <font>
      <strike/>
      <sz val="16"/>
      <name val="Angsana New"/>
      <family val="1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43" fontId="5" fillId="0" borderId="0" xfId="3" applyFont="1" applyFill="1" applyAlignment="1">
      <alignment horizontal="center" vertical="center"/>
    </xf>
    <xf numFmtId="43" fontId="5" fillId="0" borderId="1" xfId="3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7" fontId="5" fillId="0" borderId="2" xfId="3" applyNumberFormat="1" applyFont="1" applyFill="1" applyBorder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4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41" fontId="5" fillId="0" borderId="3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horizontal="left" vertical="center"/>
    </xf>
    <xf numFmtId="164" fontId="5" fillId="0" borderId="2" xfId="3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5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0" fontId="11" fillId="0" borderId="0" xfId="2" quotePrefix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left" vertical="center"/>
    </xf>
    <xf numFmtId="41" fontId="5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horizontal="left" vertical="center"/>
    </xf>
    <xf numFmtId="41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2" xfId="2" applyNumberFormat="1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37" fontId="5" fillId="0" borderId="1" xfId="5" applyNumberFormat="1" applyFont="1" applyBorder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37" fontId="6" fillId="0" borderId="0" xfId="5" applyNumberFormat="1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Continuous" vertical="center"/>
    </xf>
    <xf numFmtId="43" fontId="5" fillId="0" borderId="0" xfId="5" applyNumberFormat="1" applyFont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7" fontId="5" fillId="0" borderId="4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Continuous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37" fontId="3" fillId="0" borderId="0" xfId="2" applyNumberFormat="1" applyFont="1" applyAlignment="1">
      <alignment horizontal="left" vertical="top"/>
    </xf>
    <xf numFmtId="37" fontId="5" fillId="0" borderId="0" xfId="2" applyNumberFormat="1" applyFont="1" applyAlignment="1">
      <alignment horizontal="centerContinuous" vertical="center"/>
    </xf>
    <xf numFmtId="37" fontId="6" fillId="0" borderId="0" xfId="2" quotePrefix="1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169" fontId="9" fillId="0" borderId="0" xfId="0" applyNumberFormat="1" applyFont="1"/>
    <xf numFmtId="43" fontId="5" fillId="0" borderId="0" xfId="1" applyFont="1" applyFill="1" applyAlignment="1">
      <alignment vertical="center"/>
    </xf>
    <xf numFmtId="43" fontId="5" fillId="0" borderId="0" xfId="3" applyFont="1" applyAlignment="1">
      <alignment vertical="center"/>
    </xf>
    <xf numFmtId="43" fontId="5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center" vertical="center"/>
    </xf>
    <xf numFmtId="164" fontId="5" fillId="0" borderId="4" xfId="3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vertical="center"/>
    </xf>
    <xf numFmtId="43" fontId="5" fillId="0" borderId="0" xfId="3" applyFont="1" applyAlignment="1">
      <alignment horizontal="center" vertical="center"/>
    </xf>
    <xf numFmtId="37" fontId="5" fillId="0" borderId="0" xfId="9" applyNumberFormat="1" applyFont="1" applyAlignment="1">
      <alignment vertical="center"/>
    </xf>
    <xf numFmtId="37" fontId="6" fillId="0" borderId="0" xfId="10" applyNumberFormat="1" applyFont="1" applyAlignment="1">
      <alignment horizontal="center" vertical="top"/>
    </xf>
    <xf numFmtId="37" fontId="5" fillId="0" borderId="0" xfId="10" applyNumberFormat="1" applyFont="1" applyAlignment="1">
      <alignment horizontal="center" vertical="top" wrapText="1"/>
    </xf>
    <xf numFmtId="168" fontId="9" fillId="0" borderId="0" xfId="5" quotePrefix="1" applyNumberFormat="1" applyFont="1" applyAlignment="1">
      <alignment horizontal="center"/>
    </xf>
    <xf numFmtId="168" fontId="9" fillId="0" borderId="0" xfId="5" quotePrefix="1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164" fontId="5" fillId="0" borderId="0" xfId="5" applyNumberFormat="1" applyFont="1" applyAlignment="1">
      <alignment horizontal="centerContinuous"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4" xfId="5" applyNumberFormat="1" applyFont="1" applyBorder="1" applyAlignment="1">
      <alignment horizontal="center" vertical="center"/>
    </xf>
    <xf numFmtId="37" fontId="5" fillId="0" borderId="3" xfId="5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3" fontId="15" fillId="0" borderId="0" xfId="3" applyFont="1" applyFill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70" fontId="5" fillId="0" borderId="0" xfId="8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0" fontId="8" fillId="0" borderId="0" xfId="8" applyNumberFormat="1" applyFont="1" applyFill="1" applyAlignment="1">
      <alignment vertical="center"/>
    </xf>
    <xf numFmtId="10" fontId="8" fillId="0" borderId="0" xfId="8" applyNumberFormat="1" applyFont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horizontal="centerContinuous" vertical="center"/>
    </xf>
    <xf numFmtId="0" fontId="9" fillId="0" borderId="0" xfId="5" quotePrefix="1" applyFont="1" applyAlignment="1">
      <alignment horizontal="center"/>
    </xf>
    <xf numFmtId="37" fontId="16" fillId="0" borderId="0" xfId="2" applyNumberFormat="1" applyFont="1" applyAlignment="1">
      <alignment vertical="center"/>
    </xf>
    <xf numFmtId="10" fontId="5" fillId="0" borderId="0" xfId="11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1" fontId="8" fillId="0" borderId="0" xfId="5" applyNumberFormat="1" applyFont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3" fontId="5" fillId="0" borderId="0" xfId="2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5" fillId="0" borderId="5" xfId="5" quotePrefix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5" fillId="0" borderId="1" xfId="5" quotePrefix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41" fontId="5" fillId="0" borderId="0" xfId="3" applyNumberFormat="1" applyFont="1" applyAlignment="1">
      <alignment horizontal="right" vertical="center"/>
    </xf>
  </cellXfs>
  <cellStyles count="12">
    <cellStyle name="Comma" xfId="1" builtinId="3"/>
    <cellStyle name="Comma 2" xfId="6" xr:uid="{89344593-2C2F-45DF-8747-61834EFC9F73}"/>
    <cellStyle name="Comma 2 2" xfId="3" xr:uid="{3E3C3324-AB45-46BC-B09D-F73E9275BF66}"/>
    <cellStyle name="Normal" xfId="0" builtinId="0"/>
    <cellStyle name="Normal 2" xfId="5" xr:uid="{C1D5227E-2987-4FA5-A0CD-A54580D682E3}"/>
    <cellStyle name="Normal 2 2" xfId="2" xr:uid="{87714C79-17CE-4E3C-89DB-62ABAA2F805A}"/>
    <cellStyle name="Normal 2 2 2" xfId="7" xr:uid="{9B50FCE2-C9F7-4702-B823-022F81618756}"/>
    <cellStyle name="Normal 3" xfId="9" xr:uid="{40CB579E-7CD0-46AB-AF20-443218CDE8F8}"/>
    <cellStyle name="Normal 3 2" xfId="10" xr:uid="{204A4755-F6F4-45A6-B105-7D70CCEA93C0}"/>
    <cellStyle name="Normal 4" xfId="4" xr:uid="{0C34D9CC-FA35-4536-A9F5-A29EFB27EC39}"/>
    <cellStyle name="Percent" xfId="11" builtinId="5"/>
    <cellStyle name="Percent 2" xfId="8" xr:uid="{C2863766-A467-4A05-B799-6864438C4DEC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0" Type="http://schemas.openxmlformats.org/officeDocument/2006/relationships/externalLink" Target="externalLinks/externalLink17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hutintorn.viranuvat/My%20Documents/Jobs/Group%20Lease/G186_2007_Act%2010_Q1_Section%20N/Documents%20and%20Settings/bkchp/My%20Documents/My%20Jobs@ey.com/Behn%20Meyer%20Group/Others/ASSET%202003.xls?3AC4B3D9" TargetMode="External"/><Relationship Id="rId1" Type="http://schemas.openxmlformats.org/officeDocument/2006/relationships/externalLinkPath" Target="file:///\\3AC4B3D9\ASSET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Quarter/Q2'2002/LeadQ2_2002_upd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honawat.Watapukkana/My%20Documents/Job/Group%20Lease%20%20Public%20Co.,Ltd_Q1_2007/CWP/S/G186_2007_Q1_S%20working%20pap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1G186_31.03.07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1G186_31.03.07/Documents%20and%20Settings/bkppm/My%20Documents/My%20Job/BOL/BOL%20Q3'04/30.9.04/BOL%20by%20ppm%2031.10.03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ichaphat.Techasriam/Desktop/D_D30210/&#3626;&#3619;&#3640;&#3611;&#3586;&#3657;&#3629;&#3617;&#3641;&#3621;&#3609;&#3635;&#3626;&#3656;&#3591;%20US%20&#3627;&#3621;&#3633;&#3585;&#3607;&#3619;&#3633;&#3614;&#3618;&#3660;&#3618;&#3641;&#3652;&#3609;&#3648;&#3605;&#3655;&#3604;/data/data2008/Format%20file%20for%20us_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nida.Eksaengsri/Desktop/EY%20JOB/Group%20Lease/G186_2009_Q3/Package/D_D30210/&#3626;&#3619;&#3640;&#3611;&#3586;&#3657;&#3629;&#3617;&#3641;&#3621;&#3609;&#3635;&#3626;&#3656;&#3591;Wedge/Data/2009/Format%20file%20for%20whd_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SCBP%2020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hutintorn.viranuvat/My%20Documents/Jobs/Group%20Lease/G186_2007_Act%2010_Q1_Section%20N/WINDOWS/Desktop/WP%20TTT/k/Asset/AssetAllocation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Users/Natanee.Chevarunotai/AppData/Local/Temp/GAMxFiles/fkfrni9e96a7eqhngax58h9fg6e8vqqgig3aiaicad7pi7tdssqk/Feb%2023%2015/9c4e35fb1b5446bcbb1f991ac0a59739/Client%20Files/Trial%20Balance%20Report%20RGM%202013.xls?4D2589BD" TargetMode="External"/><Relationship Id="rId1" Type="http://schemas.openxmlformats.org/officeDocument/2006/relationships/externalLinkPath" Target="file:///\\4D2589BD\Trial%20Balance%20Report%20RGM%20201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paporn.Niamla-ong/My%20Documents/@Jobs/Thai%20Tank%20Terminal/TTT%20YE'05/Working%20papers/K/T331_2005_YE_K%20Working%20pap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/LOCALS~1/Temp/RGM/31.12.2548/Documents%20and%20Settings/Porntip.MMM/My%20Documents/My%20job/Srithai/Srithai%2046/Group/Q3-46/SRI-WP%20Q3-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1806-Alloc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irima.Jiramethakul/Desktop/N4062-SJM/SJM/All%20Job%202015/RGM_YE'15/File%20Client-Chatrium/2016/Twelve%20Months%20Report%20RG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hutintorn.viranuvat/My%20Documents/Jobs/Group%20Lease/G186_2007_Act%2010_Q1_Section%20N/Documents%20and%20Settings/bkkan/My%20Documents/SCS-S382/Substantive/301-T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hutintorn.viranuvat/My%20Documents/Jobs/Group%20Lease/G186_2007_Act%2010_Q1_Section%20N/Documents%20and%20Settings/bksbj/Desktop/PA%20Group_YE'04/BTN/BTN,%20PAH,%20PMR,%20PRHG/ELEC4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hutintorn.viranuvat/My%20Documents/Jobs/Group%20Lease/G186_2007_Act%2010_Q1_Section%20N/WINNT/Temp/10130104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paporn.Niamla-ong/My%20Documents/@Jobs/Krung%20Thai%20IBJ%20Leasing/YE%202005/Client%20files/Swap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lu/Desktop/Documents%20and%20Settings/bkwct/My%20Documents/Q'3%20(2004)/Rayong%20Q'3/K/WINDOWS/Desktop/Ess/done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hutintorn.viranuvat/My%20Documents/Jobs/Group%20Lease/G186_2007_Act%2010_Q1_Section%20N/Documents%20and%20Settings/bksbj/Desktop/PA%20Group_YE'04/BTN/Lead_PA%20Q2'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Jobs/2004/Sompo%20Japan%20Insurance/Sompo%20YE'04/Workdone%2031.12.04/Sompo%20Q'3/WINNT/TEMP/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C_1"/>
      <sheetName val="ARAP 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Variance_Template"/>
      <sheetName val="WORKING_TB_Q3"/>
      <sheetName val="_APS__APS-DI_ING"/>
      <sheetName val="WORKING_TB_Q31"/>
      <sheetName val="_APS__APS-DI_ING1"/>
      <sheetName val="อัตราค่าบรรทุก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  <sheetName val="TrialBalance Q3-2002"/>
      <sheetName val="HH"/>
      <sheetName val="Invoice"/>
      <sheetName val="DETAIL"/>
      <sheetName val="BS_FULL"/>
      <sheetName val="BRAND"/>
      <sheetName val="สัญญาบริการอื่น"/>
      <sheetName val="ค่าที่ปรึกษา"/>
      <sheetName val="สัญญาเช่าสนง"/>
      <sheetName val="RETRIEVE"/>
      <sheetName val="END#2"/>
      <sheetName val="description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REVENUE"/>
      <sheetName val="part-import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141010"/>
      <sheetName val="ap"/>
      <sheetName val="065005s"/>
      <sheetName val="Juta"/>
      <sheetName val="Other_Sch"/>
      <sheetName val="TB_2001_Apr_01"/>
      <sheetName val="SCB_1_-_Current"/>
      <sheetName val="SCB_2_-_Current"/>
      <sheetName val="SCB_1___Current"/>
      <sheetName val="SCB_2___Current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Unrecorded Misstatement"/>
      <sheetName val="見積表紙原紙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U-5.2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TB"/>
      <sheetName val="Detail_เงินให้กู้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Newspaper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411and431sum"/>
      <sheetName val="LOOSECHKLIST"/>
      <sheetName val="PRɉCE_LIST4"/>
      <sheetName val="K110_NFS"/>
      <sheetName val="InvPlan_NI and WIN 2017"/>
      <sheetName val="LRA"/>
      <sheetName val="Bill No. 2 - Carpark"/>
      <sheetName val="RA-Grouping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Trial Balance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Pd01_vsl_sked"/>
      <sheetName val="YSS31"/>
      <sheetName val="dongia (2)"/>
      <sheetName val="db"/>
      <sheetName val="REPORT"/>
      <sheetName val="CON_infrai"/>
      <sheetName val="SFFee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Life &amp; Health"/>
      <sheetName val="CA_Sheet"/>
      <sheetName val="ตารางลูกหนี้สัญญาเช่า__"/>
      <sheetName val="_IBPL0001"/>
      <sheetName val="_IB-PL-YTD"/>
      <sheetName val="Nature_of_Expense"/>
      <sheetName val="Workbook Inputs"/>
      <sheetName val="P&amp;LFINAL_-_44"/>
      <sheetName val="Estimation_-_2018"/>
      <sheetName val="[BANK_XLS뉮׾_x005f_x0003_㌏Joint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공사비 내역 (가)"/>
      <sheetName val="Ratio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品情"/>
      <sheetName val="免驗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Unit rate Architecture"/>
      <sheetName val="conso"/>
      <sheetName val="Manual"/>
      <sheetName val="DATABASE -sumifTB"/>
      <sheetName val="สมุดรายวัน"/>
      <sheetName val="OthCode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Summary Adjustment"/>
      <sheetName val="Addition_AUC"/>
      <sheetName val="UA120"/>
      <sheetName val="PL_16"/>
      <sheetName val="PL_15"/>
      <sheetName val="WM"/>
      <sheetName val="original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U120_Asset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_BANK_XLS뉮׾_x0003_㌏Joint"/>
      <sheetName val="_BANK_XLS뉮׾_x0003_㌏Joint1"/>
      <sheetName val="รายงาน Promotion"/>
      <sheetName val="BMCT2003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Reckitt"/>
      <sheetName val="R544"/>
      <sheetName val="group"/>
      <sheetName val="Office Improve"/>
      <sheetName val="9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RW6"/>
      <sheetName val="Work sheet FB"/>
      <sheetName val="Graph"/>
      <sheetName val="Key"/>
      <sheetName val="_BANK_XLS뉮׾㌏Joint1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mix"/>
      <sheetName val="cf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ต้นฉบับ"/>
      <sheetName val="TW_銷售分析_200909"/>
      <sheetName val="06X02-5001"/>
      <sheetName val="06X02-1300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heet1 (2)"/>
      <sheetName val="CA Lab Equp"/>
      <sheetName val="Country"/>
      <sheetName val="Sheet1_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Income Statement"/>
      <sheetName val="day_end_stock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Market Insights and Opportuniti"/>
      <sheetName val="ลูกหนี้(เก่า)"/>
      <sheetName val="10K4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nreq"/>
      <sheetName val="smfix"/>
      <sheetName val="extra"/>
      <sheetName val="prf"/>
      <sheetName val="非固内訳"/>
      <sheetName val="UPG表"/>
      <sheetName val="securities movement"/>
      <sheetName val="STO"/>
      <sheetName val="addl cost"/>
      <sheetName val="accumdeprn"/>
      <sheetName val="description"/>
      <sheetName val="Cum.91-93"/>
      <sheetName val="Dec 94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[BANK.XLS][BANK.XLS]10_1_Medi_3"/>
      <sheetName val="[BANK.XLS][BANK.XLS]10_1_Medi_2"/>
      <sheetName val="[BANK.XLS][BANK.XLS]10_1_Medi_5"/>
      <sheetName val="[BANK.XLS][BANK.XLS]10_1_Medi_4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SFP"/>
      <sheetName val="SCI"/>
      <sheetName val="PL_TB as of Dec-2015"/>
      <sheetName val="Budget_2013|14 MEE. B.Centers"/>
      <sheetName val="Accounts"/>
      <sheetName val="Submit"/>
      <sheetName val="accure"/>
      <sheetName val="[BANK.XLS]10-1_Media:10-cut"/>
      <sheetName val="[BANK.XLS]10-1_Media:10-cut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6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RA-Detail"/>
      <sheetName val="Profit and Loss"/>
      <sheetName val="[BANK.XLS][BANK.XLS]10_1_Medi_7"/>
      <sheetName val="[BANK.XLS][BANK.XLS]10_1_Medi_8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รายงาน_Promotion5"/>
      <sheetName val="KPI_Score5"/>
      <sheetName val="N-4_45"/>
      <sheetName val="Work_sheet_FB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Account Code_E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Prft&amp;Loss"/>
      <sheetName val="FIN TB_SI"/>
      <sheetName val=" APS  APS-DI ING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INCTAX"/>
      <sheetName val="Entity Data"/>
      <sheetName val="OTC market"/>
      <sheetName val="NPV"/>
      <sheetName val="AD output"/>
      <sheetName val="Boots OTC"/>
      <sheetName val="pro forma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Eplan-Paper"/>
      <sheetName val="14 Graphs"/>
      <sheetName val="stat local"/>
      <sheetName val="K-3A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bod"/>
      <sheetName val="Reimbursements"/>
      <sheetName val="all"/>
      <sheetName val="EY12.13SA"/>
      <sheetName val="Cap Charge (EY12)"/>
      <sheetName val="39.0OK"/>
      <sheetName val="02.1OK"/>
      <sheetName val="02.2OK"/>
      <sheetName val="daily 12.57"/>
      <sheetName val="TB MAY'09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Variables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Check Wine"/>
      <sheetName val="Saithong (2)"/>
      <sheetName val="Pool bar(1)"/>
      <sheetName val="AMOUNT"/>
      <sheetName val="PNDES"/>
      <sheetName val="FF-PBG"/>
      <sheetName val="수정시산표"/>
      <sheetName val="CASH98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heetNO"/>
      <sheetName val="SMP"/>
      <sheetName val="F汇总"/>
      <sheetName val="Consolidated"/>
      <sheetName val="[BANK_XLS뉮׾_x005f_x005f_x005f_x005F_x2"/>
      <sheetName val="ที่ดิน อาคาร"/>
      <sheetName val="金具工程見出し"/>
      <sheetName val="XZLC004_PART2"/>
      <sheetName val="Elim Seg LM"/>
      <sheetName val="Elim Seg BM"/>
      <sheetName val="Elim Seg AM"/>
      <sheetName val="Supplier Master IF"/>
      <sheetName val="Bridge-品类量价更新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Budget"/>
      <sheetName val="SCH"/>
      <sheetName val="bgt"/>
      <sheetName val="provisions"/>
      <sheetName val="Form 100_opn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Man_power1"/>
      <sheetName val="Man_power2"/>
      <sheetName val="_BANK_XLS뉮׾_x005f_x0003_㌏Join31"/>
      <sheetName val="_BANK_XLS뉮׾_x005f_x005f_x005f31"/>
      <sheetName val="[BANK_XLS뉮׾_x005f_x0003_㌏Join31"/>
      <sheetName val="[BANK_XLS뉮׾_x005f_x005f_x005f29"/>
      <sheetName val="_BANK_XLS뉮׾_x005f_x0003_㌏Join32"/>
      <sheetName val="_BANK_XLS뉮׾_x005f_x005f_x005f32"/>
      <sheetName val="[BANK_XLS뉮׾_x005f_x0003_㌏Join32"/>
      <sheetName val="[BANK_XLS뉮׾_x005f_x005f_x005f30"/>
      <sheetName val="_BANK_XLS뉮׾_x005f_x0003_㌏Join33"/>
      <sheetName val="_BANK_XLS뉮׾_x005f_x005f_x005f33"/>
      <sheetName val="[BANK_XLS뉮׾_x005f_x0003_㌏Join33"/>
      <sheetName val="[BANK_XLS뉮׾_x005f_x005f_x005f31"/>
      <sheetName val="addl_cost3"/>
      <sheetName val="Cum_91-933"/>
      <sheetName val="Dec_943"/>
      <sheetName val="securities_movement3"/>
      <sheetName val="MOLP_C3"/>
      <sheetName val="QR_4_13"/>
      <sheetName val="B-_13"/>
      <sheetName val="3_P&amp;L_3"/>
      <sheetName val="Deferred_Charge3"/>
      <sheetName val="Cash_Flow3"/>
      <sheetName val="Financial_Summary3"/>
      <sheetName val="New_Item3"/>
      <sheetName val="Cost_centre_expenditure3"/>
      <sheetName val="1131_3"/>
      <sheetName val="PL_A05_APA_Input3"/>
      <sheetName val="Sale_04083"/>
      <sheetName val="DFA"/>
      <sheetName val="TB - Apr"/>
      <sheetName val="company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heet337"/>
      <sheetName val="ba spi"/>
      <sheetName val="TBCF"/>
      <sheetName val="G L Account List"/>
      <sheetName val="BK 2023"/>
      <sheetName val="CAS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>
        <row r="4">
          <cell r="B4">
            <v>111874</v>
          </cell>
        </row>
      </sheetData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>
        <row r="10">
          <cell r="F10">
            <v>1746.43</v>
          </cell>
        </row>
      </sheetData>
      <sheetData sheetId="108">
        <row r="10">
          <cell r="F10">
            <v>1746.43</v>
          </cell>
        </row>
      </sheetData>
      <sheetData sheetId="109" refreshError="1"/>
      <sheetData sheetId="110" refreshError="1"/>
      <sheetData sheetId="111">
        <row r="10">
          <cell r="F10">
            <v>1746.43</v>
          </cell>
        </row>
      </sheetData>
      <sheetData sheetId="112">
        <row r="10">
          <cell r="F10">
            <v>1746.43</v>
          </cell>
        </row>
      </sheetData>
      <sheetData sheetId="113">
        <row r="10">
          <cell r="F10">
            <v>1746.43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 refreshError="1"/>
      <sheetData sheetId="118" refreshError="1"/>
      <sheetData sheetId="119">
        <row r="4">
          <cell r="B4">
            <v>111874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 refreshError="1"/>
      <sheetData sheetId="447" refreshError="1"/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10">
          <cell r="F10">
            <v>1746.43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 refreshError="1"/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 refreshError="1"/>
      <sheetData sheetId="1635" refreshError="1"/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>
        <row r="10">
          <cell r="F10">
            <v>1746.43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>
        <row r="4">
          <cell r="B4">
            <v>111874</v>
          </cell>
        </row>
      </sheetData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>
        <row r="4">
          <cell r="B4">
            <v>111874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4">
          <cell r="B4">
            <v>111874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4">
          <cell r="B4">
            <v>111874</v>
          </cell>
        </row>
      </sheetData>
      <sheetData sheetId="2716">
        <row r="4">
          <cell r="B4">
            <v>111874</v>
          </cell>
        </row>
      </sheetData>
      <sheetData sheetId="2717">
        <row r="10">
          <cell r="F10">
            <v>1746.43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4">
          <cell r="B4">
            <v>111874</v>
          </cell>
        </row>
      </sheetData>
      <sheetData sheetId="2750">
        <row r="4">
          <cell r="B4">
            <v>111874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 refreshError="1"/>
      <sheetData sheetId="2895">
        <row r="4">
          <cell r="B4">
            <v>111874</v>
          </cell>
        </row>
      </sheetData>
      <sheetData sheetId="2896">
        <row r="4">
          <cell r="B4">
            <v>111874</v>
          </cell>
        </row>
      </sheetData>
      <sheetData sheetId="2897">
        <row r="10">
          <cell r="F10">
            <v>1746.43</v>
          </cell>
        </row>
      </sheetData>
      <sheetData sheetId="2898">
        <row r="4">
          <cell r="B4">
            <v>111874</v>
          </cell>
        </row>
      </sheetData>
      <sheetData sheetId="2899">
        <row r="4">
          <cell r="B4">
            <v>111874</v>
          </cell>
        </row>
      </sheetData>
      <sheetData sheetId="2900">
        <row r="10">
          <cell r="F10">
            <v>1746.43</v>
          </cell>
        </row>
      </sheetData>
      <sheetData sheetId="2901">
        <row r="4">
          <cell r="B4">
            <v>111874</v>
          </cell>
        </row>
      </sheetData>
      <sheetData sheetId="2902">
        <row r="10">
          <cell r="F10">
            <v>6.3812059999999997</v>
          </cell>
        </row>
      </sheetData>
      <sheetData sheetId="2903">
        <row r="4">
          <cell r="B4">
            <v>111874</v>
          </cell>
        </row>
      </sheetData>
      <sheetData sheetId="2904">
        <row r="4">
          <cell r="B4">
            <v>111874</v>
          </cell>
        </row>
      </sheetData>
      <sheetData sheetId="2905">
        <row r="10">
          <cell r="F10">
            <v>1746.43</v>
          </cell>
        </row>
      </sheetData>
      <sheetData sheetId="2906">
        <row r="4">
          <cell r="B4">
            <v>111874</v>
          </cell>
        </row>
      </sheetData>
      <sheetData sheetId="2907">
        <row r="4">
          <cell r="B4">
            <v>111874</v>
          </cell>
        </row>
      </sheetData>
      <sheetData sheetId="2908">
        <row r="10">
          <cell r="F10">
            <v>1746.43</v>
          </cell>
        </row>
      </sheetData>
      <sheetData sheetId="2909">
        <row r="4">
          <cell r="B4">
            <v>111874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4">
          <cell r="B4">
            <v>111874</v>
          </cell>
        </row>
      </sheetData>
      <sheetData sheetId="2913">
        <row r="10">
          <cell r="F10">
            <v>1746.43</v>
          </cell>
        </row>
      </sheetData>
      <sheetData sheetId="2914">
        <row r="4">
          <cell r="B4">
            <v>111874</v>
          </cell>
        </row>
      </sheetData>
      <sheetData sheetId="2915">
        <row r="4">
          <cell r="B4">
            <v>111874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 refreshError="1"/>
      <sheetData sheetId="2984" refreshError="1"/>
      <sheetData sheetId="2985" refreshError="1"/>
      <sheetData sheetId="2986" refreshError="1"/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>
        <row r="4">
          <cell r="B4">
            <v>111874</v>
          </cell>
        </row>
      </sheetData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>
        <row r="4">
          <cell r="B4">
            <v>111874</v>
          </cell>
        </row>
      </sheetData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4">
          <cell r="B4">
            <v>111874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10">
          <cell r="F10">
            <v>1746.43</v>
          </cell>
        </row>
      </sheetData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10">
          <cell r="F10">
            <v>1746.43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/>
      <sheetData sheetId="3566"/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10">
          <cell r="F10">
            <v>1746.43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 refreshError="1"/>
      <sheetData sheetId="3736" refreshError="1"/>
      <sheetData sheetId="3737" refreshError="1"/>
      <sheetData sheetId="3738" refreshError="1"/>
      <sheetData sheetId="3739">
        <row r="4">
          <cell r="B4">
            <v>111874</v>
          </cell>
        </row>
      </sheetData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>
        <row r="4">
          <cell r="B4">
            <v>111874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/>
      <sheetData sheetId="3939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 refreshError="1"/>
      <sheetData sheetId="4041">
        <row r="10">
          <cell r="F10">
            <v>1746.43</v>
          </cell>
        </row>
      </sheetData>
      <sheetData sheetId="4042">
        <row r="10">
          <cell r="F10">
            <v>1746.43</v>
          </cell>
        </row>
      </sheetData>
      <sheetData sheetId="4043">
        <row r="4">
          <cell r="B4">
            <v>111874</v>
          </cell>
        </row>
      </sheetData>
      <sheetData sheetId="4044">
        <row r="4">
          <cell r="B4">
            <v>111874</v>
          </cell>
        </row>
      </sheetData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/>
      <sheetData sheetId="4112" refreshError="1"/>
      <sheetData sheetId="4113"/>
      <sheetData sheetId="4114"/>
      <sheetData sheetId="4115"/>
      <sheetData sheetId="4116">
        <row r="10">
          <cell r="F10">
            <v>1746.43</v>
          </cell>
        </row>
      </sheetData>
      <sheetData sheetId="4117">
        <row r="10">
          <cell r="F10">
            <v>1746.43</v>
          </cell>
        </row>
      </sheetData>
      <sheetData sheetId="4118">
        <row r="10">
          <cell r="F10">
            <v>1746.43</v>
          </cell>
        </row>
      </sheetData>
      <sheetData sheetId="4119">
        <row r="10">
          <cell r="F10">
            <v>1746.43</v>
          </cell>
        </row>
      </sheetData>
      <sheetData sheetId="4120">
        <row r="4">
          <cell r="B4">
            <v>111874</v>
          </cell>
        </row>
      </sheetData>
      <sheetData sheetId="4121">
        <row r="4">
          <cell r="B4">
            <v>111874</v>
          </cell>
        </row>
      </sheetData>
      <sheetData sheetId="4122"/>
      <sheetData sheetId="4123"/>
      <sheetData sheetId="4124"/>
      <sheetData sheetId="4125" refreshError="1"/>
      <sheetData sheetId="4126" refreshError="1"/>
      <sheetData sheetId="4127" refreshError="1"/>
      <sheetData sheetId="4128">
        <row r="10">
          <cell r="F10">
            <v>1746.43</v>
          </cell>
        </row>
      </sheetData>
      <sheetData sheetId="4129"/>
      <sheetData sheetId="4130">
        <row r="4">
          <cell r="B4">
            <v>111874</v>
          </cell>
        </row>
      </sheetData>
      <sheetData sheetId="4131">
        <row r="4">
          <cell r="B4">
            <v>111874</v>
          </cell>
        </row>
      </sheetData>
      <sheetData sheetId="4132">
        <row r="10">
          <cell r="F10">
            <v>1746.43</v>
          </cell>
        </row>
      </sheetData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4">
          <cell r="B4">
            <v>111874</v>
          </cell>
        </row>
      </sheetData>
      <sheetData sheetId="4139">
        <row r="4">
          <cell r="B4">
            <v>111874</v>
          </cell>
        </row>
      </sheetData>
      <sheetData sheetId="4140">
        <row r="10">
          <cell r="F10">
            <v>1746.43</v>
          </cell>
        </row>
      </sheetData>
      <sheetData sheetId="4141">
        <row r="10">
          <cell r="F10">
            <v>1746.43</v>
          </cell>
        </row>
      </sheetData>
      <sheetData sheetId="4142">
        <row r="4">
          <cell r="B4">
            <v>111874</v>
          </cell>
        </row>
      </sheetData>
      <sheetData sheetId="4143">
        <row r="4">
          <cell r="B4">
            <v>111874</v>
          </cell>
        </row>
      </sheetData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>
        <row r="4">
          <cell r="B4">
            <v>111874</v>
          </cell>
        </row>
      </sheetData>
      <sheetData sheetId="4263">
        <row r="10">
          <cell r="F10">
            <v>1746.43</v>
          </cell>
        </row>
      </sheetData>
      <sheetData sheetId="4264"/>
      <sheetData sheetId="4265">
        <row r="10">
          <cell r="F10">
            <v>1746.43</v>
          </cell>
        </row>
      </sheetData>
      <sheetData sheetId="4266">
        <row r="10">
          <cell r="F10">
            <v>1746.43</v>
          </cell>
        </row>
      </sheetData>
      <sheetData sheetId="4267">
        <row r="10">
          <cell r="F10">
            <v>1746.43</v>
          </cell>
        </row>
      </sheetData>
      <sheetData sheetId="4268">
        <row r="10">
          <cell r="F10">
            <v>1746.43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10">
          <cell r="F10">
            <v>1746.43</v>
          </cell>
        </row>
      </sheetData>
      <sheetData sheetId="4272">
        <row r="10">
          <cell r="F10">
            <v>1746.43</v>
          </cell>
        </row>
      </sheetData>
      <sheetData sheetId="4273">
        <row r="10">
          <cell r="F10">
            <v>1746.43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>
        <row r="4">
          <cell r="B4">
            <v>111874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>
        <row r="4">
          <cell r="B4">
            <v>111874</v>
          </cell>
        </row>
      </sheetData>
      <sheetData sheetId="4319"/>
      <sheetData sheetId="4320"/>
      <sheetData sheetId="4321">
        <row r="4">
          <cell r="B4">
            <v>111874</v>
          </cell>
        </row>
      </sheetData>
      <sheetData sheetId="4322">
        <row r="10">
          <cell r="F10">
            <v>1746.43</v>
          </cell>
        </row>
      </sheetData>
      <sheetData sheetId="4323">
        <row r="4">
          <cell r="B4">
            <v>111874</v>
          </cell>
        </row>
      </sheetData>
      <sheetData sheetId="4324"/>
      <sheetData sheetId="4325"/>
      <sheetData sheetId="4326">
        <row r="4">
          <cell r="B4">
            <v>111874</v>
          </cell>
        </row>
      </sheetData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/>
      <sheetData sheetId="4333"/>
      <sheetData sheetId="4334"/>
      <sheetData sheetId="4335"/>
      <sheetData sheetId="4336"/>
      <sheetData sheetId="4337"/>
      <sheetData sheetId="4338"/>
      <sheetData sheetId="4339">
        <row r="4">
          <cell r="B4">
            <v>111874</v>
          </cell>
        </row>
      </sheetData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/>
      <sheetData sheetId="4348" refreshError="1"/>
      <sheetData sheetId="4349" refreshError="1"/>
      <sheetData sheetId="4350" refreshError="1"/>
      <sheetData sheetId="4351" refreshError="1"/>
      <sheetData sheetId="4352"/>
      <sheetData sheetId="4353"/>
      <sheetData sheetId="4354">
        <row r="4">
          <cell r="B4">
            <v>111874</v>
          </cell>
        </row>
      </sheetData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4">
          <cell r="B4">
            <v>111874</v>
          </cell>
        </row>
      </sheetData>
      <sheetData sheetId="4366"/>
      <sheetData sheetId="4367"/>
      <sheetData sheetId="4368"/>
      <sheetData sheetId="4369"/>
      <sheetData sheetId="4370">
        <row r="4">
          <cell r="B4">
            <v>111874</v>
          </cell>
        </row>
      </sheetData>
      <sheetData sheetId="4371">
        <row r="4">
          <cell r="B4">
            <v>111874</v>
          </cell>
        </row>
      </sheetData>
      <sheetData sheetId="4372"/>
      <sheetData sheetId="4373">
        <row r="4">
          <cell r="B4">
            <v>111874</v>
          </cell>
        </row>
      </sheetData>
      <sheetData sheetId="4374">
        <row r="4">
          <cell r="B4">
            <v>111874</v>
          </cell>
        </row>
      </sheetData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/>
      <sheetData sheetId="4384"/>
      <sheetData sheetId="4385"/>
      <sheetData sheetId="4386"/>
      <sheetData sheetId="4387">
        <row r="4">
          <cell r="B4">
            <v>111874</v>
          </cell>
        </row>
      </sheetData>
      <sheetData sheetId="4388">
        <row r="10">
          <cell r="F10">
            <v>1746.43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>
        <row r="4">
          <cell r="B4">
            <v>111874</v>
          </cell>
        </row>
      </sheetData>
      <sheetData sheetId="4402">
        <row r="4">
          <cell r="B4">
            <v>111874</v>
          </cell>
        </row>
      </sheetData>
      <sheetData sheetId="4403"/>
      <sheetData sheetId="4404"/>
      <sheetData sheetId="4405">
        <row r="4">
          <cell r="B4">
            <v>111874</v>
          </cell>
        </row>
      </sheetData>
      <sheetData sheetId="4406"/>
      <sheetData sheetId="4407">
        <row r="4">
          <cell r="B4">
            <v>111874</v>
          </cell>
        </row>
      </sheetData>
      <sheetData sheetId="4408">
        <row r="4">
          <cell r="B4">
            <v>111874</v>
          </cell>
        </row>
      </sheetData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>
        <row r="4">
          <cell r="B4">
            <v>111874</v>
          </cell>
        </row>
      </sheetData>
      <sheetData sheetId="4418">
        <row r="4">
          <cell r="B4">
            <v>111874</v>
          </cell>
        </row>
      </sheetData>
      <sheetData sheetId="4419">
        <row r="4">
          <cell r="B4">
            <v>111874</v>
          </cell>
        </row>
      </sheetData>
      <sheetData sheetId="4420">
        <row r="4">
          <cell r="B4">
            <v>111874</v>
          </cell>
        </row>
      </sheetData>
      <sheetData sheetId="4421"/>
      <sheetData sheetId="4422"/>
      <sheetData sheetId="4423"/>
      <sheetData sheetId="4424"/>
      <sheetData sheetId="4425">
        <row r="4">
          <cell r="B4">
            <v>111874</v>
          </cell>
        </row>
      </sheetData>
      <sheetData sheetId="4426"/>
      <sheetData sheetId="4427"/>
      <sheetData sheetId="4428"/>
      <sheetData sheetId="4429"/>
      <sheetData sheetId="4430">
        <row r="4">
          <cell r="B4">
            <v>111874</v>
          </cell>
        </row>
      </sheetData>
      <sheetData sheetId="4431"/>
      <sheetData sheetId="4432"/>
      <sheetData sheetId="4433">
        <row r="4">
          <cell r="B4">
            <v>111874</v>
          </cell>
        </row>
      </sheetData>
      <sheetData sheetId="4434">
        <row r="4">
          <cell r="B4">
            <v>111874</v>
          </cell>
        </row>
      </sheetData>
      <sheetData sheetId="4435">
        <row r="4">
          <cell r="B4">
            <v>111874</v>
          </cell>
        </row>
      </sheetData>
      <sheetData sheetId="4436">
        <row r="4">
          <cell r="B4">
            <v>111874</v>
          </cell>
        </row>
      </sheetData>
      <sheetData sheetId="4437">
        <row r="4">
          <cell r="B4">
            <v>111874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>
        <row r="4">
          <cell r="B4">
            <v>111874</v>
          </cell>
        </row>
      </sheetData>
      <sheetData sheetId="4452">
        <row r="4">
          <cell r="B4">
            <v>111874</v>
          </cell>
        </row>
      </sheetData>
      <sheetData sheetId="4453">
        <row r="4">
          <cell r="B4">
            <v>111874</v>
          </cell>
        </row>
      </sheetData>
      <sheetData sheetId="4454"/>
      <sheetData sheetId="4455"/>
      <sheetData sheetId="4456"/>
      <sheetData sheetId="4457">
        <row r="4">
          <cell r="B4">
            <v>111874</v>
          </cell>
        </row>
      </sheetData>
      <sheetData sheetId="4458">
        <row r="4">
          <cell r="B4">
            <v>111874</v>
          </cell>
        </row>
      </sheetData>
      <sheetData sheetId="4459">
        <row r="4">
          <cell r="B4">
            <v>111874</v>
          </cell>
        </row>
      </sheetData>
      <sheetData sheetId="4460"/>
      <sheetData sheetId="4461">
        <row r="4">
          <cell r="B4">
            <v>111874</v>
          </cell>
        </row>
      </sheetData>
      <sheetData sheetId="4462"/>
      <sheetData sheetId="4463"/>
      <sheetData sheetId="4464"/>
      <sheetData sheetId="4465"/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>
        <row r="10">
          <cell r="F10">
            <v>1746.43</v>
          </cell>
        </row>
      </sheetData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/>
      <sheetData sheetId="4505" refreshError="1"/>
      <sheetData sheetId="4506"/>
      <sheetData sheetId="4507" refreshError="1"/>
      <sheetData sheetId="4508"/>
      <sheetData sheetId="4509" refreshError="1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/>
      <sheetData sheetId="4517" refreshError="1"/>
      <sheetData sheetId="4518"/>
      <sheetData sheetId="4519" refreshError="1"/>
      <sheetData sheetId="4520"/>
      <sheetData sheetId="4521" refreshError="1"/>
      <sheetData sheetId="4522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/>
      <sheetData sheetId="4583"/>
      <sheetData sheetId="4584">
        <row r="4">
          <cell r="B4">
            <v>111874</v>
          </cell>
        </row>
      </sheetData>
      <sheetData sheetId="4585"/>
      <sheetData sheetId="4586"/>
      <sheetData sheetId="4587"/>
      <sheetData sheetId="4588"/>
      <sheetData sheetId="4589"/>
      <sheetData sheetId="4590">
        <row r="10">
          <cell r="F10">
            <v>1746.43</v>
          </cell>
        </row>
      </sheetData>
      <sheetData sheetId="4591">
        <row r="10">
          <cell r="F10">
            <v>1746.43</v>
          </cell>
        </row>
      </sheetData>
      <sheetData sheetId="4592">
        <row r="10">
          <cell r="F10">
            <v>1746.43</v>
          </cell>
        </row>
      </sheetData>
      <sheetData sheetId="4593">
        <row r="10">
          <cell r="F10">
            <v>1746.43</v>
          </cell>
        </row>
      </sheetData>
      <sheetData sheetId="4594"/>
      <sheetData sheetId="4595">
        <row r="10">
          <cell r="F10">
            <v>1746.43</v>
          </cell>
        </row>
      </sheetData>
      <sheetData sheetId="4596">
        <row r="10">
          <cell r="F10">
            <v>1746.43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>
        <row r="10">
          <cell r="F10">
            <v>1746.43</v>
          </cell>
        </row>
      </sheetData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4">
          <cell r="B4">
            <v>111874</v>
          </cell>
        </row>
      </sheetData>
      <sheetData sheetId="4626">
        <row r="10">
          <cell r="F10">
            <v>1746.43</v>
          </cell>
        </row>
      </sheetData>
      <sheetData sheetId="4627">
        <row r="10">
          <cell r="F10">
            <v>1746.43</v>
          </cell>
        </row>
      </sheetData>
      <sheetData sheetId="4628">
        <row r="10">
          <cell r="F10">
            <v>1746.43</v>
          </cell>
        </row>
      </sheetData>
      <sheetData sheetId="4629">
        <row r="10">
          <cell r="F10">
            <v>1746.43</v>
          </cell>
        </row>
      </sheetData>
      <sheetData sheetId="4630"/>
      <sheetData sheetId="4631">
        <row r="10">
          <cell r="F10">
            <v>1746.43</v>
          </cell>
        </row>
      </sheetData>
      <sheetData sheetId="4632">
        <row r="10">
          <cell r="F10">
            <v>1746.43</v>
          </cell>
        </row>
      </sheetData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>
        <row r="4">
          <cell r="B4">
            <v>111874</v>
          </cell>
        </row>
      </sheetData>
      <sheetData sheetId="4648">
        <row r="4">
          <cell r="B4">
            <v>111874</v>
          </cell>
        </row>
      </sheetData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4">
          <cell r="B4">
            <v>111874</v>
          </cell>
        </row>
      </sheetData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>
        <row r="4">
          <cell r="B4">
            <v>111874</v>
          </cell>
        </row>
      </sheetData>
      <sheetData sheetId="4679">
        <row r="4">
          <cell r="B4">
            <v>111874</v>
          </cell>
        </row>
      </sheetData>
      <sheetData sheetId="4680">
        <row r="4">
          <cell r="B4">
            <v>111874</v>
          </cell>
        </row>
      </sheetData>
      <sheetData sheetId="4681">
        <row r="4">
          <cell r="B4">
            <v>111874</v>
          </cell>
        </row>
      </sheetData>
      <sheetData sheetId="4682">
        <row r="4">
          <cell r="B4">
            <v>111874</v>
          </cell>
        </row>
      </sheetData>
      <sheetData sheetId="4683">
        <row r="4">
          <cell r="B4">
            <v>111874</v>
          </cell>
        </row>
      </sheetData>
      <sheetData sheetId="4684">
        <row r="4">
          <cell r="B4">
            <v>111874</v>
          </cell>
        </row>
      </sheetData>
      <sheetData sheetId="4685">
        <row r="4">
          <cell r="B4">
            <v>111874</v>
          </cell>
        </row>
      </sheetData>
      <sheetData sheetId="4686">
        <row r="4">
          <cell r="B4">
            <v>111874</v>
          </cell>
        </row>
      </sheetData>
      <sheetData sheetId="4687">
        <row r="4">
          <cell r="B4">
            <v>111874</v>
          </cell>
        </row>
      </sheetData>
      <sheetData sheetId="4688">
        <row r="4">
          <cell r="B4">
            <v>111874</v>
          </cell>
        </row>
      </sheetData>
      <sheetData sheetId="4689">
        <row r="4">
          <cell r="B4">
            <v>111874</v>
          </cell>
        </row>
      </sheetData>
      <sheetData sheetId="4690">
        <row r="4">
          <cell r="B4">
            <v>111874</v>
          </cell>
        </row>
      </sheetData>
      <sheetData sheetId="4691">
        <row r="4">
          <cell r="B4">
            <v>111874</v>
          </cell>
        </row>
      </sheetData>
      <sheetData sheetId="4692"/>
      <sheetData sheetId="4693">
        <row r="10">
          <cell r="F10">
            <v>1746.43</v>
          </cell>
        </row>
      </sheetData>
      <sheetData sheetId="4694">
        <row r="10">
          <cell r="F10">
            <v>1746.43</v>
          </cell>
        </row>
      </sheetData>
      <sheetData sheetId="4695">
        <row r="10">
          <cell r="F10">
            <v>1746.43</v>
          </cell>
        </row>
      </sheetData>
      <sheetData sheetId="4696"/>
      <sheetData sheetId="4697">
        <row r="4">
          <cell r="B4">
            <v>111874</v>
          </cell>
        </row>
      </sheetData>
      <sheetData sheetId="4698">
        <row r="4">
          <cell r="B4">
            <v>111874</v>
          </cell>
        </row>
      </sheetData>
      <sheetData sheetId="4699">
        <row r="4">
          <cell r="B4">
            <v>111874</v>
          </cell>
        </row>
      </sheetData>
      <sheetData sheetId="4700">
        <row r="10">
          <cell r="F10">
            <v>1746.43</v>
          </cell>
        </row>
      </sheetData>
      <sheetData sheetId="4701">
        <row r="10">
          <cell r="F10">
            <v>1746.43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4">
          <cell r="B4">
            <v>111874</v>
          </cell>
        </row>
      </sheetData>
      <sheetData sheetId="4714"/>
      <sheetData sheetId="4715"/>
      <sheetData sheetId="4716">
        <row r="10">
          <cell r="F10">
            <v>1746.43</v>
          </cell>
        </row>
      </sheetData>
      <sheetData sheetId="4717">
        <row r="4">
          <cell r="B4">
            <v>111874</v>
          </cell>
        </row>
      </sheetData>
      <sheetData sheetId="4718"/>
      <sheetData sheetId="4719">
        <row r="4">
          <cell r="B4">
            <v>111874</v>
          </cell>
        </row>
      </sheetData>
      <sheetData sheetId="4720">
        <row r="4">
          <cell r="B4">
            <v>111874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>
        <row r="4">
          <cell r="B4">
            <v>111874</v>
          </cell>
        </row>
      </sheetData>
      <sheetData sheetId="4733">
        <row r="4">
          <cell r="B4">
            <v>111874</v>
          </cell>
        </row>
      </sheetData>
      <sheetData sheetId="4734"/>
      <sheetData sheetId="4735">
        <row r="4">
          <cell r="B4">
            <v>111874</v>
          </cell>
        </row>
      </sheetData>
      <sheetData sheetId="4736"/>
      <sheetData sheetId="4737"/>
      <sheetData sheetId="4738"/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>
        <row r="4">
          <cell r="B4">
            <v>111874</v>
          </cell>
        </row>
      </sheetData>
      <sheetData sheetId="4746">
        <row r="4">
          <cell r="B4">
            <v>111874</v>
          </cell>
        </row>
      </sheetData>
      <sheetData sheetId="4747">
        <row r="10">
          <cell r="F10">
            <v>1746.43</v>
          </cell>
        </row>
      </sheetData>
      <sheetData sheetId="4748">
        <row r="10">
          <cell r="F10">
            <v>1746.43</v>
          </cell>
        </row>
      </sheetData>
      <sheetData sheetId="4749">
        <row r="10">
          <cell r="F10">
            <v>1746.43</v>
          </cell>
        </row>
      </sheetData>
      <sheetData sheetId="4750">
        <row r="10">
          <cell r="F10">
            <v>1746.43</v>
          </cell>
        </row>
      </sheetData>
      <sheetData sheetId="4751"/>
      <sheetData sheetId="4752">
        <row r="4">
          <cell r="B4">
            <v>111874</v>
          </cell>
        </row>
      </sheetData>
      <sheetData sheetId="4753">
        <row r="10">
          <cell r="F10">
            <v>1746.43</v>
          </cell>
        </row>
      </sheetData>
      <sheetData sheetId="4754"/>
      <sheetData sheetId="4755">
        <row r="4">
          <cell r="B4">
            <v>111874</v>
          </cell>
        </row>
      </sheetData>
      <sheetData sheetId="4756">
        <row r="10">
          <cell r="F10">
            <v>1746.43</v>
          </cell>
        </row>
      </sheetData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>
        <row r="10">
          <cell r="F10">
            <v>1746.43</v>
          </cell>
        </row>
      </sheetData>
      <sheetData sheetId="4775"/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>
        <row r="4">
          <cell r="B4">
            <v>111874</v>
          </cell>
        </row>
      </sheetData>
      <sheetData sheetId="4780">
        <row r="4">
          <cell r="B4">
            <v>111874</v>
          </cell>
        </row>
      </sheetData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>
        <row r="10">
          <cell r="F10">
            <v>1746.43</v>
          </cell>
        </row>
      </sheetData>
      <sheetData sheetId="4794">
        <row r="4">
          <cell r="B4">
            <v>111874</v>
          </cell>
        </row>
      </sheetData>
      <sheetData sheetId="4795">
        <row r="4">
          <cell r="B4">
            <v>111874</v>
          </cell>
        </row>
      </sheetData>
      <sheetData sheetId="4796">
        <row r="4">
          <cell r="B4">
            <v>111874</v>
          </cell>
        </row>
      </sheetData>
      <sheetData sheetId="4797">
        <row r="4">
          <cell r="B4">
            <v>111874</v>
          </cell>
        </row>
      </sheetData>
      <sheetData sheetId="4798">
        <row r="4">
          <cell r="B4">
            <v>111874</v>
          </cell>
        </row>
      </sheetData>
      <sheetData sheetId="4799">
        <row r="4">
          <cell r="B4">
            <v>111874</v>
          </cell>
        </row>
      </sheetData>
      <sheetData sheetId="4800">
        <row r="4">
          <cell r="B4">
            <v>111874</v>
          </cell>
        </row>
      </sheetData>
      <sheetData sheetId="4801">
        <row r="4">
          <cell r="B4">
            <v>111874</v>
          </cell>
        </row>
      </sheetData>
      <sheetData sheetId="4802">
        <row r="4">
          <cell r="B4">
            <v>111874</v>
          </cell>
        </row>
      </sheetData>
      <sheetData sheetId="4803">
        <row r="4">
          <cell r="B4">
            <v>111874</v>
          </cell>
        </row>
      </sheetData>
      <sheetData sheetId="4804">
        <row r="4">
          <cell r="B4">
            <v>111874</v>
          </cell>
        </row>
      </sheetData>
      <sheetData sheetId="4805">
        <row r="4">
          <cell r="B4">
            <v>111874</v>
          </cell>
        </row>
      </sheetData>
      <sheetData sheetId="4806"/>
      <sheetData sheetId="4807">
        <row r="4">
          <cell r="B4">
            <v>111874</v>
          </cell>
        </row>
      </sheetData>
      <sheetData sheetId="4808">
        <row r="4">
          <cell r="B4">
            <v>111874</v>
          </cell>
        </row>
      </sheetData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>
        <row r="4">
          <cell r="B4">
            <v>111874</v>
          </cell>
        </row>
      </sheetData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/>
      <sheetData sheetId="4845"/>
      <sheetData sheetId="4846"/>
      <sheetData sheetId="4847">
        <row r="10">
          <cell r="F10">
            <v>1746.43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>
        <row r="4">
          <cell r="B4">
            <v>111874</v>
          </cell>
        </row>
      </sheetData>
      <sheetData sheetId="4853">
        <row r="4">
          <cell r="B4">
            <v>111874</v>
          </cell>
        </row>
      </sheetData>
      <sheetData sheetId="4854">
        <row r="4">
          <cell r="B4">
            <v>111874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>
        <row r="4">
          <cell r="B4">
            <v>111874</v>
          </cell>
        </row>
      </sheetData>
      <sheetData sheetId="4862">
        <row r="4">
          <cell r="B4">
            <v>111874</v>
          </cell>
        </row>
      </sheetData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4">
          <cell r="B4">
            <v>111874</v>
          </cell>
        </row>
      </sheetData>
      <sheetData sheetId="4878"/>
      <sheetData sheetId="4879"/>
      <sheetData sheetId="4880">
        <row r="10">
          <cell r="F10">
            <v>1746.43</v>
          </cell>
        </row>
      </sheetData>
      <sheetData sheetId="4881">
        <row r="4">
          <cell r="B4">
            <v>111874</v>
          </cell>
        </row>
      </sheetData>
      <sheetData sheetId="4882">
        <row r="4">
          <cell r="B4">
            <v>111874</v>
          </cell>
        </row>
      </sheetData>
      <sheetData sheetId="4883">
        <row r="4">
          <cell r="B4">
            <v>111874</v>
          </cell>
        </row>
      </sheetData>
      <sheetData sheetId="4884">
        <row r="4">
          <cell r="B4">
            <v>111874</v>
          </cell>
        </row>
      </sheetData>
      <sheetData sheetId="4885">
        <row r="4">
          <cell r="B4">
            <v>111874</v>
          </cell>
        </row>
      </sheetData>
      <sheetData sheetId="4886">
        <row r="4">
          <cell r="B4">
            <v>111874</v>
          </cell>
        </row>
      </sheetData>
      <sheetData sheetId="4887">
        <row r="4">
          <cell r="B4">
            <v>111874</v>
          </cell>
        </row>
      </sheetData>
      <sheetData sheetId="4888">
        <row r="4">
          <cell r="B4">
            <v>111874</v>
          </cell>
        </row>
      </sheetData>
      <sheetData sheetId="4889">
        <row r="4">
          <cell r="B4">
            <v>111874</v>
          </cell>
        </row>
      </sheetData>
      <sheetData sheetId="4890">
        <row r="4">
          <cell r="B4">
            <v>111874</v>
          </cell>
        </row>
      </sheetData>
      <sheetData sheetId="4891"/>
      <sheetData sheetId="4892"/>
      <sheetData sheetId="4893"/>
      <sheetData sheetId="4894">
        <row r="10">
          <cell r="F10">
            <v>1746.43</v>
          </cell>
        </row>
      </sheetData>
      <sheetData sheetId="4895">
        <row r="4">
          <cell r="B4">
            <v>111874</v>
          </cell>
        </row>
      </sheetData>
      <sheetData sheetId="4896">
        <row r="4">
          <cell r="B4">
            <v>111874</v>
          </cell>
        </row>
      </sheetData>
      <sheetData sheetId="4897">
        <row r="4">
          <cell r="B4">
            <v>111874</v>
          </cell>
        </row>
      </sheetData>
      <sheetData sheetId="4898">
        <row r="4">
          <cell r="B4">
            <v>111874</v>
          </cell>
        </row>
      </sheetData>
      <sheetData sheetId="4899"/>
      <sheetData sheetId="4900"/>
      <sheetData sheetId="4901"/>
      <sheetData sheetId="4902"/>
      <sheetData sheetId="4903"/>
      <sheetData sheetId="4904"/>
      <sheetData sheetId="4905"/>
      <sheetData sheetId="4906">
        <row r="10">
          <cell r="F10">
            <v>1746.43</v>
          </cell>
        </row>
      </sheetData>
      <sheetData sheetId="4907">
        <row r="10">
          <cell r="F10">
            <v>1746.43</v>
          </cell>
        </row>
      </sheetData>
      <sheetData sheetId="4908">
        <row r="10">
          <cell r="F10">
            <v>1746.43</v>
          </cell>
        </row>
      </sheetData>
      <sheetData sheetId="4909"/>
      <sheetData sheetId="4910">
        <row r="4">
          <cell r="B4">
            <v>111874</v>
          </cell>
        </row>
      </sheetData>
      <sheetData sheetId="4911">
        <row r="4">
          <cell r="B4">
            <v>111874</v>
          </cell>
        </row>
      </sheetData>
      <sheetData sheetId="4912"/>
      <sheetData sheetId="4913">
        <row r="4">
          <cell r="B4">
            <v>111874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4">
          <cell r="B4">
            <v>111874</v>
          </cell>
        </row>
      </sheetData>
      <sheetData sheetId="4930">
        <row r="10">
          <cell r="F10">
            <v>1746.43</v>
          </cell>
        </row>
      </sheetData>
      <sheetData sheetId="4931"/>
      <sheetData sheetId="4932">
        <row r="4">
          <cell r="B4">
            <v>111874</v>
          </cell>
        </row>
      </sheetData>
      <sheetData sheetId="4933">
        <row r="4">
          <cell r="B4">
            <v>111874</v>
          </cell>
        </row>
      </sheetData>
      <sheetData sheetId="4934"/>
      <sheetData sheetId="4935"/>
      <sheetData sheetId="4936">
        <row r="10">
          <cell r="F10">
            <v>1746.43</v>
          </cell>
        </row>
      </sheetData>
      <sheetData sheetId="4937">
        <row r="4">
          <cell r="B4">
            <v>111874</v>
          </cell>
        </row>
      </sheetData>
      <sheetData sheetId="4938">
        <row r="4">
          <cell r="B4">
            <v>111874</v>
          </cell>
        </row>
      </sheetData>
      <sheetData sheetId="4939">
        <row r="4">
          <cell r="B4">
            <v>111874</v>
          </cell>
        </row>
      </sheetData>
      <sheetData sheetId="4940">
        <row r="4">
          <cell r="B4">
            <v>111874</v>
          </cell>
        </row>
      </sheetData>
      <sheetData sheetId="4941">
        <row r="4">
          <cell r="B4">
            <v>111874</v>
          </cell>
        </row>
      </sheetData>
      <sheetData sheetId="4942">
        <row r="4">
          <cell r="B4">
            <v>111874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>
        <row r="4">
          <cell r="B4">
            <v>111874</v>
          </cell>
        </row>
      </sheetData>
      <sheetData sheetId="4951">
        <row r="4">
          <cell r="B4">
            <v>111874</v>
          </cell>
        </row>
      </sheetData>
      <sheetData sheetId="4952"/>
      <sheetData sheetId="4953"/>
      <sheetData sheetId="4954"/>
      <sheetData sheetId="4955"/>
      <sheetData sheetId="4956"/>
      <sheetData sheetId="4957"/>
      <sheetData sheetId="4958"/>
      <sheetData sheetId="4959">
        <row r="10">
          <cell r="F10">
            <v>1746.43</v>
          </cell>
        </row>
      </sheetData>
      <sheetData sheetId="4960">
        <row r="10">
          <cell r="F10">
            <v>1746.43</v>
          </cell>
        </row>
      </sheetData>
      <sheetData sheetId="4961">
        <row r="10">
          <cell r="F10">
            <v>1746.43</v>
          </cell>
        </row>
      </sheetData>
      <sheetData sheetId="4962">
        <row r="10">
          <cell r="F10">
            <v>1746.43</v>
          </cell>
        </row>
      </sheetData>
      <sheetData sheetId="4963"/>
      <sheetData sheetId="4964">
        <row r="4">
          <cell r="B4">
            <v>111874</v>
          </cell>
        </row>
      </sheetData>
      <sheetData sheetId="4965">
        <row r="4">
          <cell r="B4">
            <v>111874</v>
          </cell>
        </row>
      </sheetData>
      <sheetData sheetId="4966">
        <row r="4">
          <cell r="B4">
            <v>111874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>
        <row r="4">
          <cell r="B4">
            <v>111874</v>
          </cell>
        </row>
      </sheetData>
      <sheetData sheetId="4986">
        <row r="4">
          <cell r="B4">
            <v>111874</v>
          </cell>
        </row>
      </sheetData>
      <sheetData sheetId="4987"/>
      <sheetData sheetId="4988"/>
      <sheetData sheetId="4989"/>
      <sheetData sheetId="4990"/>
      <sheetData sheetId="4991"/>
      <sheetData sheetId="4992">
        <row r="10">
          <cell r="F10">
            <v>1746.43</v>
          </cell>
        </row>
      </sheetData>
      <sheetData sheetId="4993">
        <row r="10">
          <cell r="F10">
            <v>1746.43</v>
          </cell>
        </row>
      </sheetData>
      <sheetData sheetId="4994">
        <row r="10">
          <cell r="F10">
            <v>1746.43</v>
          </cell>
        </row>
      </sheetData>
      <sheetData sheetId="4995">
        <row r="10">
          <cell r="F10">
            <v>1746.43</v>
          </cell>
        </row>
      </sheetData>
      <sheetData sheetId="4996">
        <row r="10">
          <cell r="F10">
            <v>1746.43</v>
          </cell>
        </row>
      </sheetData>
      <sheetData sheetId="4997">
        <row r="10">
          <cell r="F10">
            <v>1746.43</v>
          </cell>
        </row>
      </sheetData>
      <sheetData sheetId="4998">
        <row r="10">
          <cell r="F10">
            <v>1746.43</v>
          </cell>
        </row>
      </sheetData>
      <sheetData sheetId="4999"/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>
        <row r="4">
          <cell r="B4">
            <v>111874</v>
          </cell>
        </row>
      </sheetData>
      <sheetData sheetId="5016">
        <row r="4">
          <cell r="B4">
            <v>111874</v>
          </cell>
        </row>
      </sheetData>
      <sheetData sheetId="5017">
        <row r="4">
          <cell r="B4">
            <v>111874</v>
          </cell>
        </row>
      </sheetData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>
        <row r="4">
          <cell r="B4">
            <v>111874</v>
          </cell>
        </row>
      </sheetData>
      <sheetData sheetId="5045">
        <row r="4">
          <cell r="B4">
            <v>111874</v>
          </cell>
        </row>
      </sheetData>
      <sheetData sheetId="5046">
        <row r="4">
          <cell r="B4">
            <v>111874</v>
          </cell>
        </row>
      </sheetData>
      <sheetData sheetId="5047">
        <row r="4">
          <cell r="B4">
            <v>111874</v>
          </cell>
        </row>
      </sheetData>
      <sheetData sheetId="5048">
        <row r="4">
          <cell r="B4">
            <v>111874</v>
          </cell>
        </row>
      </sheetData>
      <sheetData sheetId="5049">
        <row r="4">
          <cell r="B4">
            <v>111874</v>
          </cell>
        </row>
      </sheetData>
      <sheetData sheetId="5050">
        <row r="4">
          <cell r="B4">
            <v>111874</v>
          </cell>
        </row>
      </sheetData>
      <sheetData sheetId="5051">
        <row r="4">
          <cell r="B4">
            <v>111874</v>
          </cell>
        </row>
      </sheetData>
      <sheetData sheetId="5052">
        <row r="4">
          <cell r="B4">
            <v>111874</v>
          </cell>
        </row>
      </sheetData>
      <sheetData sheetId="5053">
        <row r="4">
          <cell r="B4">
            <v>111874</v>
          </cell>
        </row>
      </sheetData>
      <sheetData sheetId="5054">
        <row r="4">
          <cell r="B4">
            <v>111874</v>
          </cell>
        </row>
      </sheetData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>
        <row r="4">
          <cell r="B4">
            <v>111874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10">
          <cell r="F10">
            <v>1746.43</v>
          </cell>
        </row>
      </sheetData>
      <sheetData sheetId="5086">
        <row r="4">
          <cell r="B4">
            <v>111874</v>
          </cell>
        </row>
      </sheetData>
      <sheetData sheetId="5087"/>
      <sheetData sheetId="5088">
        <row r="4">
          <cell r="B4">
            <v>111874</v>
          </cell>
        </row>
      </sheetData>
      <sheetData sheetId="5089">
        <row r="4">
          <cell r="B4">
            <v>111874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>
        <row r="4">
          <cell r="B4">
            <v>111874</v>
          </cell>
        </row>
      </sheetData>
      <sheetData sheetId="5101">
        <row r="4">
          <cell r="B4">
            <v>111874</v>
          </cell>
        </row>
      </sheetData>
      <sheetData sheetId="5102">
        <row r="4">
          <cell r="B4">
            <v>111874</v>
          </cell>
        </row>
      </sheetData>
      <sheetData sheetId="5103">
        <row r="4">
          <cell r="B4">
            <v>111874</v>
          </cell>
        </row>
      </sheetData>
      <sheetData sheetId="5104">
        <row r="4">
          <cell r="B4">
            <v>111874</v>
          </cell>
        </row>
      </sheetData>
      <sheetData sheetId="5105">
        <row r="4">
          <cell r="B4">
            <v>111874</v>
          </cell>
        </row>
      </sheetData>
      <sheetData sheetId="5106">
        <row r="4">
          <cell r="B4">
            <v>111874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>
        <row r="4">
          <cell r="B4">
            <v>111874</v>
          </cell>
        </row>
      </sheetData>
      <sheetData sheetId="5122">
        <row r="10">
          <cell r="F10">
            <v>1746.43</v>
          </cell>
        </row>
      </sheetData>
      <sheetData sheetId="5123"/>
      <sheetData sheetId="5124">
        <row r="4">
          <cell r="B4">
            <v>111874</v>
          </cell>
        </row>
      </sheetData>
      <sheetData sheetId="5125">
        <row r="10">
          <cell r="F10">
            <v>1746.43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>
        <row r="10">
          <cell r="F10">
            <v>1746.43</v>
          </cell>
        </row>
      </sheetData>
      <sheetData sheetId="5142">
        <row r="4">
          <cell r="B4">
            <v>111874</v>
          </cell>
        </row>
      </sheetData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10">
          <cell r="F10">
            <v>1746.43</v>
          </cell>
        </row>
      </sheetData>
      <sheetData sheetId="5154">
        <row r="10">
          <cell r="F10">
            <v>1746.43</v>
          </cell>
        </row>
      </sheetData>
      <sheetData sheetId="5155">
        <row r="10">
          <cell r="F10">
            <v>1746.43</v>
          </cell>
        </row>
      </sheetData>
      <sheetData sheetId="5156">
        <row r="10">
          <cell r="F10">
            <v>1746.43</v>
          </cell>
        </row>
      </sheetData>
      <sheetData sheetId="5157">
        <row r="4">
          <cell r="B4">
            <v>111874</v>
          </cell>
        </row>
      </sheetData>
      <sheetData sheetId="5158">
        <row r="10">
          <cell r="F10">
            <v>1746.43</v>
          </cell>
        </row>
      </sheetData>
      <sheetData sheetId="5159">
        <row r="10">
          <cell r="F10">
            <v>1746.43</v>
          </cell>
        </row>
      </sheetData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4">
          <cell r="B4">
            <v>111874</v>
          </cell>
        </row>
      </sheetData>
      <sheetData sheetId="5178">
        <row r="10">
          <cell r="F10">
            <v>1746.43</v>
          </cell>
        </row>
      </sheetData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10">
          <cell r="F10">
            <v>1746.43</v>
          </cell>
        </row>
      </sheetData>
      <sheetData sheetId="5187">
        <row r="10">
          <cell r="F10">
            <v>1746.43</v>
          </cell>
        </row>
      </sheetData>
      <sheetData sheetId="5188">
        <row r="10">
          <cell r="F10">
            <v>1746.43</v>
          </cell>
        </row>
      </sheetData>
      <sheetData sheetId="5189">
        <row r="10">
          <cell r="F10">
            <v>1746.43</v>
          </cell>
        </row>
      </sheetData>
      <sheetData sheetId="5190">
        <row r="10">
          <cell r="F10">
            <v>1746.43</v>
          </cell>
        </row>
      </sheetData>
      <sheetData sheetId="5191">
        <row r="10">
          <cell r="F10">
            <v>1746.43</v>
          </cell>
        </row>
      </sheetData>
      <sheetData sheetId="5192">
        <row r="10">
          <cell r="F10">
            <v>1746.43</v>
          </cell>
        </row>
      </sheetData>
      <sheetData sheetId="5193"/>
      <sheetData sheetId="5194">
        <row r="10">
          <cell r="F10">
            <v>1746.43</v>
          </cell>
        </row>
      </sheetData>
      <sheetData sheetId="5195">
        <row r="10">
          <cell r="F10">
            <v>1746.43</v>
          </cell>
        </row>
      </sheetData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10">
          <cell r="F10">
            <v>1746.43</v>
          </cell>
        </row>
      </sheetData>
      <sheetData sheetId="5243">
        <row r="10">
          <cell r="F10">
            <v>1746.43</v>
          </cell>
        </row>
      </sheetData>
      <sheetData sheetId="5244">
        <row r="10">
          <cell r="F10">
            <v>1746.43</v>
          </cell>
        </row>
      </sheetData>
      <sheetData sheetId="5245">
        <row r="10">
          <cell r="F10">
            <v>1746.43</v>
          </cell>
        </row>
      </sheetData>
      <sheetData sheetId="5246"/>
      <sheetData sheetId="5247">
        <row r="10">
          <cell r="F10">
            <v>1746.43</v>
          </cell>
        </row>
      </sheetData>
      <sheetData sheetId="5248">
        <row r="10">
          <cell r="F10">
            <v>1746.43</v>
          </cell>
        </row>
      </sheetData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10">
          <cell r="F10">
            <v>1746.43</v>
          </cell>
        </row>
      </sheetData>
      <sheetData sheetId="5372">
        <row r="10">
          <cell r="F10">
            <v>1746.43</v>
          </cell>
        </row>
      </sheetData>
      <sheetData sheetId="5373">
        <row r="10">
          <cell r="F10">
            <v>1746.43</v>
          </cell>
        </row>
      </sheetData>
      <sheetData sheetId="5374">
        <row r="10">
          <cell r="F10">
            <v>1746.43</v>
          </cell>
        </row>
      </sheetData>
      <sheetData sheetId="5375"/>
      <sheetData sheetId="5376">
        <row r="10">
          <cell r="F10">
            <v>1746.43</v>
          </cell>
        </row>
      </sheetData>
      <sheetData sheetId="5377">
        <row r="10">
          <cell r="F10">
            <v>1746.43</v>
          </cell>
        </row>
      </sheetData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>
        <row r="10">
          <cell r="F10">
            <v>1746.43</v>
          </cell>
        </row>
      </sheetData>
      <sheetData sheetId="5405">
        <row r="10">
          <cell r="F10">
            <v>1746.43</v>
          </cell>
        </row>
      </sheetData>
      <sheetData sheetId="5406">
        <row r="10">
          <cell r="F10">
            <v>1746.43</v>
          </cell>
        </row>
      </sheetData>
      <sheetData sheetId="5407">
        <row r="10">
          <cell r="F10">
            <v>1746.43</v>
          </cell>
        </row>
      </sheetData>
      <sheetData sheetId="5408">
        <row r="10">
          <cell r="F10">
            <v>1746.43</v>
          </cell>
        </row>
      </sheetData>
      <sheetData sheetId="5409">
        <row r="10">
          <cell r="F10">
            <v>1746.43</v>
          </cell>
        </row>
      </sheetData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>
        <row r="4">
          <cell r="B4">
            <v>111874</v>
          </cell>
        </row>
      </sheetData>
      <sheetData sheetId="5429">
        <row r="4">
          <cell r="B4">
            <v>111874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4">
          <cell r="B4">
            <v>111874</v>
          </cell>
        </row>
      </sheetData>
      <sheetData sheetId="5457">
        <row r="4">
          <cell r="B4">
            <v>111874</v>
          </cell>
        </row>
      </sheetData>
      <sheetData sheetId="5458">
        <row r="4">
          <cell r="B4">
            <v>111874</v>
          </cell>
        </row>
      </sheetData>
      <sheetData sheetId="5459">
        <row r="4">
          <cell r="B4">
            <v>111874</v>
          </cell>
        </row>
      </sheetData>
      <sheetData sheetId="5460">
        <row r="4">
          <cell r="B4">
            <v>111874</v>
          </cell>
        </row>
      </sheetData>
      <sheetData sheetId="5461">
        <row r="4">
          <cell r="B4">
            <v>111874</v>
          </cell>
        </row>
      </sheetData>
      <sheetData sheetId="5462">
        <row r="4">
          <cell r="B4">
            <v>111874</v>
          </cell>
        </row>
      </sheetData>
      <sheetData sheetId="5463">
        <row r="4">
          <cell r="B4">
            <v>111874</v>
          </cell>
        </row>
      </sheetData>
      <sheetData sheetId="5464">
        <row r="4">
          <cell r="B4">
            <v>111874</v>
          </cell>
        </row>
      </sheetData>
      <sheetData sheetId="5465">
        <row r="4">
          <cell r="B4">
            <v>111874</v>
          </cell>
        </row>
      </sheetData>
      <sheetData sheetId="5466">
        <row r="10">
          <cell r="F10">
            <v>1746.43</v>
          </cell>
        </row>
      </sheetData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>
        <row r="4">
          <cell r="B4">
            <v>111874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10">
          <cell r="F10">
            <v>1746.43</v>
          </cell>
        </row>
      </sheetData>
      <sheetData sheetId="5498">
        <row r="4">
          <cell r="B4">
            <v>111874</v>
          </cell>
        </row>
      </sheetData>
      <sheetData sheetId="5499"/>
      <sheetData sheetId="5500">
        <row r="4">
          <cell r="B4">
            <v>111874</v>
          </cell>
        </row>
      </sheetData>
      <sheetData sheetId="5501">
        <row r="4">
          <cell r="B4">
            <v>111874</v>
          </cell>
        </row>
      </sheetData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4">
          <cell r="B4">
            <v>111874</v>
          </cell>
        </row>
      </sheetData>
      <sheetData sheetId="5513">
        <row r="4">
          <cell r="B4">
            <v>111874</v>
          </cell>
        </row>
      </sheetData>
      <sheetData sheetId="5514">
        <row r="4">
          <cell r="B4">
            <v>111874</v>
          </cell>
        </row>
      </sheetData>
      <sheetData sheetId="5515">
        <row r="4">
          <cell r="B4">
            <v>111874</v>
          </cell>
        </row>
      </sheetData>
      <sheetData sheetId="5516">
        <row r="4">
          <cell r="B4">
            <v>111874</v>
          </cell>
        </row>
      </sheetData>
      <sheetData sheetId="5517">
        <row r="4">
          <cell r="B4">
            <v>111874</v>
          </cell>
        </row>
      </sheetData>
      <sheetData sheetId="5518">
        <row r="4">
          <cell r="B4">
            <v>111874</v>
          </cell>
        </row>
      </sheetData>
      <sheetData sheetId="5519"/>
      <sheetData sheetId="5520"/>
      <sheetData sheetId="5521"/>
      <sheetData sheetId="5522"/>
      <sheetData sheetId="5523">
        <row r="10">
          <cell r="F10">
            <v>1746.43</v>
          </cell>
        </row>
      </sheetData>
      <sheetData sheetId="5524"/>
      <sheetData sheetId="5525">
        <row r="10">
          <cell r="F10">
            <v>1746.43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>
        <row r="4">
          <cell r="B4">
            <v>111874</v>
          </cell>
        </row>
      </sheetData>
      <sheetData sheetId="5534">
        <row r="10">
          <cell r="F10">
            <v>1746.43</v>
          </cell>
        </row>
      </sheetData>
      <sheetData sheetId="5535"/>
      <sheetData sheetId="5536">
        <row r="4">
          <cell r="B4">
            <v>111874</v>
          </cell>
        </row>
      </sheetData>
      <sheetData sheetId="5537">
        <row r="10">
          <cell r="F10">
            <v>1746.43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>
        <row r="10">
          <cell r="F10">
            <v>1746.43</v>
          </cell>
        </row>
      </sheetData>
      <sheetData sheetId="5554">
        <row r="4">
          <cell r="B4">
            <v>111874</v>
          </cell>
        </row>
      </sheetData>
      <sheetData sheetId="5555"/>
      <sheetData sheetId="5556">
        <row r="10">
          <cell r="F10">
            <v>1746.43</v>
          </cell>
        </row>
      </sheetData>
      <sheetData sheetId="5557"/>
      <sheetData sheetId="5558">
        <row r="10">
          <cell r="F10">
            <v>1746.43</v>
          </cell>
        </row>
      </sheetData>
      <sheetData sheetId="5559">
        <row r="10">
          <cell r="F10">
            <v>1746.43</v>
          </cell>
        </row>
      </sheetData>
      <sheetData sheetId="5560"/>
      <sheetData sheetId="5561">
        <row r="10">
          <cell r="F10">
            <v>1746.43</v>
          </cell>
        </row>
      </sheetData>
      <sheetData sheetId="5562">
        <row r="10">
          <cell r="F10">
            <v>1746.43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>
        <row r="4">
          <cell r="B4">
            <v>111874</v>
          </cell>
        </row>
      </sheetData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>
        <row r="4">
          <cell r="B4">
            <v>111874</v>
          </cell>
        </row>
      </sheetData>
      <sheetData sheetId="5590">
        <row r="10">
          <cell r="F10">
            <v>1746.43</v>
          </cell>
        </row>
      </sheetData>
      <sheetData sheetId="5591">
        <row r="10">
          <cell r="F10">
            <v>1746.43</v>
          </cell>
        </row>
      </sheetData>
      <sheetData sheetId="5592">
        <row r="10">
          <cell r="F10">
            <v>1746.43</v>
          </cell>
        </row>
      </sheetData>
      <sheetData sheetId="5593"/>
      <sheetData sheetId="5594">
        <row r="10">
          <cell r="F10">
            <v>1746.43</v>
          </cell>
        </row>
      </sheetData>
      <sheetData sheetId="5595">
        <row r="10">
          <cell r="F10">
            <v>1746.43</v>
          </cell>
        </row>
      </sheetData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>
        <row r="10">
          <cell r="F10">
            <v>1746.43</v>
          </cell>
        </row>
      </sheetData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/>
      <sheetData sheetId="5617"/>
      <sheetData sheetId="5618"/>
      <sheetData sheetId="5619"/>
      <sheetData sheetId="5620"/>
      <sheetData sheetId="5621"/>
      <sheetData sheetId="5622">
        <row r="10">
          <cell r="F10">
            <v>1746.43</v>
          </cell>
        </row>
      </sheetData>
      <sheetData sheetId="5623">
        <row r="10">
          <cell r="F10">
            <v>1746.43</v>
          </cell>
        </row>
      </sheetData>
      <sheetData sheetId="5624">
        <row r="10">
          <cell r="F10">
            <v>1746.43</v>
          </cell>
        </row>
      </sheetData>
      <sheetData sheetId="5625">
        <row r="10">
          <cell r="F10">
            <v>1746.43</v>
          </cell>
        </row>
      </sheetData>
      <sheetData sheetId="5626">
        <row r="10">
          <cell r="F10">
            <v>1746.43</v>
          </cell>
        </row>
      </sheetData>
      <sheetData sheetId="5627">
        <row r="10">
          <cell r="F10">
            <v>1746.43</v>
          </cell>
        </row>
      </sheetData>
      <sheetData sheetId="5628">
        <row r="10">
          <cell r="F10">
            <v>1746.43</v>
          </cell>
        </row>
      </sheetData>
      <sheetData sheetId="5629"/>
      <sheetData sheetId="5630">
        <row r="10">
          <cell r="F10">
            <v>1746.43</v>
          </cell>
        </row>
      </sheetData>
      <sheetData sheetId="5631">
        <row r="10">
          <cell r="F10">
            <v>1746.43</v>
          </cell>
        </row>
      </sheetData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>
        <row r="4">
          <cell r="B4">
            <v>111874</v>
          </cell>
        </row>
      </sheetData>
      <sheetData sheetId="5647">
        <row r="4">
          <cell r="B4">
            <v>111874</v>
          </cell>
        </row>
      </sheetData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4">
          <cell r="B4">
            <v>111874</v>
          </cell>
        </row>
      </sheetData>
      <sheetData sheetId="5675">
        <row r="4">
          <cell r="B4">
            <v>111874</v>
          </cell>
        </row>
      </sheetData>
      <sheetData sheetId="5676">
        <row r="4">
          <cell r="B4">
            <v>111874</v>
          </cell>
        </row>
      </sheetData>
      <sheetData sheetId="5677">
        <row r="4">
          <cell r="B4">
            <v>111874</v>
          </cell>
        </row>
      </sheetData>
      <sheetData sheetId="5678">
        <row r="4">
          <cell r="B4">
            <v>111874</v>
          </cell>
        </row>
      </sheetData>
      <sheetData sheetId="5679">
        <row r="4">
          <cell r="B4">
            <v>111874</v>
          </cell>
        </row>
      </sheetData>
      <sheetData sheetId="5680">
        <row r="4">
          <cell r="B4">
            <v>111874</v>
          </cell>
        </row>
      </sheetData>
      <sheetData sheetId="5681">
        <row r="4">
          <cell r="B4">
            <v>111874</v>
          </cell>
        </row>
      </sheetData>
      <sheetData sheetId="5682">
        <row r="4">
          <cell r="B4">
            <v>111874</v>
          </cell>
        </row>
      </sheetData>
      <sheetData sheetId="5683">
        <row r="4">
          <cell r="B4">
            <v>111874</v>
          </cell>
        </row>
      </sheetData>
      <sheetData sheetId="5684">
        <row r="10">
          <cell r="F10">
            <v>1746.43</v>
          </cell>
        </row>
      </sheetData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>
        <row r="4">
          <cell r="B4">
            <v>111874</v>
          </cell>
        </row>
      </sheetData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10">
          <cell r="F10">
            <v>1746.43</v>
          </cell>
        </row>
      </sheetData>
      <sheetData sheetId="5716">
        <row r="4">
          <cell r="B4">
            <v>111874</v>
          </cell>
        </row>
      </sheetData>
      <sheetData sheetId="5717"/>
      <sheetData sheetId="5718">
        <row r="4">
          <cell r="B4">
            <v>111874</v>
          </cell>
        </row>
      </sheetData>
      <sheetData sheetId="5719">
        <row r="4">
          <cell r="B4">
            <v>111874</v>
          </cell>
        </row>
      </sheetData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4">
          <cell r="B4">
            <v>111874</v>
          </cell>
        </row>
      </sheetData>
      <sheetData sheetId="5731">
        <row r="4">
          <cell r="B4">
            <v>111874</v>
          </cell>
        </row>
      </sheetData>
      <sheetData sheetId="5732">
        <row r="4">
          <cell r="B4">
            <v>111874</v>
          </cell>
        </row>
      </sheetData>
      <sheetData sheetId="5733">
        <row r="4">
          <cell r="B4">
            <v>111874</v>
          </cell>
        </row>
      </sheetData>
      <sheetData sheetId="5734">
        <row r="4">
          <cell r="B4">
            <v>111874</v>
          </cell>
        </row>
      </sheetData>
      <sheetData sheetId="5735">
        <row r="4">
          <cell r="B4">
            <v>111874</v>
          </cell>
        </row>
      </sheetData>
      <sheetData sheetId="5736">
        <row r="4">
          <cell r="B4">
            <v>111874</v>
          </cell>
        </row>
      </sheetData>
      <sheetData sheetId="5737"/>
      <sheetData sheetId="5738"/>
      <sheetData sheetId="5739"/>
      <sheetData sheetId="5740"/>
      <sheetData sheetId="5741">
        <row r="10">
          <cell r="F10">
            <v>1746.43</v>
          </cell>
        </row>
      </sheetData>
      <sheetData sheetId="5742"/>
      <sheetData sheetId="5743">
        <row r="10">
          <cell r="F10">
            <v>1746.43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>
        <row r="4">
          <cell r="B4">
            <v>111874</v>
          </cell>
        </row>
      </sheetData>
      <sheetData sheetId="5752">
        <row r="10">
          <cell r="F10">
            <v>1746.43</v>
          </cell>
        </row>
      </sheetData>
      <sheetData sheetId="5753"/>
      <sheetData sheetId="5754">
        <row r="4">
          <cell r="B4">
            <v>111874</v>
          </cell>
        </row>
      </sheetData>
      <sheetData sheetId="5755">
        <row r="10">
          <cell r="F10">
            <v>1746.43</v>
          </cell>
        </row>
      </sheetData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>
        <row r="10">
          <cell r="F10">
            <v>1746.43</v>
          </cell>
        </row>
      </sheetData>
      <sheetData sheetId="5772">
        <row r="4">
          <cell r="B4">
            <v>111874</v>
          </cell>
        </row>
      </sheetData>
      <sheetData sheetId="5773"/>
      <sheetData sheetId="5774">
        <row r="10">
          <cell r="F10">
            <v>1746.43</v>
          </cell>
        </row>
      </sheetData>
      <sheetData sheetId="5775"/>
      <sheetData sheetId="5776">
        <row r="10">
          <cell r="F10">
            <v>1746.43</v>
          </cell>
        </row>
      </sheetData>
      <sheetData sheetId="5777">
        <row r="10">
          <cell r="F10">
            <v>1746.43</v>
          </cell>
        </row>
      </sheetData>
      <sheetData sheetId="5778"/>
      <sheetData sheetId="5779">
        <row r="10">
          <cell r="F10">
            <v>1746.43</v>
          </cell>
        </row>
      </sheetData>
      <sheetData sheetId="5780">
        <row r="10">
          <cell r="F10">
            <v>1746.43</v>
          </cell>
        </row>
      </sheetData>
      <sheetData sheetId="5781"/>
      <sheetData sheetId="5782"/>
      <sheetData sheetId="5783"/>
      <sheetData sheetId="5784"/>
      <sheetData sheetId="5785"/>
      <sheetData sheetId="5786"/>
      <sheetData sheetId="5787">
        <row r="4">
          <cell r="B4">
            <v>111874</v>
          </cell>
        </row>
      </sheetData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>
        <row r="4">
          <cell r="B4">
            <v>111874</v>
          </cell>
        </row>
      </sheetData>
      <sheetData sheetId="5808">
        <row r="10">
          <cell r="F10">
            <v>1746.43</v>
          </cell>
        </row>
      </sheetData>
      <sheetData sheetId="5809">
        <row r="10">
          <cell r="F10">
            <v>1746.43</v>
          </cell>
        </row>
      </sheetData>
      <sheetData sheetId="5810">
        <row r="10">
          <cell r="F10">
            <v>1746.43</v>
          </cell>
        </row>
      </sheetData>
      <sheetData sheetId="5811"/>
      <sheetData sheetId="5812">
        <row r="10">
          <cell r="F10">
            <v>1746.43</v>
          </cell>
        </row>
      </sheetData>
      <sheetData sheetId="5813">
        <row r="10">
          <cell r="F10">
            <v>1746.43</v>
          </cell>
        </row>
      </sheetData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10">
          <cell r="F10">
            <v>1746.43</v>
          </cell>
        </row>
      </sheetData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/>
      <sheetData sheetId="5835"/>
      <sheetData sheetId="5836"/>
      <sheetData sheetId="5837"/>
      <sheetData sheetId="5838"/>
      <sheetData sheetId="5839"/>
      <sheetData sheetId="5840">
        <row r="10">
          <cell r="F10">
            <v>1746.43</v>
          </cell>
        </row>
      </sheetData>
      <sheetData sheetId="5841">
        <row r="10">
          <cell r="F10">
            <v>1746.43</v>
          </cell>
        </row>
      </sheetData>
      <sheetData sheetId="5842">
        <row r="10">
          <cell r="F10">
            <v>1746.43</v>
          </cell>
        </row>
      </sheetData>
      <sheetData sheetId="5843">
        <row r="10">
          <cell r="F10">
            <v>1746.43</v>
          </cell>
        </row>
      </sheetData>
      <sheetData sheetId="5844">
        <row r="10">
          <cell r="F10">
            <v>1746.43</v>
          </cell>
        </row>
      </sheetData>
      <sheetData sheetId="5845">
        <row r="10">
          <cell r="F10">
            <v>1746.43</v>
          </cell>
        </row>
      </sheetData>
      <sheetData sheetId="5846">
        <row r="10">
          <cell r="F10">
            <v>1746.43</v>
          </cell>
        </row>
      </sheetData>
      <sheetData sheetId="5847"/>
      <sheetData sheetId="5848">
        <row r="10">
          <cell r="F10">
            <v>1746.43</v>
          </cell>
        </row>
      </sheetData>
      <sheetData sheetId="5849">
        <row r="10">
          <cell r="F10">
            <v>1746.43</v>
          </cell>
        </row>
      </sheetData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>
        <row r="4">
          <cell r="B4">
            <v>111874</v>
          </cell>
        </row>
      </sheetData>
      <sheetData sheetId="5864">
        <row r="4">
          <cell r="B4">
            <v>111874</v>
          </cell>
        </row>
      </sheetData>
      <sheetData sheetId="5865">
        <row r="4">
          <cell r="B4">
            <v>111874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4">
          <cell r="B4">
            <v>111874</v>
          </cell>
        </row>
      </sheetData>
      <sheetData sheetId="5893">
        <row r="4">
          <cell r="B4">
            <v>111874</v>
          </cell>
        </row>
      </sheetData>
      <sheetData sheetId="5894">
        <row r="4">
          <cell r="B4">
            <v>111874</v>
          </cell>
        </row>
      </sheetData>
      <sheetData sheetId="5895">
        <row r="4">
          <cell r="B4">
            <v>111874</v>
          </cell>
        </row>
      </sheetData>
      <sheetData sheetId="5896">
        <row r="4">
          <cell r="B4">
            <v>111874</v>
          </cell>
        </row>
      </sheetData>
      <sheetData sheetId="5897">
        <row r="4">
          <cell r="B4">
            <v>111874</v>
          </cell>
        </row>
      </sheetData>
      <sheetData sheetId="5898">
        <row r="4">
          <cell r="B4">
            <v>111874</v>
          </cell>
        </row>
      </sheetData>
      <sheetData sheetId="5899">
        <row r="4">
          <cell r="B4">
            <v>111874</v>
          </cell>
        </row>
      </sheetData>
      <sheetData sheetId="5900">
        <row r="4">
          <cell r="B4">
            <v>111874</v>
          </cell>
        </row>
      </sheetData>
      <sheetData sheetId="5901">
        <row r="4">
          <cell r="B4">
            <v>111874</v>
          </cell>
        </row>
      </sheetData>
      <sheetData sheetId="5902">
        <row r="10">
          <cell r="F10">
            <v>1746.43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>
        <row r="4">
          <cell r="B4">
            <v>111874</v>
          </cell>
        </row>
      </sheetData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10">
          <cell r="F10">
            <v>1746.43</v>
          </cell>
        </row>
      </sheetData>
      <sheetData sheetId="5934">
        <row r="4">
          <cell r="B4">
            <v>111874</v>
          </cell>
        </row>
      </sheetData>
      <sheetData sheetId="5935"/>
      <sheetData sheetId="5936">
        <row r="4">
          <cell r="B4">
            <v>111874</v>
          </cell>
        </row>
      </sheetData>
      <sheetData sheetId="5937">
        <row r="4">
          <cell r="B4">
            <v>111874</v>
          </cell>
        </row>
      </sheetData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>
        <row r="4">
          <cell r="B4">
            <v>111874</v>
          </cell>
        </row>
      </sheetData>
      <sheetData sheetId="5949">
        <row r="4">
          <cell r="B4">
            <v>111874</v>
          </cell>
        </row>
      </sheetData>
      <sheetData sheetId="5950">
        <row r="4">
          <cell r="B4">
            <v>111874</v>
          </cell>
        </row>
      </sheetData>
      <sheetData sheetId="5951">
        <row r="4">
          <cell r="B4">
            <v>111874</v>
          </cell>
        </row>
      </sheetData>
      <sheetData sheetId="5952">
        <row r="4">
          <cell r="B4">
            <v>111874</v>
          </cell>
        </row>
      </sheetData>
      <sheetData sheetId="5953">
        <row r="4">
          <cell r="B4">
            <v>111874</v>
          </cell>
        </row>
      </sheetData>
      <sheetData sheetId="5954">
        <row r="4">
          <cell r="B4">
            <v>111874</v>
          </cell>
        </row>
      </sheetData>
      <sheetData sheetId="5955"/>
      <sheetData sheetId="5956"/>
      <sheetData sheetId="5957"/>
      <sheetData sheetId="5958"/>
      <sheetData sheetId="5959">
        <row r="10">
          <cell r="F10">
            <v>1746.43</v>
          </cell>
        </row>
      </sheetData>
      <sheetData sheetId="5960"/>
      <sheetData sheetId="5961">
        <row r="10">
          <cell r="F10">
            <v>1746.43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>
        <row r="4">
          <cell r="B4">
            <v>111874</v>
          </cell>
        </row>
      </sheetData>
      <sheetData sheetId="5970">
        <row r="10">
          <cell r="F10">
            <v>1746.43</v>
          </cell>
        </row>
      </sheetData>
      <sheetData sheetId="5971"/>
      <sheetData sheetId="5972">
        <row r="4">
          <cell r="B4">
            <v>111874</v>
          </cell>
        </row>
      </sheetData>
      <sheetData sheetId="5973">
        <row r="10">
          <cell r="F10">
            <v>1746.43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>
        <row r="10">
          <cell r="F10">
            <v>1746.43</v>
          </cell>
        </row>
      </sheetData>
      <sheetData sheetId="5989">
        <row r="4">
          <cell r="B4">
            <v>111874</v>
          </cell>
        </row>
      </sheetData>
      <sheetData sheetId="5990"/>
      <sheetData sheetId="5991"/>
      <sheetData sheetId="5992">
        <row r="10">
          <cell r="F10">
            <v>1746.43</v>
          </cell>
        </row>
      </sheetData>
      <sheetData sheetId="5993"/>
      <sheetData sheetId="5994">
        <row r="10">
          <cell r="F10">
            <v>1746.43</v>
          </cell>
        </row>
      </sheetData>
      <sheetData sheetId="5995">
        <row r="10">
          <cell r="F10">
            <v>1746.43</v>
          </cell>
        </row>
      </sheetData>
      <sheetData sheetId="5996"/>
      <sheetData sheetId="5997">
        <row r="10">
          <cell r="F10">
            <v>1746.43</v>
          </cell>
        </row>
      </sheetData>
      <sheetData sheetId="5998">
        <row r="10">
          <cell r="F10">
            <v>1746.43</v>
          </cell>
        </row>
      </sheetData>
      <sheetData sheetId="5999"/>
      <sheetData sheetId="6000"/>
      <sheetData sheetId="6001"/>
      <sheetData sheetId="6002"/>
      <sheetData sheetId="6003"/>
      <sheetData sheetId="6004">
        <row r="4">
          <cell r="B4">
            <v>111874</v>
          </cell>
        </row>
      </sheetData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>
        <row r="4">
          <cell r="B4">
            <v>111874</v>
          </cell>
        </row>
      </sheetData>
      <sheetData sheetId="6025">
        <row r="10">
          <cell r="F10">
            <v>1746.43</v>
          </cell>
        </row>
      </sheetData>
      <sheetData sheetId="6026">
        <row r="10">
          <cell r="F10">
            <v>1746.43</v>
          </cell>
        </row>
      </sheetData>
      <sheetData sheetId="6027">
        <row r="10">
          <cell r="F10">
            <v>1746.43</v>
          </cell>
        </row>
      </sheetData>
      <sheetData sheetId="6028">
        <row r="10">
          <cell r="F10">
            <v>1746.43</v>
          </cell>
        </row>
      </sheetData>
      <sheetData sheetId="6029"/>
      <sheetData sheetId="6030">
        <row r="10">
          <cell r="F10">
            <v>1746.43</v>
          </cell>
        </row>
      </sheetData>
      <sheetData sheetId="6031">
        <row r="10">
          <cell r="F10">
            <v>1746.43</v>
          </cell>
        </row>
      </sheetData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>
        <row r="10">
          <cell r="F10">
            <v>1746.43</v>
          </cell>
        </row>
      </sheetData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/>
      <sheetData sheetId="6052"/>
      <sheetData sheetId="6053"/>
      <sheetData sheetId="6054"/>
      <sheetData sheetId="6055"/>
      <sheetData sheetId="6056"/>
      <sheetData sheetId="6057"/>
      <sheetData sheetId="6058">
        <row r="10">
          <cell r="F10">
            <v>1746.43</v>
          </cell>
        </row>
      </sheetData>
      <sheetData sheetId="6059">
        <row r="10">
          <cell r="F10">
            <v>1746.43</v>
          </cell>
        </row>
      </sheetData>
      <sheetData sheetId="6060">
        <row r="10">
          <cell r="F10">
            <v>1746.43</v>
          </cell>
        </row>
      </sheetData>
      <sheetData sheetId="6061">
        <row r="10">
          <cell r="F10">
            <v>1746.43</v>
          </cell>
        </row>
      </sheetData>
      <sheetData sheetId="6062">
        <row r="10">
          <cell r="F10">
            <v>1746.43</v>
          </cell>
        </row>
      </sheetData>
      <sheetData sheetId="6063">
        <row r="10">
          <cell r="F10">
            <v>1746.43</v>
          </cell>
        </row>
      </sheetData>
      <sheetData sheetId="6064">
        <row r="10">
          <cell r="F10">
            <v>1746.43</v>
          </cell>
        </row>
      </sheetData>
      <sheetData sheetId="6065"/>
      <sheetData sheetId="6066">
        <row r="10">
          <cell r="F10">
            <v>1746.43</v>
          </cell>
        </row>
      </sheetData>
      <sheetData sheetId="6067">
        <row r="10">
          <cell r="F10">
            <v>1746.43</v>
          </cell>
        </row>
      </sheetData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10">
          <cell r="F10">
            <v>1746.43</v>
          </cell>
        </row>
      </sheetData>
      <sheetData sheetId="6114">
        <row r="10">
          <cell r="F10">
            <v>1746.43</v>
          </cell>
        </row>
      </sheetData>
      <sheetData sheetId="6115">
        <row r="10">
          <cell r="F10">
            <v>1746.43</v>
          </cell>
        </row>
      </sheetData>
      <sheetData sheetId="6116">
        <row r="10">
          <cell r="F10">
            <v>1746.43</v>
          </cell>
        </row>
      </sheetData>
      <sheetData sheetId="6117"/>
      <sheetData sheetId="6118">
        <row r="10">
          <cell r="F10">
            <v>1746.43</v>
          </cell>
        </row>
      </sheetData>
      <sheetData sheetId="6119">
        <row r="10">
          <cell r="F10">
            <v>1746.43</v>
          </cell>
        </row>
      </sheetData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>
        <row r="10">
          <cell r="F10">
            <v>1746.43</v>
          </cell>
        </row>
      </sheetData>
      <sheetData sheetId="6245">
        <row r="10">
          <cell r="F10">
            <v>1746.43</v>
          </cell>
        </row>
      </sheetData>
      <sheetData sheetId="6246">
        <row r="10">
          <cell r="F10">
            <v>1746.43</v>
          </cell>
        </row>
      </sheetData>
      <sheetData sheetId="6247">
        <row r="10">
          <cell r="F10">
            <v>1746.43</v>
          </cell>
        </row>
      </sheetData>
      <sheetData sheetId="6248"/>
      <sheetData sheetId="6249">
        <row r="10">
          <cell r="F10">
            <v>1746.43</v>
          </cell>
        </row>
      </sheetData>
      <sheetData sheetId="6250">
        <row r="10">
          <cell r="F10">
            <v>1746.43</v>
          </cell>
        </row>
      </sheetData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>
        <row r="10">
          <cell r="F10">
            <v>1746.43</v>
          </cell>
        </row>
      </sheetData>
      <sheetData sheetId="6278">
        <row r="10">
          <cell r="F10">
            <v>1746.43</v>
          </cell>
        </row>
      </sheetData>
      <sheetData sheetId="6279">
        <row r="10">
          <cell r="F10">
            <v>1746.43</v>
          </cell>
        </row>
      </sheetData>
      <sheetData sheetId="6280">
        <row r="10">
          <cell r="F10">
            <v>1746.43</v>
          </cell>
        </row>
      </sheetData>
      <sheetData sheetId="6281">
        <row r="10">
          <cell r="F10">
            <v>1746.43</v>
          </cell>
        </row>
      </sheetData>
      <sheetData sheetId="6282">
        <row r="10">
          <cell r="F10">
            <v>1746.43</v>
          </cell>
        </row>
      </sheetData>
      <sheetData sheetId="6283">
        <row r="10">
          <cell r="F10">
            <v>1746.43</v>
          </cell>
        </row>
      </sheetData>
      <sheetData sheetId="6284"/>
      <sheetData sheetId="6285">
        <row r="10">
          <cell r="F10">
            <v>1746.43</v>
          </cell>
        </row>
      </sheetData>
      <sheetData sheetId="6286">
        <row r="10">
          <cell r="F10">
            <v>1746.43</v>
          </cell>
        </row>
      </sheetData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>
        <row r="4">
          <cell r="B4">
            <v>111874</v>
          </cell>
        </row>
      </sheetData>
      <sheetData sheetId="6301">
        <row r="4">
          <cell r="B4">
            <v>111874</v>
          </cell>
        </row>
      </sheetData>
      <sheetData sheetId="6302">
        <row r="4">
          <cell r="B4">
            <v>111874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>
        <row r="4">
          <cell r="B4">
            <v>111874</v>
          </cell>
        </row>
      </sheetData>
      <sheetData sheetId="6330">
        <row r="4">
          <cell r="B4">
            <v>111874</v>
          </cell>
        </row>
      </sheetData>
      <sheetData sheetId="6331">
        <row r="4">
          <cell r="B4">
            <v>111874</v>
          </cell>
        </row>
      </sheetData>
      <sheetData sheetId="6332">
        <row r="4">
          <cell r="B4">
            <v>111874</v>
          </cell>
        </row>
      </sheetData>
      <sheetData sheetId="6333">
        <row r="4">
          <cell r="B4">
            <v>111874</v>
          </cell>
        </row>
      </sheetData>
      <sheetData sheetId="6334">
        <row r="4">
          <cell r="B4">
            <v>111874</v>
          </cell>
        </row>
      </sheetData>
      <sheetData sheetId="6335">
        <row r="4">
          <cell r="B4">
            <v>111874</v>
          </cell>
        </row>
      </sheetData>
      <sheetData sheetId="6336">
        <row r="4">
          <cell r="B4">
            <v>111874</v>
          </cell>
        </row>
      </sheetData>
      <sheetData sheetId="6337">
        <row r="4">
          <cell r="B4">
            <v>111874</v>
          </cell>
        </row>
      </sheetData>
      <sheetData sheetId="6338">
        <row r="4">
          <cell r="B4">
            <v>111874</v>
          </cell>
        </row>
      </sheetData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>
        <row r="4">
          <cell r="B4">
            <v>111874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10">
          <cell r="F10">
            <v>1746.43</v>
          </cell>
        </row>
      </sheetData>
      <sheetData sheetId="6371">
        <row r="4">
          <cell r="B4">
            <v>111874</v>
          </cell>
        </row>
      </sheetData>
      <sheetData sheetId="6372"/>
      <sheetData sheetId="6373">
        <row r="4">
          <cell r="B4">
            <v>111874</v>
          </cell>
        </row>
      </sheetData>
      <sheetData sheetId="6374">
        <row r="4">
          <cell r="B4">
            <v>111874</v>
          </cell>
        </row>
      </sheetData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>
        <row r="4">
          <cell r="B4">
            <v>111874</v>
          </cell>
        </row>
      </sheetData>
      <sheetData sheetId="6385">
        <row r="4">
          <cell r="B4">
            <v>111874</v>
          </cell>
        </row>
      </sheetData>
      <sheetData sheetId="6386">
        <row r="4">
          <cell r="B4">
            <v>111874</v>
          </cell>
        </row>
      </sheetData>
      <sheetData sheetId="6387">
        <row r="4">
          <cell r="B4">
            <v>111874</v>
          </cell>
        </row>
      </sheetData>
      <sheetData sheetId="6388">
        <row r="4">
          <cell r="B4">
            <v>111874</v>
          </cell>
        </row>
      </sheetData>
      <sheetData sheetId="6389">
        <row r="4">
          <cell r="B4">
            <v>111874</v>
          </cell>
        </row>
      </sheetData>
      <sheetData sheetId="6390">
        <row r="4">
          <cell r="B4">
            <v>111874</v>
          </cell>
        </row>
      </sheetData>
      <sheetData sheetId="6391"/>
      <sheetData sheetId="6392"/>
      <sheetData sheetId="6393"/>
      <sheetData sheetId="6394"/>
      <sheetData sheetId="6395"/>
      <sheetData sheetId="6396"/>
      <sheetData sheetId="6397">
        <row r="10">
          <cell r="F10">
            <v>1746.43</v>
          </cell>
        </row>
      </sheetData>
      <sheetData sheetId="6398"/>
      <sheetData sheetId="6399">
        <row r="10">
          <cell r="F10">
            <v>1746.43</v>
          </cell>
        </row>
      </sheetData>
      <sheetData sheetId="6400">
        <row r="10">
          <cell r="F10">
            <v>1746.43</v>
          </cell>
        </row>
      </sheetData>
      <sheetData sheetId="6401"/>
      <sheetData sheetId="6402"/>
      <sheetData sheetId="6403"/>
      <sheetData sheetId="6404"/>
      <sheetData sheetId="6405"/>
      <sheetData sheetId="6406">
        <row r="4">
          <cell r="B4">
            <v>111874</v>
          </cell>
        </row>
      </sheetData>
      <sheetData sheetId="6407">
        <row r="10">
          <cell r="F10">
            <v>1746.43</v>
          </cell>
        </row>
      </sheetData>
      <sheetData sheetId="6408"/>
      <sheetData sheetId="6409">
        <row r="4">
          <cell r="B4">
            <v>111874</v>
          </cell>
        </row>
      </sheetData>
      <sheetData sheetId="6410">
        <row r="10">
          <cell r="F10">
            <v>1746.43</v>
          </cell>
        </row>
      </sheetData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>
        <row r="10">
          <cell r="F10">
            <v>1746.43</v>
          </cell>
        </row>
      </sheetData>
      <sheetData sheetId="6426">
        <row r="4">
          <cell r="B4">
            <v>111874</v>
          </cell>
        </row>
      </sheetData>
      <sheetData sheetId="6427"/>
      <sheetData sheetId="6428"/>
      <sheetData sheetId="6429"/>
      <sheetData sheetId="6430">
        <row r="10">
          <cell r="F10">
            <v>1746.43</v>
          </cell>
        </row>
      </sheetData>
      <sheetData sheetId="6431"/>
      <sheetData sheetId="6432">
        <row r="10">
          <cell r="F10">
            <v>1746.43</v>
          </cell>
        </row>
      </sheetData>
      <sheetData sheetId="6433">
        <row r="10">
          <cell r="F10">
            <v>1746.43</v>
          </cell>
        </row>
      </sheetData>
      <sheetData sheetId="6434"/>
      <sheetData sheetId="6435">
        <row r="10">
          <cell r="F10">
            <v>1746.43</v>
          </cell>
        </row>
      </sheetData>
      <sheetData sheetId="6436">
        <row r="10">
          <cell r="F10">
            <v>1746.43</v>
          </cell>
        </row>
      </sheetData>
      <sheetData sheetId="6437"/>
      <sheetData sheetId="6438"/>
      <sheetData sheetId="6439"/>
      <sheetData sheetId="6440"/>
      <sheetData sheetId="6441">
        <row r="4">
          <cell r="B4">
            <v>111874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>
        <row r="4">
          <cell r="B4">
            <v>111874</v>
          </cell>
        </row>
      </sheetData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>
        <row r="10">
          <cell r="F10">
            <v>1746.43</v>
          </cell>
        </row>
      </sheetData>
      <sheetData sheetId="6465">
        <row r="10">
          <cell r="F10">
            <v>1746.43</v>
          </cell>
        </row>
      </sheetData>
      <sheetData sheetId="6466">
        <row r="10">
          <cell r="F10">
            <v>1746.43</v>
          </cell>
        </row>
      </sheetData>
      <sheetData sheetId="6467"/>
      <sheetData sheetId="6468">
        <row r="10">
          <cell r="F10">
            <v>1746.43</v>
          </cell>
        </row>
      </sheetData>
      <sheetData sheetId="6469">
        <row r="10">
          <cell r="F10">
            <v>1746.43</v>
          </cell>
        </row>
      </sheetData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>
        <row r="10">
          <cell r="F10">
            <v>1746.43</v>
          </cell>
        </row>
      </sheetData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/>
      <sheetData sheetId="6490"/>
      <sheetData sheetId="6491"/>
      <sheetData sheetId="6492"/>
      <sheetData sheetId="6493"/>
      <sheetData sheetId="6494"/>
      <sheetData sheetId="6495"/>
      <sheetData sheetId="6496">
        <row r="10">
          <cell r="F10">
            <v>1746.43</v>
          </cell>
        </row>
      </sheetData>
      <sheetData sheetId="6497">
        <row r="10">
          <cell r="F10">
            <v>1746.43</v>
          </cell>
        </row>
      </sheetData>
      <sheetData sheetId="6498">
        <row r="10">
          <cell r="F10">
            <v>1746.43</v>
          </cell>
        </row>
      </sheetData>
      <sheetData sheetId="6499">
        <row r="10">
          <cell r="F10">
            <v>1746.43</v>
          </cell>
        </row>
      </sheetData>
      <sheetData sheetId="6500">
        <row r="10">
          <cell r="F10">
            <v>1746.43</v>
          </cell>
        </row>
      </sheetData>
      <sheetData sheetId="6501">
        <row r="10">
          <cell r="F10">
            <v>1746.43</v>
          </cell>
        </row>
      </sheetData>
      <sheetData sheetId="6502">
        <row r="10">
          <cell r="F10">
            <v>1746.43</v>
          </cell>
        </row>
      </sheetData>
      <sheetData sheetId="6503"/>
      <sheetData sheetId="6504">
        <row r="10">
          <cell r="F10">
            <v>1746.43</v>
          </cell>
        </row>
      </sheetData>
      <sheetData sheetId="6505">
        <row r="10">
          <cell r="F10">
            <v>1746.43</v>
          </cell>
        </row>
      </sheetData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>
        <row r="10">
          <cell r="F10">
            <v>1746.43</v>
          </cell>
        </row>
      </sheetData>
      <sheetData sheetId="6552">
        <row r="10">
          <cell r="F10">
            <v>1746.43</v>
          </cell>
        </row>
      </sheetData>
      <sheetData sheetId="6553">
        <row r="10">
          <cell r="F10">
            <v>1746.43</v>
          </cell>
        </row>
      </sheetData>
      <sheetData sheetId="6554">
        <row r="10">
          <cell r="F10">
            <v>1746.43</v>
          </cell>
        </row>
      </sheetData>
      <sheetData sheetId="6555"/>
      <sheetData sheetId="6556">
        <row r="10">
          <cell r="F10">
            <v>1746.43</v>
          </cell>
        </row>
      </sheetData>
      <sheetData sheetId="6557">
        <row r="10">
          <cell r="F10">
            <v>1746.43</v>
          </cell>
        </row>
      </sheetData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10">
          <cell r="F10">
            <v>1746.43</v>
          </cell>
        </row>
      </sheetData>
      <sheetData sheetId="6683">
        <row r="10">
          <cell r="F10">
            <v>1746.43</v>
          </cell>
        </row>
      </sheetData>
      <sheetData sheetId="6684">
        <row r="10">
          <cell r="F10">
            <v>1746.43</v>
          </cell>
        </row>
      </sheetData>
      <sheetData sheetId="6685">
        <row r="10">
          <cell r="F10">
            <v>1746.43</v>
          </cell>
        </row>
      </sheetData>
      <sheetData sheetId="6686"/>
      <sheetData sheetId="6687">
        <row r="10">
          <cell r="F10">
            <v>1746.43</v>
          </cell>
        </row>
      </sheetData>
      <sheetData sheetId="6688">
        <row r="10">
          <cell r="F10">
            <v>1746.43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10">
          <cell r="F10">
            <v>1746.43</v>
          </cell>
        </row>
      </sheetData>
      <sheetData sheetId="6716">
        <row r="10">
          <cell r="F10">
            <v>1746.43</v>
          </cell>
        </row>
      </sheetData>
      <sheetData sheetId="6717">
        <row r="10">
          <cell r="F10">
            <v>1746.43</v>
          </cell>
        </row>
      </sheetData>
      <sheetData sheetId="6718">
        <row r="10">
          <cell r="F10">
            <v>1746.43</v>
          </cell>
        </row>
      </sheetData>
      <sheetData sheetId="6719">
        <row r="10">
          <cell r="F10">
            <v>1746.43</v>
          </cell>
        </row>
      </sheetData>
      <sheetData sheetId="6720">
        <row r="10">
          <cell r="F10">
            <v>1746.43</v>
          </cell>
        </row>
      </sheetData>
      <sheetData sheetId="6721">
        <row r="10">
          <cell r="F10">
            <v>1746.43</v>
          </cell>
        </row>
      </sheetData>
      <sheetData sheetId="6722"/>
      <sheetData sheetId="6723">
        <row r="10">
          <cell r="F10">
            <v>1746.43</v>
          </cell>
        </row>
      </sheetData>
      <sheetData sheetId="6724">
        <row r="10">
          <cell r="F10">
            <v>1746.43</v>
          </cell>
        </row>
      </sheetData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>
        <row r="4">
          <cell r="B4">
            <v>111874</v>
          </cell>
        </row>
      </sheetData>
      <sheetData sheetId="6739">
        <row r="4">
          <cell r="B4">
            <v>111874</v>
          </cell>
        </row>
      </sheetData>
      <sheetData sheetId="6740">
        <row r="4">
          <cell r="B4">
            <v>111874</v>
          </cell>
        </row>
      </sheetData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4">
          <cell r="B4">
            <v>111874</v>
          </cell>
        </row>
      </sheetData>
      <sheetData sheetId="6768">
        <row r="4">
          <cell r="B4">
            <v>111874</v>
          </cell>
        </row>
      </sheetData>
      <sheetData sheetId="6769">
        <row r="4">
          <cell r="B4">
            <v>111874</v>
          </cell>
        </row>
      </sheetData>
      <sheetData sheetId="6770">
        <row r="4">
          <cell r="B4">
            <v>111874</v>
          </cell>
        </row>
      </sheetData>
      <sheetData sheetId="6771">
        <row r="4">
          <cell r="B4">
            <v>111874</v>
          </cell>
        </row>
      </sheetData>
      <sheetData sheetId="6772">
        <row r="4">
          <cell r="B4">
            <v>111874</v>
          </cell>
        </row>
      </sheetData>
      <sheetData sheetId="6773">
        <row r="4">
          <cell r="B4">
            <v>111874</v>
          </cell>
        </row>
      </sheetData>
      <sheetData sheetId="6774">
        <row r="4">
          <cell r="B4">
            <v>111874</v>
          </cell>
        </row>
      </sheetData>
      <sheetData sheetId="6775">
        <row r="4">
          <cell r="B4">
            <v>111874</v>
          </cell>
        </row>
      </sheetData>
      <sheetData sheetId="6776">
        <row r="4">
          <cell r="B4">
            <v>111874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4">
          <cell r="B4">
            <v>111874</v>
          </cell>
        </row>
      </sheetData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10">
          <cell r="F10">
            <v>1746.43</v>
          </cell>
        </row>
      </sheetData>
      <sheetData sheetId="6809">
        <row r="4">
          <cell r="B4">
            <v>111874</v>
          </cell>
        </row>
      </sheetData>
      <sheetData sheetId="6810"/>
      <sheetData sheetId="6811">
        <row r="4">
          <cell r="B4">
            <v>111874</v>
          </cell>
        </row>
      </sheetData>
      <sheetData sheetId="6812">
        <row r="4">
          <cell r="B4">
            <v>111874</v>
          </cell>
        </row>
      </sheetData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>
        <row r="4">
          <cell r="B4">
            <v>111874</v>
          </cell>
        </row>
      </sheetData>
      <sheetData sheetId="6823">
        <row r="4">
          <cell r="B4">
            <v>111874</v>
          </cell>
        </row>
      </sheetData>
      <sheetData sheetId="6824">
        <row r="4">
          <cell r="B4">
            <v>111874</v>
          </cell>
        </row>
      </sheetData>
      <sheetData sheetId="6825">
        <row r="4">
          <cell r="B4">
            <v>111874</v>
          </cell>
        </row>
      </sheetData>
      <sheetData sheetId="6826">
        <row r="4">
          <cell r="B4">
            <v>111874</v>
          </cell>
        </row>
      </sheetData>
      <sheetData sheetId="6827">
        <row r="4">
          <cell r="B4">
            <v>111874</v>
          </cell>
        </row>
      </sheetData>
      <sheetData sheetId="6828">
        <row r="4">
          <cell r="B4">
            <v>111874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>
        <row r="10">
          <cell r="F10">
            <v>1746.43</v>
          </cell>
        </row>
      </sheetData>
      <sheetData sheetId="6836"/>
      <sheetData sheetId="6837">
        <row r="10">
          <cell r="F10">
            <v>1746.43</v>
          </cell>
        </row>
      </sheetData>
      <sheetData sheetId="6838">
        <row r="10">
          <cell r="F10">
            <v>1746.43</v>
          </cell>
        </row>
      </sheetData>
      <sheetData sheetId="6839"/>
      <sheetData sheetId="6840"/>
      <sheetData sheetId="6841"/>
      <sheetData sheetId="6842"/>
      <sheetData sheetId="6843"/>
      <sheetData sheetId="6844">
        <row r="4">
          <cell r="B4">
            <v>111874</v>
          </cell>
        </row>
      </sheetData>
      <sheetData sheetId="6845">
        <row r="10">
          <cell r="F10">
            <v>1746.43</v>
          </cell>
        </row>
      </sheetData>
      <sheetData sheetId="6846"/>
      <sheetData sheetId="6847">
        <row r="4">
          <cell r="B4">
            <v>111874</v>
          </cell>
        </row>
      </sheetData>
      <sheetData sheetId="6848">
        <row r="10">
          <cell r="F10">
            <v>1746.43</v>
          </cell>
        </row>
      </sheetData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>
        <row r="10">
          <cell r="F10">
            <v>1746.43</v>
          </cell>
        </row>
      </sheetData>
      <sheetData sheetId="6864">
        <row r="4">
          <cell r="B4">
            <v>111874</v>
          </cell>
        </row>
      </sheetData>
      <sheetData sheetId="6865"/>
      <sheetData sheetId="6866"/>
      <sheetData sheetId="6867"/>
      <sheetData sheetId="6868">
        <row r="10">
          <cell r="F10">
            <v>1746.43</v>
          </cell>
        </row>
      </sheetData>
      <sheetData sheetId="6869"/>
      <sheetData sheetId="6870">
        <row r="10">
          <cell r="F10">
            <v>1746.43</v>
          </cell>
        </row>
      </sheetData>
      <sheetData sheetId="6871">
        <row r="10">
          <cell r="F10">
            <v>1746.43</v>
          </cell>
        </row>
      </sheetData>
      <sheetData sheetId="6872"/>
      <sheetData sheetId="6873">
        <row r="10">
          <cell r="F10">
            <v>1746.43</v>
          </cell>
        </row>
      </sheetData>
      <sheetData sheetId="6874">
        <row r="10">
          <cell r="F10">
            <v>1746.43</v>
          </cell>
        </row>
      </sheetData>
      <sheetData sheetId="6875"/>
      <sheetData sheetId="6876"/>
      <sheetData sheetId="6877"/>
      <sheetData sheetId="6878"/>
      <sheetData sheetId="6879">
        <row r="4">
          <cell r="B4">
            <v>111874</v>
          </cell>
        </row>
      </sheetData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>
        <row r="4">
          <cell r="B4">
            <v>111874</v>
          </cell>
        </row>
      </sheetData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>
        <row r="10">
          <cell r="F10">
            <v>1746.43</v>
          </cell>
        </row>
      </sheetData>
      <sheetData sheetId="6905">
        <row r="10">
          <cell r="F10">
            <v>1746.43</v>
          </cell>
        </row>
      </sheetData>
      <sheetData sheetId="6906">
        <row r="10">
          <cell r="F10">
            <v>1746.43</v>
          </cell>
        </row>
      </sheetData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>
        <row r="10">
          <cell r="F10">
            <v>1746.43</v>
          </cell>
        </row>
      </sheetData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/>
      <sheetData sheetId="6928"/>
      <sheetData sheetId="6929"/>
      <sheetData sheetId="6930"/>
      <sheetData sheetId="6931"/>
      <sheetData sheetId="6932"/>
      <sheetData sheetId="6933"/>
      <sheetData sheetId="6934">
        <row r="10">
          <cell r="F10">
            <v>1746.43</v>
          </cell>
        </row>
      </sheetData>
      <sheetData sheetId="6935">
        <row r="10">
          <cell r="F10">
            <v>1746.43</v>
          </cell>
        </row>
      </sheetData>
      <sheetData sheetId="6936">
        <row r="10">
          <cell r="F10">
            <v>1746.43</v>
          </cell>
        </row>
      </sheetData>
      <sheetData sheetId="6937">
        <row r="10">
          <cell r="F10">
            <v>1746.43</v>
          </cell>
        </row>
      </sheetData>
      <sheetData sheetId="6938">
        <row r="10">
          <cell r="F10">
            <v>1746.43</v>
          </cell>
        </row>
      </sheetData>
      <sheetData sheetId="6939">
        <row r="10">
          <cell r="F10">
            <v>1746.43</v>
          </cell>
        </row>
      </sheetData>
      <sheetData sheetId="6940">
        <row r="10">
          <cell r="F10">
            <v>1746.43</v>
          </cell>
        </row>
      </sheetData>
      <sheetData sheetId="6941">
        <row r="10">
          <cell r="F10">
            <v>1746.43</v>
          </cell>
        </row>
      </sheetData>
      <sheetData sheetId="6942">
        <row r="10">
          <cell r="F10">
            <v>1746.43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>
        <row r="10">
          <cell r="F10">
            <v>1746.43</v>
          </cell>
        </row>
      </sheetData>
      <sheetData sheetId="6990">
        <row r="10">
          <cell r="F10">
            <v>1746.43</v>
          </cell>
        </row>
      </sheetData>
      <sheetData sheetId="6991">
        <row r="10">
          <cell r="F10">
            <v>1746.43</v>
          </cell>
        </row>
      </sheetData>
      <sheetData sheetId="6992">
        <row r="10">
          <cell r="F10">
            <v>1746.43</v>
          </cell>
        </row>
      </sheetData>
      <sheetData sheetId="6993">
        <row r="10">
          <cell r="F10">
            <v>1746.43</v>
          </cell>
        </row>
      </sheetData>
      <sheetData sheetId="6994">
        <row r="10">
          <cell r="F10">
            <v>1746.43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>
        <row r="10">
          <cell r="F10">
            <v>1746.43</v>
          </cell>
        </row>
      </sheetData>
      <sheetData sheetId="7121">
        <row r="10">
          <cell r="F10">
            <v>1746.43</v>
          </cell>
        </row>
      </sheetData>
      <sheetData sheetId="7122">
        <row r="10">
          <cell r="F10">
            <v>1746.43</v>
          </cell>
        </row>
      </sheetData>
      <sheetData sheetId="7123">
        <row r="10">
          <cell r="F10">
            <v>1746.43</v>
          </cell>
        </row>
      </sheetData>
      <sheetData sheetId="7124"/>
      <sheetData sheetId="7125">
        <row r="10">
          <cell r="F10">
            <v>1746.43</v>
          </cell>
        </row>
      </sheetData>
      <sheetData sheetId="7126">
        <row r="10">
          <cell r="F10">
            <v>1746.43</v>
          </cell>
        </row>
      </sheetData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>
        <row r="10">
          <cell r="F10">
            <v>1746.43</v>
          </cell>
        </row>
      </sheetData>
      <sheetData sheetId="7154">
        <row r="10">
          <cell r="F10">
            <v>1746.43</v>
          </cell>
        </row>
      </sheetData>
      <sheetData sheetId="7155">
        <row r="10">
          <cell r="F10">
            <v>1746.43</v>
          </cell>
        </row>
      </sheetData>
      <sheetData sheetId="7156">
        <row r="10">
          <cell r="F10">
            <v>1746.43</v>
          </cell>
        </row>
      </sheetData>
      <sheetData sheetId="7157">
        <row r="10">
          <cell r="F10">
            <v>1746.43</v>
          </cell>
        </row>
      </sheetData>
      <sheetData sheetId="7158">
        <row r="10">
          <cell r="F10">
            <v>1746.43</v>
          </cell>
        </row>
      </sheetData>
      <sheetData sheetId="7159">
        <row r="10">
          <cell r="F10">
            <v>1746.43</v>
          </cell>
        </row>
      </sheetData>
      <sheetData sheetId="7160"/>
      <sheetData sheetId="7161">
        <row r="10">
          <cell r="F10">
            <v>1746.43</v>
          </cell>
        </row>
      </sheetData>
      <sheetData sheetId="7162">
        <row r="10">
          <cell r="F10">
            <v>1746.43</v>
          </cell>
        </row>
      </sheetData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>
        <row r="10">
          <cell r="F10">
            <v>1746.43</v>
          </cell>
        </row>
      </sheetData>
      <sheetData sheetId="7209">
        <row r="10">
          <cell r="F10">
            <v>1746.43</v>
          </cell>
        </row>
      </sheetData>
      <sheetData sheetId="7210">
        <row r="10">
          <cell r="F10">
            <v>1746.43</v>
          </cell>
        </row>
      </sheetData>
      <sheetData sheetId="7211">
        <row r="10">
          <cell r="F10">
            <v>1746.43</v>
          </cell>
        </row>
      </sheetData>
      <sheetData sheetId="7212"/>
      <sheetData sheetId="7213">
        <row r="10">
          <cell r="F10">
            <v>1746.43</v>
          </cell>
        </row>
      </sheetData>
      <sheetData sheetId="7214">
        <row r="10">
          <cell r="F10">
            <v>1746.43</v>
          </cell>
        </row>
      </sheetData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>
        <row r="10">
          <cell r="F10">
            <v>1746.43</v>
          </cell>
        </row>
      </sheetData>
      <sheetData sheetId="7340">
        <row r="10">
          <cell r="F10">
            <v>1746.43</v>
          </cell>
        </row>
      </sheetData>
      <sheetData sheetId="7341">
        <row r="10">
          <cell r="F10">
            <v>1746.43</v>
          </cell>
        </row>
      </sheetData>
      <sheetData sheetId="7342">
        <row r="10">
          <cell r="F10">
            <v>1746.43</v>
          </cell>
        </row>
      </sheetData>
      <sheetData sheetId="7343"/>
      <sheetData sheetId="7344">
        <row r="10">
          <cell r="F10">
            <v>1746.43</v>
          </cell>
        </row>
      </sheetData>
      <sheetData sheetId="7345">
        <row r="10">
          <cell r="F10">
            <v>1746.43</v>
          </cell>
        </row>
      </sheetData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>
        <row r="10">
          <cell r="F10">
            <v>1746.43</v>
          </cell>
        </row>
      </sheetData>
      <sheetData sheetId="7373">
        <row r="10">
          <cell r="F10">
            <v>1746.43</v>
          </cell>
        </row>
      </sheetData>
      <sheetData sheetId="7374">
        <row r="10">
          <cell r="F10">
            <v>1746.43</v>
          </cell>
        </row>
      </sheetData>
      <sheetData sheetId="7375">
        <row r="10">
          <cell r="F10">
            <v>1746.43</v>
          </cell>
        </row>
      </sheetData>
      <sheetData sheetId="7376">
        <row r="10">
          <cell r="F10">
            <v>1746.43</v>
          </cell>
        </row>
      </sheetData>
      <sheetData sheetId="7377">
        <row r="10">
          <cell r="F10">
            <v>1746.43</v>
          </cell>
        </row>
      </sheetData>
      <sheetData sheetId="7378">
        <row r="10">
          <cell r="F10">
            <v>1746.43</v>
          </cell>
        </row>
      </sheetData>
      <sheetData sheetId="7379"/>
      <sheetData sheetId="7380">
        <row r="10">
          <cell r="F10">
            <v>1746.43</v>
          </cell>
        </row>
      </sheetData>
      <sheetData sheetId="7381">
        <row r="10">
          <cell r="F10">
            <v>1746.43</v>
          </cell>
        </row>
      </sheetData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>
        <row r="4">
          <cell r="B4">
            <v>111874</v>
          </cell>
        </row>
      </sheetData>
      <sheetData sheetId="7396">
        <row r="4">
          <cell r="B4">
            <v>111874</v>
          </cell>
        </row>
      </sheetData>
      <sheetData sheetId="7397">
        <row r="4">
          <cell r="B4">
            <v>111874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>
        <row r="4">
          <cell r="B4">
            <v>111874</v>
          </cell>
        </row>
      </sheetData>
      <sheetData sheetId="7425">
        <row r="4">
          <cell r="B4">
            <v>111874</v>
          </cell>
        </row>
      </sheetData>
      <sheetData sheetId="7426">
        <row r="4">
          <cell r="B4">
            <v>111874</v>
          </cell>
        </row>
      </sheetData>
      <sheetData sheetId="7427">
        <row r="4">
          <cell r="B4">
            <v>111874</v>
          </cell>
        </row>
      </sheetData>
      <sheetData sheetId="7428">
        <row r="4">
          <cell r="B4">
            <v>111874</v>
          </cell>
        </row>
      </sheetData>
      <sheetData sheetId="7429">
        <row r="4">
          <cell r="B4">
            <v>111874</v>
          </cell>
        </row>
      </sheetData>
      <sheetData sheetId="7430">
        <row r="4">
          <cell r="B4">
            <v>111874</v>
          </cell>
        </row>
      </sheetData>
      <sheetData sheetId="7431">
        <row r="4">
          <cell r="B4">
            <v>111874</v>
          </cell>
        </row>
      </sheetData>
      <sheetData sheetId="7432">
        <row r="4">
          <cell r="B4">
            <v>111874</v>
          </cell>
        </row>
      </sheetData>
      <sheetData sheetId="7433">
        <row r="4">
          <cell r="B4">
            <v>111874</v>
          </cell>
        </row>
      </sheetData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>
        <row r="4">
          <cell r="B4">
            <v>111874</v>
          </cell>
        </row>
      </sheetData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10">
          <cell r="F10">
            <v>1746.43</v>
          </cell>
        </row>
      </sheetData>
      <sheetData sheetId="7466">
        <row r="4">
          <cell r="B4">
            <v>111874</v>
          </cell>
        </row>
      </sheetData>
      <sheetData sheetId="7467"/>
      <sheetData sheetId="7468">
        <row r="4">
          <cell r="B4">
            <v>111874</v>
          </cell>
        </row>
      </sheetData>
      <sheetData sheetId="7469">
        <row r="4">
          <cell r="B4">
            <v>111874</v>
          </cell>
        </row>
      </sheetData>
      <sheetData sheetId="7470"/>
      <sheetData sheetId="7471">
        <row r="10">
          <cell r="F10">
            <v>1746.43</v>
          </cell>
        </row>
      </sheetData>
      <sheetData sheetId="7472"/>
      <sheetData sheetId="7473"/>
      <sheetData sheetId="7474"/>
      <sheetData sheetId="7475"/>
      <sheetData sheetId="7476"/>
      <sheetData sheetId="7477"/>
      <sheetData sheetId="7478"/>
      <sheetData sheetId="7479">
        <row r="4">
          <cell r="B4">
            <v>111874</v>
          </cell>
        </row>
      </sheetData>
      <sheetData sheetId="7480">
        <row r="4">
          <cell r="B4">
            <v>111874</v>
          </cell>
        </row>
      </sheetData>
      <sheetData sheetId="7481">
        <row r="4">
          <cell r="B4">
            <v>111874</v>
          </cell>
        </row>
      </sheetData>
      <sheetData sheetId="7482">
        <row r="4">
          <cell r="B4">
            <v>111874</v>
          </cell>
        </row>
      </sheetData>
      <sheetData sheetId="7483">
        <row r="4">
          <cell r="B4">
            <v>111874</v>
          </cell>
        </row>
      </sheetData>
      <sheetData sheetId="7484">
        <row r="4">
          <cell r="B4">
            <v>111874</v>
          </cell>
        </row>
      </sheetData>
      <sheetData sheetId="7485">
        <row r="4">
          <cell r="B4">
            <v>111874</v>
          </cell>
        </row>
      </sheetData>
      <sheetData sheetId="7486"/>
      <sheetData sheetId="7487"/>
      <sheetData sheetId="7488"/>
      <sheetData sheetId="7489"/>
      <sheetData sheetId="7490"/>
      <sheetData sheetId="7491"/>
      <sheetData sheetId="7492">
        <row r="10">
          <cell r="F10">
            <v>1746.43</v>
          </cell>
        </row>
      </sheetData>
      <sheetData sheetId="7493"/>
      <sheetData sheetId="7494">
        <row r="10">
          <cell r="F10">
            <v>1746.43</v>
          </cell>
        </row>
      </sheetData>
      <sheetData sheetId="7495">
        <row r="10">
          <cell r="F10">
            <v>1746.43</v>
          </cell>
        </row>
      </sheetData>
      <sheetData sheetId="7496"/>
      <sheetData sheetId="7497"/>
      <sheetData sheetId="7498"/>
      <sheetData sheetId="7499"/>
      <sheetData sheetId="7500"/>
      <sheetData sheetId="7501">
        <row r="4">
          <cell r="B4">
            <v>111874</v>
          </cell>
        </row>
      </sheetData>
      <sheetData sheetId="7502">
        <row r="10">
          <cell r="F10">
            <v>1746.43</v>
          </cell>
        </row>
      </sheetData>
      <sheetData sheetId="7503"/>
      <sheetData sheetId="7504">
        <row r="4">
          <cell r="B4">
            <v>111874</v>
          </cell>
        </row>
      </sheetData>
      <sheetData sheetId="7505">
        <row r="10">
          <cell r="F10">
            <v>1746.43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>
        <row r="10">
          <cell r="F10">
            <v>1746.43</v>
          </cell>
        </row>
      </sheetData>
      <sheetData sheetId="7521">
        <row r="4">
          <cell r="B4">
            <v>111874</v>
          </cell>
        </row>
      </sheetData>
      <sheetData sheetId="7522"/>
      <sheetData sheetId="7523"/>
      <sheetData sheetId="7524"/>
      <sheetData sheetId="7525">
        <row r="10">
          <cell r="F10">
            <v>1746.43</v>
          </cell>
        </row>
      </sheetData>
      <sheetData sheetId="7526"/>
      <sheetData sheetId="7527">
        <row r="10">
          <cell r="F10">
            <v>1746.43</v>
          </cell>
        </row>
      </sheetData>
      <sheetData sheetId="7528">
        <row r="10">
          <cell r="F10">
            <v>1746.43</v>
          </cell>
        </row>
      </sheetData>
      <sheetData sheetId="7529"/>
      <sheetData sheetId="7530">
        <row r="10">
          <cell r="F10">
            <v>1746.43</v>
          </cell>
        </row>
      </sheetData>
      <sheetData sheetId="7531">
        <row r="10">
          <cell r="F10">
            <v>1746.43</v>
          </cell>
        </row>
      </sheetData>
      <sheetData sheetId="7532"/>
      <sheetData sheetId="7533"/>
      <sheetData sheetId="7534"/>
      <sheetData sheetId="7535"/>
      <sheetData sheetId="7536">
        <row r="4">
          <cell r="B4">
            <v>111874</v>
          </cell>
        </row>
      </sheetData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>
        <row r="10">
          <cell r="F10">
            <v>1746.43</v>
          </cell>
        </row>
      </sheetData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10">
          <cell r="F10">
            <v>1746.43</v>
          </cell>
        </row>
      </sheetData>
      <sheetData sheetId="7581"/>
      <sheetData sheetId="7582">
        <row r="10">
          <cell r="F10">
            <v>1746.43</v>
          </cell>
        </row>
      </sheetData>
      <sheetData sheetId="7583">
        <row r="10">
          <cell r="F10">
            <v>1746.43</v>
          </cell>
        </row>
      </sheetData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10">
          <cell r="F10">
            <v>1746.43</v>
          </cell>
        </row>
      </sheetData>
      <sheetData sheetId="7592">
        <row r="10">
          <cell r="F10">
            <v>1746.43</v>
          </cell>
        </row>
      </sheetData>
      <sheetData sheetId="7593">
        <row r="10">
          <cell r="F10">
            <v>1746.43</v>
          </cell>
        </row>
      </sheetData>
      <sheetData sheetId="7594" refreshError="1"/>
      <sheetData sheetId="7595" refreshError="1"/>
      <sheetData sheetId="7596" refreshError="1"/>
      <sheetData sheetId="7597" refreshError="1"/>
      <sheetData sheetId="7598"/>
      <sheetData sheetId="7599" refreshError="1"/>
      <sheetData sheetId="7600"/>
      <sheetData sheetId="7601" refreshError="1"/>
      <sheetData sheetId="7602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>
        <row r="10">
          <cell r="F10">
            <v>1746.43</v>
          </cell>
        </row>
      </sheetData>
      <sheetData sheetId="7617">
        <row r="10">
          <cell r="F10">
            <v>1746.43</v>
          </cell>
        </row>
      </sheetData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>
        <row r="10">
          <cell r="F10">
            <v>1746.43</v>
          </cell>
        </row>
      </sheetData>
      <sheetData sheetId="7624">
        <row r="10">
          <cell r="F10">
            <v>1746.43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>
        <row r="4">
          <cell r="B4">
            <v>111874</v>
          </cell>
        </row>
      </sheetData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>
        <row r="4">
          <cell r="B4">
            <v>111874</v>
          </cell>
        </row>
      </sheetData>
      <sheetData sheetId="7676">
        <row r="4">
          <cell r="B4">
            <v>111874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>
        <row r="10">
          <cell r="F10">
            <v>1746.43</v>
          </cell>
        </row>
      </sheetData>
      <sheetData sheetId="7707">
        <row r="4">
          <cell r="B4">
            <v>111874</v>
          </cell>
        </row>
      </sheetData>
      <sheetData sheetId="7708">
        <row r="4">
          <cell r="B4">
            <v>111874</v>
          </cell>
        </row>
      </sheetData>
      <sheetData sheetId="7709">
        <row r="10">
          <cell r="F10">
            <v>1746.43</v>
          </cell>
        </row>
      </sheetData>
      <sheetData sheetId="7710">
        <row r="4">
          <cell r="B4">
            <v>111874</v>
          </cell>
        </row>
      </sheetData>
      <sheetData sheetId="7711">
        <row r="10">
          <cell r="F10">
            <v>1746.43</v>
          </cell>
        </row>
      </sheetData>
      <sheetData sheetId="7712">
        <row r="4">
          <cell r="B4">
            <v>111874</v>
          </cell>
        </row>
      </sheetData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/>
      <sheetData sheetId="7725">
        <row r="4">
          <cell r="B4">
            <v>111874</v>
          </cell>
        </row>
      </sheetData>
      <sheetData sheetId="7726"/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4">
          <cell r="B4">
            <v>111874</v>
          </cell>
        </row>
      </sheetData>
      <sheetData sheetId="7743">
        <row r="4">
          <cell r="B4">
            <v>111874</v>
          </cell>
        </row>
      </sheetData>
      <sheetData sheetId="7744">
        <row r="10">
          <cell r="F10">
            <v>1746.43</v>
          </cell>
        </row>
      </sheetData>
      <sheetData sheetId="7745">
        <row r="4">
          <cell r="B4">
            <v>111874</v>
          </cell>
        </row>
      </sheetData>
      <sheetData sheetId="7746">
        <row r="10">
          <cell r="F10">
            <v>1746.43</v>
          </cell>
        </row>
      </sheetData>
      <sheetData sheetId="7747">
        <row r="4">
          <cell r="B4">
            <v>111874</v>
          </cell>
        </row>
      </sheetData>
      <sheetData sheetId="7748">
        <row r="10">
          <cell r="F10">
            <v>1746.43</v>
          </cell>
        </row>
      </sheetData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10">
          <cell r="F10">
            <v>1746.43</v>
          </cell>
        </row>
      </sheetData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>
        <row r="10">
          <cell r="F10">
            <v>1746.43</v>
          </cell>
        </row>
      </sheetData>
      <sheetData sheetId="7772">
        <row r="10">
          <cell r="F10">
            <v>1746.43</v>
          </cell>
        </row>
      </sheetData>
      <sheetData sheetId="7773">
        <row r="10">
          <cell r="F10">
            <v>1746.43</v>
          </cell>
        </row>
      </sheetData>
      <sheetData sheetId="7774">
        <row r="10">
          <cell r="F10">
            <v>1746.43</v>
          </cell>
        </row>
      </sheetData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>
        <row r="10">
          <cell r="F10">
            <v>1746.43</v>
          </cell>
        </row>
      </sheetData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>
        <row r="10">
          <cell r="F10">
            <v>1746.43</v>
          </cell>
        </row>
      </sheetData>
      <sheetData sheetId="7843">
        <row r="10">
          <cell r="F10">
            <v>1746.43</v>
          </cell>
        </row>
      </sheetData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>
        <row r="4">
          <cell r="B4">
            <v>111874</v>
          </cell>
        </row>
      </sheetData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>
        <row r="4">
          <cell r="B4">
            <v>111874</v>
          </cell>
        </row>
      </sheetData>
      <sheetData sheetId="7895">
        <row r="4">
          <cell r="B4">
            <v>111874</v>
          </cell>
        </row>
      </sheetData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>
        <row r="10">
          <cell r="F10">
            <v>1746.43</v>
          </cell>
        </row>
      </sheetData>
      <sheetData sheetId="7926">
        <row r="4">
          <cell r="B4">
            <v>111874</v>
          </cell>
        </row>
      </sheetData>
      <sheetData sheetId="7927">
        <row r="4">
          <cell r="B4">
            <v>111874</v>
          </cell>
        </row>
      </sheetData>
      <sheetData sheetId="7928">
        <row r="10">
          <cell r="F10">
            <v>1746.43</v>
          </cell>
        </row>
      </sheetData>
      <sheetData sheetId="7929">
        <row r="4">
          <cell r="B4">
            <v>111874</v>
          </cell>
        </row>
      </sheetData>
      <sheetData sheetId="7930">
        <row r="10">
          <cell r="F10">
            <v>1746.43</v>
          </cell>
        </row>
      </sheetData>
      <sheetData sheetId="7931">
        <row r="4">
          <cell r="B4">
            <v>111874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/>
      <sheetData sheetId="7944">
        <row r="4">
          <cell r="B4">
            <v>111874</v>
          </cell>
        </row>
      </sheetData>
      <sheetData sheetId="7945"/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>
        <row r="4">
          <cell r="B4">
            <v>111874</v>
          </cell>
        </row>
      </sheetData>
      <sheetData sheetId="7962">
        <row r="4">
          <cell r="B4">
            <v>111874</v>
          </cell>
        </row>
      </sheetData>
      <sheetData sheetId="7963">
        <row r="10">
          <cell r="F10">
            <v>1746.43</v>
          </cell>
        </row>
      </sheetData>
      <sheetData sheetId="7964">
        <row r="4">
          <cell r="B4">
            <v>111874</v>
          </cell>
        </row>
      </sheetData>
      <sheetData sheetId="7965">
        <row r="10">
          <cell r="F10">
            <v>1746.43</v>
          </cell>
        </row>
      </sheetData>
      <sheetData sheetId="7966">
        <row r="4">
          <cell r="B4">
            <v>111874</v>
          </cell>
        </row>
      </sheetData>
      <sheetData sheetId="7967">
        <row r="10">
          <cell r="F10">
            <v>1746.43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>
        <row r="10">
          <cell r="F10">
            <v>1746.43</v>
          </cell>
        </row>
      </sheetData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>
        <row r="10">
          <cell r="F10">
            <v>1746.43</v>
          </cell>
        </row>
      </sheetData>
      <sheetData sheetId="7991">
        <row r="10">
          <cell r="F10">
            <v>1746.43</v>
          </cell>
        </row>
      </sheetData>
      <sheetData sheetId="7992">
        <row r="10">
          <cell r="F10">
            <v>1746.43</v>
          </cell>
        </row>
      </sheetData>
      <sheetData sheetId="7993">
        <row r="10">
          <cell r="F10">
            <v>1746.43</v>
          </cell>
        </row>
      </sheetData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>
        <row r="10">
          <cell r="F10">
            <v>1746.43</v>
          </cell>
        </row>
      </sheetData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>
        <row r="10">
          <cell r="F10">
            <v>1746.43</v>
          </cell>
        </row>
      </sheetData>
      <sheetData sheetId="8062">
        <row r="10">
          <cell r="F10">
            <v>1746.43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>
        <row r="4">
          <cell r="B4">
            <v>111874</v>
          </cell>
        </row>
      </sheetData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>
        <row r="4">
          <cell r="B4">
            <v>111874</v>
          </cell>
        </row>
      </sheetData>
      <sheetData sheetId="8114">
        <row r="4">
          <cell r="B4">
            <v>111874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10">
          <cell r="F10">
            <v>1746.43</v>
          </cell>
        </row>
      </sheetData>
      <sheetData sheetId="8145">
        <row r="4">
          <cell r="B4">
            <v>111874</v>
          </cell>
        </row>
      </sheetData>
      <sheetData sheetId="8146">
        <row r="4">
          <cell r="B4">
            <v>111874</v>
          </cell>
        </row>
      </sheetData>
      <sheetData sheetId="8147">
        <row r="10">
          <cell r="F10">
            <v>1746.43</v>
          </cell>
        </row>
      </sheetData>
      <sheetData sheetId="8148">
        <row r="4">
          <cell r="B4">
            <v>111874</v>
          </cell>
        </row>
      </sheetData>
      <sheetData sheetId="8149">
        <row r="10">
          <cell r="F10">
            <v>1746.43</v>
          </cell>
        </row>
      </sheetData>
      <sheetData sheetId="8150">
        <row r="4">
          <cell r="B4">
            <v>111874</v>
          </cell>
        </row>
      </sheetData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>
        <row r="4">
          <cell r="B4">
            <v>111874</v>
          </cell>
        </row>
      </sheetData>
      <sheetData sheetId="8161">
        <row r="4">
          <cell r="B4">
            <v>111874</v>
          </cell>
        </row>
      </sheetData>
      <sheetData sheetId="8162"/>
      <sheetData sheetId="8163">
        <row r="4">
          <cell r="B4">
            <v>111874</v>
          </cell>
        </row>
      </sheetData>
      <sheetData sheetId="8164"/>
      <sheetData sheetId="8165">
        <row r="4">
          <cell r="B4">
            <v>111874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>
        <row r="4">
          <cell r="B4">
            <v>111874</v>
          </cell>
        </row>
      </sheetData>
      <sheetData sheetId="8181">
        <row r="4">
          <cell r="B4">
            <v>111874</v>
          </cell>
        </row>
      </sheetData>
      <sheetData sheetId="8182">
        <row r="10">
          <cell r="F10">
            <v>1746.43</v>
          </cell>
        </row>
      </sheetData>
      <sheetData sheetId="8183">
        <row r="4">
          <cell r="B4">
            <v>111874</v>
          </cell>
        </row>
      </sheetData>
      <sheetData sheetId="8184">
        <row r="10">
          <cell r="F10">
            <v>1746.43</v>
          </cell>
        </row>
      </sheetData>
      <sheetData sheetId="8185">
        <row r="4">
          <cell r="B4">
            <v>111874</v>
          </cell>
        </row>
      </sheetData>
      <sheetData sheetId="8186">
        <row r="10">
          <cell r="F10">
            <v>1746.43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>
        <row r="10">
          <cell r="F10">
            <v>1746.43</v>
          </cell>
        </row>
      </sheetData>
      <sheetData sheetId="8205">
        <row r="10">
          <cell r="F10">
            <v>1746.43</v>
          </cell>
        </row>
      </sheetData>
      <sheetData sheetId="8206">
        <row r="10">
          <cell r="F10">
            <v>1746.43</v>
          </cell>
        </row>
      </sheetData>
      <sheetData sheetId="8207">
        <row r="10">
          <cell r="F10">
            <v>1746.43</v>
          </cell>
        </row>
      </sheetData>
      <sheetData sheetId="8208">
        <row r="10">
          <cell r="F10">
            <v>1746.43</v>
          </cell>
        </row>
      </sheetData>
      <sheetData sheetId="8209">
        <row r="10">
          <cell r="F10">
            <v>1746.43</v>
          </cell>
        </row>
      </sheetData>
      <sheetData sheetId="8210">
        <row r="10">
          <cell r="F10">
            <v>1746.43</v>
          </cell>
        </row>
      </sheetData>
      <sheetData sheetId="8211">
        <row r="10">
          <cell r="F10">
            <v>1746.43</v>
          </cell>
        </row>
      </sheetData>
      <sheetData sheetId="8212">
        <row r="10">
          <cell r="F10">
            <v>1746.43</v>
          </cell>
        </row>
      </sheetData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4">
          <cell r="B4">
            <v>111874</v>
          </cell>
        </row>
      </sheetData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>
        <row r="10">
          <cell r="F10">
            <v>1746.43</v>
          </cell>
        </row>
      </sheetData>
      <sheetData sheetId="8392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/>
      <sheetData sheetId="8402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/>
      <sheetData sheetId="8491" refreshError="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 refreshError="1"/>
      <sheetData sheetId="8521" refreshError="1"/>
      <sheetData sheetId="8522" refreshError="1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/>
      <sheetData sheetId="8539" refreshError="1"/>
      <sheetData sheetId="8540" refreshError="1"/>
      <sheetData sheetId="8541" refreshError="1"/>
      <sheetData sheetId="8542" refreshError="1"/>
      <sheetData sheetId="85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-1"/>
      <sheetName val="S-2"/>
      <sheetName val="S-3"/>
      <sheetName val="S-4"/>
      <sheetName val="S-4.1"/>
      <sheetName val="BMCT2003"/>
      <sheetName val="20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4.1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desc"/>
      <sheetName val="type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0801"/>
      <sheetName val="data0802"/>
      <sheetName val="data0803"/>
      <sheetName val="data0804"/>
      <sheetName val="data0805"/>
      <sheetName val="data0806"/>
      <sheetName val="data0807"/>
      <sheetName val="data0808"/>
      <sheetName val="data0809"/>
      <sheetName val="data0810"/>
      <sheetName val="data0811"/>
      <sheetName val="data0812"/>
      <sheetName val="TOTAL"/>
    </sheetNames>
    <sheetDataSet>
      <sheetData sheetId="0" refreshError="1"/>
      <sheetData sheetId="1">
        <row r="1">
          <cell r="A1" t="str">
            <v>GroupNo</v>
          </cell>
          <cell r="B1" t="str">
            <v>GROUPName</v>
          </cell>
          <cell r="C1" t="str">
            <v>Sum of เดบิต</v>
          </cell>
          <cell r="D1" t="str">
            <v>Sum of เครดิต</v>
          </cell>
          <cell r="E1" t="str">
            <v>bal</v>
          </cell>
        </row>
        <row r="2">
          <cell r="A2">
            <v>1000000</v>
          </cell>
          <cell r="B2" t="str">
            <v>เงินสดในมือ</v>
          </cell>
          <cell r="C2">
            <v>128355</v>
          </cell>
          <cell r="D2">
            <v>0</v>
          </cell>
          <cell r="E2">
            <v>128355</v>
          </cell>
        </row>
        <row r="3">
          <cell r="A3">
            <v>1000010</v>
          </cell>
          <cell r="B3" t="str">
            <v>เงินสดย่อย</v>
          </cell>
          <cell r="C3">
            <v>55000</v>
          </cell>
          <cell r="D3">
            <v>0</v>
          </cell>
          <cell r="E3">
            <v>55000</v>
          </cell>
        </row>
        <row r="4">
          <cell r="A4">
            <v>1114000</v>
          </cell>
          <cell r="B4" t="str">
            <v>เงินฝากที่ติดภาระค้ำประกัน</v>
          </cell>
          <cell r="C4">
            <v>250300</v>
          </cell>
          <cell r="D4">
            <v>0</v>
          </cell>
          <cell r="E4">
            <v>250300</v>
          </cell>
        </row>
        <row r="5">
          <cell r="A5">
            <v>1191000</v>
          </cell>
          <cell r="B5" t="str">
            <v>เงินฝากออมทรัพย์</v>
          </cell>
          <cell r="C5">
            <v>364394.6</v>
          </cell>
          <cell r="D5">
            <v>502.9</v>
          </cell>
          <cell r="E5">
            <v>363891.69999999995</v>
          </cell>
        </row>
        <row r="6">
          <cell r="A6">
            <v>1199000</v>
          </cell>
          <cell r="B6" t="str">
            <v>เงินฝากกระแสรายวัน</v>
          </cell>
          <cell r="C6">
            <v>263310.95</v>
          </cell>
          <cell r="D6">
            <v>0</v>
          </cell>
          <cell r="E6">
            <v>263310.95</v>
          </cell>
        </row>
        <row r="7">
          <cell r="A7">
            <v>1310030</v>
          </cell>
          <cell r="B7" t="str">
            <v>ตราสารหนี้ที่จะถือจนครบกำหนด-ระยะยาว</v>
          </cell>
          <cell r="C7">
            <v>2000000</v>
          </cell>
          <cell r="D7">
            <v>0</v>
          </cell>
          <cell r="E7">
            <v>2000000</v>
          </cell>
        </row>
        <row r="8">
          <cell r="A8">
            <v>1550000</v>
          </cell>
          <cell r="B8" t="str">
            <v>ลูกหนี้การค้า</v>
          </cell>
          <cell r="C8">
            <v>4978162.9800000004</v>
          </cell>
          <cell r="D8">
            <v>0</v>
          </cell>
          <cell r="E8">
            <v>4978162.9800000004</v>
          </cell>
        </row>
        <row r="9">
          <cell r="A9">
            <v>1600020</v>
          </cell>
          <cell r="B9" t="str">
            <v>ลูกหนี้สัญญาเช่าซื้อ-ที่ถึงกำหนดชำราภายในหนึ่งปี</v>
          </cell>
          <cell r="C9">
            <v>2389390234.8199992</v>
          </cell>
          <cell r="D9">
            <v>771403455.08000004</v>
          </cell>
          <cell r="E9">
            <v>1617986779.7399993</v>
          </cell>
        </row>
        <row r="10">
          <cell r="A10">
            <v>1600030</v>
          </cell>
          <cell r="B10" t="str">
            <v>ลูกหนี้ผ่อนชำระที่ถึงกำหนดชำระภายใน 1 ปี</v>
          </cell>
          <cell r="C10">
            <v>165260.32</v>
          </cell>
          <cell r="D10">
            <v>20465.96</v>
          </cell>
          <cell r="E10">
            <v>144794.36000000002</v>
          </cell>
        </row>
        <row r="11">
          <cell r="A11">
            <v>1600040</v>
          </cell>
          <cell r="B11" t="str">
            <v>รายได้ค้างรับ-ลูกหนี้เช่าซื้อที่ถึงกำหนดภายในหนึ่งปี</v>
          </cell>
          <cell r="C11">
            <v>34833636.799999997</v>
          </cell>
          <cell r="D11">
            <v>0</v>
          </cell>
          <cell r="E11">
            <v>34833636.799999997</v>
          </cell>
        </row>
        <row r="12">
          <cell r="A12">
            <v>1680020</v>
          </cell>
          <cell r="B12" t="str">
            <v>ดอกเบี้บค้างรับ-ลูกหนี้ผ่อนชำระ</v>
          </cell>
          <cell r="C12">
            <v>3808.73</v>
          </cell>
          <cell r="D12">
            <v>0</v>
          </cell>
          <cell r="E12">
            <v>3808.73</v>
          </cell>
        </row>
        <row r="13">
          <cell r="A13">
            <v>1700000</v>
          </cell>
          <cell r="B13" t="str">
            <v>สำรองค่าเผื่อหนี้สงสัยจะสูญ</v>
          </cell>
          <cell r="C13">
            <v>0</v>
          </cell>
          <cell r="D13">
            <v>8590201.3399999999</v>
          </cell>
          <cell r="E13">
            <v>-8590201.3399999999</v>
          </cell>
        </row>
        <row r="14">
          <cell r="A14">
            <v>1700030</v>
          </cell>
          <cell r="B14" t="str">
            <v>สำรองค่าเผื่อมูลค่าลดลง-ทรัพย์สินให้เช่าซื้อยึดคืน</v>
          </cell>
          <cell r="C14">
            <v>0</v>
          </cell>
          <cell r="D14">
            <v>4675948.3099999996</v>
          </cell>
          <cell r="E14">
            <v>-4675948.3099999996</v>
          </cell>
        </row>
        <row r="15">
          <cell r="A15">
            <v>1700040</v>
          </cell>
          <cell r="B15" t="str">
            <v>ค่าเผื่อหนี้สงสัยจะสูญส่วนที่ถึงกำหนดชำระภายในหนึ่งปี</v>
          </cell>
          <cell r="C15">
            <v>0</v>
          </cell>
          <cell r="D15">
            <v>85529018.459999979</v>
          </cell>
          <cell r="E15">
            <v>-85529018.459999979</v>
          </cell>
        </row>
        <row r="16">
          <cell r="A16">
            <v>2000000</v>
          </cell>
          <cell r="B16" t="str">
            <v>ยานพาหนะ</v>
          </cell>
          <cell r="C16">
            <v>9540010.4100000001</v>
          </cell>
          <cell r="D16">
            <v>0</v>
          </cell>
          <cell r="E16">
            <v>9540010.4100000001</v>
          </cell>
        </row>
        <row r="17">
          <cell r="A17">
            <v>2010000</v>
          </cell>
          <cell r="B17" t="str">
            <v>เครื่องใช้สำนักงาน</v>
          </cell>
          <cell r="C17">
            <v>5791531.8400000008</v>
          </cell>
          <cell r="D17">
            <v>0</v>
          </cell>
          <cell r="E17">
            <v>5791531.8400000008</v>
          </cell>
        </row>
        <row r="18">
          <cell r="A18">
            <v>2020000</v>
          </cell>
          <cell r="B18" t="str">
            <v>เครื่องตกแต่งสำนักงาน</v>
          </cell>
          <cell r="C18">
            <v>7071644.0300000003</v>
          </cell>
          <cell r="D18">
            <v>0</v>
          </cell>
          <cell r="E18">
            <v>7071644.0300000003</v>
          </cell>
        </row>
        <row r="19">
          <cell r="A19">
            <v>2030000</v>
          </cell>
          <cell r="B19" t="str">
            <v>คอมพิวเตอร์</v>
          </cell>
          <cell r="C19">
            <v>6980933.3799999999</v>
          </cell>
          <cell r="D19">
            <v>0</v>
          </cell>
          <cell r="E19">
            <v>6980933.3799999999</v>
          </cell>
        </row>
        <row r="20">
          <cell r="A20">
            <v>2040000</v>
          </cell>
          <cell r="B20" t="str">
            <v>ระบบโทรศัพท์</v>
          </cell>
          <cell r="C20">
            <v>1079680.02</v>
          </cell>
          <cell r="D20">
            <v>0</v>
          </cell>
          <cell r="E20">
            <v>1079680.02</v>
          </cell>
        </row>
        <row r="21">
          <cell r="A21">
            <v>2040080</v>
          </cell>
          <cell r="B21" t="str">
            <v>ระบบปรับอากาศ</v>
          </cell>
          <cell r="C21">
            <v>5465767.46</v>
          </cell>
          <cell r="D21">
            <v>0</v>
          </cell>
          <cell r="E21">
            <v>5465767.46</v>
          </cell>
        </row>
        <row r="22">
          <cell r="A22">
            <v>2050000</v>
          </cell>
          <cell r="B22" t="str">
            <v>ที่ดิน</v>
          </cell>
          <cell r="C22">
            <v>21392175</v>
          </cell>
          <cell r="D22">
            <v>0</v>
          </cell>
          <cell r="E22">
            <v>21392175</v>
          </cell>
        </row>
        <row r="23">
          <cell r="A23">
            <v>2060000</v>
          </cell>
          <cell r="B23" t="str">
            <v>อาคารและส่วนปรับปรุงอาคารสถานที่</v>
          </cell>
          <cell r="C23">
            <v>43069315.820000008</v>
          </cell>
          <cell r="D23">
            <v>0</v>
          </cell>
          <cell r="E23">
            <v>43069315.820000008</v>
          </cell>
        </row>
        <row r="24">
          <cell r="A24">
            <v>2070000</v>
          </cell>
          <cell r="B24" t="str">
            <v>สินทรัพย์รอการขาย</v>
          </cell>
          <cell r="C24">
            <v>12498226.199999999</v>
          </cell>
          <cell r="D24">
            <v>0</v>
          </cell>
          <cell r="E24">
            <v>12498226.199999999</v>
          </cell>
        </row>
        <row r="25">
          <cell r="A25">
            <v>2100000</v>
          </cell>
          <cell r="B25" t="str">
            <v>ค่าเสื่อมราคาสะสม-ยานพาหนะ</v>
          </cell>
          <cell r="C25">
            <v>0</v>
          </cell>
          <cell r="D25">
            <v>4342126.92</v>
          </cell>
          <cell r="E25">
            <v>-4342126.92</v>
          </cell>
        </row>
        <row r="26">
          <cell r="A26">
            <v>2110000</v>
          </cell>
          <cell r="B26" t="str">
            <v>ค่าเสื่อมราคาสะสม-เครื่องใช้สำนักงาน</v>
          </cell>
          <cell r="C26">
            <v>0</v>
          </cell>
          <cell r="D26">
            <v>5456552.3700000001</v>
          </cell>
          <cell r="E26">
            <v>-5456552.3700000001</v>
          </cell>
        </row>
        <row r="27">
          <cell r="A27">
            <v>2120000</v>
          </cell>
          <cell r="B27" t="str">
            <v>ค่าเสื่อมราคาสะสม-เครื่องตกแต่งสำนักงาน</v>
          </cell>
          <cell r="C27">
            <v>0</v>
          </cell>
          <cell r="D27">
            <v>7044847.0899999999</v>
          </cell>
          <cell r="E27">
            <v>-7044847.0899999999</v>
          </cell>
        </row>
        <row r="28">
          <cell r="A28">
            <v>2130000</v>
          </cell>
          <cell r="B28" t="str">
            <v>ค่าเสื่อมราคาสะสม-คอมพิวเตอร์</v>
          </cell>
          <cell r="C28">
            <v>0</v>
          </cell>
          <cell r="D28">
            <v>5998420.2000000002</v>
          </cell>
          <cell r="E28">
            <v>-5998420.2000000002</v>
          </cell>
        </row>
        <row r="29">
          <cell r="A29">
            <v>2140000</v>
          </cell>
          <cell r="B29" t="str">
            <v>ค่าเสื่อมราคาสะสม-ระบบโทรศัพท์</v>
          </cell>
          <cell r="C29">
            <v>0</v>
          </cell>
          <cell r="D29">
            <v>822879.62</v>
          </cell>
          <cell r="E29">
            <v>-822879.62</v>
          </cell>
        </row>
        <row r="30">
          <cell r="A30">
            <v>2140080</v>
          </cell>
          <cell r="B30" t="str">
            <v>ค่าเสื่อมราคาสะสม-ระบบปรับอากาศ</v>
          </cell>
          <cell r="C30">
            <v>0</v>
          </cell>
          <cell r="D30">
            <v>5388058.8899999997</v>
          </cell>
          <cell r="E30">
            <v>-5388058.8899999997</v>
          </cell>
        </row>
        <row r="31">
          <cell r="A31">
            <v>2150000</v>
          </cell>
          <cell r="B31" t="str">
            <v>ค่าเสื่อมราคาสะสม-อาคารและส่วนปรับปรุงอาคารสถานที่</v>
          </cell>
          <cell r="C31">
            <v>0</v>
          </cell>
          <cell r="D31">
            <v>31966718.260000002</v>
          </cell>
          <cell r="E31">
            <v>-31966718.260000002</v>
          </cell>
        </row>
        <row r="32">
          <cell r="A32">
            <v>2400090</v>
          </cell>
          <cell r="B32" t="str">
            <v>ดอกเบี้ยค้างรับอื่น</v>
          </cell>
          <cell r="C32">
            <v>15704.05</v>
          </cell>
          <cell r="D32">
            <v>0</v>
          </cell>
          <cell r="E32">
            <v>15704.05</v>
          </cell>
        </row>
        <row r="33">
          <cell r="A33">
            <v>2500020</v>
          </cell>
          <cell r="B33" t="str">
            <v>รายได้อื่น ๆ ค้างรับ</v>
          </cell>
          <cell r="C33">
            <v>9431521.4100000001</v>
          </cell>
          <cell r="D33">
            <v>0</v>
          </cell>
          <cell r="E33">
            <v>9431521.4100000001</v>
          </cell>
        </row>
        <row r="34">
          <cell r="A34">
            <v>2600000</v>
          </cell>
          <cell r="B34" t="str">
            <v>ค่าใช้จ่ายล่วงหน้า</v>
          </cell>
          <cell r="C34">
            <v>21769233.050000001</v>
          </cell>
          <cell r="D34">
            <v>0</v>
          </cell>
          <cell r="E34">
            <v>21769233.050000001</v>
          </cell>
        </row>
        <row r="35">
          <cell r="A35">
            <v>2600030</v>
          </cell>
          <cell r="B35" t="str">
            <v>ดอกเบี้ยจ่าย-รอตัดบัญชี</v>
          </cell>
          <cell r="C35">
            <v>517808.22</v>
          </cell>
          <cell r="D35">
            <v>0</v>
          </cell>
          <cell r="E35">
            <v>517808.22</v>
          </cell>
        </row>
        <row r="36">
          <cell r="A36">
            <v>2610000</v>
          </cell>
          <cell r="B36" t="str">
            <v>เงินทดรองจ่าย</v>
          </cell>
          <cell r="C36">
            <v>57419.51</v>
          </cell>
          <cell r="D36">
            <v>0</v>
          </cell>
          <cell r="E36">
            <v>57419.51</v>
          </cell>
        </row>
        <row r="37">
          <cell r="A37">
            <v>2620000</v>
          </cell>
          <cell r="B37" t="str">
            <v>เงินมัดจำ</v>
          </cell>
          <cell r="C37">
            <v>40700</v>
          </cell>
          <cell r="D37">
            <v>0</v>
          </cell>
          <cell r="E37">
            <v>40700</v>
          </cell>
        </row>
        <row r="38">
          <cell r="A38">
            <v>2630000</v>
          </cell>
          <cell r="B38" t="str">
            <v>ภาษีมูลค่าเพิ่มซื้อ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2630010</v>
          </cell>
          <cell r="B39" t="str">
            <v>ภาษีเงินได้ถูกหัก ณ ที่จ่าย</v>
          </cell>
          <cell r="C39">
            <v>37572.36</v>
          </cell>
          <cell r="D39">
            <v>0</v>
          </cell>
          <cell r="E39">
            <v>37572.36</v>
          </cell>
        </row>
        <row r="40">
          <cell r="A40">
            <v>2630050</v>
          </cell>
          <cell r="B40" t="str">
            <v>ลูกหนี้อื่น ๆ</v>
          </cell>
          <cell r="C40">
            <v>13101643.959999999</v>
          </cell>
          <cell r="D40">
            <v>0</v>
          </cell>
          <cell r="E40">
            <v>13101643.959999999</v>
          </cell>
        </row>
        <row r="41">
          <cell r="A41">
            <v>2630200</v>
          </cell>
          <cell r="B41" t="str">
            <v>ลูกหนี้เงินทดรองจ่าย VAT</v>
          </cell>
          <cell r="C41">
            <v>17177045.779999997</v>
          </cell>
          <cell r="D41">
            <v>0</v>
          </cell>
          <cell r="E41">
            <v>17177045.779999997</v>
          </cell>
        </row>
        <row r="42">
          <cell r="A42">
            <v>2801000</v>
          </cell>
          <cell r="B42" t="str">
            <v>ภาษีเงินได้รอตัดบัญชี</v>
          </cell>
          <cell r="C42">
            <v>24489776.77</v>
          </cell>
          <cell r="D42">
            <v>0</v>
          </cell>
          <cell r="E42">
            <v>24489776.77</v>
          </cell>
        </row>
        <row r="43">
          <cell r="A43">
            <v>3000000</v>
          </cell>
          <cell r="B43" t="str">
            <v>ตั๋วสัญญาใช้เงิน-ธนาคาร</v>
          </cell>
          <cell r="C43">
            <v>0</v>
          </cell>
          <cell r="D43">
            <v>40000000</v>
          </cell>
          <cell r="E43">
            <v>-40000000</v>
          </cell>
        </row>
        <row r="44">
          <cell r="A44">
            <v>3000010</v>
          </cell>
          <cell r="B44" t="str">
            <v>ตั๋วสัญญาใช้เงิน-สถาบันการเงิน</v>
          </cell>
          <cell r="C44">
            <v>0</v>
          </cell>
          <cell r="D44">
            <v>30000000</v>
          </cell>
          <cell r="E44">
            <v>-30000000</v>
          </cell>
        </row>
        <row r="45">
          <cell r="A45">
            <v>3003000</v>
          </cell>
          <cell r="B45" t="str">
            <v>เงินกู้ยืมจากสถาบันการเงินที่ถึงกำหนดชำระภายใน 1 ปี</v>
          </cell>
          <cell r="C45">
            <v>0</v>
          </cell>
          <cell r="D45">
            <v>815749999.90999997</v>
          </cell>
          <cell r="E45">
            <v>-815749999.90999997</v>
          </cell>
        </row>
        <row r="46">
          <cell r="A46">
            <v>3009990</v>
          </cell>
          <cell r="B46" t="str">
            <v>เงินเบิกเกินบัญชี</v>
          </cell>
          <cell r="C46">
            <v>0</v>
          </cell>
          <cell r="D46">
            <v>11778399.220000001</v>
          </cell>
          <cell r="E46">
            <v>-11778399.220000001</v>
          </cell>
        </row>
        <row r="47">
          <cell r="A47">
            <v>3300060</v>
          </cell>
          <cell r="B47" t="str">
            <v>จน.เงินมัดจำ</v>
          </cell>
          <cell r="C47">
            <v>0</v>
          </cell>
          <cell r="D47">
            <v>23850481.600000001</v>
          </cell>
          <cell r="E47">
            <v>-23850481.600000001</v>
          </cell>
        </row>
        <row r="48">
          <cell r="A48">
            <v>3400000</v>
          </cell>
          <cell r="B48" t="str">
            <v>ดอกเบี้ยค้างจ่าย</v>
          </cell>
          <cell r="C48">
            <v>0</v>
          </cell>
          <cell r="D48">
            <v>192663.21</v>
          </cell>
          <cell r="E48">
            <v>-192663.21</v>
          </cell>
        </row>
        <row r="49">
          <cell r="A49">
            <v>3500000</v>
          </cell>
          <cell r="B49" t="str">
            <v>ภาษีมูลค่าเพิ่มขาย</v>
          </cell>
          <cell r="C49">
            <v>0</v>
          </cell>
          <cell r="D49">
            <v>0</v>
          </cell>
          <cell r="E49">
            <v>0</v>
          </cell>
        </row>
        <row r="50">
          <cell r="A50">
            <v>3500010</v>
          </cell>
          <cell r="B50" t="str">
            <v>ภาษีหัก ณ ที่จ่าย</v>
          </cell>
          <cell r="C50">
            <v>0</v>
          </cell>
          <cell r="D50">
            <v>248649.04</v>
          </cell>
          <cell r="E50">
            <v>-248649.04</v>
          </cell>
        </row>
        <row r="51">
          <cell r="A51">
            <v>3500030</v>
          </cell>
          <cell r="B51" t="str">
            <v>ภาษีธุรกิจเฉพาะค้างจ่าย</v>
          </cell>
          <cell r="C51">
            <v>0</v>
          </cell>
          <cell r="D51">
            <v>76.14</v>
          </cell>
          <cell r="E51">
            <v>-76.14</v>
          </cell>
        </row>
        <row r="52">
          <cell r="A52">
            <v>3500040</v>
          </cell>
          <cell r="B52" t="str">
            <v>ภาษีเงินได้นิติบุคคลค้างจ่าย</v>
          </cell>
          <cell r="C52">
            <v>0</v>
          </cell>
          <cell r="D52">
            <v>21515367.48</v>
          </cell>
          <cell r="E52">
            <v>-21515367.48</v>
          </cell>
        </row>
        <row r="53">
          <cell r="A53">
            <v>3600100</v>
          </cell>
          <cell r="B53" t="str">
            <v>เจ้าหนี้ตั้งพัก</v>
          </cell>
          <cell r="C53">
            <v>0</v>
          </cell>
          <cell r="D53">
            <v>241974.41</v>
          </cell>
          <cell r="E53">
            <v>-241974.41</v>
          </cell>
        </row>
        <row r="54">
          <cell r="A54">
            <v>3600200</v>
          </cell>
          <cell r="B54" t="str">
            <v>เจ้าหนี้อื่น</v>
          </cell>
          <cell r="C54">
            <v>0</v>
          </cell>
          <cell r="D54">
            <v>25959663.850000001</v>
          </cell>
          <cell r="E54">
            <v>-25959663.850000001</v>
          </cell>
        </row>
        <row r="55">
          <cell r="A55">
            <v>3700010</v>
          </cell>
          <cell r="B55" t="str">
            <v>โบนัสค้างจ่าย</v>
          </cell>
          <cell r="C55">
            <v>0</v>
          </cell>
          <cell r="D55">
            <v>2250000</v>
          </cell>
          <cell r="E55">
            <v>-2250000</v>
          </cell>
        </row>
        <row r="56">
          <cell r="A56">
            <v>3700020</v>
          </cell>
          <cell r="B56" t="str">
            <v>ค่าตอบแทนการตลาดค้างจ่าย</v>
          </cell>
          <cell r="C56">
            <v>0</v>
          </cell>
          <cell r="D56">
            <v>14811650</v>
          </cell>
          <cell r="E56">
            <v>-14811650</v>
          </cell>
        </row>
        <row r="57">
          <cell r="A57">
            <v>3700030</v>
          </cell>
          <cell r="B57" t="str">
            <v>เงินสมทบประกันสังคมค้างจ่าย</v>
          </cell>
          <cell r="C57">
            <v>0</v>
          </cell>
          <cell r="D57">
            <v>180798</v>
          </cell>
          <cell r="E57">
            <v>-180798</v>
          </cell>
        </row>
        <row r="58">
          <cell r="A58">
            <v>3700040</v>
          </cell>
          <cell r="B58" t="str">
            <v>ปันผลค้างจ่าย</v>
          </cell>
          <cell r="C58">
            <v>0</v>
          </cell>
          <cell r="D58">
            <v>81000000</v>
          </cell>
          <cell r="E58">
            <v>-81000000</v>
          </cell>
        </row>
        <row r="59">
          <cell r="A59">
            <v>3700500</v>
          </cell>
          <cell r="B59" t="str">
            <v>ค่าใช้จ่ายอื่น ๆ ค้างจ่าย</v>
          </cell>
          <cell r="C59">
            <v>0</v>
          </cell>
          <cell r="D59">
            <v>5319991.97</v>
          </cell>
          <cell r="E59">
            <v>-5319991.97</v>
          </cell>
        </row>
        <row r="60">
          <cell r="A60">
            <v>3800010</v>
          </cell>
          <cell r="B60" t="str">
            <v>รายได้รับล่วงหน้า</v>
          </cell>
          <cell r="C60">
            <v>0</v>
          </cell>
          <cell r="D60">
            <v>38076.94</v>
          </cell>
          <cell r="E60">
            <v>-38076.94</v>
          </cell>
        </row>
        <row r="61">
          <cell r="A61">
            <v>4200010</v>
          </cell>
          <cell r="B61" t="str">
            <v>เจ้าหนี้เช่าซื้อ</v>
          </cell>
          <cell r="C61">
            <v>0</v>
          </cell>
          <cell r="D61">
            <v>3127440</v>
          </cell>
          <cell r="E61">
            <v>-3127440</v>
          </cell>
        </row>
        <row r="62">
          <cell r="A62">
            <v>5000000</v>
          </cell>
          <cell r="B62" t="str">
            <v>ทุนหุ้นสามัญจดทะเบียน</v>
          </cell>
          <cell r="C62">
            <v>0</v>
          </cell>
          <cell r="D62">
            <v>270000000</v>
          </cell>
          <cell r="E62">
            <v>-270000000</v>
          </cell>
        </row>
        <row r="63">
          <cell r="A63">
            <v>5100000</v>
          </cell>
          <cell r="B63" t="str">
            <v>ส่วนเกินมูลค่าหุ้น</v>
          </cell>
          <cell r="C63">
            <v>0</v>
          </cell>
          <cell r="D63">
            <v>148200000</v>
          </cell>
          <cell r="E63">
            <v>-148200000</v>
          </cell>
        </row>
        <row r="64">
          <cell r="A64">
            <v>5300000</v>
          </cell>
          <cell r="B64" t="str">
            <v>ทุนสำรองตามกฎหมาย</v>
          </cell>
          <cell r="C64">
            <v>0</v>
          </cell>
          <cell r="D64">
            <v>27554165.609999999</v>
          </cell>
          <cell r="E64">
            <v>-27554165.609999999</v>
          </cell>
        </row>
        <row r="65">
          <cell r="A65">
            <v>5400000</v>
          </cell>
          <cell r="B65" t="str">
            <v>กำไร(ขาดทุน)สุทธิสะสม</v>
          </cell>
          <cell r="C65">
            <v>0</v>
          </cell>
          <cell r="D65">
            <v>148900000</v>
          </cell>
          <cell r="E65">
            <v>-148900000</v>
          </cell>
        </row>
        <row r="66">
          <cell r="A66">
            <v>6001000</v>
          </cell>
          <cell r="B66" t="str">
            <v>รายได้จากการให้เช่าซื้อและขายผ่อนชำระ</v>
          </cell>
          <cell r="C66">
            <v>0</v>
          </cell>
          <cell r="D66">
            <v>102366813.77000001</v>
          </cell>
          <cell r="E66">
            <v>-102366813.77000001</v>
          </cell>
        </row>
        <row r="67">
          <cell r="A67">
            <v>6300030</v>
          </cell>
          <cell r="B67" t="str">
            <v>ค่าเผื่อมูลค่าลดลง-ทรัพย์สินที่เช่าซื้อยึดคืน</v>
          </cell>
          <cell r="C67">
            <v>0</v>
          </cell>
          <cell r="D67">
            <v>3257357.58</v>
          </cell>
          <cell r="E67">
            <v>-3257357.58</v>
          </cell>
        </row>
        <row r="68">
          <cell r="A68">
            <v>6400000</v>
          </cell>
          <cell r="B68" t="str">
            <v>ดบรับเงินฝากธนาคารและสถาบันการเงิน</v>
          </cell>
          <cell r="C68">
            <v>0</v>
          </cell>
          <cell r="D68">
            <v>14666.83</v>
          </cell>
          <cell r="E68">
            <v>-14666.83</v>
          </cell>
        </row>
        <row r="69">
          <cell r="A69">
            <v>6600000</v>
          </cell>
          <cell r="B69" t="str">
            <v>รายได้ค่าธรรมเนียมผิดนัด</v>
          </cell>
          <cell r="C69">
            <v>0</v>
          </cell>
          <cell r="D69">
            <v>3029338.67</v>
          </cell>
          <cell r="E69">
            <v>-3029338.67</v>
          </cell>
        </row>
        <row r="70">
          <cell r="A70">
            <v>6600010</v>
          </cell>
          <cell r="B70" t="str">
            <v>รายได้อื่น ๆ</v>
          </cell>
          <cell r="C70">
            <v>0</v>
          </cell>
          <cell r="D70">
            <v>1025705.34</v>
          </cell>
          <cell r="E70">
            <v>-1025705.34</v>
          </cell>
        </row>
        <row r="71">
          <cell r="A71">
            <v>6600020</v>
          </cell>
          <cell r="B71" t="str">
            <v>รายได้ค่าธรรมเนียมอื่น</v>
          </cell>
          <cell r="C71">
            <v>0</v>
          </cell>
          <cell r="D71">
            <v>8402.39</v>
          </cell>
          <cell r="E71">
            <v>-8402.39</v>
          </cell>
        </row>
        <row r="72">
          <cell r="A72">
            <v>6600030</v>
          </cell>
          <cell r="B72" t="str">
            <v>รายได้ค่าเช่า</v>
          </cell>
          <cell r="C72">
            <v>0</v>
          </cell>
          <cell r="D72">
            <v>76153.84</v>
          </cell>
          <cell r="E72">
            <v>-76153.84</v>
          </cell>
        </row>
        <row r="73">
          <cell r="A73">
            <v>6600040</v>
          </cell>
          <cell r="B73" t="str">
            <v>รายได้ค่าบริการ</v>
          </cell>
          <cell r="C73">
            <v>0</v>
          </cell>
          <cell r="D73">
            <v>3389438.47</v>
          </cell>
          <cell r="E73">
            <v>-3389438.47</v>
          </cell>
        </row>
        <row r="74">
          <cell r="A74">
            <v>6600200</v>
          </cell>
          <cell r="B74" t="str">
            <v>รายได้ค่าเสียหาย</v>
          </cell>
          <cell r="C74">
            <v>0</v>
          </cell>
          <cell r="D74">
            <v>2239738.5</v>
          </cell>
          <cell r="E74">
            <v>-2239738.5</v>
          </cell>
        </row>
        <row r="75">
          <cell r="A75">
            <v>7000010</v>
          </cell>
          <cell r="B75" t="str">
            <v>ดอกเบี้ยจ่ายเงินกู้ยืมธนาคาร</v>
          </cell>
          <cell r="C75">
            <v>9938889.2599999998</v>
          </cell>
          <cell r="D75">
            <v>0</v>
          </cell>
          <cell r="E75">
            <v>9938889.2599999998</v>
          </cell>
        </row>
        <row r="76">
          <cell r="A76">
            <v>7050010</v>
          </cell>
          <cell r="B76" t="str">
            <v>ส่วนลดจ่าย</v>
          </cell>
          <cell r="C76">
            <v>688994</v>
          </cell>
          <cell r="D76">
            <v>0</v>
          </cell>
          <cell r="E76">
            <v>688994</v>
          </cell>
        </row>
        <row r="77">
          <cell r="A77">
            <v>7070000</v>
          </cell>
          <cell r="B77" t="str">
            <v>ค่านายหน้าจ่าย</v>
          </cell>
          <cell r="C77">
            <v>18462593</v>
          </cell>
          <cell r="D77">
            <v>0</v>
          </cell>
          <cell r="E77">
            <v>18462593</v>
          </cell>
        </row>
        <row r="78">
          <cell r="A78">
            <v>7100000</v>
          </cell>
          <cell r="B78" t="str">
            <v>หนี้สงสัยจะสูญ</v>
          </cell>
          <cell r="C78">
            <v>4274330.91</v>
          </cell>
          <cell r="D78">
            <v>180912.31</v>
          </cell>
          <cell r="E78">
            <v>4093418.6</v>
          </cell>
        </row>
        <row r="79">
          <cell r="A79">
            <v>7100010</v>
          </cell>
          <cell r="B79" t="str">
            <v>หนี้สูญ</v>
          </cell>
          <cell r="C79">
            <v>10387759.029999999</v>
          </cell>
          <cell r="D79">
            <v>0</v>
          </cell>
          <cell r="E79">
            <v>10387759.029999999</v>
          </cell>
        </row>
        <row r="80">
          <cell r="A80">
            <v>7200000</v>
          </cell>
          <cell r="B80" t="str">
            <v>เงินเดือนและค่าจ้าง</v>
          </cell>
          <cell r="C80">
            <v>5462504.0999999996</v>
          </cell>
          <cell r="D80">
            <v>0</v>
          </cell>
          <cell r="E80">
            <v>5462504.0999999996</v>
          </cell>
        </row>
        <row r="81">
          <cell r="A81">
            <v>7200040</v>
          </cell>
          <cell r="B81" t="str">
            <v>ค่าตอบแทนทางการตลาด</v>
          </cell>
          <cell r="C81">
            <v>3286028.17</v>
          </cell>
          <cell r="D81">
            <v>0</v>
          </cell>
          <cell r="E81">
            <v>3286028.17</v>
          </cell>
        </row>
        <row r="82">
          <cell r="A82">
            <v>7200070</v>
          </cell>
          <cell r="B82" t="str">
            <v>โบนัส</v>
          </cell>
          <cell r="C82">
            <v>2250000</v>
          </cell>
          <cell r="D82">
            <v>0</v>
          </cell>
          <cell r="E82">
            <v>2250000</v>
          </cell>
        </row>
        <row r="83">
          <cell r="A83">
            <v>7200090</v>
          </cell>
          <cell r="B83" t="str">
            <v>ค่าสวัสดิการประจำตำแหน่ง</v>
          </cell>
          <cell r="C83">
            <v>1129344.02</v>
          </cell>
          <cell r="D83">
            <v>0</v>
          </cell>
          <cell r="E83">
            <v>1129344.02</v>
          </cell>
        </row>
        <row r="84">
          <cell r="A84">
            <v>7210000</v>
          </cell>
          <cell r="B84" t="str">
            <v>เงินประกันสังคม</v>
          </cell>
          <cell r="C84">
            <v>180285</v>
          </cell>
          <cell r="D84">
            <v>0</v>
          </cell>
          <cell r="E84">
            <v>180285</v>
          </cell>
        </row>
        <row r="85">
          <cell r="A85">
            <v>7210010</v>
          </cell>
          <cell r="B85" t="str">
            <v>เงินสำรองเลี้ยงชีพ</v>
          </cell>
          <cell r="C85">
            <v>145701.26</v>
          </cell>
          <cell r="D85">
            <v>0</v>
          </cell>
          <cell r="E85">
            <v>145701.26</v>
          </cell>
        </row>
        <row r="86">
          <cell r="A86">
            <v>7210040</v>
          </cell>
          <cell r="B86" t="str">
            <v>ค่าใช้จ่ายพนักงานอื่น ๆ</v>
          </cell>
          <cell r="C86">
            <v>231218.93</v>
          </cell>
          <cell r="D86">
            <v>0</v>
          </cell>
          <cell r="E86">
            <v>231218.93</v>
          </cell>
        </row>
        <row r="87">
          <cell r="A87">
            <v>7300000</v>
          </cell>
          <cell r="B87" t="str">
            <v>ค่ารับรอง</v>
          </cell>
          <cell r="C87">
            <v>66386</v>
          </cell>
          <cell r="D87">
            <v>0</v>
          </cell>
          <cell r="E87">
            <v>66386</v>
          </cell>
        </row>
        <row r="88">
          <cell r="A88">
            <v>7400000</v>
          </cell>
          <cell r="B88" t="str">
            <v>ค่าเช่าสำนักงาน</v>
          </cell>
          <cell r="C88">
            <v>33684.22</v>
          </cell>
          <cell r="D88">
            <v>0</v>
          </cell>
          <cell r="E88">
            <v>33684.22</v>
          </cell>
        </row>
        <row r="89">
          <cell r="A89">
            <v>7410160</v>
          </cell>
          <cell r="B89" t="str">
            <v>ค่าเสือมราคา</v>
          </cell>
          <cell r="C89">
            <v>880056.14</v>
          </cell>
          <cell r="D89">
            <v>0</v>
          </cell>
          <cell r="E89">
            <v>880056.14</v>
          </cell>
        </row>
        <row r="90">
          <cell r="A90">
            <v>7430020</v>
          </cell>
          <cell r="B90" t="str">
            <v>ค่าประกันภัย</v>
          </cell>
          <cell r="C90">
            <v>109297.75</v>
          </cell>
          <cell r="D90">
            <v>0</v>
          </cell>
          <cell r="E90">
            <v>109297.75</v>
          </cell>
        </row>
        <row r="91">
          <cell r="A91">
            <v>7510000</v>
          </cell>
          <cell r="B91" t="str">
            <v>ค่าโฆษณาและประชาสัมพันธ์</v>
          </cell>
          <cell r="C91">
            <v>10300</v>
          </cell>
          <cell r="D91">
            <v>0</v>
          </cell>
          <cell r="E91">
            <v>10300</v>
          </cell>
        </row>
        <row r="92">
          <cell r="A92">
            <v>7520000</v>
          </cell>
          <cell r="B92" t="str">
            <v>ค่าตอบแทนกรรมการ</v>
          </cell>
          <cell r="C92">
            <v>140000</v>
          </cell>
          <cell r="D92">
            <v>0</v>
          </cell>
          <cell r="E92">
            <v>140000</v>
          </cell>
        </row>
        <row r="93">
          <cell r="A93">
            <v>7520010</v>
          </cell>
          <cell r="B93" t="str">
            <v>ค่าการกุศล-สาธารณประโยชน์</v>
          </cell>
          <cell r="C93">
            <v>17000</v>
          </cell>
          <cell r="D93">
            <v>0</v>
          </cell>
          <cell r="E93">
            <v>17000</v>
          </cell>
        </row>
        <row r="94">
          <cell r="A94">
            <v>7520030</v>
          </cell>
          <cell r="B94" t="str">
            <v>ค่าไฟฟ้า</v>
          </cell>
          <cell r="C94">
            <v>219495.5</v>
          </cell>
          <cell r="D94">
            <v>0</v>
          </cell>
          <cell r="E94">
            <v>219495.5</v>
          </cell>
        </row>
        <row r="95">
          <cell r="A95">
            <v>7520040</v>
          </cell>
          <cell r="B95" t="str">
            <v>ค่าโทรศัพท์</v>
          </cell>
          <cell r="C95">
            <v>165621.98000000001</v>
          </cell>
          <cell r="D95">
            <v>0</v>
          </cell>
          <cell r="E95">
            <v>165621.98000000001</v>
          </cell>
        </row>
        <row r="96">
          <cell r="A96">
            <v>7520050</v>
          </cell>
          <cell r="B96" t="str">
            <v>ค่าการสื่อสาร</v>
          </cell>
          <cell r="C96">
            <v>56941.38</v>
          </cell>
          <cell r="D96">
            <v>0</v>
          </cell>
          <cell r="E96">
            <v>56941.38</v>
          </cell>
        </row>
        <row r="97">
          <cell r="A97">
            <v>7520060</v>
          </cell>
          <cell r="B97" t="str">
            <v>ค่าไปรษณีย์โทรเลข</v>
          </cell>
          <cell r="C97">
            <v>521906.66</v>
          </cell>
          <cell r="D97">
            <v>0</v>
          </cell>
          <cell r="E97">
            <v>521906.66</v>
          </cell>
        </row>
        <row r="98">
          <cell r="A98">
            <v>7520070</v>
          </cell>
          <cell r="B98" t="str">
            <v>ค่าบริการรักษาความปลอดภัย</v>
          </cell>
          <cell r="C98">
            <v>40518.07</v>
          </cell>
          <cell r="D98">
            <v>0</v>
          </cell>
          <cell r="E98">
            <v>40518.07</v>
          </cell>
        </row>
        <row r="99">
          <cell r="A99">
            <v>7520110</v>
          </cell>
          <cell r="B99" t="str">
            <v>ค่าใช้จ่ายเดินทางและเบี้ยเลี้ยง</v>
          </cell>
          <cell r="C99">
            <v>9678.68</v>
          </cell>
          <cell r="D99">
            <v>0</v>
          </cell>
          <cell r="E99">
            <v>9678.68</v>
          </cell>
        </row>
        <row r="100">
          <cell r="A100">
            <v>7520120</v>
          </cell>
          <cell r="B100" t="str">
            <v>ค่าหนังสือและนิตยสาร</v>
          </cell>
          <cell r="C100">
            <v>5885.89</v>
          </cell>
          <cell r="D100">
            <v>0</v>
          </cell>
          <cell r="E100">
            <v>5885.89</v>
          </cell>
        </row>
        <row r="101">
          <cell r="A101">
            <v>7520130</v>
          </cell>
          <cell r="B101" t="str">
            <v>ค่าเครื่องเขียนแบบพิมพ์และวัสดุสิ้นเปลือง</v>
          </cell>
          <cell r="C101">
            <v>275124.5</v>
          </cell>
          <cell r="D101">
            <v>0</v>
          </cell>
          <cell r="E101">
            <v>275124.5</v>
          </cell>
        </row>
        <row r="102">
          <cell r="A102">
            <v>7520150</v>
          </cell>
          <cell r="B102" t="str">
            <v>ค่าทนายความและสอบบัญชี</v>
          </cell>
          <cell r="C102">
            <v>668972.26</v>
          </cell>
          <cell r="D102">
            <v>0</v>
          </cell>
          <cell r="E102">
            <v>668972.26</v>
          </cell>
        </row>
        <row r="103">
          <cell r="A103">
            <v>7520160</v>
          </cell>
          <cell r="B103" t="str">
            <v>ค่าบริการติดตามหนี้สิน</v>
          </cell>
          <cell r="C103">
            <v>1123563.02</v>
          </cell>
          <cell r="D103">
            <v>0</v>
          </cell>
          <cell r="E103">
            <v>1123563.02</v>
          </cell>
        </row>
        <row r="104">
          <cell r="A104">
            <v>7520170</v>
          </cell>
          <cell r="B104" t="str">
            <v>ค่าธรรมเนียมอื่นๆ</v>
          </cell>
          <cell r="C104">
            <v>93677.8</v>
          </cell>
          <cell r="D104">
            <v>0</v>
          </cell>
          <cell r="E104">
            <v>93677.8</v>
          </cell>
        </row>
        <row r="105">
          <cell r="A105">
            <v>7520180</v>
          </cell>
          <cell r="B105" t="str">
            <v>ค่าอากรจ่าย</v>
          </cell>
          <cell r="C105">
            <v>586611</v>
          </cell>
          <cell r="D105">
            <v>0</v>
          </cell>
          <cell r="E105">
            <v>586611</v>
          </cell>
        </row>
        <row r="106">
          <cell r="A106">
            <v>7520210</v>
          </cell>
          <cell r="B106" t="str">
            <v>ค่าใช้จ่ายดำเนินงาน</v>
          </cell>
          <cell r="C106">
            <v>356957.63</v>
          </cell>
          <cell r="D106">
            <v>0</v>
          </cell>
          <cell r="E106">
            <v>356957.63</v>
          </cell>
        </row>
        <row r="107">
          <cell r="A107">
            <v>7520230</v>
          </cell>
          <cell r="B107" t="str">
            <v>ค่าใช้จ่ายตลาดหลักทรัพย์</v>
          </cell>
          <cell r="C107">
            <v>121093.49</v>
          </cell>
          <cell r="D107">
            <v>0</v>
          </cell>
          <cell r="E107">
            <v>121093.49</v>
          </cell>
        </row>
        <row r="108">
          <cell r="A108">
            <v>7520250</v>
          </cell>
          <cell r="B108" t="str">
            <v>ค่าใช้จ่ายต้องห้าม</v>
          </cell>
          <cell r="C108">
            <v>8149.53</v>
          </cell>
          <cell r="D108">
            <v>0</v>
          </cell>
          <cell r="E108">
            <v>8149.53</v>
          </cell>
        </row>
        <row r="109">
          <cell r="A109">
            <v>7520260</v>
          </cell>
          <cell r="B109" t="str">
            <v>ค่าใช้จ่ายเบ็ดเตล็ด</v>
          </cell>
          <cell r="C109">
            <v>379532.66</v>
          </cell>
          <cell r="D109">
            <v>0</v>
          </cell>
          <cell r="E109">
            <v>379532.66</v>
          </cell>
        </row>
        <row r="110">
          <cell r="A110">
            <v>7520290</v>
          </cell>
          <cell r="B110" t="str">
            <v>ค่างานทะเบียน</v>
          </cell>
          <cell r="C110">
            <v>798897.78</v>
          </cell>
          <cell r="D110">
            <v>0</v>
          </cell>
          <cell r="E110">
            <v>798897.78</v>
          </cell>
        </row>
        <row r="111">
          <cell r="A111">
            <v>7520360</v>
          </cell>
          <cell r="B111" t="str">
            <v>กำไรขาดทุนจากการขายทรัพย์สินรอการขาย</v>
          </cell>
          <cell r="C111">
            <v>24848531.550000001</v>
          </cell>
          <cell r="D111">
            <v>2200615</v>
          </cell>
          <cell r="E111">
            <v>22647916.550000001</v>
          </cell>
        </row>
        <row r="112">
          <cell r="A112">
            <v>7600000</v>
          </cell>
          <cell r="B112" t="str">
            <v>ภาษีป้าย</v>
          </cell>
          <cell r="C112">
            <v>825.15</v>
          </cell>
          <cell r="D112">
            <v>0</v>
          </cell>
          <cell r="E112">
            <v>825.15</v>
          </cell>
        </row>
        <row r="113">
          <cell r="A113">
            <v>7600010</v>
          </cell>
          <cell r="B113" t="str">
            <v>ภาษีโรงเรือน</v>
          </cell>
          <cell r="C113">
            <v>11129.55</v>
          </cell>
          <cell r="D113">
            <v>0</v>
          </cell>
          <cell r="E113">
            <v>11129.55</v>
          </cell>
        </row>
        <row r="114">
          <cell r="A114">
            <v>7600020</v>
          </cell>
          <cell r="B114" t="str">
            <v>ภาษีธุรกิจเฉพาะ</v>
          </cell>
          <cell r="C114">
            <v>76.14</v>
          </cell>
          <cell r="D114">
            <v>0</v>
          </cell>
          <cell r="E114">
            <v>76.14</v>
          </cell>
        </row>
      </sheetData>
      <sheetData sheetId="2">
        <row r="1">
          <cell r="A1" t="str">
            <v>GroupNo</v>
          </cell>
          <cell r="B1" t="str">
            <v>GROUPName</v>
          </cell>
          <cell r="C1" t="str">
            <v>Sum of เดบิต</v>
          </cell>
          <cell r="D1" t="str">
            <v>Sum of เครดิต</v>
          </cell>
          <cell r="E1" t="str">
            <v>bal</v>
          </cell>
        </row>
        <row r="2">
          <cell r="A2">
            <v>1000000</v>
          </cell>
          <cell r="B2" t="str">
            <v>เงินสดในมือ</v>
          </cell>
          <cell r="C2">
            <v>977652</v>
          </cell>
          <cell r="D2">
            <v>0</v>
          </cell>
          <cell r="E2">
            <v>977652</v>
          </cell>
        </row>
        <row r="3">
          <cell r="A3">
            <v>1000010</v>
          </cell>
          <cell r="B3" t="str">
            <v>เงินสดย่อย</v>
          </cell>
          <cell r="C3">
            <v>55000</v>
          </cell>
          <cell r="D3">
            <v>0</v>
          </cell>
          <cell r="E3">
            <v>55000</v>
          </cell>
        </row>
        <row r="4">
          <cell r="A4">
            <v>1114000</v>
          </cell>
          <cell r="B4" t="str">
            <v>เงินฝากที่ติดภาระค้ำประกัน</v>
          </cell>
          <cell r="C4">
            <v>250300</v>
          </cell>
          <cell r="D4">
            <v>0</v>
          </cell>
          <cell r="E4">
            <v>250300</v>
          </cell>
        </row>
        <row r="5">
          <cell r="A5">
            <v>1191000</v>
          </cell>
          <cell r="B5" t="str">
            <v>เงินฝากออมทรัพย์</v>
          </cell>
          <cell r="C5">
            <v>359917.6</v>
          </cell>
          <cell r="D5">
            <v>543.5</v>
          </cell>
          <cell r="E5">
            <v>359374.1</v>
          </cell>
        </row>
        <row r="6">
          <cell r="A6">
            <v>1199000</v>
          </cell>
          <cell r="B6" t="str">
            <v>เงินฝากกระแสรายวัน</v>
          </cell>
          <cell r="C6">
            <v>431923.38</v>
          </cell>
          <cell r="D6">
            <v>0</v>
          </cell>
          <cell r="E6">
            <v>431923.38</v>
          </cell>
        </row>
        <row r="7">
          <cell r="A7">
            <v>1310030</v>
          </cell>
          <cell r="B7" t="str">
            <v>ตราสารหนี้ที่จะถือจนครบกำหนด-ระยะยาว</v>
          </cell>
          <cell r="C7">
            <v>2000000</v>
          </cell>
          <cell r="D7">
            <v>0</v>
          </cell>
          <cell r="E7">
            <v>2000000</v>
          </cell>
        </row>
        <row r="8">
          <cell r="A8">
            <v>1550000</v>
          </cell>
          <cell r="B8" t="str">
            <v>ลูกหนี้การค้า</v>
          </cell>
          <cell r="C8">
            <v>5282433.63</v>
          </cell>
          <cell r="D8">
            <v>0</v>
          </cell>
          <cell r="E8">
            <v>5282433.63</v>
          </cell>
        </row>
        <row r="9">
          <cell r="A9">
            <v>1600020</v>
          </cell>
          <cell r="B9" t="str">
            <v>ลูกหนี้สัญญาเช่าซื้อ-ที่ถึงกำหนดชำระภายในหนึ่งปี</v>
          </cell>
          <cell r="C9">
            <v>2498995648.3600001</v>
          </cell>
          <cell r="D9">
            <v>807282145.13</v>
          </cell>
          <cell r="E9">
            <v>1691713503.23</v>
          </cell>
        </row>
        <row r="10">
          <cell r="A10">
            <v>1600030</v>
          </cell>
          <cell r="B10" t="str">
            <v>ลูกหนี้ผ่อนชำระที่ถึงกำหนดชำระภายใน 1 ปี</v>
          </cell>
          <cell r="C10">
            <v>163274.34</v>
          </cell>
          <cell r="D10">
            <v>20444.88</v>
          </cell>
          <cell r="E10">
            <v>142829.46</v>
          </cell>
        </row>
        <row r="11">
          <cell r="A11">
            <v>1600040</v>
          </cell>
          <cell r="B11" t="str">
            <v>รายได้ค้างรับ-ลูกหนี้เช่าซื้อที่ถึงกำหนดภายในหนึ่งปี</v>
          </cell>
          <cell r="C11">
            <v>35504711.769999996</v>
          </cell>
          <cell r="D11">
            <v>0</v>
          </cell>
          <cell r="E11">
            <v>35504711.769999996</v>
          </cell>
        </row>
        <row r="12">
          <cell r="A12">
            <v>1680020</v>
          </cell>
          <cell r="B12" t="str">
            <v>ดอกเบี้บค้างรับ-ลูกหนี้ผ่อนชำระ</v>
          </cell>
          <cell r="C12">
            <v>3808.73</v>
          </cell>
          <cell r="D12">
            <v>0</v>
          </cell>
          <cell r="E12">
            <v>3808.73</v>
          </cell>
        </row>
        <row r="13">
          <cell r="A13">
            <v>1700000</v>
          </cell>
          <cell r="B13" t="str">
            <v>สำรองค่าเผื่อหนี้สงสัยจะสูญ</v>
          </cell>
          <cell r="C13">
            <v>0</v>
          </cell>
          <cell r="D13">
            <v>8597324.6799999997</v>
          </cell>
          <cell r="E13">
            <v>-8597324.6799999997</v>
          </cell>
        </row>
        <row r="14">
          <cell r="A14">
            <v>1700030</v>
          </cell>
          <cell r="B14" t="str">
            <v>สำรองค่าเผื่อมูลค่าลดลง-ทรัพย์สินให้เช่าซื้อยึดคืน</v>
          </cell>
          <cell r="C14">
            <v>0</v>
          </cell>
          <cell r="D14">
            <v>1993545.74</v>
          </cell>
          <cell r="E14">
            <v>-1993545.74</v>
          </cell>
        </row>
        <row r="15">
          <cell r="A15">
            <v>1700040</v>
          </cell>
          <cell r="B15" t="str">
            <v>ค่าเผื่อหนี้สงสัยจะสูญส่วนที่ถึงกำหนดชำระภายในหนึ่งปี</v>
          </cell>
          <cell r="C15">
            <v>0</v>
          </cell>
          <cell r="D15">
            <v>89043889.899999991</v>
          </cell>
          <cell r="E15">
            <v>-89043889.899999991</v>
          </cell>
        </row>
        <row r="16">
          <cell r="A16">
            <v>2000000</v>
          </cell>
          <cell r="B16" t="str">
            <v>ยานพาหนะ</v>
          </cell>
          <cell r="C16">
            <v>9540010.4100000001</v>
          </cell>
          <cell r="D16">
            <v>0</v>
          </cell>
          <cell r="E16">
            <v>9540010.4100000001</v>
          </cell>
        </row>
        <row r="17">
          <cell r="A17">
            <v>2010000</v>
          </cell>
          <cell r="B17" t="str">
            <v>เครื่องใช้สำนักงาน</v>
          </cell>
          <cell r="C17">
            <v>5795737.4400000004</v>
          </cell>
          <cell r="D17">
            <v>0</v>
          </cell>
          <cell r="E17">
            <v>5795737.4400000004</v>
          </cell>
        </row>
        <row r="18">
          <cell r="A18">
            <v>2020000</v>
          </cell>
          <cell r="B18" t="str">
            <v>เครื่องตกแต่งสำนักงาน</v>
          </cell>
          <cell r="C18">
            <v>7071644.0300000003</v>
          </cell>
          <cell r="D18">
            <v>0</v>
          </cell>
          <cell r="E18">
            <v>7071644.0300000003</v>
          </cell>
        </row>
        <row r="19">
          <cell r="A19">
            <v>2030000</v>
          </cell>
          <cell r="B19" t="str">
            <v>คอมพิวเตอร์</v>
          </cell>
          <cell r="C19">
            <v>7481158.2699999996</v>
          </cell>
          <cell r="D19">
            <v>0</v>
          </cell>
          <cell r="E19">
            <v>7481158.2699999996</v>
          </cell>
        </row>
        <row r="20">
          <cell r="A20">
            <v>2040000</v>
          </cell>
          <cell r="B20" t="str">
            <v>ระบบโทรศัพท์</v>
          </cell>
          <cell r="C20">
            <v>1085992.58</v>
          </cell>
          <cell r="D20">
            <v>0</v>
          </cell>
          <cell r="E20">
            <v>1085992.58</v>
          </cell>
        </row>
        <row r="21">
          <cell r="A21">
            <v>2040080</v>
          </cell>
          <cell r="B21" t="str">
            <v>ระบบปรับอากาศ</v>
          </cell>
          <cell r="C21">
            <v>5465767.46</v>
          </cell>
          <cell r="D21">
            <v>0</v>
          </cell>
          <cell r="E21">
            <v>5465767.46</v>
          </cell>
        </row>
        <row r="22">
          <cell r="A22">
            <v>2050000</v>
          </cell>
          <cell r="B22" t="str">
            <v>ที่ดิน</v>
          </cell>
          <cell r="C22">
            <v>21392175</v>
          </cell>
          <cell r="D22">
            <v>0</v>
          </cell>
          <cell r="E22">
            <v>21392175</v>
          </cell>
        </row>
        <row r="23">
          <cell r="A23">
            <v>2060000</v>
          </cell>
          <cell r="B23" t="str">
            <v>อาคารและส่วนปรับปรุงอาคารสถานที่</v>
          </cell>
          <cell r="C23">
            <v>43069315.820000008</v>
          </cell>
          <cell r="D23">
            <v>0</v>
          </cell>
          <cell r="E23">
            <v>43069315.820000008</v>
          </cell>
        </row>
        <row r="24">
          <cell r="A24">
            <v>2070000</v>
          </cell>
          <cell r="B24" t="str">
            <v>สินทรัพย์รอการขาย</v>
          </cell>
          <cell r="C24">
            <v>5093022.9000000004</v>
          </cell>
          <cell r="D24">
            <v>0</v>
          </cell>
          <cell r="E24">
            <v>5093022.9000000004</v>
          </cell>
        </row>
        <row r="25">
          <cell r="A25">
            <v>2100000</v>
          </cell>
          <cell r="B25" t="str">
            <v>ค่าเสื่อมราคาสะสม-ยานพาหนะ</v>
          </cell>
          <cell r="C25">
            <v>0</v>
          </cell>
          <cell r="D25">
            <v>4547058.66</v>
          </cell>
          <cell r="E25">
            <v>-4547058.66</v>
          </cell>
        </row>
        <row r="26">
          <cell r="A26">
            <v>2110000</v>
          </cell>
          <cell r="B26" t="str">
            <v>ค่าเสื่อมราคาสะสม-เครื่องใช้สำนักงาน</v>
          </cell>
          <cell r="C26">
            <v>0</v>
          </cell>
          <cell r="D26">
            <v>5467215.1100000003</v>
          </cell>
          <cell r="E26">
            <v>-5467215.1100000003</v>
          </cell>
        </row>
        <row r="27">
          <cell r="A27">
            <v>2120000</v>
          </cell>
          <cell r="B27" t="str">
            <v>ค่าเสื่อมราคาสะสม-เครื่องตกแต่งสำนักงาน</v>
          </cell>
          <cell r="C27">
            <v>0</v>
          </cell>
          <cell r="D27">
            <v>7045591.6600000001</v>
          </cell>
          <cell r="E27">
            <v>-7045591.6600000001</v>
          </cell>
        </row>
        <row r="28">
          <cell r="A28">
            <v>2130000</v>
          </cell>
          <cell r="B28" t="str">
            <v>ค่าเสื่อมราคาสะสม-คอมพิวเตอร์</v>
          </cell>
          <cell r="C28">
            <v>0</v>
          </cell>
          <cell r="D28">
            <v>6078583.6399999997</v>
          </cell>
          <cell r="E28">
            <v>-6078583.6399999997</v>
          </cell>
        </row>
        <row r="29">
          <cell r="A29">
            <v>2140000</v>
          </cell>
          <cell r="B29" t="str">
            <v>ค่าเสื่อมราคาสะสม-ระบบโทรศัพท์</v>
          </cell>
          <cell r="C29">
            <v>0</v>
          </cell>
          <cell r="D29">
            <v>836838.73</v>
          </cell>
          <cell r="E29">
            <v>-836838.73</v>
          </cell>
        </row>
        <row r="30">
          <cell r="A30">
            <v>2140080</v>
          </cell>
          <cell r="B30" t="str">
            <v>ค่าเสื่อมราคาสะสม-ระบบปรับอากาศ</v>
          </cell>
          <cell r="C30">
            <v>0</v>
          </cell>
          <cell r="D30">
            <v>5389519.1699999999</v>
          </cell>
          <cell r="E30">
            <v>-5389519.1699999999</v>
          </cell>
        </row>
        <row r="31">
          <cell r="A31">
            <v>2150000</v>
          </cell>
          <cell r="B31" t="str">
            <v>ค่าเสื่อมราคาสะสม-อาคารและส่วนปรับปรุงอาคารสถานที่</v>
          </cell>
          <cell r="C31">
            <v>0</v>
          </cell>
          <cell r="D31">
            <v>32130822.719999999</v>
          </cell>
          <cell r="E31">
            <v>-32130822.719999999</v>
          </cell>
        </row>
        <row r="32">
          <cell r="A32">
            <v>2400090</v>
          </cell>
          <cell r="B32" t="str">
            <v>ดอกเบี้ยค้างรับอื่น</v>
          </cell>
          <cell r="C32">
            <v>23277.200000000001</v>
          </cell>
          <cell r="D32">
            <v>0</v>
          </cell>
          <cell r="E32">
            <v>23277.200000000001</v>
          </cell>
        </row>
        <row r="33">
          <cell r="A33">
            <v>2500020</v>
          </cell>
          <cell r="B33" t="str">
            <v>รายได้อื่น ๆ ค้างรับ</v>
          </cell>
          <cell r="C33">
            <v>10279711.960000001</v>
          </cell>
          <cell r="D33">
            <v>0</v>
          </cell>
          <cell r="E33">
            <v>10279711.960000001</v>
          </cell>
        </row>
        <row r="34">
          <cell r="A34">
            <v>2600000</v>
          </cell>
          <cell r="B34" t="str">
            <v>ค่าใช้จ่ายล่วงหน้า</v>
          </cell>
          <cell r="C34">
            <v>22646083.469999999</v>
          </cell>
          <cell r="D34">
            <v>0</v>
          </cell>
          <cell r="E34">
            <v>22646083.469999999</v>
          </cell>
        </row>
        <row r="35">
          <cell r="A35">
            <v>2600030</v>
          </cell>
          <cell r="B35" t="str">
            <v>ดอกเบี้ยจ่าย-รอตัดบัญชี</v>
          </cell>
          <cell r="C35">
            <v>339452.06</v>
          </cell>
          <cell r="D35">
            <v>0</v>
          </cell>
          <cell r="E35">
            <v>339452.06</v>
          </cell>
        </row>
        <row r="36">
          <cell r="A36">
            <v>2610000</v>
          </cell>
          <cell r="B36" t="str">
            <v>เงินทดรองจ่าย</v>
          </cell>
          <cell r="C36">
            <v>51135.42</v>
          </cell>
          <cell r="D36">
            <v>0</v>
          </cell>
          <cell r="E36">
            <v>51135.42</v>
          </cell>
        </row>
        <row r="37">
          <cell r="A37">
            <v>2620000</v>
          </cell>
          <cell r="B37" t="str">
            <v>เงินมัดจำ</v>
          </cell>
          <cell r="C37">
            <v>40700</v>
          </cell>
          <cell r="D37">
            <v>0</v>
          </cell>
          <cell r="E37">
            <v>40700</v>
          </cell>
        </row>
        <row r="38">
          <cell r="A38">
            <v>2630000</v>
          </cell>
          <cell r="B38" t="str">
            <v>ภาษีมูลค่าเพิ่มซื้อ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2630010</v>
          </cell>
          <cell r="B39" t="str">
            <v>ภาษีเงินได้ถูกหัก ณ ที่จ่าย</v>
          </cell>
          <cell r="C39">
            <v>52679.040000000001</v>
          </cell>
          <cell r="D39">
            <v>0</v>
          </cell>
          <cell r="E39">
            <v>52679.040000000001</v>
          </cell>
        </row>
        <row r="40">
          <cell r="A40">
            <v>2630050</v>
          </cell>
          <cell r="B40" t="str">
            <v>ลูกหนี้อื่น ๆ</v>
          </cell>
          <cell r="C40">
            <v>12804602.48</v>
          </cell>
          <cell r="D40">
            <v>0</v>
          </cell>
          <cell r="E40">
            <v>12804602.48</v>
          </cell>
        </row>
        <row r="41">
          <cell r="A41">
            <v>2801000</v>
          </cell>
          <cell r="B41" t="str">
            <v>ภาษีเงินได้รอตัดบัญชี</v>
          </cell>
          <cell r="C41">
            <v>24489776.77</v>
          </cell>
          <cell r="D41">
            <v>0</v>
          </cell>
          <cell r="E41">
            <v>24489776.77</v>
          </cell>
        </row>
        <row r="42">
          <cell r="A42">
            <v>3000000</v>
          </cell>
          <cell r="B42" t="str">
            <v>ตั๋วสัญญาใช้เงิน-ธนาคาร</v>
          </cell>
          <cell r="C42">
            <v>0</v>
          </cell>
          <cell r="D42">
            <v>15000000</v>
          </cell>
          <cell r="E42">
            <v>-15000000</v>
          </cell>
        </row>
        <row r="43">
          <cell r="A43">
            <v>3000010</v>
          </cell>
          <cell r="B43" t="str">
            <v>ตั๋วสัญญาใช้เงิน-สถาบันการเงิน</v>
          </cell>
          <cell r="C43">
            <v>0</v>
          </cell>
          <cell r="D43">
            <v>30000000</v>
          </cell>
          <cell r="E43">
            <v>-30000000</v>
          </cell>
        </row>
        <row r="44">
          <cell r="A44">
            <v>3003000</v>
          </cell>
          <cell r="B44" t="str">
            <v>เงินกู้ยืมจากสถาบันการเงินที่ถึงกำหนดชำระภายใน 1 ปี</v>
          </cell>
          <cell r="C44">
            <v>0</v>
          </cell>
          <cell r="D44">
            <v>889916666.57000005</v>
          </cell>
          <cell r="E44">
            <v>-889916666.57000005</v>
          </cell>
        </row>
        <row r="45">
          <cell r="A45">
            <v>3009990</v>
          </cell>
          <cell r="B45" t="str">
            <v>เงินเบิกเกินบัญชี</v>
          </cell>
          <cell r="C45">
            <v>0</v>
          </cell>
          <cell r="D45">
            <v>188436.43</v>
          </cell>
          <cell r="E45">
            <v>-188436.43</v>
          </cell>
        </row>
        <row r="46">
          <cell r="A46">
            <v>3300060</v>
          </cell>
          <cell r="B46" t="str">
            <v>จน.เงินมัดจำ</v>
          </cell>
          <cell r="C46">
            <v>0</v>
          </cell>
          <cell r="D46">
            <v>23298144.82</v>
          </cell>
          <cell r="E46">
            <v>-23298144.82</v>
          </cell>
        </row>
        <row r="47">
          <cell r="A47">
            <v>3400000</v>
          </cell>
          <cell r="B47" t="str">
            <v>ดอกเบี้ยค้างจ่าย</v>
          </cell>
          <cell r="C47">
            <v>0</v>
          </cell>
          <cell r="D47">
            <v>369261.83</v>
          </cell>
          <cell r="E47">
            <v>-369261.83</v>
          </cell>
        </row>
        <row r="48">
          <cell r="A48">
            <v>3500000</v>
          </cell>
          <cell r="B48" t="str">
            <v>ภาษีมูลค่าเพิ่มขาย</v>
          </cell>
          <cell r="C48">
            <v>0</v>
          </cell>
          <cell r="D48">
            <v>0</v>
          </cell>
          <cell r="E48">
            <v>0</v>
          </cell>
        </row>
        <row r="49">
          <cell r="A49">
            <v>3500010</v>
          </cell>
          <cell r="B49" t="str">
            <v>ภาษีหัก ณ ที่จ่าย</v>
          </cell>
          <cell r="C49">
            <v>0</v>
          </cell>
          <cell r="D49">
            <v>595380.82999999996</v>
          </cell>
          <cell r="E49">
            <v>-595380.82999999996</v>
          </cell>
        </row>
        <row r="50">
          <cell r="A50">
            <v>3500030</v>
          </cell>
          <cell r="B50" t="str">
            <v>ภาษีธุรกิจเฉพาะค้างจ่าย</v>
          </cell>
          <cell r="C50">
            <v>0</v>
          </cell>
          <cell r="D50">
            <v>342.43</v>
          </cell>
          <cell r="E50">
            <v>-342.43</v>
          </cell>
        </row>
        <row r="51">
          <cell r="A51">
            <v>3500040</v>
          </cell>
          <cell r="B51" t="str">
            <v>ภาษีเงินได้นิติบุคคลค้างจ่าย</v>
          </cell>
          <cell r="C51">
            <v>0</v>
          </cell>
          <cell r="D51">
            <v>21515367.48</v>
          </cell>
          <cell r="E51">
            <v>-21515367.48</v>
          </cell>
        </row>
        <row r="52">
          <cell r="A52">
            <v>3600100</v>
          </cell>
          <cell r="B52" t="str">
            <v>เจ้าหนี้ตั้งพัก</v>
          </cell>
          <cell r="C52">
            <v>0</v>
          </cell>
          <cell r="D52">
            <v>333689.03000000003</v>
          </cell>
          <cell r="E52">
            <v>-333689.03000000003</v>
          </cell>
        </row>
        <row r="53">
          <cell r="A53">
            <v>3600200</v>
          </cell>
          <cell r="B53" t="str">
            <v>เจ้าหนี้อื่น</v>
          </cell>
          <cell r="C53">
            <v>0</v>
          </cell>
          <cell r="D53">
            <v>26454185.430000003</v>
          </cell>
          <cell r="E53">
            <v>-26454185.430000003</v>
          </cell>
        </row>
        <row r="54">
          <cell r="A54">
            <v>3700010</v>
          </cell>
          <cell r="B54" t="str">
            <v>โบนัสค้างจ่าย</v>
          </cell>
          <cell r="C54">
            <v>0</v>
          </cell>
          <cell r="D54">
            <v>3430000</v>
          </cell>
          <cell r="E54">
            <v>-3430000</v>
          </cell>
        </row>
        <row r="55">
          <cell r="A55">
            <v>3700020</v>
          </cell>
          <cell r="B55" t="str">
            <v>ค่าตอบแทนการตลาดค้างจ่าย</v>
          </cell>
          <cell r="C55">
            <v>0</v>
          </cell>
          <cell r="D55">
            <v>8456700</v>
          </cell>
          <cell r="E55">
            <v>-8456700</v>
          </cell>
        </row>
        <row r="56">
          <cell r="A56">
            <v>3700030</v>
          </cell>
          <cell r="B56" t="str">
            <v>เงินสมทบประกันสังคมค้างจ่าย</v>
          </cell>
          <cell r="C56">
            <v>0</v>
          </cell>
          <cell r="D56">
            <v>185700</v>
          </cell>
          <cell r="E56">
            <v>-185700</v>
          </cell>
        </row>
        <row r="57">
          <cell r="A57">
            <v>3700040</v>
          </cell>
          <cell r="B57" t="str">
            <v>ปันผลค้างจ่าย</v>
          </cell>
          <cell r="C57">
            <v>0</v>
          </cell>
          <cell r="D57">
            <v>81000000</v>
          </cell>
          <cell r="E57">
            <v>-81000000</v>
          </cell>
        </row>
        <row r="58">
          <cell r="A58">
            <v>3700500</v>
          </cell>
          <cell r="B58" t="str">
            <v>ค่าใช้จ่ายอื่น ๆ ค้างจ่าย</v>
          </cell>
          <cell r="C58">
            <v>0</v>
          </cell>
          <cell r="D58">
            <v>5188687.96</v>
          </cell>
          <cell r="E58">
            <v>-5188687.96</v>
          </cell>
        </row>
        <row r="59">
          <cell r="A59">
            <v>3800010</v>
          </cell>
          <cell r="B59" t="str">
            <v>รายได้รับล่วงหน้า</v>
          </cell>
          <cell r="C59">
            <v>0</v>
          </cell>
          <cell r="D59">
            <v>0</v>
          </cell>
          <cell r="E59">
            <v>0</v>
          </cell>
        </row>
        <row r="60">
          <cell r="A60">
            <v>4200010</v>
          </cell>
          <cell r="B60" t="str">
            <v>เจ้าหนี้เช่าซื้อ</v>
          </cell>
          <cell r="C60">
            <v>0</v>
          </cell>
          <cell r="D60">
            <v>1490908</v>
          </cell>
          <cell r="E60">
            <v>-1490908</v>
          </cell>
        </row>
        <row r="61">
          <cell r="A61">
            <v>5000000</v>
          </cell>
          <cell r="B61" t="str">
            <v>ทุนหุ้นสามัญจดทะเบียน</v>
          </cell>
          <cell r="C61">
            <v>0</v>
          </cell>
          <cell r="D61">
            <v>270000000</v>
          </cell>
          <cell r="E61">
            <v>-270000000</v>
          </cell>
        </row>
        <row r="62">
          <cell r="A62">
            <v>5100000</v>
          </cell>
          <cell r="B62" t="str">
            <v>ส่วนเกินมูลค่าหุ้น</v>
          </cell>
          <cell r="C62">
            <v>0</v>
          </cell>
          <cell r="D62">
            <v>148200000</v>
          </cell>
          <cell r="E62">
            <v>-148200000</v>
          </cell>
        </row>
        <row r="63">
          <cell r="A63">
            <v>5300000</v>
          </cell>
          <cell r="B63" t="str">
            <v>ทุนสำรองตามกฎหมาย</v>
          </cell>
          <cell r="C63">
            <v>0</v>
          </cell>
          <cell r="D63">
            <v>27554165.609999999</v>
          </cell>
          <cell r="E63">
            <v>-27554165.609999999</v>
          </cell>
        </row>
        <row r="64">
          <cell r="A64">
            <v>5400000</v>
          </cell>
          <cell r="B64" t="str">
            <v>กำไร(ขาดทุน)สุทธิสะสม</v>
          </cell>
          <cell r="C64">
            <v>0</v>
          </cell>
          <cell r="D64">
            <v>148900000</v>
          </cell>
          <cell r="E64">
            <v>-148900000</v>
          </cell>
        </row>
        <row r="65">
          <cell r="A65">
            <v>6001000</v>
          </cell>
          <cell r="B65" t="str">
            <v>รายได้จากการให้เช่าซื้อและขายผ่อนชำระ</v>
          </cell>
          <cell r="C65">
            <v>0</v>
          </cell>
          <cell r="D65">
            <v>158829114.24000001</v>
          </cell>
          <cell r="E65">
            <v>-158829114.24000001</v>
          </cell>
        </row>
        <row r="66">
          <cell r="A66">
            <v>6300030</v>
          </cell>
          <cell r="B66" t="str">
            <v>ค่าเผื่อมูลค่าลดลง-ทรัพย์สินที่เช่าซื้อยึดคืน</v>
          </cell>
          <cell r="C66">
            <v>0</v>
          </cell>
          <cell r="D66">
            <v>5939760.1500000004</v>
          </cell>
          <cell r="E66">
            <v>-5939760.1500000004</v>
          </cell>
        </row>
        <row r="67">
          <cell r="A67">
            <v>6400000</v>
          </cell>
          <cell r="B67" t="str">
            <v>ดบรับเงินฝากธนาคารและสถาบันการเงิน</v>
          </cell>
          <cell r="C67">
            <v>0</v>
          </cell>
          <cell r="D67">
            <v>22239.98</v>
          </cell>
          <cell r="E67">
            <v>-22239.98</v>
          </cell>
        </row>
        <row r="68">
          <cell r="A68">
            <v>6600000</v>
          </cell>
          <cell r="B68" t="str">
            <v>รายได้ค่าธรรมเนียมผิดนัด</v>
          </cell>
          <cell r="C68">
            <v>0</v>
          </cell>
          <cell r="D68">
            <v>4713296.55</v>
          </cell>
          <cell r="E68">
            <v>-4713296.55</v>
          </cell>
        </row>
        <row r="69">
          <cell r="A69">
            <v>6600010</v>
          </cell>
          <cell r="B69" t="str">
            <v>รายได้อื่น ๆ</v>
          </cell>
          <cell r="C69">
            <v>0</v>
          </cell>
          <cell r="D69">
            <v>1104104.81</v>
          </cell>
          <cell r="E69">
            <v>-1104104.81</v>
          </cell>
        </row>
        <row r="70">
          <cell r="A70">
            <v>6600020</v>
          </cell>
          <cell r="B70" t="str">
            <v>รายได้ค่าธรรมเนียมอื่น</v>
          </cell>
          <cell r="C70">
            <v>0</v>
          </cell>
          <cell r="D70">
            <v>22793.040000000001</v>
          </cell>
          <cell r="E70">
            <v>-22793.040000000001</v>
          </cell>
        </row>
        <row r="71">
          <cell r="A71">
            <v>6600030</v>
          </cell>
          <cell r="B71" t="str">
            <v>รายได้ค่าเช่า</v>
          </cell>
          <cell r="C71">
            <v>0</v>
          </cell>
          <cell r="D71">
            <v>114230.78</v>
          </cell>
          <cell r="E71">
            <v>-114230.78</v>
          </cell>
        </row>
        <row r="72">
          <cell r="A72">
            <v>6600040</v>
          </cell>
          <cell r="B72" t="str">
            <v>รายได้ค่าบริการ</v>
          </cell>
          <cell r="C72">
            <v>0</v>
          </cell>
          <cell r="D72">
            <v>5653064.2999999998</v>
          </cell>
          <cell r="E72">
            <v>-5653064.2999999998</v>
          </cell>
        </row>
        <row r="73">
          <cell r="A73">
            <v>6600200</v>
          </cell>
          <cell r="B73" t="str">
            <v>รายได้ค่าเสียหาย</v>
          </cell>
          <cell r="C73">
            <v>0</v>
          </cell>
          <cell r="D73">
            <v>3367914.45</v>
          </cell>
          <cell r="E73">
            <v>-3367914.45</v>
          </cell>
        </row>
        <row r="74">
          <cell r="A74">
            <v>7000010</v>
          </cell>
          <cell r="B74" t="str">
            <v>ดอกเบี้ยจ่ายเงินกู้ยืมธนาคาร</v>
          </cell>
          <cell r="C74">
            <v>15786197.91</v>
          </cell>
          <cell r="D74">
            <v>0</v>
          </cell>
          <cell r="E74">
            <v>15786197.91</v>
          </cell>
        </row>
        <row r="75">
          <cell r="A75">
            <v>7050010</v>
          </cell>
          <cell r="B75" t="str">
            <v>ส่วนลดจ่าย</v>
          </cell>
          <cell r="C75">
            <v>1306722.78</v>
          </cell>
          <cell r="D75">
            <v>0</v>
          </cell>
          <cell r="E75">
            <v>1306722.78</v>
          </cell>
        </row>
        <row r="76">
          <cell r="A76">
            <v>7070000</v>
          </cell>
          <cell r="B76" t="str">
            <v>ค่านายหน้าจ่าย</v>
          </cell>
          <cell r="C76">
            <v>9074311.6600000001</v>
          </cell>
          <cell r="D76">
            <v>0</v>
          </cell>
          <cell r="E76">
            <v>9074311.6600000001</v>
          </cell>
        </row>
        <row r="77">
          <cell r="A77">
            <v>7100000</v>
          </cell>
          <cell r="B77" t="str">
            <v>หนี้สงสัยจะสูญ</v>
          </cell>
          <cell r="C77">
            <v>7771555.4000000004</v>
          </cell>
          <cell r="D77">
            <v>156142.01999999999</v>
          </cell>
          <cell r="E77">
            <v>7615413.3800000008</v>
          </cell>
        </row>
        <row r="78">
          <cell r="A78">
            <v>7100010</v>
          </cell>
          <cell r="B78" t="str">
            <v>หนี้สูญ</v>
          </cell>
          <cell r="C78">
            <v>13398558.039999997</v>
          </cell>
          <cell r="D78">
            <v>0</v>
          </cell>
          <cell r="E78">
            <v>13398558.039999997</v>
          </cell>
        </row>
        <row r="79">
          <cell r="A79">
            <v>7200000</v>
          </cell>
          <cell r="B79" t="str">
            <v>เงินเดือนและค่าจ้าง</v>
          </cell>
          <cell r="C79">
            <v>8260686.6399999997</v>
          </cell>
          <cell r="D79">
            <v>0</v>
          </cell>
          <cell r="E79">
            <v>8260686.6399999997</v>
          </cell>
        </row>
        <row r="80">
          <cell r="A80">
            <v>7200040</v>
          </cell>
          <cell r="B80" t="str">
            <v>ค่าตอบแทนทางการตลาด</v>
          </cell>
          <cell r="C80">
            <v>5150922.72</v>
          </cell>
          <cell r="D80">
            <v>0</v>
          </cell>
          <cell r="E80">
            <v>5150922.72</v>
          </cell>
        </row>
        <row r="81">
          <cell r="A81">
            <v>7200070</v>
          </cell>
          <cell r="B81" t="str">
            <v>โบนัส</v>
          </cell>
          <cell r="C81">
            <v>3430000</v>
          </cell>
          <cell r="D81">
            <v>0</v>
          </cell>
          <cell r="E81">
            <v>3430000</v>
          </cell>
        </row>
        <row r="82">
          <cell r="A82">
            <v>7200090</v>
          </cell>
          <cell r="B82" t="str">
            <v>ค่าสวัสดิการประจำตำแหน่ง</v>
          </cell>
          <cell r="C82">
            <v>1733863.82</v>
          </cell>
          <cell r="D82">
            <v>0</v>
          </cell>
          <cell r="E82">
            <v>1733863.82</v>
          </cell>
        </row>
        <row r="83">
          <cell r="A83">
            <v>7210000</v>
          </cell>
          <cell r="B83" t="str">
            <v>เงินประกันสังคม</v>
          </cell>
          <cell r="C83">
            <v>273135</v>
          </cell>
          <cell r="D83">
            <v>0</v>
          </cell>
          <cell r="E83">
            <v>273135</v>
          </cell>
        </row>
        <row r="84">
          <cell r="A84">
            <v>7210010</v>
          </cell>
          <cell r="B84" t="str">
            <v>เงินสำรองเลี้ยงชีพ</v>
          </cell>
          <cell r="C84">
            <v>223298.81</v>
          </cell>
          <cell r="D84">
            <v>0</v>
          </cell>
          <cell r="E84">
            <v>223298.81</v>
          </cell>
        </row>
        <row r="85">
          <cell r="A85">
            <v>7210040</v>
          </cell>
          <cell r="B85" t="str">
            <v>ค่าใช้จ่ายพนักงานอื่น ๆ</v>
          </cell>
          <cell r="C85">
            <v>244691.85</v>
          </cell>
          <cell r="D85">
            <v>0</v>
          </cell>
          <cell r="E85">
            <v>244691.85</v>
          </cell>
        </row>
        <row r="86">
          <cell r="A86">
            <v>7300000</v>
          </cell>
          <cell r="B86" t="str">
            <v>ค่ารับรอง</v>
          </cell>
          <cell r="C86">
            <v>110043.25</v>
          </cell>
          <cell r="D86">
            <v>0</v>
          </cell>
          <cell r="E86">
            <v>110043.25</v>
          </cell>
        </row>
        <row r="87">
          <cell r="A87">
            <v>7400000</v>
          </cell>
          <cell r="B87" t="str">
            <v>ค่าเช่าสำนักงาน</v>
          </cell>
          <cell r="C87">
            <v>50526.33</v>
          </cell>
          <cell r="D87">
            <v>0</v>
          </cell>
          <cell r="E87">
            <v>50526.33</v>
          </cell>
        </row>
        <row r="88">
          <cell r="A88">
            <v>7410160</v>
          </cell>
          <cell r="B88" t="str">
            <v>ค่าเสือมราคา</v>
          </cell>
          <cell r="C88">
            <v>1356082.48</v>
          </cell>
          <cell r="D88">
            <v>0</v>
          </cell>
          <cell r="E88">
            <v>1356082.48</v>
          </cell>
        </row>
        <row r="89">
          <cell r="A89">
            <v>7430020</v>
          </cell>
          <cell r="B89" t="str">
            <v>ค่าประกันภัย</v>
          </cell>
          <cell r="C89">
            <v>169065.24</v>
          </cell>
          <cell r="D89">
            <v>0</v>
          </cell>
          <cell r="E89">
            <v>169065.24</v>
          </cell>
        </row>
        <row r="90">
          <cell r="A90">
            <v>7510000</v>
          </cell>
          <cell r="B90" t="str">
            <v>ค่าโฆษณาและประชาสัมพันธ์</v>
          </cell>
          <cell r="C90">
            <v>10300</v>
          </cell>
          <cell r="D90">
            <v>0</v>
          </cell>
          <cell r="E90">
            <v>10300</v>
          </cell>
        </row>
        <row r="91">
          <cell r="A91">
            <v>7520000</v>
          </cell>
          <cell r="B91" t="str">
            <v>ค่าตอบแทนกรรมการ</v>
          </cell>
          <cell r="C91">
            <v>200000</v>
          </cell>
          <cell r="D91">
            <v>0</v>
          </cell>
          <cell r="E91">
            <v>200000</v>
          </cell>
        </row>
        <row r="92">
          <cell r="A92">
            <v>7520010</v>
          </cell>
          <cell r="B92" t="str">
            <v>ค่าการกุศล-สาธารณประโยชน์</v>
          </cell>
          <cell r="C92">
            <v>17000</v>
          </cell>
          <cell r="D92">
            <v>0</v>
          </cell>
          <cell r="E92">
            <v>17000</v>
          </cell>
        </row>
        <row r="93">
          <cell r="A93">
            <v>7520030</v>
          </cell>
          <cell r="B93" t="str">
            <v>ค่าไฟฟ้า</v>
          </cell>
          <cell r="C93">
            <v>340094.5</v>
          </cell>
          <cell r="D93">
            <v>0</v>
          </cell>
          <cell r="E93">
            <v>340094.5</v>
          </cell>
        </row>
        <row r="94">
          <cell r="A94">
            <v>7520040</v>
          </cell>
          <cell r="B94" t="str">
            <v>ค่าโทรศัพท์</v>
          </cell>
          <cell r="C94">
            <v>261077.44</v>
          </cell>
          <cell r="D94">
            <v>0</v>
          </cell>
          <cell r="E94">
            <v>261077.44</v>
          </cell>
        </row>
        <row r="95">
          <cell r="A95">
            <v>7520050</v>
          </cell>
          <cell r="B95" t="str">
            <v>ค่าการสื่อสาร</v>
          </cell>
          <cell r="C95">
            <v>88582.56</v>
          </cell>
          <cell r="D95">
            <v>0</v>
          </cell>
          <cell r="E95">
            <v>88582.56</v>
          </cell>
        </row>
        <row r="96">
          <cell r="A96">
            <v>7520060</v>
          </cell>
          <cell r="B96" t="str">
            <v>ค่าไปรษณีย์โทรเลข</v>
          </cell>
          <cell r="C96">
            <v>720630.89</v>
          </cell>
          <cell r="D96">
            <v>0</v>
          </cell>
          <cell r="E96">
            <v>720630.89</v>
          </cell>
        </row>
        <row r="97">
          <cell r="A97">
            <v>7520070</v>
          </cell>
          <cell r="B97" t="str">
            <v>ค่าบริการรักษาความปลอดภัย</v>
          </cell>
          <cell r="C97">
            <v>60771.39</v>
          </cell>
          <cell r="D97">
            <v>0</v>
          </cell>
          <cell r="E97">
            <v>60771.39</v>
          </cell>
        </row>
        <row r="98">
          <cell r="A98">
            <v>7520110</v>
          </cell>
          <cell r="B98" t="str">
            <v>ค่าใช้จ่ายเดินทางและเบี้ยเลี้ยง</v>
          </cell>
          <cell r="C98">
            <v>15755.68</v>
          </cell>
          <cell r="D98">
            <v>0</v>
          </cell>
          <cell r="E98">
            <v>15755.68</v>
          </cell>
        </row>
        <row r="99">
          <cell r="A99">
            <v>7520120</v>
          </cell>
          <cell r="B99" t="str">
            <v>ค่าหนังสือและนิตยสาร</v>
          </cell>
          <cell r="C99">
            <v>8907.0499999999993</v>
          </cell>
          <cell r="D99">
            <v>0</v>
          </cell>
          <cell r="E99">
            <v>8907.0499999999993</v>
          </cell>
        </row>
        <row r="100">
          <cell r="A100">
            <v>7520130</v>
          </cell>
          <cell r="B100" t="str">
            <v>ค่าเครื่องเขียนแบบพิมพ์และวัสดุสิ้นเปลือง</v>
          </cell>
          <cell r="C100">
            <v>378476</v>
          </cell>
          <cell r="D100">
            <v>0</v>
          </cell>
          <cell r="E100">
            <v>378476</v>
          </cell>
        </row>
        <row r="101">
          <cell r="A101">
            <v>7520150</v>
          </cell>
          <cell r="B101" t="str">
            <v>ค่าทนายความและสอบบัญชี</v>
          </cell>
          <cell r="C101">
            <v>773639</v>
          </cell>
          <cell r="D101">
            <v>0</v>
          </cell>
          <cell r="E101">
            <v>773639</v>
          </cell>
        </row>
        <row r="102">
          <cell r="A102">
            <v>7520160</v>
          </cell>
          <cell r="B102" t="str">
            <v>ค่าบริการติดตามหนี้สิน</v>
          </cell>
          <cell r="C102">
            <v>1680370.96</v>
          </cell>
          <cell r="D102">
            <v>0</v>
          </cell>
          <cell r="E102">
            <v>1680370.96</v>
          </cell>
        </row>
        <row r="103">
          <cell r="A103">
            <v>7520170</v>
          </cell>
          <cell r="B103" t="str">
            <v>ค่าธรรมเนียมอื่นๆ</v>
          </cell>
          <cell r="C103">
            <v>119811.99</v>
          </cell>
          <cell r="D103">
            <v>0</v>
          </cell>
          <cell r="E103">
            <v>119811.99</v>
          </cell>
        </row>
        <row r="104">
          <cell r="A104">
            <v>7520180</v>
          </cell>
          <cell r="B104" t="str">
            <v>ค่าอากรจ่าย</v>
          </cell>
          <cell r="C104">
            <v>901976</v>
          </cell>
          <cell r="D104">
            <v>0</v>
          </cell>
          <cell r="E104">
            <v>901976</v>
          </cell>
        </row>
        <row r="105">
          <cell r="A105">
            <v>7520210</v>
          </cell>
          <cell r="B105" t="str">
            <v>ค่าใช้จ่ายดำเนินงาน</v>
          </cell>
          <cell r="C105">
            <v>591123.93999999994</v>
          </cell>
          <cell r="D105">
            <v>0</v>
          </cell>
          <cell r="E105">
            <v>591123.93999999994</v>
          </cell>
        </row>
        <row r="106">
          <cell r="A106">
            <v>7520230</v>
          </cell>
          <cell r="B106" t="str">
            <v>ค่าใช้จ่ายตลาดหลักทรัพย์</v>
          </cell>
          <cell r="C106">
            <v>146121.63</v>
          </cell>
          <cell r="D106">
            <v>0</v>
          </cell>
          <cell r="E106">
            <v>146121.63</v>
          </cell>
        </row>
        <row r="107">
          <cell r="A107">
            <v>7520250</v>
          </cell>
          <cell r="B107" t="str">
            <v>ค่าใช้จ่ายต้องห้าม</v>
          </cell>
          <cell r="C107">
            <v>12185.36</v>
          </cell>
          <cell r="D107">
            <v>0</v>
          </cell>
          <cell r="E107">
            <v>12185.36</v>
          </cell>
        </row>
        <row r="108">
          <cell r="A108">
            <v>7520260</v>
          </cell>
          <cell r="B108" t="str">
            <v>ค่าใช้จ่ายเบ็ดเตล็ด</v>
          </cell>
          <cell r="C108">
            <v>527048.39</v>
          </cell>
          <cell r="D108">
            <v>0</v>
          </cell>
          <cell r="E108">
            <v>527048.39</v>
          </cell>
        </row>
        <row r="109">
          <cell r="A109">
            <v>7520290</v>
          </cell>
          <cell r="B109" t="str">
            <v>ค่างานทะเบียน</v>
          </cell>
          <cell r="C109">
            <v>1242941.4399999999</v>
          </cell>
          <cell r="D109">
            <v>0</v>
          </cell>
          <cell r="E109">
            <v>1242941.4399999999</v>
          </cell>
        </row>
        <row r="110">
          <cell r="A110">
            <v>7520360</v>
          </cell>
          <cell r="B110" t="str">
            <v>กำไรขาดทุนจากการขายทรัพย์สินรอการขาย</v>
          </cell>
          <cell r="C110">
            <v>38528833.939999998</v>
          </cell>
          <cell r="D110">
            <v>2757313.55</v>
          </cell>
          <cell r="E110">
            <v>35771520.390000001</v>
          </cell>
        </row>
        <row r="111">
          <cell r="A111">
            <v>7600000</v>
          </cell>
          <cell r="B111" t="str">
            <v>ภาษีป้าย</v>
          </cell>
          <cell r="C111">
            <v>1301.79</v>
          </cell>
          <cell r="D111">
            <v>0</v>
          </cell>
          <cell r="E111">
            <v>1301.79</v>
          </cell>
        </row>
        <row r="112">
          <cell r="A112">
            <v>7600010</v>
          </cell>
          <cell r="B112" t="str">
            <v>ภาษีโรงเรือน</v>
          </cell>
          <cell r="C112">
            <v>26130.25</v>
          </cell>
          <cell r="D112">
            <v>0</v>
          </cell>
          <cell r="E112">
            <v>26130.25</v>
          </cell>
        </row>
        <row r="113">
          <cell r="A113">
            <v>7600020</v>
          </cell>
          <cell r="B113" t="str">
            <v>ภาษีธุรกิจเฉพาะ</v>
          </cell>
          <cell r="C113">
            <v>418.57</v>
          </cell>
          <cell r="D113">
            <v>0</v>
          </cell>
          <cell r="E113">
            <v>418.57</v>
          </cell>
        </row>
        <row r="114">
          <cell r="A114">
            <v>7210020</v>
          </cell>
          <cell r="B114" t="str">
            <v>ค่าอบรมสัมมนา-ภายนอก</v>
          </cell>
          <cell r="C114">
            <v>15200</v>
          </cell>
          <cell r="D114">
            <v>0</v>
          </cell>
          <cell r="E114">
            <v>15200</v>
          </cell>
        </row>
        <row r="115">
          <cell r="A115">
            <v>2630200</v>
          </cell>
          <cell r="B115" t="str">
            <v>ลูกหนี้เงินทดรองจ่าย VAT</v>
          </cell>
          <cell r="C115">
            <v>17435860.989999998</v>
          </cell>
          <cell r="D115">
            <v>0</v>
          </cell>
          <cell r="E115">
            <v>17435860.989999998</v>
          </cell>
        </row>
      </sheetData>
      <sheetData sheetId="3">
        <row r="1">
          <cell r="A1" t="str">
            <v>GroupNo</v>
          </cell>
          <cell r="B1" t="str">
            <v>GROUPName</v>
          </cell>
          <cell r="C1" t="str">
            <v>Sum of เดบิต</v>
          </cell>
          <cell r="D1" t="str">
            <v>Sum of เครดิต</v>
          </cell>
          <cell r="E1" t="str">
            <v>bal</v>
          </cell>
        </row>
        <row r="2">
          <cell r="A2">
            <v>1000000</v>
          </cell>
          <cell r="B2" t="str">
            <v>เงินสดในมือ</v>
          </cell>
          <cell r="C2">
            <v>192440</v>
          </cell>
          <cell r="D2">
            <v>0</v>
          </cell>
          <cell r="E2">
            <v>192440</v>
          </cell>
        </row>
        <row r="3">
          <cell r="A3">
            <v>1000010</v>
          </cell>
          <cell r="B3" t="str">
            <v>เงินสดย่อย</v>
          </cell>
          <cell r="C3">
            <v>57000</v>
          </cell>
          <cell r="D3">
            <v>0</v>
          </cell>
          <cell r="E3">
            <v>57000</v>
          </cell>
        </row>
        <row r="4">
          <cell r="A4">
            <v>1114000</v>
          </cell>
          <cell r="B4" t="str">
            <v>เงินฝากที่ติดภาระค้ำประกัน</v>
          </cell>
          <cell r="C4">
            <v>259507</v>
          </cell>
          <cell r="D4">
            <v>0</v>
          </cell>
          <cell r="E4">
            <v>259507</v>
          </cell>
        </row>
        <row r="5">
          <cell r="A5">
            <v>1191000</v>
          </cell>
          <cell r="B5" t="str">
            <v>เงินฝากออมทรัพย์</v>
          </cell>
          <cell r="C5">
            <v>453744</v>
          </cell>
          <cell r="D5">
            <v>543.5</v>
          </cell>
          <cell r="E5">
            <v>453200.5</v>
          </cell>
        </row>
        <row r="6">
          <cell r="A6">
            <v>1199000</v>
          </cell>
          <cell r="B6" t="str">
            <v>เงินฝากกระแสรายวัน</v>
          </cell>
          <cell r="C6">
            <v>78803676.479999989</v>
          </cell>
          <cell r="D6">
            <v>0</v>
          </cell>
          <cell r="E6">
            <v>78803676.479999989</v>
          </cell>
        </row>
        <row r="7">
          <cell r="A7">
            <v>1310030</v>
          </cell>
          <cell r="B7" t="str">
            <v>ตราสารหนี้ที่จะถือจนครบกำหนด-ระยะยาว</v>
          </cell>
          <cell r="C7">
            <v>2000000</v>
          </cell>
          <cell r="D7">
            <v>0</v>
          </cell>
          <cell r="E7">
            <v>2000000</v>
          </cell>
        </row>
        <row r="8">
          <cell r="A8">
            <v>1550000</v>
          </cell>
          <cell r="B8" t="str">
            <v>ลูกหนี้การค้า</v>
          </cell>
          <cell r="C8">
            <v>5385096.2699999996</v>
          </cell>
          <cell r="D8">
            <v>0</v>
          </cell>
          <cell r="E8">
            <v>5385096.2699999996</v>
          </cell>
        </row>
        <row r="9">
          <cell r="A9">
            <v>1600020</v>
          </cell>
          <cell r="B9" t="str">
            <v>ลูกหนี้สัญญาเช่าซื้อ-ที่ถึงกำหนดชำระภายในหนึ่งปี</v>
          </cell>
          <cell r="C9">
            <v>2556177857.7199998</v>
          </cell>
          <cell r="D9">
            <v>828150148.03000009</v>
          </cell>
          <cell r="E9">
            <v>1728027709.6899996</v>
          </cell>
        </row>
        <row r="10">
          <cell r="A10">
            <v>1600030</v>
          </cell>
          <cell r="B10" t="str">
            <v>ลูกหนี้ผ่อนชำระที่ถึงกำหนดชำระภายใน 1 ปี</v>
          </cell>
          <cell r="C10">
            <v>148064.07</v>
          </cell>
          <cell r="D10">
            <v>19372.169999999998</v>
          </cell>
          <cell r="E10">
            <v>128691.90000000001</v>
          </cell>
        </row>
        <row r="11">
          <cell r="A11">
            <v>1600040</v>
          </cell>
          <cell r="B11" t="str">
            <v>รายได้ค้างรับ-ลูกหนี้เช่าซื้อที่ถึงกำหนดภายในหนึ่งปี</v>
          </cell>
          <cell r="C11">
            <v>39008426.669999994</v>
          </cell>
          <cell r="D11">
            <v>0</v>
          </cell>
          <cell r="E11">
            <v>39008426.669999994</v>
          </cell>
        </row>
        <row r="12">
          <cell r="A12">
            <v>1680020</v>
          </cell>
          <cell r="B12" t="str">
            <v>ดอกเบี้บค้างรับ-ลูกหนี้ผ่อนชำระ</v>
          </cell>
          <cell r="C12">
            <v>3237.48</v>
          </cell>
          <cell r="D12">
            <v>0</v>
          </cell>
          <cell r="E12">
            <v>3237.48</v>
          </cell>
        </row>
        <row r="13">
          <cell r="A13">
            <v>1700000</v>
          </cell>
          <cell r="B13" t="str">
            <v>สำรองค่าเผื่อหนี้สงสัยจะสูญ</v>
          </cell>
          <cell r="C13">
            <v>0</v>
          </cell>
          <cell r="D13">
            <v>8597586.6899999995</v>
          </cell>
          <cell r="E13">
            <v>-8597586.6899999995</v>
          </cell>
        </row>
        <row r="14">
          <cell r="A14">
            <v>1700030</v>
          </cell>
          <cell r="B14" t="str">
            <v>สำรองค่าเผื่อมูลค่าลดลง-ทรัพย์สินให้เช่าซื้อยึดคืน</v>
          </cell>
          <cell r="C14">
            <v>0</v>
          </cell>
          <cell r="D14">
            <v>5873709.5199999996</v>
          </cell>
          <cell r="E14">
            <v>-5873709.5199999996</v>
          </cell>
        </row>
        <row r="15">
          <cell r="A15">
            <v>1700040</v>
          </cell>
          <cell r="B15" t="str">
            <v>ค่าเผื่อหนี้สงสัยจะสูญส่วนที่ถึงกำหนดชำระภายในหนึ่งปี</v>
          </cell>
          <cell r="C15">
            <v>0</v>
          </cell>
          <cell r="D15">
            <v>92906730.170000002</v>
          </cell>
          <cell r="E15">
            <v>-92906730.170000002</v>
          </cell>
        </row>
        <row r="16">
          <cell r="A16">
            <v>2000000</v>
          </cell>
          <cell r="B16" t="str">
            <v>ยานพาหนะ</v>
          </cell>
          <cell r="C16">
            <v>9540010.4100000001</v>
          </cell>
          <cell r="D16">
            <v>0</v>
          </cell>
          <cell r="E16">
            <v>9540010.4100000001</v>
          </cell>
        </row>
        <row r="17">
          <cell r="A17">
            <v>2010000</v>
          </cell>
          <cell r="B17" t="str">
            <v>เครื่องใช้สำนักงาน</v>
          </cell>
          <cell r="C17">
            <v>5795737.4400000004</v>
          </cell>
          <cell r="D17">
            <v>0</v>
          </cell>
          <cell r="E17">
            <v>5795737.4400000004</v>
          </cell>
        </row>
        <row r="18">
          <cell r="A18">
            <v>2020000</v>
          </cell>
          <cell r="B18" t="str">
            <v>เครื่องตกแต่งสำนักงาน</v>
          </cell>
          <cell r="C18">
            <v>7071644.0300000003</v>
          </cell>
          <cell r="D18">
            <v>0</v>
          </cell>
          <cell r="E18">
            <v>7071644.0300000003</v>
          </cell>
        </row>
        <row r="19">
          <cell r="A19">
            <v>2030000</v>
          </cell>
          <cell r="B19" t="str">
            <v>คอมพิวเตอร์</v>
          </cell>
          <cell r="C19">
            <v>7517254.9900000002</v>
          </cell>
          <cell r="D19">
            <v>0</v>
          </cell>
          <cell r="E19">
            <v>7517254.9900000002</v>
          </cell>
        </row>
        <row r="20">
          <cell r="A20">
            <v>2040000</v>
          </cell>
          <cell r="B20" t="str">
            <v>ระบบโทรศัพท์</v>
          </cell>
          <cell r="C20">
            <v>1142892.58</v>
          </cell>
          <cell r="D20">
            <v>0</v>
          </cell>
          <cell r="E20">
            <v>1142892.58</v>
          </cell>
        </row>
        <row r="21">
          <cell r="A21">
            <v>2040080</v>
          </cell>
          <cell r="B21" t="str">
            <v>ระบบปรับอากาศ</v>
          </cell>
          <cell r="C21">
            <v>5465767.46</v>
          </cell>
          <cell r="D21">
            <v>0</v>
          </cell>
          <cell r="E21">
            <v>5465767.46</v>
          </cell>
        </row>
        <row r="22">
          <cell r="A22">
            <v>2050000</v>
          </cell>
          <cell r="B22" t="str">
            <v>ที่ดิน</v>
          </cell>
          <cell r="C22">
            <v>21392175</v>
          </cell>
          <cell r="D22">
            <v>0</v>
          </cell>
          <cell r="E22">
            <v>21392175</v>
          </cell>
        </row>
        <row r="23">
          <cell r="A23">
            <v>2060000</v>
          </cell>
          <cell r="B23" t="str">
            <v>อาคารและส่วนปรับปรุงอาคารสถานที่</v>
          </cell>
          <cell r="C23">
            <v>43069315.820000008</v>
          </cell>
          <cell r="D23">
            <v>0</v>
          </cell>
          <cell r="E23">
            <v>43069315.820000008</v>
          </cell>
        </row>
        <row r="24">
          <cell r="A24">
            <v>2070000</v>
          </cell>
          <cell r="B24" t="str">
            <v>สินทรัพย์รอการขาย</v>
          </cell>
          <cell r="C24">
            <v>15385455.329999998</v>
          </cell>
          <cell r="D24">
            <v>0</v>
          </cell>
          <cell r="E24">
            <v>15385455.329999998</v>
          </cell>
        </row>
        <row r="25">
          <cell r="A25">
            <v>2100000</v>
          </cell>
          <cell r="B25" t="str">
            <v>ค่าเสื่อมราคาสะสม-ยานพาหนะ</v>
          </cell>
          <cell r="C25">
            <v>0</v>
          </cell>
          <cell r="D25">
            <v>4741280.84</v>
          </cell>
          <cell r="E25">
            <v>-4741280.84</v>
          </cell>
        </row>
        <row r="26">
          <cell r="A26">
            <v>2110000</v>
          </cell>
          <cell r="B26" t="str">
            <v>ค่าเสื่อมราคาสะสม-เครื่องใช้สำนักงาน</v>
          </cell>
          <cell r="C26">
            <v>0</v>
          </cell>
          <cell r="D26">
            <v>5477799.5800000001</v>
          </cell>
          <cell r="E26">
            <v>-5477799.5800000001</v>
          </cell>
        </row>
        <row r="27">
          <cell r="A27">
            <v>2120000</v>
          </cell>
          <cell r="B27" t="str">
            <v>ค่าเสื่อมราคาสะสม-เครื่องตกแต่งสำนักงาน</v>
          </cell>
          <cell r="C27">
            <v>0</v>
          </cell>
          <cell r="D27">
            <v>7046336.2300000004</v>
          </cell>
          <cell r="E27">
            <v>-7046336.2300000004</v>
          </cell>
        </row>
        <row r="28">
          <cell r="A28">
            <v>2130000</v>
          </cell>
          <cell r="B28" t="str">
            <v>ค่าเสื่อมราคาสะสม-คอมพิวเตอร์</v>
          </cell>
          <cell r="C28">
            <v>0</v>
          </cell>
          <cell r="D28">
            <v>6165734.8200000003</v>
          </cell>
          <cell r="E28">
            <v>-6165734.8200000003</v>
          </cell>
        </row>
        <row r="29">
          <cell r="A29">
            <v>2140000</v>
          </cell>
          <cell r="B29" t="str">
            <v>ค่าเสื่อมราคาสะสม-ระบบโทรศัพท์</v>
          </cell>
          <cell r="C29">
            <v>0</v>
          </cell>
          <cell r="D29">
            <v>851569.46</v>
          </cell>
          <cell r="E29">
            <v>-851569.46</v>
          </cell>
        </row>
        <row r="30">
          <cell r="A30">
            <v>2140080</v>
          </cell>
          <cell r="B30" t="str">
            <v>ค่าเสื่อมราคาสะสม-ระบบปรับอากาศ</v>
          </cell>
          <cell r="C30">
            <v>0</v>
          </cell>
          <cell r="D30">
            <v>5390979.4500000002</v>
          </cell>
          <cell r="E30">
            <v>-5390979.4500000002</v>
          </cell>
        </row>
        <row r="31">
          <cell r="A31">
            <v>2150000</v>
          </cell>
          <cell r="B31" t="str">
            <v>ค่าเสื่อมราคาสะสม-อาคารและส่วนปรับปรุงอาคารสถานที่</v>
          </cell>
          <cell r="C31">
            <v>0</v>
          </cell>
          <cell r="D31">
            <v>32294927.180000003</v>
          </cell>
          <cell r="E31">
            <v>-32294927.180000003</v>
          </cell>
        </row>
        <row r="32">
          <cell r="A32">
            <v>2400090</v>
          </cell>
          <cell r="B32" t="str">
            <v>ดอกเบี้ยค้างรับอื่น</v>
          </cell>
          <cell r="C32">
            <v>21292.94</v>
          </cell>
          <cell r="D32">
            <v>0</v>
          </cell>
          <cell r="E32">
            <v>21292.94</v>
          </cell>
        </row>
        <row r="33">
          <cell r="A33">
            <v>2500020</v>
          </cell>
          <cell r="B33" t="str">
            <v>รายได้อื่น ๆ ค้างรับ</v>
          </cell>
          <cell r="C33">
            <v>9962859.9600000009</v>
          </cell>
          <cell r="D33">
            <v>0</v>
          </cell>
          <cell r="E33">
            <v>9962859.9600000009</v>
          </cell>
        </row>
        <row r="34">
          <cell r="A34">
            <v>2600000</v>
          </cell>
          <cell r="B34" t="str">
            <v>ค่าใช้จ่ายล่วงหน้า</v>
          </cell>
          <cell r="C34">
            <v>23804269.680000003</v>
          </cell>
          <cell r="D34">
            <v>0</v>
          </cell>
          <cell r="E34">
            <v>23804269.680000003</v>
          </cell>
        </row>
        <row r="35">
          <cell r="A35">
            <v>2600030</v>
          </cell>
          <cell r="B35" t="str">
            <v>ดอกเบี้ยจ่าย-รอตัดบัญชี</v>
          </cell>
          <cell r="C35">
            <v>166849.32</v>
          </cell>
          <cell r="D35">
            <v>0</v>
          </cell>
          <cell r="E35">
            <v>166849.32</v>
          </cell>
        </row>
        <row r="36">
          <cell r="A36">
            <v>2610000</v>
          </cell>
          <cell r="B36" t="str">
            <v>เงินทดรองจ่าย</v>
          </cell>
          <cell r="C36">
            <v>76668.69</v>
          </cell>
          <cell r="D36">
            <v>0</v>
          </cell>
          <cell r="E36">
            <v>76668.69</v>
          </cell>
        </row>
        <row r="37">
          <cell r="A37">
            <v>2620000</v>
          </cell>
          <cell r="B37" t="str">
            <v>เงินมัดจำ</v>
          </cell>
          <cell r="C37">
            <v>40700</v>
          </cell>
          <cell r="D37">
            <v>0</v>
          </cell>
          <cell r="E37">
            <v>40700</v>
          </cell>
        </row>
        <row r="38">
          <cell r="A38">
            <v>2630000</v>
          </cell>
          <cell r="B38" t="str">
            <v>ภาษีมูลค่าเพิ่มซื้อ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2630010</v>
          </cell>
          <cell r="B39" t="str">
            <v>ภาษีเงินได้ถูกหัก ณ ที่จ่าย</v>
          </cell>
          <cell r="C39">
            <v>90298.12</v>
          </cell>
          <cell r="D39">
            <v>0</v>
          </cell>
          <cell r="E39">
            <v>90298.12</v>
          </cell>
        </row>
        <row r="40">
          <cell r="A40">
            <v>2630050</v>
          </cell>
          <cell r="B40" t="str">
            <v>ลูกหนี้อื่น ๆ</v>
          </cell>
          <cell r="C40">
            <v>11244381.84</v>
          </cell>
          <cell r="D40">
            <v>0</v>
          </cell>
          <cell r="E40">
            <v>11244381.84</v>
          </cell>
        </row>
        <row r="41">
          <cell r="A41">
            <v>2801000</v>
          </cell>
          <cell r="B41" t="str">
            <v>ภาษีเงินได้รอตัดบัญชี</v>
          </cell>
          <cell r="C41">
            <v>24489776.77</v>
          </cell>
          <cell r="D41">
            <v>0</v>
          </cell>
          <cell r="E41">
            <v>24489776.77</v>
          </cell>
        </row>
        <row r="42">
          <cell r="A42">
            <v>3000000</v>
          </cell>
          <cell r="B42" t="str">
            <v>ตั๋วสัญญาใช้เงิน-ธนาคาร</v>
          </cell>
          <cell r="C42">
            <v>0</v>
          </cell>
          <cell r="D42">
            <v>10000000</v>
          </cell>
          <cell r="E42">
            <v>-10000000</v>
          </cell>
        </row>
        <row r="43">
          <cell r="A43">
            <v>3000010</v>
          </cell>
          <cell r="B43" t="str">
            <v>ตั๋วสัญญาใช้เงิน-สถาบันการเงิน</v>
          </cell>
          <cell r="C43">
            <v>0</v>
          </cell>
          <cell r="D43">
            <v>30000000</v>
          </cell>
          <cell r="E43">
            <v>-30000000</v>
          </cell>
        </row>
        <row r="44">
          <cell r="A44">
            <v>3003000</v>
          </cell>
          <cell r="B44" t="str">
            <v>เงินกู้ยืมจากสถาบันการเงินที่ถึงกำหนดชำระภายใน 1 ปี</v>
          </cell>
          <cell r="C44">
            <v>0</v>
          </cell>
          <cell r="D44">
            <v>905823333.23000002</v>
          </cell>
          <cell r="E44">
            <v>-905823333.23000002</v>
          </cell>
        </row>
        <row r="45">
          <cell r="A45">
            <v>3009990</v>
          </cell>
          <cell r="B45" t="str">
            <v>เงินเบิกเกินบัญชี</v>
          </cell>
          <cell r="C45">
            <v>0</v>
          </cell>
          <cell r="D45">
            <v>96694010.329999998</v>
          </cell>
          <cell r="E45">
            <v>-96694010.329999998</v>
          </cell>
        </row>
        <row r="46">
          <cell r="A46">
            <v>3300060</v>
          </cell>
          <cell r="B46" t="str">
            <v>จน.เงินมัดจำ</v>
          </cell>
          <cell r="C46">
            <v>0</v>
          </cell>
          <cell r="D46">
            <v>22705621.100000001</v>
          </cell>
          <cell r="E46">
            <v>-22705621.100000001</v>
          </cell>
        </row>
        <row r="47">
          <cell r="A47">
            <v>3400000</v>
          </cell>
          <cell r="B47" t="str">
            <v>ดอกเบี้ยค้างจ่าย</v>
          </cell>
          <cell r="C47">
            <v>0</v>
          </cell>
          <cell r="D47">
            <v>173081.04</v>
          </cell>
          <cell r="E47">
            <v>-173081.04</v>
          </cell>
        </row>
        <row r="48">
          <cell r="A48">
            <v>3500000</v>
          </cell>
          <cell r="B48" t="str">
            <v>ภาษีมูลค่าเพิ่มขาย</v>
          </cell>
          <cell r="C48">
            <v>0</v>
          </cell>
          <cell r="D48">
            <v>0</v>
          </cell>
          <cell r="E48">
            <v>0</v>
          </cell>
        </row>
        <row r="49">
          <cell r="A49">
            <v>3500010</v>
          </cell>
          <cell r="B49" t="str">
            <v>ภาษีหัก ณ ที่จ่าย</v>
          </cell>
          <cell r="C49">
            <v>0</v>
          </cell>
          <cell r="D49">
            <v>701748.26</v>
          </cell>
          <cell r="E49">
            <v>-701748.26</v>
          </cell>
        </row>
        <row r="50">
          <cell r="A50">
            <v>3500020</v>
          </cell>
          <cell r="B50" t="str">
            <v>ภาษีมูลค่าเพิ่มค้างจ่าย</v>
          </cell>
          <cell r="C50">
            <v>0</v>
          </cell>
          <cell r="D50">
            <v>64207.62</v>
          </cell>
          <cell r="E50">
            <v>-64207.62</v>
          </cell>
        </row>
        <row r="51">
          <cell r="A51">
            <v>3500030</v>
          </cell>
          <cell r="B51" t="str">
            <v>ภาษีธุรกิจเฉพาะค้างจ่าย</v>
          </cell>
          <cell r="C51">
            <v>0</v>
          </cell>
          <cell r="D51">
            <v>475.51</v>
          </cell>
          <cell r="E51">
            <v>-475.51</v>
          </cell>
        </row>
        <row r="52">
          <cell r="A52">
            <v>3500040</v>
          </cell>
          <cell r="B52" t="str">
            <v>ภาษีเงินได้นิติบุคคลค้างจ่าย</v>
          </cell>
          <cell r="C52">
            <v>0</v>
          </cell>
          <cell r="D52">
            <v>21515367.48</v>
          </cell>
          <cell r="E52">
            <v>-21515367.48</v>
          </cell>
        </row>
        <row r="53">
          <cell r="A53">
            <v>3600100</v>
          </cell>
          <cell r="B53" t="str">
            <v>เจ้าหนี้ตั้งพัก</v>
          </cell>
          <cell r="C53">
            <v>0</v>
          </cell>
          <cell r="D53">
            <v>246423.03</v>
          </cell>
          <cell r="E53">
            <v>-246423.03</v>
          </cell>
        </row>
        <row r="54">
          <cell r="A54">
            <v>3600200</v>
          </cell>
          <cell r="B54" t="str">
            <v>เจ้าหนี้อื่น</v>
          </cell>
          <cell r="C54">
            <v>0</v>
          </cell>
          <cell r="D54">
            <v>26523498.829999998</v>
          </cell>
          <cell r="E54">
            <v>-26523498.829999998</v>
          </cell>
        </row>
        <row r="55">
          <cell r="A55">
            <v>3700010</v>
          </cell>
          <cell r="B55" t="str">
            <v>โบนัสค้างจ่าย</v>
          </cell>
          <cell r="C55">
            <v>0</v>
          </cell>
          <cell r="D55">
            <v>4610000</v>
          </cell>
          <cell r="E55">
            <v>-4610000</v>
          </cell>
        </row>
        <row r="56">
          <cell r="A56">
            <v>3700020</v>
          </cell>
          <cell r="B56" t="str">
            <v>ค่าตอบแทนการตลาดค้างจ่าย</v>
          </cell>
          <cell r="C56">
            <v>0</v>
          </cell>
          <cell r="D56">
            <v>6825950</v>
          </cell>
          <cell r="E56">
            <v>-6825950</v>
          </cell>
        </row>
        <row r="57">
          <cell r="A57">
            <v>3700030</v>
          </cell>
          <cell r="B57" t="str">
            <v>เงินสมทบประกันสังคมค้างจ่าย</v>
          </cell>
          <cell r="C57">
            <v>0</v>
          </cell>
          <cell r="D57">
            <v>190132</v>
          </cell>
          <cell r="E57">
            <v>-190132</v>
          </cell>
        </row>
        <row r="58">
          <cell r="A58">
            <v>3700040</v>
          </cell>
          <cell r="B58" t="str">
            <v>ปันผลค้างจ่าย</v>
          </cell>
          <cell r="C58">
            <v>0</v>
          </cell>
          <cell r="D58">
            <v>81000000</v>
          </cell>
          <cell r="E58">
            <v>-81000000</v>
          </cell>
        </row>
        <row r="59">
          <cell r="A59">
            <v>3700500</v>
          </cell>
          <cell r="B59" t="str">
            <v>ค่าใช้จ่ายอื่น ๆ ค้างจ่าย</v>
          </cell>
          <cell r="C59">
            <v>0</v>
          </cell>
          <cell r="D59">
            <v>5283722.5</v>
          </cell>
          <cell r="E59">
            <v>-5283722.5</v>
          </cell>
        </row>
        <row r="60">
          <cell r="A60">
            <v>3800010</v>
          </cell>
          <cell r="B60" t="str">
            <v>รายได้รับล่วงหน้า</v>
          </cell>
          <cell r="C60">
            <v>0</v>
          </cell>
          <cell r="D60">
            <v>190769.82</v>
          </cell>
          <cell r="E60">
            <v>-190769.82</v>
          </cell>
        </row>
        <row r="61">
          <cell r="A61">
            <v>4200010</v>
          </cell>
          <cell r="B61" t="str">
            <v>เจ้าหนี้เช่าซื้อ</v>
          </cell>
          <cell r="C61">
            <v>0</v>
          </cell>
          <cell r="D61">
            <v>4031136</v>
          </cell>
          <cell r="E61">
            <v>-4031136</v>
          </cell>
        </row>
        <row r="62">
          <cell r="A62">
            <v>5000000</v>
          </cell>
          <cell r="B62" t="str">
            <v>ทุนหุ้นสามัญจดทะเบียน</v>
          </cell>
          <cell r="C62">
            <v>0</v>
          </cell>
          <cell r="D62">
            <v>270000000</v>
          </cell>
          <cell r="E62">
            <v>-270000000</v>
          </cell>
        </row>
        <row r="63">
          <cell r="A63">
            <v>5100000</v>
          </cell>
          <cell r="B63" t="str">
            <v>ส่วนเกินมูลค่าหุ้น</v>
          </cell>
          <cell r="C63">
            <v>0</v>
          </cell>
          <cell r="D63">
            <v>148200000</v>
          </cell>
          <cell r="E63">
            <v>-148200000</v>
          </cell>
        </row>
        <row r="64">
          <cell r="A64">
            <v>5300000</v>
          </cell>
          <cell r="B64" t="str">
            <v>ทุนสำรองตามกฎหมาย</v>
          </cell>
          <cell r="C64">
            <v>0</v>
          </cell>
          <cell r="D64">
            <v>27554165.609999999</v>
          </cell>
          <cell r="E64">
            <v>-27554165.609999999</v>
          </cell>
        </row>
        <row r="65">
          <cell r="A65">
            <v>5400000</v>
          </cell>
          <cell r="B65" t="str">
            <v>กำไร(ขาดทุน)สุทธิสะสม</v>
          </cell>
          <cell r="C65">
            <v>0</v>
          </cell>
          <cell r="D65">
            <v>148900000</v>
          </cell>
          <cell r="E65">
            <v>-148900000</v>
          </cell>
        </row>
        <row r="66">
          <cell r="A66">
            <v>6001000</v>
          </cell>
          <cell r="B66" t="str">
            <v>รายได้จากการให้เช่าซื้อและขายผ่อนชำระ</v>
          </cell>
          <cell r="C66">
            <v>0</v>
          </cell>
          <cell r="D66">
            <v>214634048.74999997</v>
          </cell>
          <cell r="E66">
            <v>-214634048.74999997</v>
          </cell>
        </row>
        <row r="67">
          <cell r="A67">
            <v>6300030</v>
          </cell>
          <cell r="B67" t="str">
            <v>ค่าเผื่อมูลค่าลดลง-ทรัพย์สินที่เช่าซื้อยึดคืน</v>
          </cell>
          <cell r="C67">
            <v>0</v>
          </cell>
          <cell r="D67">
            <v>2059596.37</v>
          </cell>
          <cell r="E67">
            <v>-2059596.37</v>
          </cell>
        </row>
        <row r="68">
          <cell r="A68">
            <v>6400000</v>
          </cell>
          <cell r="B68" t="str">
            <v>ดบรับเงินฝากธนาคารและสถาบันการเงิน</v>
          </cell>
          <cell r="C68">
            <v>0</v>
          </cell>
          <cell r="D68">
            <v>29555.72</v>
          </cell>
          <cell r="E68">
            <v>-29555.72</v>
          </cell>
        </row>
        <row r="69">
          <cell r="A69">
            <v>6600000</v>
          </cell>
          <cell r="B69" t="str">
            <v>รายได้ค่าธรรมเนียมผิดนัด</v>
          </cell>
          <cell r="C69">
            <v>0</v>
          </cell>
          <cell r="D69">
            <v>5758717.4000000004</v>
          </cell>
          <cell r="E69">
            <v>-5758717.4000000004</v>
          </cell>
        </row>
        <row r="70">
          <cell r="A70">
            <v>6600010</v>
          </cell>
          <cell r="B70" t="str">
            <v>รายได้อื่น ๆ</v>
          </cell>
          <cell r="C70">
            <v>0</v>
          </cell>
          <cell r="D70">
            <v>1147327.25</v>
          </cell>
          <cell r="E70">
            <v>-1147327.25</v>
          </cell>
        </row>
        <row r="71">
          <cell r="A71">
            <v>6600020</v>
          </cell>
          <cell r="B71" t="str">
            <v>รายได้ค่าธรรมเนียมอื่น</v>
          </cell>
          <cell r="C71">
            <v>0</v>
          </cell>
          <cell r="D71">
            <v>41528.01</v>
          </cell>
          <cell r="E71">
            <v>-41528.01</v>
          </cell>
        </row>
        <row r="72">
          <cell r="A72">
            <v>6600030</v>
          </cell>
          <cell r="B72" t="str">
            <v>รายได้ค่าเช่า</v>
          </cell>
          <cell r="C72">
            <v>0</v>
          </cell>
          <cell r="D72">
            <v>152384.74</v>
          </cell>
          <cell r="E72">
            <v>-152384.74</v>
          </cell>
        </row>
        <row r="73">
          <cell r="A73">
            <v>6600040</v>
          </cell>
          <cell r="B73" t="str">
            <v>รายได้ค่าบริการ</v>
          </cell>
          <cell r="C73">
            <v>0</v>
          </cell>
          <cell r="D73">
            <v>6993061.8200000003</v>
          </cell>
          <cell r="E73">
            <v>-6993061.8200000003</v>
          </cell>
        </row>
        <row r="74">
          <cell r="A74">
            <v>6600200</v>
          </cell>
          <cell r="B74" t="str">
            <v>รายได้ค่าเสียหาย</v>
          </cell>
          <cell r="C74">
            <v>0</v>
          </cell>
          <cell r="D74">
            <v>4244616.71</v>
          </cell>
          <cell r="E74">
            <v>-4244616.71</v>
          </cell>
        </row>
        <row r="75">
          <cell r="A75">
            <v>7000010</v>
          </cell>
          <cell r="B75" t="str">
            <v>ดอกเบี้ยจ่ายเงินกู้ยืมธนาคาร</v>
          </cell>
          <cell r="C75">
            <v>20938908.800000001</v>
          </cell>
          <cell r="D75">
            <v>0</v>
          </cell>
          <cell r="E75">
            <v>20938908.800000001</v>
          </cell>
        </row>
        <row r="76">
          <cell r="A76">
            <v>7050010</v>
          </cell>
          <cell r="B76" t="str">
            <v>ส่วนลดจ่าย</v>
          </cell>
          <cell r="C76">
            <v>1644556.78</v>
          </cell>
          <cell r="D76">
            <v>0</v>
          </cell>
          <cell r="E76">
            <v>1644556.78</v>
          </cell>
        </row>
        <row r="77">
          <cell r="A77">
            <v>7070000</v>
          </cell>
          <cell r="B77" t="str">
            <v>ค่านายหน้าจ่าย</v>
          </cell>
          <cell r="C77">
            <v>12992632.26</v>
          </cell>
          <cell r="D77">
            <v>0</v>
          </cell>
          <cell r="E77">
            <v>12992632.26</v>
          </cell>
        </row>
        <row r="78">
          <cell r="A78">
            <v>7100000</v>
          </cell>
          <cell r="B78" t="str">
            <v>หนี้สงสัยจะสูญ</v>
          </cell>
          <cell r="C78">
            <v>11655231.149999999</v>
          </cell>
          <cell r="D78">
            <v>176715.49</v>
          </cell>
          <cell r="E78">
            <v>11478515.659999998</v>
          </cell>
        </row>
        <row r="79">
          <cell r="A79">
            <v>7100010</v>
          </cell>
          <cell r="B79" t="str">
            <v>หนี้สูญ</v>
          </cell>
          <cell r="C79">
            <v>16737490.6</v>
          </cell>
          <cell r="D79">
            <v>0</v>
          </cell>
          <cell r="E79">
            <v>16737490.6</v>
          </cell>
        </row>
        <row r="80">
          <cell r="A80">
            <v>7200000</v>
          </cell>
          <cell r="B80" t="str">
            <v>เงินเดือนและค่าจ้าง</v>
          </cell>
          <cell r="C80">
            <v>11095731.529999999</v>
          </cell>
          <cell r="D80">
            <v>0</v>
          </cell>
          <cell r="E80">
            <v>11095731.529999999</v>
          </cell>
        </row>
        <row r="81">
          <cell r="A81">
            <v>7200040</v>
          </cell>
          <cell r="B81" t="str">
            <v>ค่าตอบแทนทางการตลาด</v>
          </cell>
          <cell r="C81">
            <v>6968866.4299999997</v>
          </cell>
          <cell r="D81">
            <v>0</v>
          </cell>
          <cell r="E81">
            <v>6968866.4299999997</v>
          </cell>
        </row>
        <row r="82">
          <cell r="A82">
            <v>7200070</v>
          </cell>
          <cell r="B82" t="str">
            <v>โบนัส</v>
          </cell>
          <cell r="C82">
            <v>4610000</v>
          </cell>
          <cell r="D82">
            <v>0</v>
          </cell>
          <cell r="E82">
            <v>4610000</v>
          </cell>
        </row>
        <row r="83">
          <cell r="A83">
            <v>7200090</v>
          </cell>
          <cell r="B83" t="str">
            <v>ค่าสวัสดิการประจำตำแหน่ง</v>
          </cell>
          <cell r="C83">
            <v>2404505.9900000002</v>
          </cell>
          <cell r="D83">
            <v>0</v>
          </cell>
          <cell r="E83">
            <v>2404505.9900000002</v>
          </cell>
        </row>
        <row r="84">
          <cell r="A84">
            <v>7210000</v>
          </cell>
          <cell r="B84" t="str">
            <v>เงินประกันสังคม</v>
          </cell>
          <cell r="C84">
            <v>368201</v>
          </cell>
          <cell r="D84">
            <v>0</v>
          </cell>
          <cell r="E84">
            <v>368201</v>
          </cell>
        </row>
        <row r="85">
          <cell r="A85">
            <v>7210010</v>
          </cell>
          <cell r="B85" t="str">
            <v>เงินสำรองเลี้ยงชีพ</v>
          </cell>
          <cell r="C85">
            <v>301106.03000000003</v>
          </cell>
          <cell r="D85">
            <v>0</v>
          </cell>
          <cell r="E85">
            <v>301106.03000000003</v>
          </cell>
        </row>
        <row r="86">
          <cell r="A86">
            <v>7210020</v>
          </cell>
          <cell r="B86" t="str">
            <v>ค่าอบรมสัมมนา-ภายนอก</v>
          </cell>
          <cell r="C86">
            <v>15200</v>
          </cell>
          <cell r="D86">
            <v>0</v>
          </cell>
          <cell r="E86">
            <v>15200</v>
          </cell>
        </row>
        <row r="87">
          <cell r="A87">
            <v>7210040</v>
          </cell>
          <cell r="B87" t="str">
            <v>ค่าใช้จ่ายพนักงานอื่น ๆ</v>
          </cell>
          <cell r="C87">
            <v>259849.75</v>
          </cell>
          <cell r="D87">
            <v>0</v>
          </cell>
          <cell r="E87">
            <v>259849.75</v>
          </cell>
        </row>
        <row r="88">
          <cell r="A88">
            <v>7300000</v>
          </cell>
          <cell r="B88" t="str">
            <v>ค่ารับรอง</v>
          </cell>
          <cell r="C88">
            <v>163414</v>
          </cell>
          <cell r="D88">
            <v>0</v>
          </cell>
          <cell r="E88">
            <v>163414</v>
          </cell>
        </row>
        <row r="89">
          <cell r="A89">
            <v>7400000</v>
          </cell>
          <cell r="B89" t="str">
            <v>ค่าเช่าสำนักงาน</v>
          </cell>
          <cell r="C89">
            <v>67368.44</v>
          </cell>
          <cell r="D89">
            <v>0</v>
          </cell>
          <cell r="E89">
            <v>67368.44</v>
          </cell>
        </row>
        <row r="90">
          <cell r="A90">
            <v>7410160</v>
          </cell>
          <cell r="B90" t="str">
            <v>ค่าเสือมราคา</v>
          </cell>
          <cell r="C90">
            <v>1829080.35</v>
          </cell>
          <cell r="D90">
            <v>0</v>
          </cell>
          <cell r="E90">
            <v>1829080.35</v>
          </cell>
        </row>
        <row r="91">
          <cell r="A91">
            <v>7430020</v>
          </cell>
          <cell r="B91" t="str">
            <v>ค่าประกันภัย</v>
          </cell>
          <cell r="C91">
            <v>227465.9</v>
          </cell>
          <cell r="D91">
            <v>0</v>
          </cell>
          <cell r="E91">
            <v>227465.9</v>
          </cell>
        </row>
        <row r="92">
          <cell r="A92">
            <v>7510000</v>
          </cell>
          <cell r="B92" t="str">
            <v>ค่าโฆษณาและประชาสัมพันธ์</v>
          </cell>
          <cell r="C92">
            <v>12449.53</v>
          </cell>
          <cell r="D92">
            <v>0</v>
          </cell>
          <cell r="E92">
            <v>12449.53</v>
          </cell>
        </row>
        <row r="93">
          <cell r="A93">
            <v>7520000</v>
          </cell>
          <cell r="B93" t="str">
            <v>ค่าตอบแทนกรรมการ</v>
          </cell>
          <cell r="C93">
            <v>260000</v>
          </cell>
          <cell r="D93">
            <v>0</v>
          </cell>
          <cell r="E93">
            <v>260000</v>
          </cell>
        </row>
        <row r="94">
          <cell r="A94">
            <v>7520010</v>
          </cell>
          <cell r="B94" t="str">
            <v>ค่าการกุศล-สาธารณประโยชน์</v>
          </cell>
          <cell r="C94">
            <v>17000</v>
          </cell>
          <cell r="D94">
            <v>0</v>
          </cell>
          <cell r="E94">
            <v>17000</v>
          </cell>
        </row>
        <row r="95">
          <cell r="A95">
            <v>7520030</v>
          </cell>
          <cell r="B95" t="str">
            <v>ค่าไฟฟ้า</v>
          </cell>
          <cell r="C95">
            <v>461817.5</v>
          </cell>
          <cell r="D95">
            <v>0</v>
          </cell>
          <cell r="E95">
            <v>461817.5</v>
          </cell>
        </row>
        <row r="96">
          <cell r="A96">
            <v>7520040</v>
          </cell>
          <cell r="B96" t="str">
            <v>ค่าโทรศัพท์</v>
          </cell>
          <cell r="C96">
            <v>343477.19</v>
          </cell>
          <cell r="D96">
            <v>0</v>
          </cell>
          <cell r="E96">
            <v>343477.19</v>
          </cell>
        </row>
        <row r="97">
          <cell r="A97">
            <v>7520050</v>
          </cell>
          <cell r="B97" t="str">
            <v>ค่าการสื่อสาร</v>
          </cell>
          <cell r="C97">
            <v>119779.83</v>
          </cell>
          <cell r="D97">
            <v>0</v>
          </cell>
          <cell r="E97">
            <v>119779.83</v>
          </cell>
        </row>
        <row r="98">
          <cell r="A98">
            <v>7520060</v>
          </cell>
          <cell r="B98" t="str">
            <v>ค่าไปรษณีย์โทรเลข</v>
          </cell>
          <cell r="C98">
            <v>902892.4</v>
          </cell>
          <cell r="D98">
            <v>0</v>
          </cell>
          <cell r="E98">
            <v>902892.4</v>
          </cell>
        </row>
        <row r="99">
          <cell r="A99">
            <v>7520070</v>
          </cell>
          <cell r="B99" t="str">
            <v>ค่าบริการรักษาความปลอดภัย</v>
          </cell>
          <cell r="C99">
            <v>81188.039999999994</v>
          </cell>
          <cell r="D99">
            <v>0</v>
          </cell>
          <cell r="E99">
            <v>81188.039999999994</v>
          </cell>
        </row>
        <row r="100">
          <cell r="A100">
            <v>7520110</v>
          </cell>
          <cell r="B100" t="str">
            <v>ค่าใช้จ่ายเดินทางและเบี้ยเลี้ยง</v>
          </cell>
          <cell r="C100">
            <v>43392.63</v>
          </cell>
          <cell r="D100">
            <v>0</v>
          </cell>
          <cell r="E100">
            <v>43392.63</v>
          </cell>
        </row>
        <row r="101">
          <cell r="A101">
            <v>7520120</v>
          </cell>
          <cell r="B101" t="str">
            <v>ค่าหนังสือและนิตยสาร</v>
          </cell>
          <cell r="C101">
            <v>11846.38</v>
          </cell>
          <cell r="D101">
            <v>0</v>
          </cell>
          <cell r="E101">
            <v>11846.38</v>
          </cell>
        </row>
        <row r="102">
          <cell r="A102">
            <v>7520130</v>
          </cell>
          <cell r="B102" t="str">
            <v>ค่าเครื่องเขียนแบบพิมพ์และวัสดุสิ้นเปลือง</v>
          </cell>
          <cell r="C102">
            <v>561558</v>
          </cell>
          <cell r="D102">
            <v>0</v>
          </cell>
          <cell r="E102">
            <v>561558</v>
          </cell>
        </row>
        <row r="103">
          <cell r="A103">
            <v>7520150</v>
          </cell>
          <cell r="B103" t="str">
            <v>ค่าทนายความและสอบบัญชี</v>
          </cell>
          <cell r="C103">
            <v>861639</v>
          </cell>
          <cell r="D103">
            <v>0</v>
          </cell>
          <cell r="E103">
            <v>861639</v>
          </cell>
        </row>
        <row r="104">
          <cell r="A104">
            <v>7520160</v>
          </cell>
          <cell r="B104" t="str">
            <v>ค่าบริการติดตามหนี้สิน</v>
          </cell>
          <cell r="C104">
            <v>2139889.96</v>
          </cell>
          <cell r="D104">
            <v>0</v>
          </cell>
          <cell r="E104">
            <v>2139889.96</v>
          </cell>
        </row>
        <row r="105">
          <cell r="A105">
            <v>7520170</v>
          </cell>
          <cell r="B105" t="str">
            <v>ค่าธรรมเนียมอื่นๆ</v>
          </cell>
          <cell r="C105">
            <v>10142661.199999999</v>
          </cell>
          <cell r="D105">
            <v>0</v>
          </cell>
          <cell r="E105">
            <v>10142661.199999999</v>
          </cell>
        </row>
        <row r="106">
          <cell r="A106">
            <v>7520180</v>
          </cell>
          <cell r="B106" t="str">
            <v>ค่าอากรจ่าย</v>
          </cell>
          <cell r="C106">
            <v>1165405</v>
          </cell>
          <cell r="D106">
            <v>0</v>
          </cell>
          <cell r="E106">
            <v>1165405</v>
          </cell>
        </row>
        <row r="107">
          <cell r="A107">
            <v>7520210</v>
          </cell>
          <cell r="B107" t="str">
            <v>ค่าใช้จ่ายดำเนินงาน</v>
          </cell>
          <cell r="C107">
            <v>774603.12</v>
          </cell>
          <cell r="D107">
            <v>0</v>
          </cell>
          <cell r="E107">
            <v>774603.12</v>
          </cell>
        </row>
        <row r="108">
          <cell r="A108">
            <v>7520230</v>
          </cell>
          <cell r="B108" t="str">
            <v>ค่าใช้จ่ายตลาดหลักทรัพย์</v>
          </cell>
          <cell r="C108">
            <v>175434.18</v>
          </cell>
          <cell r="D108">
            <v>0</v>
          </cell>
          <cell r="E108">
            <v>175434.18</v>
          </cell>
        </row>
        <row r="109">
          <cell r="A109">
            <v>7520250</v>
          </cell>
          <cell r="B109" t="str">
            <v>ค่าใช้จ่ายต้องห้าม</v>
          </cell>
          <cell r="C109">
            <v>16361.78</v>
          </cell>
          <cell r="D109">
            <v>0</v>
          </cell>
          <cell r="E109">
            <v>16361.78</v>
          </cell>
        </row>
        <row r="110">
          <cell r="A110">
            <v>7520260</v>
          </cell>
          <cell r="B110" t="str">
            <v>ค่าใช้จ่ายเบ็ดเตล็ด</v>
          </cell>
          <cell r="C110">
            <v>706612.34</v>
          </cell>
          <cell r="D110">
            <v>0</v>
          </cell>
          <cell r="E110">
            <v>706612.34</v>
          </cell>
        </row>
        <row r="111">
          <cell r="A111">
            <v>7520290</v>
          </cell>
          <cell r="B111" t="str">
            <v>ค่างานทะเบียน</v>
          </cell>
          <cell r="C111">
            <v>1594100.22</v>
          </cell>
          <cell r="D111">
            <v>0</v>
          </cell>
          <cell r="E111">
            <v>1594100.22</v>
          </cell>
        </row>
        <row r="112">
          <cell r="A112">
            <v>7520360</v>
          </cell>
          <cell r="B112" t="str">
            <v>กำไรขาดทุนจากการขายทรัพย์สินรอการขาย</v>
          </cell>
          <cell r="C112">
            <v>47906274.590000004</v>
          </cell>
          <cell r="D112">
            <v>3542513.55</v>
          </cell>
          <cell r="E112">
            <v>44363761.040000007</v>
          </cell>
        </row>
        <row r="113">
          <cell r="A113">
            <v>7600000</v>
          </cell>
          <cell r="B113" t="str">
            <v>ภาษีป้าย</v>
          </cell>
          <cell r="C113">
            <v>1619.82</v>
          </cell>
          <cell r="D113">
            <v>0</v>
          </cell>
          <cell r="E113">
            <v>1619.82</v>
          </cell>
        </row>
        <row r="114">
          <cell r="A114">
            <v>7600010</v>
          </cell>
          <cell r="B114" t="str">
            <v>ภาษีโรงเรือน</v>
          </cell>
          <cell r="C114">
            <v>40647.050000000003</v>
          </cell>
          <cell r="D114">
            <v>0</v>
          </cell>
          <cell r="E114">
            <v>40647.050000000003</v>
          </cell>
        </row>
        <row r="115">
          <cell r="A115">
            <v>7600020</v>
          </cell>
          <cell r="B115" t="str">
            <v>ภาษีธุรกิจเฉพาะ</v>
          </cell>
          <cell r="C115">
            <v>894.08</v>
          </cell>
          <cell r="D115">
            <v>0</v>
          </cell>
          <cell r="E115">
            <v>894.08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0812"/>
      <sheetName val="data0901"/>
      <sheetName val="data0902"/>
      <sheetName val="data0903"/>
      <sheetName val="data0904"/>
      <sheetName val="data0905"/>
      <sheetName val="data0906"/>
      <sheetName val="TOTAL"/>
      <sheetName val="TBF_W"/>
      <sheetName val="data0802"/>
      <sheetName val="data0803"/>
      <sheetName val="data08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GroupNo</v>
          </cell>
          <cell r="B1" t="str">
            <v>GROUPName</v>
          </cell>
          <cell r="C1">
            <v>39844</v>
          </cell>
          <cell r="D1">
            <v>39872</v>
          </cell>
          <cell r="E1">
            <v>39903</v>
          </cell>
          <cell r="F1">
            <v>39933</v>
          </cell>
          <cell r="G1">
            <v>39964</v>
          </cell>
          <cell r="H1">
            <v>39994</v>
          </cell>
          <cell r="I1">
            <v>40025</v>
          </cell>
          <cell r="J1">
            <v>40056</v>
          </cell>
          <cell r="K1">
            <v>40086</v>
          </cell>
          <cell r="L1">
            <v>40117</v>
          </cell>
          <cell r="M1">
            <v>40147</v>
          </cell>
          <cell r="N1">
            <v>40178</v>
          </cell>
          <cell r="P1">
            <v>39844</v>
          </cell>
          <cell r="Q1">
            <v>39872</v>
          </cell>
          <cell r="R1">
            <v>39903</v>
          </cell>
          <cell r="S1">
            <v>39933</v>
          </cell>
          <cell r="T1">
            <v>39964</v>
          </cell>
          <cell r="U1">
            <v>39994</v>
          </cell>
          <cell r="V1">
            <v>40025</v>
          </cell>
          <cell r="W1">
            <v>40056</v>
          </cell>
          <cell r="X1">
            <v>40086</v>
          </cell>
          <cell r="Y1">
            <v>40117</v>
          </cell>
          <cell r="Z1">
            <v>40147</v>
          </cell>
          <cell r="AA1">
            <v>40178</v>
          </cell>
          <cell r="AC1" t="str">
            <v>01-12/09</v>
          </cell>
          <cell r="AD1" t="str">
            <v>01-12/08</v>
          </cell>
        </row>
        <row r="2">
          <cell r="A2">
            <v>1000000</v>
          </cell>
          <cell r="B2" t="str">
            <v>Cash in hand</v>
          </cell>
          <cell r="C2">
            <v>215563</v>
          </cell>
          <cell r="D2">
            <v>136325</v>
          </cell>
          <cell r="E2">
            <v>97901</v>
          </cell>
          <cell r="F2">
            <v>29311</v>
          </cell>
          <cell r="G2">
            <v>162575</v>
          </cell>
          <cell r="H2">
            <v>92807</v>
          </cell>
          <cell r="P2">
            <v>215563</v>
          </cell>
          <cell r="Q2">
            <v>-79238</v>
          </cell>
          <cell r="R2">
            <v>-38424</v>
          </cell>
          <cell r="S2">
            <v>-68590</v>
          </cell>
          <cell r="T2">
            <v>133264</v>
          </cell>
          <cell r="U2">
            <v>-69768</v>
          </cell>
          <cell r="AC2">
            <v>92807</v>
          </cell>
          <cell r="AD2">
            <v>0</v>
          </cell>
        </row>
        <row r="3">
          <cell r="A3">
            <v>1000010</v>
          </cell>
          <cell r="B3" t="str">
            <v>PETTY CASH</v>
          </cell>
          <cell r="C3">
            <v>90000</v>
          </cell>
          <cell r="D3">
            <v>90000</v>
          </cell>
          <cell r="E3">
            <v>90000</v>
          </cell>
          <cell r="F3">
            <v>602000</v>
          </cell>
          <cell r="G3">
            <v>602000</v>
          </cell>
          <cell r="H3">
            <v>610000</v>
          </cell>
          <cell r="P3">
            <v>90000</v>
          </cell>
          <cell r="Q3">
            <v>0</v>
          </cell>
          <cell r="R3">
            <v>0</v>
          </cell>
          <cell r="S3">
            <v>512000</v>
          </cell>
          <cell r="T3">
            <v>0</v>
          </cell>
          <cell r="U3">
            <v>8000</v>
          </cell>
          <cell r="AC3">
            <v>610000</v>
          </cell>
          <cell r="AD3">
            <v>84000</v>
          </cell>
        </row>
        <row r="4">
          <cell r="A4">
            <v>1114000</v>
          </cell>
          <cell r="B4" t="str">
            <v>PLEDGE DEPOSITS</v>
          </cell>
          <cell r="C4">
            <v>259507</v>
          </cell>
          <cell r="D4">
            <v>265310.89</v>
          </cell>
          <cell r="E4">
            <v>265310.89</v>
          </cell>
          <cell r="F4">
            <v>265310.89</v>
          </cell>
          <cell r="G4">
            <v>265310.89</v>
          </cell>
          <cell r="H4">
            <v>265310.89</v>
          </cell>
          <cell r="P4">
            <v>259507</v>
          </cell>
          <cell r="Q4">
            <v>5803.890000000014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AC4">
            <v>265310.89</v>
          </cell>
          <cell r="AD4">
            <v>259507</v>
          </cell>
        </row>
        <row r="5">
          <cell r="A5">
            <v>1191000</v>
          </cell>
          <cell r="B5" t="str">
            <v>SAVING ACCOUNTS</v>
          </cell>
          <cell r="C5">
            <v>211820.5</v>
          </cell>
          <cell r="D5">
            <v>732187.5</v>
          </cell>
          <cell r="E5">
            <v>338669.5</v>
          </cell>
          <cell r="F5">
            <v>324235.5</v>
          </cell>
          <cell r="G5">
            <v>384239.5</v>
          </cell>
          <cell r="H5">
            <v>495852.94</v>
          </cell>
          <cell r="P5">
            <v>211820.5</v>
          </cell>
          <cell r="Q5">
            <v>520367</v>
          </cell>
          <cell r="R5">
            <v>-393518</v>
          </cell>
          <cell r="S5">
            <v>-14434</v>
          </cell>
          <cell r="T5">
            <v>60004</v>
          </cell>
          <cell r="U5">
            <v>111613.44</v>
          </cell>
          <cell r="AC5">
            <v>495852.94</v>
          </cell>
          <cell r="AD5">
            <v>637074.6</v>
          </cell>
        </row>
        <row r="6">
          <cell r="A6">
            <v>1199000</v>
          </cell>
          <cell r="B6" t="str">
            <v>CURRENT ACCOUNT /CHECKING ACCOUNT</v>
          </cell>
          <cell r="C6">
            <v>7678785.3799999999</v>
          </cell>
          <cell r="D6">
            <v>727351.38</v>
          </cell>
          <cell r="E6">
            <v>344408.38</v>
          </cell>
          <cell r="F6">
            <v>390860.38</v>
          </cell>
          <cell r="G6">
            <v>540881.38</v>
          </cell>
          <cell r="H6">
            <v>292506.38</v>
          </cell>
          <cell r="P6">
            <v>7678785.3799999999</v>
          </cell>
          <cell r="Q6">
            <v>-6951434</v>
          </cell>
          <cell r="R6">
            <v>-382943</v>
          </cell>
          <cell r="S6">
            <v>46452</v>
          </cell>
          <cell r="T6">
            <v>150021</v>
          </cell>
          <cell r="U6">
            <v>-248375</v>
          </cell>
          <cell r="AC6">
            <v>292506.37999999989</v>
          </cell>
          <cell r="AD6">
            <v>355885.38</v>
          </cell>
        </row>
        <row r="7">
          <cell r="A7">
            <v>1310030</v>
          </cell>
          <cell r="B7" t="str">
            <v>HELD TO MATURITY SECURITIES - LONG TERM</v>
          </cell>
          <cell r="C7">
            <v>2000000</v>
          </cell>
          <cell r="D7">
            <v>2000000</v>
          </cell>
          <cell r="E7">
            <v>2000000</v>
          </cell>
          <cell r="F7">
            <v>2000000</v>
          </cell>
          <cell r="G7">
            <v>2000000</v>
          </cell>
          <cell r="H7">
            <v>2000000</v>
          </cell>
          <cell r="P7">
            <v>2000000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AC7">
            <v>2000000</v>
          </cell>
          <cell r="AD7">
            <v>2000000</v>
          </cell>
        </row>
        <row r="8">
          <cell r="A8">
            <v>1550000</v>
          </cell>
          <cell r="B8" t="str">
            <v>Accounts receivable - Trade</v>
          </cell>
          <cell r="C8">
            <v>6700743.8999999994</v>
          </cell>
          <cell r="D8">
            <v>6314567.2599999998</v>
          </cell>
          <cell r="E8">
            <v>5956063.379999999</v>
          </cell>
          <cell r="F8">
            <v>5695473.2999999998</v>
          </cell>
          <cell r="G8">
            <v>5470984.879999999</v>
          </cell>
          <cell r="H8">
            <v>5280659.17</v>
          </cell>
          <cell r="P8">
            <v>6700743.8999999994</v>
          </cell>
          <cell r="Q8">
            <v>-386176.63999999966</v>
          </cell>
          <cell r="R8">
            <v>-358503.88000000082</v>
          </cell>
          <cell r="S8">
            <v>-260590.07999999914</v>
          </cell>
          <cell r="T8">
            <v>-224488.42000000086</v>
          </cell>
          <cell r="U8">
            <v>-190325.70999999903</v>
          </cell>
          <cell r="AC8">
            <v>5280659.17</v>
          </cell>
          <cell r="AD8">
            <v>7053536.6299999999</v>
          </cell>
        </row>
        <row r="9">
          <cell r="A9">
            <v>1600020</v>
          </cell>
          <cell r="B9" t="str">
            <v>Net A/R Hire purchase &amp; Leasing</v>
          </cell>
          <cell r="C9">
            <v>3194948237.7999997</v>
          </cell>
          <cell r="D9">
            <v>3162506560.54</v>
          </cell>
          <cell r="E9">
            <v>3114395630.2900004</v>
          </cell>
          <cell r="F9">
            <v>3062835714.1599998</v>
          </cell>
          <cell r="G9">
            <v>3011543687.8200006</v>
          </cell>
          <cell r="H9">
            <v>2968361362.4699998</v>
          </cell>
          <cell r="P9">
            <v>3194948237.7999997</v>
          </cell>
          <cell r="Q9">
            <v>-32441677.259999752</v>
          </cell>
          <cell r="R9">
            <v>-48110930.249999523</v>
          </cell>
          <cell r="S9">
            <v>-51559916.130000591</v>
          </cell>
          <cell r="T9">
            <v>-51292026.339999199</v>
          </cell>
          <cell r="U9">
            <v>-43182325.350000858</v>
          </cell>
          <cell r="AC9">
            <v>2968361362.4699998</v>
          </cell>
          <cell r="AD9">
            <v>3255179556.4699998</v>
          </cell>
        </row>
        <row r="10">
          <cell r="A10">
            <v>1600030</v>
          </cell>
          <cell r="B10" t="str">
            <v>UNEARNED HIRE PURCHASE _CURRENT PORTION</v>
          </cell>
          <cell r="C10">
            <v>-1018415358.6499999</v>
          </cell>
          <cell r="D10">
            <v>-1002889163.1699998</v>
          </cell>
          <cell r="E10">
            <v>-981988748.91000009</v>
          </cell>
          <cell r="F10">
            <v>-959668438.41000009</v>
          </cell>
          <cell r="G10">
            <v>-936198323.71000016</v>
          </cell>
          <cell r="H10">
            <v>-918362154.04000008</v>
          </cell>
          <cell r="P10">
            <v>-1018415358.6499999</v>
          </cell>
          <cell r="Q10">
            <v>15526195.480000019</v>
          </cell>
          <cell r="R10">
            <v>20900414.259999752</v>
          </cell>
          <cell r="S10">
            <v>22320310.5</v>
          </cell>
          <cell r="T10">
            <v>23470114.699999928</v>
          </cell>
          <cell r="U10">
            <v>17836169.670000076</v>
          </cell>
          <cell r="AC10">
            <v>-918362154.04000008</v>
          </cell>
          <cell r="AD10">
            <v>-1045744499.2400001</v>
          </cell>
        </row>
        <row r="11">
          <cell r="A11">
            <v>1600040</v>
          </cell>
          <cell r="B11" t="str">
            <v>UNEARNED AR HIRE PURCHASE_CURRENT</v>
          </cell>
          <cell r="C11">
            <v>58511602.160000004</v>
          </cell>
          <cell r="D11">
            <v>61265667.609999999</v>
          </cell>
          <cell r="E11">
            <v>60287985.600000001</v>
          </cell>
          <cell r="F11">
            <v>65313747.130000003</v>
          </cell>
          <cell r="G11">
            <v>64644876.859999999</v>
          </cell>
          <cell r="H11">
            <v>63591458.470000006</v>
          </cell>
          <cell r="P11">
            <v>58511602.160000004</v>
          </cell>
          <cell r="Q11">
            <v>2754065.4499999955</v>
          </cell>
          <cell r="R11">
            <v>-977682.00999999791</v>
          </cell>
          <cell r="S11">
            <v>5025761.5300000012</v>
          </cell>
          <cell r="T11">
            <v>-668870.27000000328</v>
          </cell>
          <cell r="U11">
            <v>-1053418.3899999931</v>
          </cell>
          <cell r="AC11">
            <v>63591458.470000006</v>
          </cell>
          <cell r="AD11">
            <v>56592322.799999997</v>
          </cell>
        </row>
        <row r="12">
          <cell r="A12">
            <v>1680020</v>
          </cell>
          <cell r="B12" t="str">
            <v>ACCURED INTEREST - INSTALLMENT</v>
          </cell>
          <cell r="C12">
            <v>743.54</v>
          </cell>
          <cell r="D12">
            <v>743.54</v>
          </cell>
          <cell r="E12">
            <v>743.54</v>
          </cell>
          <cell r="F12">
            <v>743.54</v>
          </cell>
          <cell r="G12">
            <v>743.54</v>
          </cell>
          <cell r="H12">
            <v>743.54</v>
          </cell>
          <cell r="P12">
            <v>743.54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AC12">
            <v>743.54</v>
          </cell>
          <cell r="AD12">
            <v>743.54</v>
          </cell>
        </row>
        <row r="13">
          <cell r="A13">
            <v>1700000</v>
          </cell>
          <cell r="B13" t="str">
            <v>ALLOWANCE FOR DOUBTFUL ACCOUNT</v>
          </cell>
          <cell r="C13">
            <v>-8763456.2800000012</v>
          </cell>
          <cell r="D13">
            <v>-8766933.9100000001</v>
          </cell>
          <cell r="E13">
            <v>-8816013.5800000019</v>
          </cell>
          <cell r="F13">
            <v>-8844374.9400000013</v>
          </cell>
          <cell r="G13">
            <v>-8906479.7200000007</v>
          </cell>
          <cell r="H13">
            <v>-8970856.5300000012</v>
          </cell>
          <cell r="P13">
            <v>-8763456.2800000012</v>
          </cell>
          <cell r="Q13">
            <v>-3477.6299999989569</v>
          </cell>
          <cell r="R13">
            <v>-49079.670000001788</v>
          </cell>
          <cell r="S13">
            <v>-28361.359999999404</v>
          </cell>
          <cell r="T13">
            <v>-62104.779999999329</v>
          </cell>
          <cell r="U13">
            <v>-64376.810000000522</v>
          </cell>
          <cell r="AC13">
            <v>-8970856.5300000012</v>
          </cell>
          <cell r="AD13">
            <v>-8701446.8900000006</v>
          </cell>
        </row>
        <row r="14">
          <cell r="A14">
            <v>1700030</v>
          </cell>
          <cell r="B14" t="str">
            <v>Allowace for devalue</v>
          </cell>
          <cell r="C14">
            <v>-17512583.359999999</v>
          </cell>
          <cell r="D14">
            <v>-20415258.43</v>
          </cell>
          <cell r="E14">
            <v>-14663131.48</v>
          </cell>
          <cell r="F14">
            <v>-14090741.210000001</v>
          </cell>
          <cell r="G14">
            <v>-13705165.210000001</v>
          </cell>
          <cell r="H14">
            <v>-10586278.91</v>
          </cell>
          <cell r="P14">
            <v>-17512583.359999999</v>
          </cell>
          <cell r="Q14">
            <v>-2902675.0700000003</v>
          </cell>
          <cell r="R14">
            <v>5752126.9499999993</v>
          </cell>
          <cell r="S14">
            <v>572390.26999999955</v>
          </cell>
          <cell r="T14">
            <v>385576</v>
          </cell>
          <cell r="U14">
            <v>3118886.3000000007</v>
          </cell>
          <cell r="AC14">
            <v>-10586278.91</v>
          </cell>
          <cell r="AD14">
            <v>-9118312.1699999999</v>
          </cell>
        </row>
        <row r="15">
          <cell r="A15">
            <v>1700040</v>
          </cell>
          <cell r="B15" t="str">
            <v>ALLO FOR DOUBT A/R HIRE PURCHASE_CURRENT PORTION</v>
          </cell>
          <cell r="C15">
            <v>-144630963.48999998</v>
          </cell>
          <cell r="D15">
            <v>-154181489.76000002</v>
          </cell>
          <cell r="E15">
            <v>-160633725.84999999</v>
          </cell>
          <cell r="F15">
            <v>-175196365.63</v>
          </cell>
          <cell r="G15">
            <v>-177685123.75999999</v>
          </cell>
          <cell r="H15">
            <v>-178357274.72</v>
          </cell>
          <cell r="P15">
            <v>-144630963.48999998</v>
          </cell>
          <cell r="Q15">
            <v>-9550526.2700000405</v>
          </cell>
          <cell r="R15">
            <v>-6452236.0899999738</v>
          </cell>
          <cell r="S15">
            <v>-14562639.780000001</v>
          </cell>
          <cell r="T15">
            <v>-2488758.1299999952</v>
          </cell>
          <cell r="U15">
            <v>-672150.96000000834</v>
          </cell>
          <cell r="AC15">
            <v>-178357274.72</v>
          </cell>
          <cell r="AD15">
            <v>-135164098.00999999</v>
          </cell>
        </row>
        <row r="16">
          <cell r="A16">
            <v>2000000</v>
          </cell>
          <cell r="B16" t="str">
            <v>VEHICLE</v>
          </cell>
          <cell r="C16">
            <v>13657709</v>
          </cell>
          <cell r="D16">
            <v>13657709</v>
          </cell>
          <cell r="E16">
            <v>13657709</v>
          </cell>
          <cell r="F16">
            <v>13678128</v>
          </cell>
          <cell r="G16">
            <v>13678128</v>
          </cell>
          <cell r="H16">
            <v>13678128</v>
          </cell>
          <cell r="P16">
            <v>13657709</v>
          </cell>
          <cell r="Q16">
            <v>0</v>
          </cell>
          <cell r="R16">
            <v>0</v>
          </cell>
          <cell r="S16">
            <v>20419</v>
          </cell>
          <cell r="T16">
            <v>0</v>
          </cell>
          <cell r="U16">
            <v>0</v>
          </cell>
          <cell r="AC16">
            <v>13678128</v>
          </cell>
          <cell r="AD16">
            <v>14789767</v>
          </cell>
        </row>
        <row r="17">
          <cell r="A17">
            <v>2010000</v>
          </cell>
          <cell r="B17" t="str">
            <v>OFFICE EQUIPMENT</v>
          </cell>
          <cell r="C17">
            <v>5785347.0700000003</v>
          </cell>
          <cell r="D17">
            <v>5795177.0700000003</v>
          </cell>
          <cell r="E17">
            <v>5795177.0700000003</v>
          </cell>
          <cell r="F17">
            <v>5854026.4300000006</v>
          </cell>
          <cell r="G17">
            <v>5889902.3200000003</v>
          </cell>
          <cell r="H17">
            <v>5894821.4199999999</v>
          </cell>
          <cell r="P17">
            <v>5785347.0700000003</v>
          </cell>
          <cell r="Q17">
            <v>9830</v>
          </cell>
          <cell r="R17">
            <v>0</v>
          </cell>
          <cell r="S17">
            <v>58849.360000000335</v>
          </cell>
          <cell r="T17">
            <v>35875.889999999665</v>
          </cell>
          <cell r="U17">
            <v>4919.0999999996275</v>
          </cell>
          <cell r="AC17">
            <v>5894821.4199999999</v>
          </cell>
          <cell r="AD17">
            <v>5871387.0700000003</v>
          </cell>
        </row>
        <row r="18">
          <cell r="A18">
            <v>2020000</v>
          </cell>
          <cell r="B18" t="str">
            <v>OFFICE DECORATION</v>
          </cell>
          <cell r="C18">
            <v>7140878.1100000003</v>
          </cell>
          <cell r="D18">
            <v>7140878.1100000003</v>
          </cell>
          <cell r="E18">
            <v>7140878.1100000003</v>
          </cell>
          <cell r="F18">
            <v>7140878.1100000003</v>
          </cell>
          <cell r="G18">
            <v>7140878.1100000003</v>
          </cell>
          <cell r="H18">
            <v>7138979.6399999997</v>
          </cell>
          <cell r="P18">
            <v>7140878.1100000003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-1898.4700000006706</v>
          </cell>
          <cell r="AC18">
            <v>7138979.6399999997</v>
          </cell>
          <cell r="AD18">
            <v>7140878.1100000003</v>
          </cell>
        </row>
        <row r="19">
          <cell r="A19">
            <v>2030000</v>
          </cell>
          <cell r="B19" t="str">
            <v>COMPUTER</v>
          </cell>
          <cell r="C19">
            <v>8043267.9199999999</v>
          </cell>
          <cell r="D19">
            <v>8279287.9199999999</v>
          </cell>
          <cell r="E19">
            <v>8279287.9199999999</v>
          </cell>
          <cell r="F19">
            <v>8306987.9199999999</v>
          </cell>
          <cell r="G19">
            <v>8350577.9199999999</v>
          </cell>
          <cell r="H19">
            <v>8431671.3900000006</v>
          </cell>
          <cell r="P19">
            <v>8043267.9199999999</v>
          </cell>
          <cell r="Q19">
            <v>236020</v>
          </cell>
          <cell r="R19">
            <v>0</v>
          </cell>
          <cell r="S19">
            <v>27700</v>
          </cell>
          <cell r="T19">
            <v>43590</v>
          </cell>
          <cell r="U19">
            <v>81093.470000000671</v>
          </cell>
          <cell r="AC19">
            <v>8431671.3900000006</v>
          </cell>
          <cell r="AD19">
            <v>8043267.9199999999</v>
          </cell>
        </row>
        <row r="20">
          <cell r="A20">
            <v>2040000</v>
          </cell>
          <cell r="B20" t="str">
            <v>TELEPHONE SYSTEM</v>
          </cell>
          <cell r="C20">
            <v>1226479.06</v>
          </cell>
          <cell r="D20">
            <v>1234279.06</v>
          </cell>
          <cell r="E20">
            <v>1234279.06</v>
          </cell>
          <cell r="F20">
            <v>1239927.6399999999</v>
          </cell>
          <cell r="G20">
            <v>1239927.6399999999</v>
          </cell>
          <cell r="H20">
            <v>1239927.6399999999</v>
          </cell>
          <cell r="P20">
            <v>1226479.06</v>
          </cell>
          <cell r="Q20">
            <v>7800</v>
          </cell>
          <cell r="R20">
            <v>0</v>
          </cell>
          <cell r="S20">
            <v>5648.5799999998417</v>
          </cell>
          <cell r="T20">
            <v>0</v>
          </cell>
          <cell r="U20">
            <v>0</v>
          </cell>
          <cell r="AC20">
            <v>1239927.6399999999</v>
          </cell>
          <cell r="AD20">
            <v>1223479.06</v>
          </cell>
        </row>
        <row r="21">
          <cell r="A21">
            <v>2040080</v>
          </cell>
          <cell r="B21" t="str">
            <v>AIR CONDITION SYSTEM</v>
          </cell>
          <cell r="C21">
            <v>5305529.1399999997</v>
          </cell>
          <cell r="D21">
            <v>5305529.1399999997</v>
          </cell>
          <cell r="E21">
            <v>5305529.1399999997</v>
          </cell>
          <cell r="F21">
            <v>5305529.1399999997</v>
          </cell>
          <cell r="G21">
            <v>5305529.1399999997</v>
          </cell>
          <cell r="H21">
            <v>5305529.1399999997</v>
          </cell>
          <cell r="P21">
            <v>5305529.1399999997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AC21">
            <v>5305529.1399999997</v>
          </cell>
          <cell r="AD21">
            <v>5305529.1399999997</v>
          </cell>
        </row>
        <row r="22">
          <cell r="A22">
            <v>2050000</v>
          </cell>
          <cell r="B22" t="str">
            <v>Land</v>
          </cell>
          <cell r="C22">
            <v>30079053.84</v>
          </cell>
          <cell r="D22">
            <v>30079053.84</v>
          </cell>
          <cell r="E22">
            <v>30079053.84</v>
          </cell>
          <cell r="F22">
            <v>30079053.84</v>
          </cell>
          <cell r="G22">
            <v>30079053.84</v>
          </cell>
          <cell r="H22">
            <v>30079053.84</v>
          </cell>
          <cell r="P22">
            <v>30079053.84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AC22">
            <v>30079053.84</v>
          </cell>
          <cell r="AD22">
            <v>30079053.84</v>
          </cell>
        </row>
        <row r="23">
          <cell r="A23">
            <v>2060000</v>
          </cell>
          <cell r="B23" t="str">
            <v>Building &amp; Property</v>
          </cell>
          <cell r="C23">
            <v>43205224.820000008</v>
          </cell>
          <cell r="D23">
            <v>43205224.820000008</v>
          </cell>
          <cell r="E23">
            <v>43205224.820000008</v>
          </cell>
          <cell r="F23">
            <v>43219724.820000008</v>
          </cell>
          <cell r="G23">
            <v>43219724.820000008</v>
          </cell>
          <cell r="H23">
            <v>43248724.820000008</v>
          </cell>
          <cell r="P23">
            <v>43205224.820000008</v>
          </cell>
          <cell r="Q23">
            <v>0</v>
          </cell>
          <cell r="R23">
            <v>0</v>
          </cell>
          <cell r="S23">
            <v>14500</v>
          </cell>
          <cell r="T23">
            <v>0</v>
          </cell>
          <cell r="U23">
            <v>29000</v>
          </cell>
          <cell r="AC23">
            <v>43248724.820000008</v>
          </cell>
          <cell r="AD23">
            <v>43205224.820000008</v>
          </cell>
        </row>
        <row r="24">
          <cell r="A24">
            <v>2070000</v>
          </cell>
          <cell r="B24" t="str">
            <v>Assets foreclosed ,net</v>
          </cell>
          <cell r="C24">
            <v>37839326.859999999</v>
          </cell>
          <cell r="D24">
            <v>44567615.579999998</v>
          </cell>
          <cell r="E24">
            <v>32989627.009999998</v>
          </cell>
          <cell r="F24">
            <v>32867355.050000001</v>
          </cell>
          <cell r="G24">
            <v>34874141.5</v>
          </cell>
          <cell r="H24">
            <v>29466766.350000001</v>
          </cell>
          <cell r="P24">
            <v>37839326.859999999</v>
          </cell>
          <cell r="Q24">
            <v>6728288.7199999988</v>
          </cell>
          <cell r="R24">
            <v>-11577988.57</v>
          </cell>
          <cell r="S24">
            <v>-122271.95999999717</v>
          </cell>
          <cell r="T24">
            <v>2006786.4499999993</v>
          </cell>
          <cell r="U24">
            <v>-5407375.1499999985</v>
          </cell>
          <cell r="AC24">
            <v>29466766.350000001</v>
          </cell>
          <cell r="AD24">
            <v>17089869.77</v>
          </cell>
        </row>
        <row r="25">
          <cell r="A25">
            <v>2100000</v>
          </cell>
          <cell r="B25" t="str">
            <v>ACCUMULATED DEPRECIATION - VEHICLE</v>
          </cell>
          <cell r="C25">
            <v>-6064100.1699999999</v>
          </cell>
          <cell r="D25">
            <v>-6344321.1399999997</v>
          </cell>
          <cell r="E25">
            <v>-6648213.8399999999</v>
          </cell>
          <cell r="F25">
            <v>-6938583.2800000003</v>
          </cell>
          <cell r="G25">
            <v>-7229981.8300000001</v>
          </cell>
          <cell r="H25">
            <v>-7505613.7400000002</v>
          </cell>
          <cell r="P25">
            <v>-6064100.1699999999</v>
          </cell>
          <cell r="Q25">
            <v>-280220.96999999974</v>
          </cell>
          <cell r="R25">
            <v>-303892.70000000019</v>
          </cell>
          <cell r="S25">
            <v>-290369.44000000041</v>
          </cell>
          <cell r="T25">
            <v>-291398.54999999981</v>
          </cell>
          <cell r="U25">
            <v>-275631.91000000015</v>
          </cell>
          <cell r="AC25">
            <v>-7505613.7400000002</v>
          </cell>
          <cell r="AD25">
            <v>-6525077.7300000004</v>
          </cell>
        </row>
        <row r="26">
          <cell r="A26">
            <v>2110000</v>
          </cell>
          <cell r="B26" t="str">
            <v>ACCUMULATED DEPRECIATION -OFFICE EQUIPMENT</v>
          </cell>
          <cell r="C26">
            <v>-5333516.62</v>
          </cell>
          <cell r="D26">
            <v>-5347640.0599999996</v>
          </cell>
          <cell r="E26">
            <v>-5361700.12</v>
          </cell>
          <cell r="F26">
            <v>-5373418.6299999999</v>
          </cell>
          <cell r="G26">
            <v>-5386105.7699999996</v>
          </cell>
          <cell r="H26">
            <v>-5399219.8300000001</v>
          </cell>
          <cell r="P26">
            <v>-5333516.62</v>
          </cell>
          <cell r="Q26">
            <v>-14123.439999999478</v>
          </cell>
          <cell r="R26">
            <v>-14060.060000000522</v>
          </cell>
          <cell r="S26">
            <v>-11718.509999999776</v>
          </cell>
          <cell r="T26">
            <v>-12687.139999999665</v>
          </cell>
          <cell r="U26">
            <v>-13114.060000000522</v>
          </cell>
          <cell r="AC26">
            <v>-5399219.8300000001</v>
          </cell>
          <cell r="AD26">
            <v>-5566639.3700000001</v>
          </cell>
        </row>
        <row r="27">
          <cell r="A27">
            <v>2120000</v>
          </cell>
          <cell r="B27" t="str">
            <v>ACCUMULATED DEPRECIATION - OFFICE DECORATION</v>
          </cell>
          <cell r="C27">
            <v>-7060211.71</v>
          </cell>
          <cell r="D27">
            <v>-7062110.1799999997</v>
          </cell>
          <cell r="E27">
            <v>-7064008.6500000004</v>
          </cell>
          <cell r="F27">
            <v>-7065907.1200000001</v>
          </cell>
          <cell r="G27">
            <v>-7067805.5899999999</v>
          </cell>
          <cell r="H27">
            <v>-7067805.5899999999</v>
          </cell>
          <cell r="P27">
            <v>-7060211.71</v>
          </cell>
          <cell r="Q27">
            <v>-1898.4699999997392</v>
          </cell>
          <cell r="R27">
            <v>-1898.4700000006706</v>
          </cell>
          <cell r="S27">
            <v>-1898.4699999997392</v>
          </cell>
          <cell r="T27">
            <v>-1898.4699999997392</v>
          </cell>
          <cell r="U27">
            <v>0</v>
          </cell>
          <cell r="AC27">
            <v>-7067805.5899999999</v>
          </cell>
          <cell r="AD27">
            <v>-7058313.2400000002</v>
          </cell>
        </row>
        <row r="28">
          <cell r="A28">
            <v>2130000</v>
          </cell>
          <cell r="B28" t="str">
            <v>ACCUMULATED DEPRECIATION - COMPUTER</v>
          </cell>
          <cell r="C28">
            <v>-6243577.5</v>
          </cell>
          <cell r="D28">
            <v>-6353537.6399999997</v>
          </cell>
          <cell r="E28">
            <v>-6474095.6299999999</v>
          </cell>
          <cell r="F28">
            <v>-6586193.8899999997</v>
          </cell>
          <cell r="G28">
            <v>-6699940.71</v>
          </cell>
          <cell r="H28">
            <v>-6759645.0599999996</v>
          </cell>
          <cell r="P28">
            <v>-6243577.5</v>
          </cell>
          <cell r="Q28">
            <v>-109960.13999999966</v>
          </cell>
          <cell r="R28">
            <v>-120557.99000000022</v>
          </cell>
          <cell r="S28">
            <v>-112098.25999999978</v>
          </cell>
          <cell r="T28">
            <v>-113746.8200000003</v>
          </cell>
          <cell r="U28">
            <v>-59704.349999999627</v>
          </cell>
          <cell r="AC28">
            <v>-6759645.0599999996</v>
          </cell>
          <cell r="AD28">
            <v>-6126521.8099999996</v>
          </cell>
        </row>
        <row r="29">
          <cell r="A29">
            <v>2140000</v>
          </cell>
          <cell r="B29" t="str">
            <v>ACCUMULATED DEPRECIATION - TELEPHONE SYSTEM</v>
          </cell>
          <cell r="C29">
            <v>-948760.29</v>
          </cell>
          <cell r="D29">
            <v>-956893.6</v>
          </cell>
          <cell r="E29">
            <v>-964668.04</v>
          </cell>
          <cell r="F29">
            <v>-972145.1</v>
          </cell>
          <cell r="G29">
            <v>-979643.58</v>
          </cell>
          <cell r="H29">
            <v>-987123.88</v>
          </cell>
          <cell r="P29">
            <v>-948760.29</v>
          </cell>
          <cell r="Q29">
            <v>-8133.3099999999395</v>
          </cell>
          <cell r="R29">
            <v>-7774.4400000000605</v>
          </cell>
          <cell r="S29">
            <v>-7477.0599999999395</v>
          </cell>
          <cell r="T29">
            <v>-7498.4799999999814</v>
          </cell>
          <cell r="U29">
            <v>-7480.3000000000466</v>
          </cell>
          <cell r="AC29">
            <v>-987123.88</v>
          </cell>
          <cell r="AD29">
            <v>-940771.17</v>
          </cell>
        </row>
        <row r="30">
          <cell r="A30">
            <v>2140080</v>
          </cell>
          <cell r="B30" t="str">
            <v>ACCUMULATED DEPRECIATION - AIR CONDITION SYSTEM</v>
          </cell>
          <cell r="C30">
            <v>-5158387.54</v>
          </cell>
          <cell r="D30">
            <v>-5161452.17</v>
          </cell>
          <cell r="E30">
            <v>-5164516.8</v>
          </cell>
          <cell r="F30">
            <v>-5167581.43</v>
          </cell>
          <cell r="G30">
            <v>-5170646.0599999996</v>
          </cell>
          <cell r="H30">
            <v>-5173710.6900000004</v>
          </cell>
          <cell r="P30">
            <v>-5158387.54</v>
          </cell>
          <cell r="Q30">
            <v>-3064.6299999998882</v>
          </cell>
          <cell r="R30">
            <v>-3064.6299999998882</v>
          </cell>
          <cell r="S30">
            <v>-3064.6299999998882</v>
          </cell>
          <cell r="T30">
            <v>-3064.6299999998882</v>
          </cell>
          <cell r="U30">
            <v>-3064.6300000008196</v>
          </cell>
          <cell r="AC30">
            <v>-5173710.6900000004</v>
          </cell>
          <cell r="AD30">
            <v>-5155322.91</v>
          </cell>
        </row>
        <row r="31">
          <cell r="A31">
            <v>2150000</v>
          </cell>
          <cell r="B31" t="str">
            <v>Depreciation -Building &amp;</v>
          </cell>
          <cell r="C31">
            <v>-33789999.859999999</v>
          </cell>
          <cell r="D31">
            <v>-33955930.659999996</v>
          </cell>
          <cell r="E31">
            <v>-34121861.460000001</v>
          </cell>
          <cell r="F31">
            <v>-34287964.409999996</v>
          </cell>
          <cell r="G31">
            <v>-34454297.989999995</v>
          </cell>
          <cell r="H31">
            <v>-34621108.280000001</v>
          </cell>
          <cell r="P31">
            <v>-33789999.859999999</v>
          </cell>
          <cell r="Q31">
            <v>-165930.79999999702</v>
          </cell>
          <cell r="R31">
            <v>-165930.80000000447</v>
          </cell>
          <cell r="S31">
            <v>-166102.94999999553</v>
          </cell>
          <cell r="T31">
            <v>-166333.57999999821</v>
          </cell>
          <cell r="U31">
            <v>-166810.29000000656</v>
          </cell>
          <cell r="AC31">
            <v>-34621108.280000001</v>
          </cell>
          <cell r="AD31">
            <v>-33624069.060000002</v>
          </cell>
        </row>
        <row r="32">
          <cell r="A32">
            <v>2400090</v>
          </cell>
          <cell r="B32" t="str">
            <v>ACCRUED INTEREST - OTHER</v>
          </cell>
          <cell r="C32">
            <v>32206.82</v>
          </cell>
          <cell r="D32">
            <v>6928.46</v>
          </cell>
          <cell r="E32">
            <v>15222.28</v>
          </cell>
          <cell r="F32">
            <v>23139.53</v>
          </cell>
          <cell r="G32">
            <v>7896.03</v>
          </cell>
          <cell r="H32">
            <v>15813.28</v>
          </cell>
          <cell r="P32">
            <v>32206.82</v>
          </cell>
          <cell r="Q32">
            <v>-25278.36</v>
          </cell>
          <cell r="R32">
            <v>8293.82</v>
          </cell>
          <cell r="S32">
            <v>7917.2499999999982</v>
          </cell>
          <cell r="T32">
            <v>-15243.5</v>
          </cell>
          <cell r="U32">
            <v>7917.2500000000009</v>
          </cell>
          <cell r="AC32">
            <v>15813.279999999999</v>
          </cell>
          <cell r="AD32">
            <v>23862.83</v>
          </cell>
        </row>
        <row r="33">
          <cell r="A33">
            <v>2500020</v>
          </cell>
          <cell r="B33" t="str">
            <v>ACCRUED OTHER REVENUE</v>
          </cell>
          <cell r="C33">
            <v>8270093.4800000004</v>
          </cell>
          <cell r="D33">
            <v>8801348.4800000004</v>
          </cell>
          <cell r="E33">
            <v>8460815.3000000007</v>
          </cell>
          <cell r="F33">
            <v>7306482.6100000003</v>
          </cell>
          <cell r="G33">
            <v>7581664.2700000005</v>
          </cell>
          <cell r="H33">
            <v>7982479.3600000003</v>
          </cell>
          <cell r="P33">
            <v>8270093.4800000004</v>
          </cell>
          <cell r="Q33">
            <v>531255</v>
          </cell>
          <cell r="R33">
            <v>-340533.1799999997</v>
          </cell>
          <cell r="S33">
            <v>-1154332.6900000004</v>
          </cell>
          <cell r="T33">
            <v>275181.66000000015</v>
          </cell>
          <cell r="U33">
            <v>400815.08999999985</v>
          </cell>
          <cell r="AC33">
            <v>7982479.3600000003</v>
          </cell>
          <cell r="AD33">
            <v>8446709.4800000004</v>
          </cell>
        </row>
        <row r="34">
          <cell r="A34">
            <v>2600000</v>
          </cell>
          <cell r="B34" t="str">
            <v>PREPAID  EXPENSE</v>
          </cell>
          <cell r="C34">
            <v>18510961.23</v>
          </cell>
          <cell r="D34">
            <v>18609248.390000001</v>
          </cell>
          <cell r="E34">
            <v>18245118.800000001</v>
          </cell>
          <cell r="F34">
            <v>17695806.040000003</v>
          </cell>
          <cell r="G34">
            <v>17566897.539999999</v>
          </cell>
          <cell r="H34">
            <v>17914344.849999998</v>
          </cell>
          <cell r="P34">
            <v>18510961.23</v>
          </cell>
          <cell r="Q34">
            <v>98287.160000000149</v>
          </cell>
          <cell r="R34">
            <v>-364129.58999999985</v>
          </cell>
          <cell r="S34">
            <v>-549312.75999999791</v>
          </cell>
          <cell r="T34">
            <v>-128908.50000000373</v>
          </cell>
          <cell r="U34">
            <v>347447.30999999866</v>
          </cell>
          <cell r="AC34">
            <v>17914344.849999998</v>
          </cell>
          <cell r="AD34">
            <v>19307828.030000001</v>
          </cell>
        </row>
        <row r="35">
          <cell r="A35">
            <v>2610000</v>
          </cell>
          <cell r="B35" t="str">
            <v>ADVANCE</v>
          </cell>
          <cell r="C35">
            <v>433421.49</v>
          </cell>
          <cell r="D35">
            <v>433278.11</v>
          </cell>
          <cell r="E35">
            <v>437716.7</v>
          </cell>
          <cell r="F35">
            <v>504735.4</v>
          </cell>
          <cell r="G35">
            <v>1377906.5</v>
          </cell>
          <cell r="H35">
            <v>1895711.8</v>
          </cell>
          <cell r="P35">
            <v>433421.49</v>
          </cell>
          <cell r="Q35">
            <v>-143.38000000000466</v>
          </cell>
          <cell r="R35">
            <v>4438.5900000000256</v>
          </cell>
          <cell r="S35">
            <v>67018.700000000012</v>
          </cell>
          <cell r="T35">
            <v>873171.1</v>
          </cell>
          <cell r="U35">
            <v>517805.30000000005</v>
          </cell>
          <cell r="AC35">
            <v>1895711.8</v>
          </cell>
          <cell r="AD35">
            <v>441642.17</v>
          </cell>
        </row>
        <row r="36">
          <cell r="A36">
            <v>2620000</v>
          </cell>
          <cell r="B36" t="str">
            <v>DEPOSIT</v>
          </cell>
          <cell r="C36">
            <v>96600</v>
          </cell>
          <cell r="D36">
            <v>97800</v>
          </cell>
          <cell r="E36">
            <v>97800</v>
          </cell>
          <cell r="F36">
            <v>110900</v>
          </cell>
          <cell r="G36">
            <v>113500</v>
          </cell>
          <cell r="H36">
            <v>105500</v>
          </cell>
          <cell r="P36">
            <v>96600</v>
          </cell>
          <cell r="Q36">
            <v>1200</v>
          </cell>
          <cell r="R36">
            <v>0</v>
          </cell>
          <cell r="S36">
            <v>13100</v>
          </cell>
          <cell r="T36">
            <v>2600</v>
          </cell>
          <cell r="U36">
            <v>-8000</v>
          </cell>
          <cell r="AC36">
            <v>105500</v>
          </cell>
          <cell r="AD36">
            <v>96600</v>
          </cell>
        </row>
        <row r="37">
          <cell r="A37">
            <v>2630010</v>
          </cell>
          <cell r="B37" t="str">
            <v>WITHHOLDING   TAX</v>
          </cell>
          <cell r="C37">
            <v>25607.32</v>
          </cell>
          <cell r="D37">
            <v>49088.66</v>
          </cell>
          <cell r="E37">
            <v>29144.48</v>
          </cell>
          <cell r="F37">
            <v>104841.53</v>
          </cell>
          <cell r="G37">
            <v>138718.51999999999</v>
          </cell>
          <cell r="H37">
            <v>166055.84</v>
          </cell>
          <cell r="P37">
            <v>25607.32</v>
          </cell>
          <cell r="Q37">
            <v>23481.340000000004</v>
          </cell>
          <cell r="R37">
            <v>-19944.180000000004</v>
          </cell>
          <cell r="S37">
            <v>75697.05</v>
          </cell>
          <cell r="T37">
            <v>33876.989999999991</v>
          </cell>
          <cell r="U37">
            <v>27337.320000000007</v>
          </cell>
          <cell r="AC37">
            <v>166055.84</v>
          </cell>
          <cell r="AD37">
            <v>0</v>
          </cell>
        </row>
        <row r="38">
          <cell r="A38">
            <v>2630050</v>
          </cell>
          <cell r="B38" t="str">
            <v>OTHER ACCOUNT RECEIVABLE</v>
          </cell>
          <cell r="C38">
            <v>10712322.029999999</v>
          </cell>
          <cell r="D38">
            <v>9694892.1400000006</v>
          </cell>
          <cell r="E38">
            <v>19147123.160000004</v>
          </cell>
          <cell r="F38">
            <v>11791977.98</v>
          </cell>
          <cell r="G38">
            <v>9639004.9199999999</v>
          </cell>
          <cell r="H38">
            <v>14251741.360000001</v>
          </cell>
          <cell r="P38">
            <v>10712322.029999999</v>
          </cell>
          <cell r="Q38">
            <v>-1017429.8899999987</v>
          </cell>
          <cell r="R38">
            <v>9452231.0200000033</v>
          </cell>
          <cell r="S38">
            <v>-7355145.1800000034</v>
          </cell>
          <cell r="T38">
            <v>-2152973.0600000005</v>
          </cell>
          <cell r="U38">
            <v>4612736.4400000013</v>
          </cell>
          <cell r="AC38">
            <v>14251741.360000001</v>
          </cell>
          <cell r="AD38">
            <v>9862874.6400000006</v>
          </cell>
        </row>
        <row r="39">
          <cell r="A39">
            <v>2630200</v>
          </cell>
          <cell r="B39" t="str">
            <v>VAT ADVANCE RECEIVABLE</v>
          </cell>
          <cell r="C39">
            <v>23351023.739999995</v>
          </cell>
          <cell r="D39">
            <v>24333885.429999996</v>
          </cell>
          <cell r="E39">
            <v>24704429.139999993</v>
          </cell>
          <cell r="F39">
            <v>25922568.459999993</v>
          </cell>
          <cell r="G39">
            <v>25747291.699999996</v>
          </cell>
          <cell r="H39">
            <v>26157837.319999997</v>
          </cell>
          <cell r="P39">
            <v>23351023.739999995</v>
          </cell>
          <cell r="Q39">
            <v>982861.69000000134</v>
          </cell>
          <cell r="R39">
            <v>370543.70999999717</v>
          </cell>
          <cell r="S39">
            <v>1218139.3200000003</v>
          </cell>
          <cell r="T39">
            <v>-175276.75999999791</v>
          </cell>
          <cell r="U39">
            <v>410545.62000000104</v>
          </cell>
          <cell r="AC39">
            <v>26157837.319999997</v>
          </cell>
          <cell r="AD39">
            <v>22733130.519999996</v>
          </cell>
        </row>
        <row r="40">
          <cell r="A40">
            <v>2801000</v>
          </cell>
          <cell r="B40" t="str">
            <v>Deferred Tax</v>
          </cell>
          <cell r="C40">
            <v>23528480.670000002</v>
          </cell>
          <cell r="D40">
            <v>23528480.670000002</v>
          </cell>
          <cell r="E40">
            <v>23528480.670000002</v>
          </cell>
          <cell r="F40">
            <v>23528480.670000002</v>
          </cell>
          <cell r="G40">
            <v>23528480.670000002</v>
          </cell>
          <cell r="H40">
            <v>23528480.670000002</v>
          </cell>
          <cell r="P40">
            <v>23528480.670000002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AC40">
            <v>23528480.670000002</v>
          </cell>
          <cell r="AD40">
            <v>23528480.670000002</v>
          </cell>
        </row>
        <row r="41">
          <cell r="A41">
            <v>3000000</v>
          </cell>
          <cell r="B41" t="str">
            <v>PROMISSORY NOTE - BANK</v>
          </cell>
          <cell r="C41">
            <v>-50000000</v>
          </cell>
          <cell r="D41">
            <v>-50000000</v>
          </cell>
          <cell r="E41">
            <v>-50000000</v>
          </cell>
          <cell r="F41">
            <v>-50000000</v>
          </cell>
          <cell r="G41">
            <v>-50000000</v>
          </cell>
          <cell r="H41">
            <v>-40000000</v>
          </cell>
          <cell r="P41">
            <v>-50000000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10000000</v>
          </cell>
          <cell r="AC41">
            <v>-40000000</v>
          </cell>
          <cell r="AD41">
            <v>-145000000</v>
          </cell>
        </row>
        <row r="42">
          <cell r="A42">
            <v>3002000</v>
          </cell>
          <cell r="B42" t="str">
            <v xml:space="preserve">Loans due to director </v>
          </cell>
          <cell r="C42">
            <v>0</v>
          </cell>
          <cell r="D42">
            <v>0</v>
          </cell>
          <cell r="E42">
            <v>0</v>
          </cell>
          <cell r="F42">
            <v>-10000000</v>
          </cell>
          <cell r="G42">
            <v>0</v>
          </cell>
          <cell r="H42">
            <v>0</v>
          </cell>
          <cell r="P42">
            <v>0</v>
          </cell>
          <cell r="Q42">
            <v>0</v>
          </cell>
          <cell r="R42">
            <v>0</v>
          </cell>
          <cell r="S42">
            <v>-10000000</v>
          </cell>
          <cell r="T42">
            <v>10000000</v>
          </cell>
          <cell r="U42">
            <v>0</v>
          </cell>
          <cell r="AC42">
            <v>0</v>
          </cell>
          <cell r="AD42">
            <v>0</v>
          </cell>
        </row>
        <row r="43">
          <cell r="A43">
            <v>3003000</v>
          </cell>
          <cell r="B43" t="str">
            <v>LONG TERM LOAN FROM BANK</v>
          </cell>
          <cell r="C43">
            <v>-1325486666.4200001</v>
          </cell>
          <cell r="D43">
            <v>-1295059999.8900001</v>
          </cell>
          <cell r="E43">
            <v>-1248428666.54</v>
          </cell>
          <cell r="F43">
            <v>-1181056333.1900001</v>
          </cell>
          <cell r="G43">
            <v>-1133683999.8399999</v>
          </cell>
          <cell r="H43">
            <v>-1090570666.49</v>
          </cell>
          <cell r="P43">
            <v>-1325486666.4200001</v>
          </cell>
          <cell r="Q43">
            <v>30426666.529999971</v>
          </cell>
          <cell r="R43">
            <v>46631333.350000143</v>
          </cell>
          <cell r="S43">
            <v>67372333.349999905</v>
          </cell>
          <cell r="T43">
            <v>47372333.350000143</v>
          </cell>
          <cell r="U43">
            <v>43113333.349999905</v>
          </cell>
          <cell r="AC43">
            <v>-1090570666.49</v>
          </cell>
          <cell r="AD43">
            <v>-1281283333.1099999</v>
          </cell>
        </row>
        <row r="44">
          <cell r="A44">
            <v>3009990</v>
          </cell>
          <cell r="B44" t="str">
            <v>Bank Overdraft</v>
          </cell>
          <cell r="C44">
            <v>-8131972.7599999998</v>
          </cell>
          <cell r="D44">
            <v>-1327730.81</v>
          </cell>
          <cell r="E44">
            <v>-2120577.42</v>
          </cell>
          <cell r="F44">
            <v>2773763.11</v>
          </cell>
          <cell r="G44">
            <v>-33879129.460000001</v>
          </cell>
          <cell r="H44">
            <v>5262772.12</v>
          </cell>
          <cell r="P44">
            <v>-8131972.7599999998</v>
          </cell>
          <cell r="Q44">
            <v>6804241.9499999993</v>
          </cell>
          <cell r="R44">
            <v>-792846.60999999987</v>
          </cell>
          <cell r="S44">
            <v>4894340.5299999993</v>
          </cell>
          <cell r="T44">
            <v>-36652892.57</v>
          </cell>
          <cell r="U44">
            <v>39141901.579999998</v>
          </cell>
          <cell r="AC44">
            <v>5262772.1199999973</v>
          </cell>
          <cell r="AD44">
            <v>1838941.89</v>
          </cell>
        </row>
        <row r="45">
          <cell r="A45">
            <v>3300060</v>
          </cell>
          <cell r="B45" t="str">
            <v>Deposit payable</v>
          </cell>
          <cell r="C45">
            <v>-16903748.460000001</v>
          </cell>
          <cell r="D45">
            <v>-16100944.24</v>
          </cell>
          <cell r="E45">
            <v>-15180382.939999999</v>
          </cell>
          <cell r="F45">
            <v>-14358887.119999999</v>
          </cell>
          <cell r="G45">
            <v>-13357017.359999999</v>
          </cell>
          <cell r="H45">
            <v>-12343932.640000001</v>
          </cell>
          <cell r="P45">
            <v>-16903748.460000001</v>
          </cell>
          <cell r="Q45">
            <v>802804.22000000067</v>
          </cell>
          <cell r="R45">
            <v>920561.30000000075</v>
          </cell>
          <cell r="S45">
            <v>821495.8200000003</v>
          </cell>
          <cell r="T45">
            <v>1001869.7599999998</v>
          </cell>
          <cell r="U45">
            <v>1013084.7199999988</v>
          </cell>
          <cell r="AC45">
            <v>-12343932.640000001</v>
          </cell>
          <cell r="AD45">
            <v>-17753281.68</v>
          </cell>
        </row>
        <row r="46">
          <cell r="A46">
            <v>3400000</v>
          </cell>
          <cell r="B46" t="str">
            <v>ACCURED INTEREST EXPENSE</v>
          </cell>
          <cell r="C46">
            <v>-493428.87</v>
          </cell>
          <cell r="D46">
            <v>-553339.04</v>
          </cell>
          <cell r="E46">
            <v>-302665.71000000002</v>
          </cell>
          <cell r="F46">
            <v>-210803.22</v>
          </cell>
          <cell r="G46">
            <v>-596672.88</v>
          </cell>
          <cell r="H46">
            <v>-184480.11</v>
          </cell>
          <cell r="P46">
            <v>-493428.87</v>
          </cell>
          <cell r="Q46">
            <v>-59910.170000000042</v>
          </cell>
          <cell r="R46">
            <v>250673.33000000002</v>
          </cell>
          <cell r="S46">
            <v>91862.49000000002</v>
          </cell>
          <cell r="T46">
            <v>-385869.66000000003</v>
          </cell>
          <cell r="U46">
            <v>412192.77</v>
          </cell>
          <cell r="AC46">
            <v>-184480.11</v>
          </cell>
          <cell r="AD46">
            <v>-760437.95</v>
          </cell>
        </row>
        <row r="47">
          <cell r="A47">
            <v>3500010</v>
          </cell>
          <cell r="B47" t="str">
            <v>WITHHOLDING   TAX</v>
          </cell>
          <cell r="C47">
            <v>-426729.33</v>
          </cell>
          <cell r="D47">
            <v>-391910.24</v>
          </cell>
          <cell r="E47">
            <v>-477808.4</v>
          </cell>
          <cell r="F47">
            <v>-364008.69</v>
          </cell>
          <cell r="G47">
            <v>-454445.28</v>
          </cell>
          <cell r="H47">
            <v>-498591.53</v>
          </cell>
          <cell r="P47">
            <v>-426729.33</v>
          </cell>
          <cell r="Q47">
            <v>34819.090000000026</v>
          </cell>
          <cell r="R47">
            <v>-85898.160000000033</v>
          </cell>
          <cell r="S47">
            <v>113799.71000000002</v>
          </cell>
          <cell r="T47">
            <v>-90436.590000000026</v>
          </cell>
          <cell r="U47">
            <v>-44146.25</v>
          </cell>
          <cell r="AC47">
            <v>-498591.53</v>
          </cell>
          <cell r="AD47">
            <v>-1895847.17</v>
          </cell>
        </row>
        <row r="48">
          <cell r="A48">
            <v>3500020</v>
          </cell>
          <cell r="B48" t="str">
            <v>ACCURED VAT PAYABLE</v>
          </cell>
          <cell r="C48">
            <v>-4837104.05</v>
          </cell>
          <cell r="D48">
            <v>-4322473.42</v>
          </cell>
          <cell r="E48">
            <v>-5261643.4800000004</v>
          </cell>
          <cell r="F48">
            <v>-5636856.54</v>
          </cell>
          <cell r="G48">
            <v>-5229971.5199999996</v>
          </cell>
          <cell r="H48">
            <v>-5234838.95</v>
          </cell>
          <cell r="P48">
            <v>-4837104.05</v>
          </cell>
          <cell r="Q48">
            <v>514630.62999999989</v>
          </cell>
          <cell r="R48">
            <v>-939170.06000000052</v>
          </cell>
          <cell r="S48">
            <v>-375213.05999999959</v>
          </cell>
          <cell r="T48">
            <v>406885.02000000048</v>
          </cell>
          <cell r="U48">
            <v>-4867.4300000006333</v>
          </cell>
          <cell r="AC48">
            <v>-5234838.95</v>
          </cell>
          <cell r="AD48">
            <v>-1324842.33</v>
          </cell>
        </row>
        <row r="49">
          <cell r="A49">
            <v>3500030</v>
          </cell>
          <cell r="B49" t="str">
            <v>ACCCURED SOCIAL  BUSINESS TAX</v>
          </cell>
          <cell r="C49">
            <v>-1695.46</v>
          </cell>
          <cell r="D49">
            <v>-1555.64</v>
          </cell>
          <cell r="E49">
            <v>-1096.21</v>
          </cell>
          <cell r="F49">
            <v>-854.47</v>
          </cell>
          <cell r="G49">
            <v>-654.45000000000005</v>
          </cell>
          <cell r="H49">
            <v>-526.79</v>
          </cell>
          <cell r="P49">
            <v>-1695.46</v>
          </cell>
          <cell r="Q49">
            <v>139.81999999999994</v>
          </cell>
          <cell r="R49">
            <v>459.43000000000006</v>
          </cell>
          <cell r="S49">
            <v>241.74</v>
          </cell>
          <cell r="T49">
            <v>200.01999999999998</v>
          </cell>
          <cell r="U49">
            <v>127.66000000000008</v>
          </cell>
          <cell r="AC49">
            <v>-526.79</v>
          </cell>
          <cell r="AD49">
            <v>-2056.1799999999998</v>
          </cell>
        </row>
        <row r="50">
          <cell r="A50">
            <v>3500040</v>
          </cell>
          <cell r="B50" t="str">
            <v>ACCURED CORPORATION INCOME TAX</v>
          </cell>
          <cell r="C50">
            <v>-33383335.059999999</v>
          </cell>
          <cell r="D50">
            <v>-33383335.059999999</v>
          </cell>
          <cell r="E50">
            <v>-33383335.059999999</v>
          </cell>
          <cell r="F50">
            <v>-33383335.059999999</v>
          </cell>
          <cell r="G50">
            <v>0</v>
          </cell>
          <cell r="H50">
            <v>0</v>
          </cell>
          <cell r="P50">
            <v>-33383335.059999999</v>
          </cell>
          <cell r="Q50">
            <v>0</v>
          </cell>
          <cell r="R50">
            <v>0</v>
          </cell>
          <cell r="S50">
            <v>0</v>
          </cell>
          <cell r="T50">
            <v>33383335.059999999</v>
          </cell>
          <cell r="U50">
            <v>0</v>
          </cell>
          <cell r="AC50">
            <v>0</v>
          </cell>
          <cell r="AD50">
            <v>-33383335.059999999</v>
          </cell>
        </row>
        <row r="51">
          <cell r="A51">
            <v>3600100</v>
          </cell>
          <cell r="B51" t="str">
            <v>SUSPENSE ACCOUNT PAYABLE</v>
          </cell>
          <cell r="C51">
            <v>-248243.84</v>
          </cell>
          <cell r="D51">
            <v>-242442.95</v>
          </cell>
          <cell r="E51">
            <v>-533494.5</v>
          </cell>
          <cell r="F51">
            <v>-2128138.54</v>
          </cell>
          <cell r="G51">
            <v>-361887.23</v>
          </cell>
          <cell r="H51">
            <v>-332234.44</v>
          </cell>
          <cell r="P51">
            <v>-248243.84</v>
          </cell>
          <cell r="Q51">
            <v>5800.8899999999849</v>
          </cell>
          <cell r="R51">
            <v>-291051.55</v>
          </cell>
          <cell r="S51">
            <v>-1594644.04</v>
          </cell>
          <cell r="T51">
            <v>1766251.31</v>
          </cell>
          <cell r="U51">
            <v>29652.789999999979</v>
          </cell>
          <cell r="AC51">
            <v>-332234.44</v>
          </cell>
          <cell r="AD51">
            <v>-237311.04</v>
          </cell>
        </row>
        <row r="52">
          <cell r="A52">
            <v>3600200</v>
          </cell>
          <cell r="B52" t="str">
            <v>OTHER ACCOUNT PAYABLE</v>
          </cell>
          <cell r="C52">
            <v>-21183409.300000004</v>
          </cell>
          <cell r="D52">
            <v>-18927423.800000004</v>
          </cell>
          <cell r="E52">
            <v>-20239840.630000003</v>
          </cell>
          <cell r="F52">
            <v>-18742505.970000003</v>
          </cell>
          <cell r="G52">
            <v>-18412750.930000003</v>
          </cell>
          <cell r="H52">
            <v>-19977162.120000005</v>
          </cell>
          <cell r="P52">
            <v>-21183409.300000004</v>
          </cell>
          <cell r="Q52">
            <v>2255985.5</v>
          </cell>
          <cell r="R52">
            <v>-1312416.8299999982</v>
          </cell>
          <cell r="S52">
            <v>1497334.6600000001</v>
          </cell>
          <cell r="T52">
            <v>329755.03999999911</v>
          </cell>
          <cell r="U52">
            <v>-1564411.1900000013</v>
          </cell>
          <cell r="AC52">
            <v>-19977162.120000005</v>
          </cell>
          <cell r="AD52">
            <v>-19275640.299999997</v>
          </cell>
        </row>
        <row r="53">
          <cell r="A53">
            <v>3700010</v>
          </cell>
          <cell r="B53" t="str">
            <v>ACCRUED EXPENSE-BONUS</v>
          </cell>
          <cell r="C53">
            <v>-1090000</v>
          </cell>
          <cell r="D53">
            <v>-2180000</v>
          </cell>
          <cell r="E53">
            <v>-3270000</v>
          </cell>
          <cell r="F53">
            <v>-4360000</v>
          </cell>
          <cell r="G53">
            <v>-5430000</v>
          </cell>
          <cell r="H53">
            <v>-6510000</v>
          </cell>
          <cell r="P53">
            <v>-1090000</v>
          </cell>
          <cell r="Q53">
            <v>-1090000</v>
          </cell>
          <cell r="R53">
            <v>-1090000</v>
          </cell>
          <cell r="S53">
            <v>-1090000</v>
          </cell>
          <cell r="T53">
            <v>-1070000</v>
          </cell>
          <cell r="U53">
            <v>-1080000</v>
          </cell>
          <cell r="AC53">
            <v>-6510000</v>
          </cell>
          <cell r="AD53">
            <v>0</v>
          </cell>
        </row>
        <row r="54">
          <cell r="A54">
            <v>3700020</v>
          </cell>
          <cell r="B54" t="str">
            <v>ACCRUED EXPENSE  -  INCENTIVE</v>
          </cell>
          <cell r="C54">
            <v>-6057900</v>
          </cell>
          <cell r="D54">
            <v>-7283000</v>
          </cell>
          <cell r="E54">
            <v>-6104450</v>
          </cell>
          <cell r="F54">
            <v>-6781950</v>
          </cell>
          <cell r="G54">
            <v>-7014800</v>
          </cell>
          <cell r="H54">
            <v>-4940500</v>
          </cell>
          <cell r="P54">
            <v>-6057900</v>
          </cell>
          <cell r="Q54">
            <v>-1225100</v>
          </cell>
          <cell r="R54">
            <v>1178550</v>
          </cell>
          <cell r="S54">
            <v>-677500</v>
          </cell>
          <cell r="T54">
            <v>-232850</v>
          </cell>
          <cell r="U54">
            <v>2074300</v>
          </cell>
          <cell r="AC54">
            <v>-4940500</v>
          </cell>
          <cell r="AD54">
            <v>-5586450</v>
          </cell>
        </row>
        <row r="55">
          <cell r="A55">
            <v>3700030</v>
          </cell>
          <cell r="B55" t="str">
            <v>ACCRUED EXPENSE  -  SOCIAL SECURITIES FUND</v>
          </cell>
          <cell r="C55">
            <v>-228564</v>
          </cell>
          <cell r="D55">
            <v>-228298</v>
          </cell>
          <cell r="E55">
            <v>-225188</v>
          </cell>
          <cell r="F55">
            <v>-229048</v>
          </cell>
          <cell r="G55">
            <v>-225318</v>
          </cell>
          <cell r="H55">
            <v>-224036</v>
          </cell>
          <cell r="P55">
            <v>-228564</v>
          </cell>
          <cell r="Q55">
            <v>266</v>
          </cell>
          <cell r="R55">
            <v>3110</v>
          </cell>
          <cell r="S55">
            <v>-3860</v>
          </cell>
          <cell r="T55">
            <v>3730</v>
          </cell>
          <cell r="U55">
            <v>1282</v>
          </cell>
          <cell r="AC55">
            <v>-224036</v>
          </cell>
          <cell r="AD55">
            <v>-227644</v>
          </cell>
        </row>
        <row r="56">
          <cell r="A56">
            <v>3700500</v>
          </cell>
          <cell r="B56" t="str">
            <v>ACCRUED EXPENSE  - OTHER</v>
          </cell>
          <cell r="C56">
            <v>-5600317.7600000016</v>
          </cell>
          <cell r="D56">
            <v>-5095461.37</v>
          </cell>
          <cell r="E56">
            <v>-4446309.1500000004</v>
          </cell>
          <cell r="F56">
            <v>-4605906.66</v>
          </cell>
          <cell r="G56">
            <v>-4668293.57</v>
          </cell>
          <cell r="H56">
            <v>-4471929.12</v>
          </cell>
          <cell r="P56">
            <v>-5600317.7600000016</v>
          </cell>
          <cell r="Q56">
            <v>504856.39000000153</v>
          </cell>
          <cell r="R56">
            <v>649152.21999999974</v>
          </cell>
          <cell r="S56">
            <v>-159597.50999999978</v>
          </cell>
          <cell r="T56">
            <v>-62386.910000000149</v>
          </cell>
          <cell r="U56">
            <v>196364.45000000019</v>
          </cell>
          <cell r="AC56">
            <v>-4471929.12</v>
          </cell>
          <cell r="AD56">
            <v>-4975616.16</v>
          </cell>
        </row>
        <row r="57">
          <cell r="A57">
            <v>3800010</v>
          </cell>
          <cell r="B57" t="str">
            <v>REVENUE IN ADVANCE</v>
          </cell>
          <cell r="C57">
            <v>-76307.94</v>
          </cell>
          <cell r="D57">
            <v>-38153.980000000003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-76307.94</v>
          </cell>
          <cell r="Q57">
            <v>38153.96</v>
          </cell>
          <cell r="R57">
            <v>38153.980000000003</v>
          </cell>
          <cell r="S57">
            <v>0</v>
          </cell>
          <cell r="T57">
            <v>0</v>
          </cell>
          <cell r="U57">
            <v>0</v>
          </cell>
          <cell r="AC57">
            <v>0</v>
          </cell>
          <cell r="AD57">
            <v>-114461.9</v>
          </cell>
        </row>
        <row r="58">
          <cell r="A58">
            <v>4200010</v>
          </cell>
          <cell r="B58" t="str">
            <v>ACCOUNT PAYABLE - LEASING</v>
          </cell>
          <cell r="C58">
            <v>-2421070</v>
          </cell>
          <cell r="D58">
            <v>-3314184</v>
          </cell>
          <cell r="E58">
            <v>-3551627</v>
          </cell>
          <cell r="F58">
            <v>-3714644</v>
          </cell>
          <cell r="G58">
            <v>-3918911</v>
          </cell>
          <cell r="H58">
            <v>-3965321</v>
          </cell>
          <cell r="P58">
            <v>-2421070</v>
          </cell>
          <cell r="Q58">
            <v>-893114</v>
          </cell>
          <cell r="R58">
            <v>-237443</v>
          </cell>
          <cell r="S58">
            <v>-163017</v>
          </cell>
          <cell r="T58">
            <v>-204267</v>
          </cell>
          <cell r="U58">
            <v>-46410</v>
          </cell>
          <cell r="AC58">
            <v>-3965321</v>
          </cell>
          <cell r="AD58">
            <v>-821460</v>
          </cell>
        </row>
        <row r="59">
          <cell r="A59">
            <v>5000000</v>
          </cell>
          <cell r="B59" t="str">
            <v>SHARE CAPITAL AUTHORIZED</v>
          </cell>
          <cell r="C59">
            <v>-270000000</v>
          </cell>
          <cell r="D59">
            <v>-270000000</v>
          </cell>
          <cell r="E59">
            <v>-270000000</v>
          </cell>
          <cell r="F59">
            <v>-270000000</v>
          </cell>
          <cell r="G59">
            <v>-270000000</v>
          </cell>
          <cell r="H59">
            <v>-280839450</v>
          </cell>
          <cell r="P59">
            <v>-270000000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-10839450</v>
          </cell>
          <cell r="AC59">
            <v>-280839450</v>
          </cell>
          <cell r="AD59">
            <v>-270000000</v>
          </cell>
        </row>
        <row r="60">
          <cell r="A60">
            <v>5100000</v>
          </cell>
          <cell r="B60" t="str">
            <v>PREMIUM ON COMMON STOCKS</v>
          </cell>
          <cell r="C60">
            <v>-148200000</v>
          </cell>
          <cell r="D60">
            <v>-148200000</v>
          </cell>
          <cell r="E60">
            <v>-148200000</v>
          </cell>
          <cell r="F60">
            <v>-148200000</v>
          </cell>
          <cell r="G60">
            <v>-148200000</v>
          </cell>
          <cell r="H60">
            <v>-187655598</v>
          </cell>
          <cell r="P60">
            <v>-148200000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-39455598</v>
          </cell>
          <cell r="AC60">
            <v>-187655598</v>
          </cell>
          <cell r="AD60">
            <v>-148200000</v>
          </cell>
        </row>
        <row r="61">
          <cell r="A61">
            <v>5300000</v>
          </cell>
          <cell r="B61" t="str">
            <v>LEGAL RESERVE</v>
          </cell>
          <cell r="C61">
            <v>-36824364.899999999</v>
          </cell>
          <cell r="D61">
            <v>-36824364.899999999</v>
          </cell>
          <cell r="E61">
            <v>-36824364.899999999</v>
          </cell>
          <cell r="F61">
            <v>-36824364.899999999</v>
          </cell>
          <cell r="G61">
            <v>-36824364.899999999</v>
          </cell>
          <cell r="H61">
            <v>-36824364.899999999</v>
          </cell>
          <cell r="P61">
            <v>-36824364.899999999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AC61">
            <v>-36824364.899999999</v>
          </cell>
          <cell r="AD61">
            <v>-36824364.899999999</v>
          </cell>
        </row>
        <row r="62">
          <cell r="A62">
            <v>5400000</v>
          </cell>
          <cell r="B62" t="str">
            <v>RETAINED EARNING</v>
          </cell>
          <cell r="C62">
            <v>-309800000</v>
          </cell>
          <cell r="D62">
            <v>-309800000</v>
          </cell>
          <cell r="E62">
            <v>-309800000</v>
          </cell>
          <cell r="F62">
            <v>-309800000</v>
          </cell>
          <cell r="G62">
            <v>-309800000</v>
          </cell>
          <cell r="H62">
            <v>-309800000</v>
          </cell>
          <cell r="P62">
            <v>-309800000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AC62">
            <v>-309800000</v>
          </cell>
          <cell r="AD62">
            <v>-309800000</v>
          </cell>
        </row>
        <row r="63">
          <cell r="A63">
            <v>6001000</v>
          </cell>
          <cell r="B63" t="str">
            <v>Revenue from Hire purchase &amp; Leasing</v>
          </cell>
          <cell r="C63">
            <v>-72972839.760000005</v>
          </cell>
          <cell r="D63">
            <v>-146074571</v>
          </cell>
          <cell r="E63">
            <v>-220915851.07999998</v>
          </cell>
          <cell r="F63">
            <v>-292732246.13</v>
          </cell>
          <cell r="G63">
            <v>-365601184.47000003</v>
          </cell>
          <cell r="H63">
            <v>-434017147.97000003</v>
          </cell>
          <cell r="P63">
            <v>-72972839.760000005</v>
          </cell>
          <cell r="Q63">
            <v>-73101731.239999995</v>
          </cell>
          <cell r="R63">
            <v>-74841280.079999983</v>
          </cell>
          <cell r="S63">
            <v>-71816395.050000012</v>
          </cell>
          <cell r="T63">
            <v>-72868938.340000033</v>
          </cell>
          <cell r="U63">
            <v>-68415963.5</v>
          </cell>
          <cell r="AC63">
            <v>-434017147.97000003</v>
          </cell>
          <cell r="AD63">
            <v>-768396700.70000005</v>
          </cell>
        </row>
        <row r="64">
          <cell r="A64">
            <v>6300030</v>
          </cell>
          <cell r="B64" t="str">
            <v>Allowace for devalue of retur</v>
          </cell>
          <cell r="C64">
            <v>8394271.1899999995</v>
          </cell>
          <cell r="D64">
            <v>11296946.26</v>
          </cell>
          <cell r="E64">
            <v>5544819.3099999996</v>
          </cell>
          <cell r="F64">
            <v>4972429.04</v>
          </cell>
          <cell r="G64">
            <v>4586853.04</v>
          </cell>
          <cell r="H64">
            <v>1467966.74</v>
          </cell>
          <cell r="P64">
            <v>8394271.1899999995</v>
          </cell>
          <cell r="Q64">
            <v>2902675.0700000003</v>
          </cell>
          <cell r="R64">
            <v>-5752126.9500000002</v>
          </cell>
          <cell r="S64">
            <v>-572390.26999999955</v>
          </cell>
          <cell r="T64">
            <v>-385576</v>
          </cell>
          <cell r="U64">
            <v>-3118886.3</v>
          </cell>
          <cell r="AC64">
            <v>1467966.7400000002</v>
          </cell>
          <cell r="AD64">
            <v>1185006.28</v>
          </cell>
        </row>
        <row r="65">
          <cell r="A65">
            <v>6400000</v>
          </cell>
          <cell r="B65" t="str">
            <v>INTEREST INCOME  - BANK &amp; FINANCE</v>
          </cell>
          <cell r="C65">
            <v>-8343.99</v>
          </cell>
          <cell r="D65">
            <v>-12865.74</v>
          </cell>
          <cell r="E65">
            <v>-21159.56</v>
          </cell>
          <cell r="F65">
            <v>-29076.81</v>
          </cell>
          <cell r="G65">
            <v>-36997.69</v>
          </cell>
          <cell r="H65">
            <v>-46323.65</v>
          </cell>
          <cell r="P65">
            <v>-8343.99</v>
          </cell>
          <cell r="Q65">
            <v>-4521.75</v>
          </cell>
          <cell r="R65">
            <v>-8293.8200000000015</v>
          </cell>
          <cell r="S65">
            <v>-7917.25</v>
          </cell>
          <cell r="T65">
            <v>-7920.880000000001</v>
          </cell>
          <cell r="U65">
            <v>-9325.9599999999991</v>
          </cell>
          <cell r="AC65">
            <v>-46323.65</v>
          </cell>
          <cell r="AD65">
            <v>-97350.59</v>
          </cell>
        </row>
        <row r="66">
          <cell r="A66">
            <v>6600000</v>
          </cell>
          <cell r="B66" t="str">
            <v>INCOME FEES</v>
          </cell>
          <cell r="C66">
            <v>-1843757.6</v>
          </cell>
          <cell r="D66">
            <v>-3047263.85</v>
          </cell>
          <cell r="E66">
            <v>-4775346.3899999997</v>
          </cell>
          <cell r="F66">
            <v>-6031392.0900000008</v>
          </cell>
          <cell r="G66">
            <v>-8404593.0700000003</v>
          </cell>
          <cell r="H66">
            <v>-10396694.500000002</v>
          </cell>
          <cell r="P66">
            <v>-1843757.6</v>
          </cell>
          <cell r="Q66">
            <v>-1203506.25</v>
          </cell>
          <cell r="R66">
            <v>-1728082.5399999996</v>
          </cell>
          <cell r="S66">
            <v>-1256045.7000000011</v>
          </cell>
          <cell r="T66">
            <v>-2373200.9799999995</v>
          </cell>
          <cell r="U66">
            <v>-1992101.4300000016</v>
          </cell>
          <cell r="AC66">
            <v>-10396694.500000002</v>
          </cell>
          <cell r="AD66">
            <v>-17366032.889999997</v>
          </cell>
        </row>
        <row r="67">
          <cell r="A67">
            <v>6600010</v>
          </cell>
          <cell r="B67" t="str">
            <v>OTHER INCOME</v>
          </cell>
          <cell r="C67">
            <v>-80170.100000000006</v>
          </cell>
          <cell r="D67">
            <v>-157313.03</v>
          </cell>
          <cell r="E67">
            <v>-312932.05</v>
          </cell>
          <cell r="F67">
            <v>-385958.78</v>
          </cell>
          <cell r="G67">
            <v>-491379.23</v>
          </cell>
          <cell r="H67">
            <v>-579286.61</v>
          </cell>
          <cell r="P67">
            <v>-80170.100000000006</v>
          </cell>
          <cell r="Q67">
            <v>-77142.929999999993</v>
          </cell>
          <cell r="R67">
            <v>-155619.01999999999</v>
          </cell>
          <cell r="S67">
            <v>-73026.73000000004</v>
          </cell>
          <cell r="T67">
            <v>-105420.44999999995</v>
          </cell>
          <cell r="U67">
            <v>-87907.38</v>
          </cell>
          <cell r="Z67">
            <v>0</v>
          </cell>
          <cell r="AA67">
            <v>0</v>
          </cell>
          <cell r="AC67">
            <v>-579286.61</v>
          </cell>
          <cell r="AD67">
            <v>-1807404.44</v>
          </cell>
        </row>
        <row r="68">
          <cell r="A68">
            <v>6600030</v>
          </cell>
          <cell r="B68" t="str">
            <v>RENT REVENUE</v>
          </cell>
          <cell r="C68">
            <v>-38153.96</v>
          </cell>
          <cell r="D68">
            <v>-76307.92</v>
          </cell>
          <cell r="E68">
            <v>-114461.9</v>
          </cell>
          <cell r="F68">
            <v>-152615.85999999999</v>
          </cell>
          <cell r="G68">
            <v>-190769.82</v>
          </cell>
          <cell r="H68">
            <v>-228923.78</v>
          </cell>
          <cell r="P68">
            <v>-38153.96</v>
          </cell>
          <cell r="Q68">
            <v>-38153.96</v>
          </cell>
          <cell r="R68">
            <v>-38153.979999999996</v>
          </cell>
          <cell r="S68">
            <v>-38153.959999999992</v>
          </cell>
          <cell r="T68">
            <v>-38153.960000000021</v>
          </cell>
          <cell r="U68">
            <v>-38153.959999999992</v>
          </cell>
          <cell r="AC68">
            <v>-228923.78</v>
          </cell>
          <cell r="AD68">
            <v>-457616.44</v>
          </cell>
        </row>
        <row r="69">
          <cell r="A69">
            <v>6600040</v>
          </cell>
          <cell r="B69" t="str">
            <v>SERVICE REVENUS</v>
          </cell>
          <cell r="C69">
            <v>-1496602.29</v>
          </cell>
          <cell r="D69">
            <v>-3241447.78</v>
          </cell>
          <cell r="E69">
            <v>-5253296.55</v>
          </cell>
          <cell r="F69">
            <v>-6700045.6699999999</v>
          </cell>
          <cell r="G69">
            <v>-8518180.379999999</v>
          </cell>
          <cell r="H69">
            <v>-10517844.850000001</v>
          </cell>
          <cell r="P69">
            <v>-1496602.29</v>
          </cell>
          <cell r="Q69">
            <v>-1744845.4899999998</v>
          </cell>
          <cell r="R69">
            <v>-2011848.77</v>
          </cell>
          <cell r="S69">
            <v>-1446749.12</v>
          </cell>
          <cell r="T69">
            <v>-1818134.709999999</v>
          </cell>
          <cell r="U69">
            <v>-1999664.4700000025</v>
          </cell>
          <cell r="AC69">
            <v>-10517844.850000001</v>
          </cell>
          <cell r="AD69">
            <v>-20923815.719999999</v>
          </cell>
        </row>
        <row r="70">
          <cell r="A70">
            <v>6600200</v>
          </cell>
          <cell r="B70" t="str">
            <v>Damage Revenue</v>
          </cell>
          <cell r="C70">
            <v>-624533.07999999996</v>
          </cell>
          <cell r="D70">
            <v>-1573572.81</v>
          </cell>
          <cell r="E70">
            <v>-2758581.16</v>
          </cell>
          <cell r="F70">
            <v>-3385842.2</v>
          </cell>
          <cell r="G70">
            <v>-4318016.45</v>
          </cell>
          <cell r="H70">
            <v>-5468035.1299999999</v>
          </cell>
          <cell r="P70">
            <v>-624533.07999999996</v>
          </cell>
          <cell r="Q70">
            <v>-949039.7300000001</v>
          </cell>
          <cell r="R70">
            <v>-1185008.3500000001</v>
          </cell>
          <cell r="S70">
            <v>-627261.04</v>
          </cell>
          <cell r="T70">
            <v>-932174.25</v>
          </cell>
          <cell r="U70">
            <v>-1150018.6799999997</v>
          </cell>
          <cell r="AC70">
            <v>-5468035.1299999999</v>
          </cell>
          <cell r="AD70">
            <v>-11822278.93</v>
          </cell>
        </row>
        <row r="71">
          <cell r="A71">
            <v>7000010</v>
          </cell>
          <cell r="B71" t="str">
            <v>INTEREST EXPENSE-BANK</v>
          </cell>
          <cell r="C71">
            <v>7661476.6600000001</v>
          </cell>
          <cell r="D71">
            <v>14360520.220000001</v>
          </cell>
          <cell r="E71">
            <v>21290273.77</v>
          </cell>
          <cell r="F71">
            <v>27617161.390000001</v>
          </cell>
          <cell r="G71">
            <v>33861751.329999998</v>
          </cell>
          <cell r="H71">
            <v>39663834.170000002</v>
          </cell>
          <cell r="P71">
            <v>7661476.6600000001</v>
          </cell>
          <cell r="Q71">
            <v>6699043.5600000005</v>
          </cell>
          <cell r="R71">
            <v>6929753.5499999989</v>
          </cell>
          <cell r="S71">
            <v>6326887.620000001</v>
          </cell>
          <cell r="T71">
            <v>6244589.9399999976</v>
          </cell>
          <cell r="U71">
            <v>5802082.8400000036</v>
          </cell>
          <cell r="AC71">
            <v>39663834.170000002</v>
          </cell>
          <cell r="AD71">
            <v>78433818.019999996</v>
          </cell>
        </row>
        <row r="72">
          <cell r="A72">
            <v>7050010</v>
          </cell>
          <cell r="B72" t="str">
            <v>DISCOUNT EXPENSE</v>
          </cell>
          <cell r="C72">
            <v>710308</v>
          </cell>
          <cell r="D72">
            <v>1426378.44</v>
          </cell>
          <cell r="E72">
            <v>2283382.44</v>
          </cell>
          <cell r="F72">
            <v>2795523.44</v>
          </cell>
          <cell r="G72">
            <v>3588410.44</v>
          </cell>
          <cell r="H72">
            <v>4177763.12</v>
          </cell>
          <cell r="P72">
            <v>710308</v>
          </cell>
          <cell r="Q72">
            <v>716070.44</v>
          </cell>
          <cell r="R72">
            <v>857004</v>
          </cell>
          <cell r="S72">
            <v>512141</v>
          </cell>
          <cell r="T72">
            <v>792887</v>
          </cell>
          <cell r="U72">
            <v>589352.68000000017</v>
          </cell>
          <cell r="AC72">
            <v>4177763.12</v>
          </cell>
          <cell r="AD72">
            <v>6857517.9499999993</v>
          </cell>
        </row>
        <row r="73">
          <cell r="A73">
            <v>7070000</v>
          </cell>
          <cell r="B73" t="str">
            <v>COMMISSION EXPENSE</v>
          </cell>
          <cell r="C73">
            <v>8964935.6899999995</v>
          </cell>
          <cell r="D73">
            <v>17277843.140000001</v>
          </cell>
          <cell r="E73">
            <v>26340937.890000001</v>
          </cell>
          <cell r="F73">
            <v>34283853.640000001</v>
          </cell>
          <cell r="G73">
            <v>42451575.890000001</v>
          </cell>
          <cell r="H73">
            <v>50536033.270000003</v>
          </cell>
          <cell r="P73">
            <v>8964935.6899999995</v>
          </cell>
          <cell r="Q73">
            <v>8312907.4500000011</v>
          </cell>
          <cell r="R73">
            <v>9063094.75</v>
          </cell>
          <cell r="S73">
            <v>7942915.75</v>
          </cell>
          <cell r="T73">
            <v>8167722.25</v>
          </cell>
          <cell r="U73">
            <v>8084457.3800000027</v>
          </cell>
          <cell r="AC73">
            <v>50536033.270000003</v>
          </cell>
          <cell r="AD73">
            <v>66216590.460000001</v>
          </cell>
        </row>
        <row r="74">
          <cell r="A74">
            <v>7100000</v>
          </cell>
          <cell r="B74" t="str">
            <v>DOUBTFUL ACCOUNT</v>
          </cell>
          <cell r="C74">
            <v>9528874.8699999992</v>
          </cell>
          <cell r="D74">
            <v>19082878.77</v>
          </cell>
          <cell r="E74">
            <v>25584194.530000001</v>
          </cell>
          <cell r="F74">
            <v>40175195.670000002</v>
          </cell>
          <cell r="G74">
            <v>42726058.579999998</v>
          </cell>
          <cell r="H74">
            <v>43462586.349999994</v>
          </cell>
          <cell r="P74">
            <v>9528874.8699999992</v>
          </cell>
          <cell r="Q74">
            <v>9554003.9000000004</v>
          </cell>
          <cell r="R74">
            <v>6501315.7600000016</v>
          </cell>
          <cell r="S74">
            <v>14591001.140000001</v>
          </cell>
          <cell r="T74">
            <v>2550862.9099999964</v>
          </cell>
          <cell r="U74">
            <v>736527.76999999583</v>
          </cell>
          <cell r="AC74">
            <v>43462586.349999994</v>
          </cell>
          <cell r="AD74">
            <v>53839743.699999996</v>
          </cell>
        </row>
        <row r="75">
          <cell r="A75">
            <v>7100010</v>
          </cell>
          <cell r="B75" t="str">
            <v>BAD DEBT</v>
          </cell>
          <cell r="C75">
            <v>3305093.41</v>
          </cell>
          <cell r="D75">
            <v>8084091.7199999997</v>
          </cell>
          <cell r="E75">
            <v>12592317.09</v>
          </cell>
          <cell r="F75">
            <v>17196429.709999997</v>
          </cell>
          <cell r="G75">
            <v>23081766.09</v>
          </cell>
          <cell r="H75">
            <v>28781910.489999998</v>
          </cell>
          <cell r="P75">
            <v>3305093.41</v>
          </cell>
          <cell r="Q75">
            <v>4778998.3099999996</v>
          </cell>
          <cell r="R75">
            <v>4508225.37</v>
          </cell>
          <cell r="S75">
            <v>4604112.6199999973</v>
          </cell>
          <cell r="T75">
            <v>5885336.3800000027</v>
          </cell>
          <cell r="U75">
            <v>5700144.3999999985</v>
          </cell>
          <cell r="AC75">
            <v>28781910.489999998</v>
          </cell>
          <cell r="AD75">
            <v>48352147.230000004</v>
          </cell>
        </row>
        <row r="76">
          <cell r="A76">
            <v>7200000</v>
          </cell>
          <cell r="B76" t="str">
            <v>SALARY</v>
          </cell>
          <cell r="C76">
            <v>3415363.09</v>
          </cell>
          <cell r="D76">
            <v>6823719.5099999998</v>
          </cell>
          <cell r="E76">
            <v>10204153.880000001</v>
          </cell>
          <cell r="F76">
            <v>13619320.99</v>
          </cell>
          <cell r="G76">
            <v>17006225.09</v>
          </cell>
          <cell r="H76">
            <v>20387317.140000001</v>
          </cell>
          <cell r="P76">
            <v>3415363.09</v>
          </cell>
          <cell r="Q76">
            <v>3408356.42</v>
          </cell>
          <cell r="R76">
            <v>3380434.370000001</v>
          </cell>
          <cell r="S76">
            <v>3415167.1099999994</v>
          </cell>
          <cell r="T76">
            <v>3386904.0999999996</v>
          </cell>
          <cell r="U76">
            <v>3381092.0500000007</v>
          </cell>
          <cell r="AC76">
            <v>20387317.140000001</v>
          </cell>
          <cell r="AD76">
            <v>37088018.710000001</v>
          </cell>
        </row>
        <row r="77">
          <cell r="A77">
            <v>7200040</v>
          </cell>
          <cell r="B77" t="str">
            <v>INCENTIVE -MARKETING</v>
          </cell>
          <cell r="C77">
            <v>1909897.1</v>
          </cell>
          <cell r="D77">
            <v>3552381.41</v>
          </cell>
          <cell r="E77">
            <v>5206795.6399999997</v>
          </cell>
          <cell r="F77">
            <v>6837480.4400000004</v>
          </cell>
          <cell r="G77">
            <v>8451112.8800000008</v>
          </cell>
          <cell r="H77">
            <v>10066607.560000001</v>
          </cell>
          <cell r="P77">
            <v>1909897.1</v>
          </cell>
          <cell r="Q77">
            <v>1642484.31</v>
          </cell>
          <cell r="R77">
            <v>1654414.2299999995</v>
          </cell>
          <cell r="S77">
            <v>1630684.8000000007</v>
          </cell>
          <cell r="T77">
            <v>1613632.4400000004</v>
          </cell>
          <cell r="U77">
            <v>1615494.6799999997</v>
          </cell>
          <cell r="AC77">
            <v>10066607.560000001</v>
          </cell>
          <cell r="AD77">
            <v>22731467.899999999</v>
          </cell>
        </row>
        <row r="78">
          <cell r="A78">
            <v>7200070</v>
          </cell>
          <cell r="B78" t="str">
            <v>BONUS</v>
          </cell>
          <cell r="C78">
            <v>1090000</v>
          </cell>
          <cell r="D78">
            <v>2180000</v>
          </cell>
          <cell r="E78">
            <v>3270000</v>
          </cell>
          <cell r="F78">
            <v>4360000</v>
          </cell>
          <cell r="G78">
            <v>5430000</v>
          </cell>
          <cell r="H78">
            <v>6510000</v>
          </cell>
          <cell r="P78">
            <v>1090000</v>
          </cell>
          <cell r="Q78">
            <v>1090000</v>
          </cell>
          <cell r="R78">
            <v>1090000</v>
          </cell>
          <cell r="S78">
            <v>1090000</v>
          </cell>
          <cell r="T78">
            <v>1070000</v>
          </cell>
          <cell r="U78">
            <v>1080000</v>
          </cell>
          <cell r="AC78">
            <v>6510000</v>
          </cell>
          <cell r="AD78">
            <v>14506661.300000001</v>
          </cell>
        </row>
        <row r="79">
          <cell r="A79">
            <v>7210000</v>
          </cell>
          <cell r="B79" t="str">
            <v>SOCIAL SECURITIES FUND FEES</v>
          </cell>
          <cell r="C79">
            <v>114282</v>
          </cell>
          <cell r="D79">
            <v>228431</v>
          </cell>
          <cell r="E79">
            <v>341025</v>
          </cell>
          <cell r="F79">
            <v>455438</v>
          </cell>
          <cell r="G79">
            <v>568097</v>
          </cell>
          <cell r="H79">
            <v>680115</v>
          </cell>
          <cell r="P79">
            <v>114282</v>
          </cell>
          <cell r="Q79">
            <v>114149</v>
          </cell>
          <cell r="R79">
            <v>112594</v>
          </cell>
          <cell r="S79">
            <v>114413</v>
          </cell>
          <cell r="T79">
            <v>112659</v>
          </cell>
          <cell r="U79">
            <v>112018</v>
          </cell>
          <cell r="AC79">
            <v>680115</v>
          </cell>
          <cell r="AD79">
            <v>1239347</v>
          </cell>
        </row>
        <row r="80">
          <cell r="A80">
            <v>7210010</v>
          </cell>
          <cell r="B80" t="str">
            <v>PROVIDEND FUND</v>
          </cell>
          <cell r="C80">
            <v>99572.64</v>
          </cell>
          <cell r="D80">
            <v>198625.81</v>
          </cell>
          <cell r="E80">
            <v>297538.63</v>
          </cell>
          <cell r="F80">
            <v>396042.61</v>
          </cell>
          <cell r="G80">
            <v>493524.02</v>
          </cell>
          <cell r="H80">
            <v>590435.69999999995</v>
          </cell>
          <cell r="P80">
            <v>99572.64</v>
          </cell>
          <cell r="Q80">
            <v>99053.17</v>
          </cell>
          <cell r="R80">
            <v>98912.82</v>
          </cell>
          <cell r="S80">
            <v>98503.979999999981</v>
          </cell>
          <cell r="T80">
            <v>97481.410000000033</v>
          </cell>
          <cell r="U80">
            <v>96911.679999999935</v>
          </cell>
          <cell r="AC80">
            <v>590435.69999999995</v>
          </cell>
          <cell r="AD80">
            <v>1015232.62</v>
          </cell>
        </row>
        <row r="81">
          <cell r="A81">
            <v>7210020</v>
          </cell>
          <cell r="B81" t="str">
            <v>TRAINING EXPENSE</v>
          </cell>
          <cell r="C81">
            <v>0</v>
          </cell>
          <cell r="D81">
            <v>28158</v>
          </cell>
          <cell r="E81">
            <v>28158</v>
          </cell>
          <cell r="F81">
            <v>28158</v>
          </cell>
          <cell r="G81">
            <v>28158</v>
          </cell>
          <cell r="H81">
            <v>28158</v>
          </cell>
          <cell r="P81">
            <v>0</v>
          </cell>
          <cell r="Q81">
            <v>28158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AC81">
            <v>28158</v>
          </cell>
          <cell r="AD81">
            <v>177248</v>
          </cell>
        </row>
        <row r="82">
          <cell r="A82">
            <v>7210040</v>
          </cell>
          <cell r="B82" t="str">
            <v>OTHER STAFF EXPENSE</v>
          </cell>
          <cell r="C82">
            <v>725825.09</v>
          </cell>
          <cell r="D82">
            <v>1524760.04</v>
          </cell>
          <cell r="E82">
            <v>2263555.7999999998</v>
          </cell>
          <cell r="F82">
            <v>3107120.38</v>
          </cell>
          <cell r="G82">
            <v>3832308.78</v>
          </cell>
          <cell r="H82">
            <v>4700033.5199999996</v>
          </cell>
          <cell r="P82">
            <v>725825.09</v>
          </cell>
          <cell r="Q82">
            <v>798934.95000000007</v>
          </cell>
          <cell r="R82">
            <v>738795.75999999978</v>
          </cell>
          <cell r="S82">
            <v>843564.58000000007</v>
          </cell>
          <cell r="T82">
            <v>725188.39999999991</v>
          </cell>
          <cell r="U82">
            <v>867724.73999999976</v>
          </cell>
          <cell r="AC82">
            <v>4700033.5199999996</v>
          </cell>
          <cell r="AD82">
            <v>8830146.0699999984</v>
          </cell>
        </row>
        <row r="83">
          <cell r="A83">
            <v>7300000</v>
          </cell>
          <cell r="B83" t="str">
            <v>ENTERTAIN EXPENSE</v>
          </cell>
          <cell r="C83">
            <v>23574.5</v>
          </cell>
          <cell r="D83">
            <v>30291</v>
          </cell>
          <cell r="E83">
            <v>62641.75</v>
          </cell>
          <cell r="F83">
            <v>88423.25</v>
          </cell>
          <cell r="G83">
            <v>108082.17</v>
          </cell>
          <cell r="H83">
            <v>126173.56</v>
          </cell>
          <cell r="P83">
            <v>23574.5</v>
          </cell>
          <cell r="Q83">
            <v>6716.5</v>
          </cell>
          <cell r="R83">
            <v>32350.75</v>
          </cell>
          <cell r="S83">
            <v>25781.5</v>
          </cell>
          <cell r="T83">
            <v>19658.919999999998</v>
          </cell>
          <cell r="U83">
            <v>18091.39</v>
          </cell>
          <cell r="AC83">
            <v>126173.56</v>
          </cell>
          <cell r="AD83">
            <v>493893.5</v>
          </cell>
        </row>
        <row r="84">
          <cell r="A84">
            <v>7400000</v>
          </cell>
          <cell r="B84" t="str">
            <v>RENT OFFICE EXPENSE</v>
          </cell>
          <cell r="C84">
            <v>61589.48</v>
          </cell>
          <cell r="D84">
            <v>123178.96</v>
          </cell>
          <cell r="E84">
            <v>182663.18</v>
          </cell>
          <cell r="F84">
            <v>252673.71</v>
          </cell>
          <cell r="G84">
            <v>314311.61</v>
          </cell>
          <cell r="H84">
            <v>373795.82</v>
          </cell>
          <cell r="P84">
            <v>61589.48</v>
          </cell>
          <cell r="Q84">
            <v>61589.48</v>
          </cell>
          <cell r="R84">
            <v>59484.219999999987</v>
          </cell>
          <cell r="S84">
            <v>70010.53</v>
          </cell>
          <cell r="T84">
            <v>61637.899999999994</v>
          </cell>
          <cell r="U84">
            <v>59484.210000000021</v>
          </cell>
          <cell r="AC84">
            <v>373795.82</v>
          </cell>
          <cell r="AD84">
            <v>437505.26</v>
          </cell>
        </row>
        <row r="85">
          <cell r="A85">
            <v>7410000</v>
          </cell>
          <cell r="B85" t="str">
            <v>DEPRECIATION-VEHICLE</v>
          </cell>
          <cell r="C85">
            <v>630924.61</v>
          </cell>
          <cell r="D85">
            <v>1214256.3700000001</v>
          </cell>
          <cell r="E85">
            <v>1831435.46</v>
          </cell>
          <cell r="F85">
            <v>2424164.7799999998</v>
          </cell>
          <cell r="G85">
            <v>3020206.94</v>
          </cell>
          <cell r="H85">
            <v>3597495.46</v>
          </cell>
          <cell r="P85">
            <v>630924.61</v>
          </cell>
          <cell r="Q85">
            <v>583331.76000000013</v>
          </cell>
          <cell r="R85">
            <v>617179.08999999985</v>
          </cell>
          <cell r="S85">
            <v>592729.31999999983</v>
          </cell>
          <cell r="T85">
            <v>596042.16000000015</v>
          </cell>
          <cell r="U85">
            <v>577288.52</v>
          </cell>
          <cell r="AC85">
            <v>3597495.46</v>
          </cell>
          <cell r="AD85">
            <v>6297394.7800000003</v>
          </cell>
        </row>
        <row r="86">
          <cell r="A86">
            <v>7430020</v>
          </cell>
          <cell r="B86" t="str">
            <v>INSURANCE</v>
          </cell>
          <cell r="C86">
            <v>68423.62</v>
          </cell>
          <cell r="D86">
            <v>159816.88</v>
          </cell>
          <cell r="E86">
            <v>243477.35</v>
          </cell>
          <cell r="F86">
            <v>318136.46000000002</v>
          </cell>
          <cell r="G86">
            <v>399815.21</v>
          </cell>
          <cell r="H86">
            <v>476502.23</v>
          </cell>
          <cell r="P86">
            <v>68423.62</v>
          </cell>
          <cell r="Q86">
            <v>91393.260000000009</v>
          </cell>
          <cell r="R86">
            <v>83660.47</v>
          </cell>
          <cell r="S86">
            <v>74659.110000000015</v>
          </cell>
          <cell r="T86">
            <v>81678.75</v>
          </cell>
          <cell r="U86">
            <v>76687.01999999996</v>
          </cell>
          <cell r="AC86">
            <v>476502.23</v>
          </cell>
          <cell r="AD86">
            <v>729394.74</v>
          </cell>
        </row>
        <row r="87">
          <cell r="A87">
            <v>7510000</v>
          </cell>
          <cell r="B87" t="str">
            <v>ADVERTISING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2243</v>
          </cell>
          <cell r="H87">
            <v>2243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2243</v>
          </cell>
          <cell r="U87">
            <v>0</v>
          </cell>
          <cell r="AC87">
            <v>2243</v>
          </cell>
          <cell r="AD87">
            <v>13197.2</v>
          </cell>
        </row>
        <row r="88">
          <cell r="A88">
            <v>7520000</v>
          </cell>
          <cell r="B88" t="str">
            <v>DIRECTOR'S REMUNERATION</v>
          </cell>
          <cell r="C88">
            <v>50000</v>
          </cell>
          <cell r="D88">
            <v>130000</v>
          </cell>
          <cell r="E88">
            <v>190000</v>
          </cell>
          <cell r="F88">
            <v>270000</v>
          </cell>
          <cell r="G88">
            <v>340000</v>
          </cell>
          <cell r="H88">
            <v>420000</v>
          </cell>
          <cell r="P88">
            <v>50000</v>
          </cell>
          <cell r="Q88">
            <v>80000</v>
          </cell>
          <cell r="R88">
            <v>60000</v>
          </cell>
          <cell r="S88">
            <v>80000</v>
          </cell>
          <cell r="T88">
            <v>70000</v>
          </cell>
          <cell r="U88">
            <v>80000</v>
          </cell>
          <cell r="AC88">
            <v>420000</v>
          </cell>
          <cell r="AD88">
            <v>870000</v>
          </cell>
        </row>
        <row r="89">
          <cell r="A89">
            <v>7520010</v>
          </cell>
          <cell r="B89" t="str">
            <v>DONATION  EXPENSE</v>
          </cell>
          <cell r="C89">
            <v>0</v>
          </cell>
          <cell r="D89">
            <v>0</v>
          </cell>
          <cell r="E89">
            <v>0</v>
          </cell>
          <cell r="F89">
            <v>227139.63</v>
          </cell>
          <cell r="G89">
            <v>232139.63</v>
          </cell>
          <cell r="H89">
            <v>232139.63</v>
          </cell>
          <cell r="P89">
            <v>0</v>
          </cell>
          <cell r="Q89">
            <v>0</v>
          </cell>
          <cell r="R89">
            <v>0</v>
          </cell>
          <cell r="S89">
            <v>227139.63</v>
          </cell>
          <cell r="T89">
            <v>5000</v>
          </cell>
          <cell r="U89">
            <v>0</v>
          </cell>
          <cell r="AC89">
            <v>232139.63</v>
          </cell>
          <cell r="AD89">
            <v>81000</v>
          </cell>
        </row>
        <row r="90">
          <cell r="A90">
            <v>7520030</v>
          </cell>
          <cell r="B90" t="str">
            <v>ELECTRICAL EXPENSE</v>
          </cell>
          <cell r="C90">
            <v>114273</v>
          </cell>
          <cell r="D90">
            <v>260952.2</v>
          </cell>
          <cell r="E90">
            <v>384726.2</v>
          </cell>
          <cell r="F90">
            <v>554377.81999999995</v>
          </cell>
          <cell r="G90">
            <v>711988.95</v>
          </cell>
          <cell r="H90">
            <v>886234.77</v>
          </cell>
          <cell r="P90">
            <v>114273</v>
          </cell>
          <cell r="Q90">
            <v>146679.20000000001</v>
          </cell>
          <cell r="R90">
            <v>123774</v>
          </cell>
          <cell r="S90">
            <v>169651.61999999994</v>
          </cell>
          <cell r="T90">
            <v>157611.13</v>
          </cell>
          <cell r="U90">
            <v>174245.82000000007</v>
          </cell>
          <cell r="AC90">
            <v>886234.77</v>
          </cell>
          <cell r="AD90">
            <v>1507652.2</v>
          </cell>
        </row>
        <row r="91">
          <cell r="A91">
            <v>7520040</v>
          </cell>
          <cell r="B91" t="str">
            <v>TELEPHONE EXPENSE</v>
          </cell>
          <cell r="C91">
            <v>90760.43</v>
          </cell>
          <cell r="D91">
            <v>162491.14000000001</v>
          </cell>
          <cell r="E91">
            <v>261063.53</v>
          </cell>
          <cell r="F91">
            <v>352914.38</v>
          </cell>
          <cell r="G91">
            <v>440321.9</v>
          </cell>
          <cell r="H91">
            <v>724436.04</v>
          </cell>
          <cell r="P91">
            <v>90760.43</v>
          </cell>
          <cell r="Q91">
            <v>71730.710000000021</v>
          </cell>
          <cell r="R91">
            <v>98572.389999999985</v>
          </cell>
          <cell r="S91">
            <v>91850.85</v>
          </cell>
          <cell r="T91">
            <v>87407.520000000019</v>
          </cell>
          <cell r="U91">
            <v>284114.14</v>
          </cell>
          <cell r="AC91">
            <v>724436.04</v>
          </cell>
          <cell r="AD91">
            <v>1069287.72</v>
          </cell>
        </row>
        <row r="92">
          <cell r="A92">
            <v>7520050</v>
          </cell>
          <cell r="B92" t="str">
            <v>COMMUNICATION EXPENSE</v>
          </cell>
          <cell r="C92">
            <v>37918.14</v>
          </cell>
          <cell r="D92">
            <v>73857.399999999994</v>
          </cell>
          <cell r="E92">
            <v>116558.55</v>
          </cell>
          <cell r="F92">
            <v>154067.17000000001</v>
          </cell>
          <cell r="G92">
            <v>193958.7</v>
          </cell>
          <cell r="H92">
            <v>232196.32</v>
          </cell>
          <cell r="P92">
            <v>37918.14</v>
          </cell>
          <cell r="Q92">
            <v>35939.259999999995</v>
          </cell>
          <cell r="R92">
            <v>42701.150000000009</v>
          </cell>
          <cell r="S92">
            <v>37508.62000000001</v>
          </cell>
          <cell r="T92">
            <v>39891.53</v>
          </cell>
          <cell r="U92">
            <v>38237.619999999995</v>
          </cell>
          <cell r="AC92">
            <v>232196.32</v>
          </cell>
          <cell r="AD92">
            <v>417530.41</v>
          </cell>
        </row>
        <row r="93">
          <cell r="A93">
            <v>7520060</v>
          </cell>
          <cell r="B93" t="str">
            <v>POSTEL AND TELEGRAPH EXPENSE</v>
          </cell>
          <cell r="C93">
            <v>422667.85</v>
          </cell>
          <cell r="D93">
            <v>633051.96</v>
          </cell>
          <cell r="E93">
            <v>1058520.29</v>
          </cell>
          <cell r="F93">
            <v>1067801.2</v>
          </cell>
          <cell r="G93">
            <v>1269563.52</v>
          </cell>
          <cell r="H93">
            <v>1556138.43</v>
          </cell>
          <cell r="P93">
            <v>422667.85</v>
          </cell>
          <cell r="Q93">
            <v>210384.11</v>
          </cell>
          <cell r="R93">
            <v>425468.33000000007</v>
          </cell>
          <cell r="S93">
            <v>9280.9099999999162</v>
          </cell>
          <cell r="T93">
            <v>201762.32000000007</v>
          </cell>
          <cell r="U93">
            <v>286574.90999999992</v>
          </cell>
          <cell r="AC93">
            <v>1556138.43</v>
          </cell>
          <cell r="AD93">
            <v>2667935.21</v>
          </cell>
        </row>
        <row r="94">
          <cell r="A94">
            <v>7520070</v>
          </cell>
          <cell r="B94" t="str">
            <v>SEVICE SECURITY EXPENSE</v>
          </cell>
          <cell r="C94">
            <v>22400</v>
          </cell>
          <cell r="D94">
            <v>42525</v>
          </cell>
          <cell r="E94">
            <v>63525</v>
          </cell>
          <cell r="F94">
            <v>84525</v>
          </cell>
          <cell r="G94">
            <v>105525</v>
          </cell>
          <cell r="H94">
            <v>126525</v>
          </cell>
          <cell r="P94">
            <v>22400</v>
          </cell>
          <cell r="Q94">
            <v>20125</v>
          </cell>
          <cell r="R94">
            <v>21000</v>
          </cell>
          <cell r="S94">
            <v>21000</v>
          </cell>
          <cell r="T94">
            <v>21000</v>
          </cell>
          <cell r="U94">
            <v>21000</v>
          </cell>
          <cell r="AC94">
            <v>126525</v>
          </cell>
          <cell r="AD94">
            <v>253032.72</v>
          </cell>
        </row>
        <row r="95">
          <cell r="A95">
            <v>7520110</v>
          </cell>
          <cell r="B95" t="str">
            <v>TRANSPORTATION EXPENSE</v>
          </cell>
          <cell r="C95">
            <v>0</v>
          </cell>
          <cell r="D95">
            <v>500</v>
          </cell>
          <cell r="E95">
            <v>5948.31</v>
          </cell>
          <cell r="F95">
            <v>180357.25</v>
          </cell>
          <cell r="G95">
            <v>185097.75</v>
          </cell>
          <cell r="H95">
            <v>182357.25</v>
          </cell>
          <cell r="P95">
            <v>0</v>
          </cell>
          <cell r="Q95">
            <v>500</v>
          </cell>
          <cell r="R95">
            <v>5448.31</v>
          </cell>
          <cell r="S95">
            <v>174408.94</v>
          </cell>
          <cell r="T95">
            <v>4740.5</v>
          </cell>
          <cell r="U95">
            <v>-2740.5</v>
          </cell>
          <cell r="AC95">
            <v>182357.25</v>
          </cell>
          <cell r="AD95">
            <v>92090.18</v>
          </cell>
        </row>
        <row r="96">
          <cell r="A96">
            <v>7520120</v>
          </cell>
          <cell r="B96" t="str">
            <v>NEWSPAPER EXPENSE</v>
          </cell>
          <cell r="C96">
            <v>3346.28</v>
          </cell>
          <cell r="D96">
            <v>6556.53</v>
          </cell>
          <cell r="E96">
            <v>9822.81</v>
          </cell>
          <cell r="F96">
            <v>12681.73</v>
          </cell>
          <cell r="G96">
            <v>15611.02</v>
          </cell>
          <cell r="H96">
            <v>18622.37</v>
          </cell>
          <cell r="P96">
            <v>3346.28</v>
          </cell>
          <cell r="Q96">
            <v>3210.2499999999995</v>
          </cell>
          <cell r="R96">
            <v>3266.2799999999997</v>
          </cell>
          <cell r="S96">
            <v>2858.92</v>
          </cell>
          <cell r="T96">
            <v>2929.2900000000009</v>
          </cell>
          <cell r="U96">
            <v>3011.3499999999985</v>
          </cell>
          <cell r="AC96">
            <v>18622.37</v>
          </cell>
          <cell r="AD96">
            <v>38484.01</v>
          </cell>
        </row>
        <row r="97">
          <cell r="A97">
            <v>7520130</v>
          </cell>
          <cell r="B97" t="str">
            <v>STATIONARY EXPENSE</v>
          </cell>
          <cell r="C97">
            <v>203511.12</v>
          </cell>
          <cell r="D97">
            <v>378726.62</v>
          </cell>
          <cell r="E97">
            <v>528349.84</v>
          </cell>
          <cell r="F97">
            <v>579030.84</v>
          </cell>
          <cell r="G97">
            <v>687615.7</v>
          </cell>
          <cell r="H97">
            <v>935283.7</v>
          </cell>
          <cell r="P97">
            <v>203511.12</v>
          </cell>
          <cell r="Q97">
            <v>175215.5</v>
          </cell>
          <cell r="R97">
            <v>149623.21999999997</v>
          </cell>
          <cell r="S97">
            <v>50681</v>
          </cell>
          <cell r="T97">
            <v>108584.85999999999</v>
          </cell>
          <cell r="U97">
            <v>247668</v>
          </cell>
          <cell r="AC97">
            <v>935283.7</v>
          </cell>
          <cell r="AD97">
            <v>1732690.22</v>
          </cell>
        </row>
        <row r="98">
          <cell r="A98">
            <v>7520150</v>
          </cell>
          <cell r="B98" t="str">
            <v>LEGAL FEE &amp; AUDIT FEES</v>
          </cell>
          <cell r="C98">
            <v>396333.33</v>
          </cell>
          <cell r="D98">
            <v>481000</v>
          </cell>
          <cell r="E98">
            <v>580284</v>
          </cell>
          <cell r="F98">
            <v>670784</v>
          </cell>
          <cell r="G98">
            <v>761284</v>
          </cell>
          <cell r="H98">
            <v>929329</v>
          </cell>
          <cell r="P98">
            <v>396333.33</v>
          </cell>
          <cell r="Q98">
            <v>84666.669999999984</v>
          </cell>
          <cell r="R98">
            <v>99284</v>
          </cell>
          <cell r="S98">
            <v>90500</v>
          </cell>
          <cell r="T98">
            <v>90500</v>
          </cell>
          <cell r="U98">
            <v>168045</v>
          </cell>
          <cell r="AC98">
            <v>929329</v>
          </cell>
          <cell r="AD98">
            <v>1822802</v>
          </cell>
        </row>
        <row r="99">
          <cell r="A99">
            <v>7520160</v>
          </cell>
          <cell r="B99" t="str">
            <v>SERVICE FOR DEBT EXPENSE</v>
          </cell>
          <cell r="C99">
            <v>723975</v>
          </cell>
          <cell r="D99">
            <v>1454517</v>
          </cell>
          <cell r="E99">
            <v>2206975.7999999998</v>
          </cell>
          <cell r="F99">
            <v>2812057.77</v>
          </cell>
          <cell r="G99">
            <v>3569524.77</v>
          </cell>
          <cell r="H99">
            <v>4399531.99</v>
          </cell>
          <cell r="P99">
            <v>723975</v>
          </cell>
          <cell r="Q99">
            <v>730542</v>
          </cell>
          <cell r="R99">
            <v>752458.79999999981</v>
          </cell>
          <cell r="S99">
            <v>605081.9700000002</v>
          </cell>
          <cell r="T99">
            <v>757467</v>
          </cell>
          <cell r="U99">
            <v>830007.2200000002</v>
          </cell>
          <cell r="AC99">
            <v>4399531.99</v>
          </cell>
          <cell r="AD99">
            <v>7856295.8700000001</v>
          </cell>
        </row>
        <row r="100">
          <cell r="A100">
            <v>7520170</v>
          </cell>
          <cell r="B100" t="str">
            <v>SERVICE FEES</v>
          </cell>
          <cell r="C100">
            <v>4031714.19</v>
          </cell>
          <cell r="D100">
            <v>4055738.57</v>
          </cell>
          <cell r="E100">
            <v>4079317.34</v>
          </cell>
          <cell r="F100">
            <v>4098928.2</v>
          </cell>
          <cell r="G100">
            <v>4121649.79</v>
          </cell>
          <cell r="H100">
            <v>4147354.12</v>
          </cell>
          <cell r="P100">
            <v>4031714.19</v>
          </cell>
          <cell r="Q100">
            <v>24024.379999999888</v>
          </cell>
          <cell r="R100">
            <v>23578.770000000019</v>
          </cell>
          <cell r="S100">
            <v>19610.860000000335</v>
          </cell>
          <cell r="T100">
            <v>22721.589999999851</v>
          </cell>
          <cell r="U100">
            <v>25704.330000000075</v>
          </cell>
          <cell r="AC100">
            <v>4147354.12</v>
          </cell>
          <cell r="AD100">
            <v>10371310.550000001</v>
          </cell>
        </row>
        <row r="101">
          <cell r="A101">
            <v>7520180</v>
          </cell>
          <cell r="B101" t="str">
            <v>STAMP DUTY FEES</v>
          </cell>
          <cell r="C101">
            <v>249511</v>
          </cell>
          <cell r="D101">
            <v>489827</v>
          </cell>
          <cell r="E101">
            <v>630279</v>
          </cell>
          <cell r="F101">
            <v>908906</v>
          </cell>
          <cell r="G101">
            <v>1155334</v>
          </cell>
          <cell r="H101">
            <v>1380912</v>
          </cell>
          <cell r="P101">
            <v>249511</v>
          </cell>
          <cell r="Q101">
            <v>240316</v>
          </cell>
          <cell r="R101">
            <v>140452</v>
          </cell>
          <cell r="S101">
            <v>278627</v>
          </cell>
          <cell r="T101">
            <v>246428</v>
          </cell>
          <cell r="U101">
            <v>225578</v>
          </cell>
          <cell r="AC101">
            <v>1380912</v>
          </cell>
          <cell r="AD101">
            <v>3968553</v>
          </cell>
        </row>
        <row r="102">
          <cell r="A102">
            <v>7520210</v>
          </cell>
          <cell r="B102" t="str">
            <v>OPERATION EXPENSE</v>
          </cell>
          <cell r="C102">
            <v>181279.3</v>
          </cell>
          <cell r="D102">
            <v>415453.76</v>
          </cell>
          <cell r="E102">
            <v>676817.06</v>
          </cell>
          <cell r="F102">
            <v>1000357.81</v>
          </cell>
          <cell r="G102">
            <v>1319235.6000000001</v>
          </cell>
          <cell r="H102">
            <v>1577369.83</v>
          </cell>
          <cell r="P102">
            <v>181279.3</v>
          </cell>
          <cell r="Q102">
            <v>234174.46000000002</v>
          </cell>
          <cell r="R102">
            <v>261363.30000000005</v>
          </cell>
          <cell r="S102">
            <v>323540.75</v>
          </cell>
          <cell r="T102">
            <v>318877.79000000004</v>
          </cell>
          <cell r="U102">
            <v>258134.22999999998</v>
          </cell>
          <cell r="AC102">
            <v>1577369.83</v>
          </cell>
          <cell r="AD102">
            <v>2700346.62</v>
          </cell>
        </row>
        <row r="103">
          <cell r="A103">
            <v>7520230</v>
          </cell>
          <cell r="B103" t="str">
            <v>SET EXPENSE</v>
          </cell>
          <cell r="C103">
            <v>22832.47</v>
          </cell>
          <cell r="D103">
            <v>105380.99</v>
          </cell>
          <cell r="E103">
            <v>126927.85</v>
          </cell>
          <cell r="F103">
            <v>195440.27</v>
          </cell>
          <cell r="G103">
            <v>224491.94</v>
          </cell>
          <cell r="H103">
            <v>257754.59</v>
          </cell>
          <cell r="P103">
            <v>22832.47</v>
          </cell>
          <cell r="Q103">
            <v>82548.52</v>
          </cell>
          <cell r="R103">
            <v>21546.86</v>
          </cell>
          <cell r="S103">
            <v>68512.419999999984</v>
          </cell>
          <cell r="T103">
            <v>29051.670000000013</v>
          </cell>
          <cell r="U103">
            <v>33262.649999999994</v>
          </cell>
          <cell r="AC103">
            <v>257754.59</v>
          </cell>
          <cell r="AD103">
            <v>743706.76</v>
          </cell>
        </row>
        <row r="104">
          <cell r="A104">
            <v>7520250</v>
          </cell>
          <cell r="B104" t="str">
            <v>SUSPENSE EXPENSE</v>
          </cell>
          <cell r="C104">
            <v>2205.37</v>
          </cell>
          <cell r="D104">
            <v>4887.58</v>
          </cell>
          <cell r="E104">
            <v>7780.95</v>
          </cell>
          <cell r="F104">
            <v>11799.54</v>
          </cell>
          <cell r="G104">
            <v>-3364.64</v>
          </cell>
          <cell r="H104">
            <v>12856.36</v>
          </cell>
          <cell r="P104">
            <v>2205.37</v>
          </cell>
          <cell r="Q104">
            <v>2682.21</v>
          </cell>
          <cell r="R104">
            <v>2893.37</v>
          </cell>
          <cell r="S104">
            <v>4018.5900000000011</v>
          </cell>
          <cell r="T104">
            <v>-15164.18</v>
          </cell>
          <cell r="U104">
            <v>16221</v>
          </cell>
          <cell r="AC104">
            <v>12856.36</v>
          </cell>
          <cell r="AD104">
            <v>205109.07</v>
          </cell>
        </row>
        <row r="105">
          <cell r="A105">
            <v>7520260</v>
          </cell>
          <cell r="B105" t="str">
            <v>OTHER EXPENSE</v>
          </cell>
          <cell r="C105">
            <v>15938137.93</v>
          </cell>
          <cell r="D105">
            <v>37739826.170000002</v>
          </cell>
          <cell r="E105">
            <v>72885479.770000011</v>
          </cell>
          <cell r="F105">
            <v>89289957.649999991</v>
          </cell>
          <cell r="G105">
            <v>108305773.54000001</v>
          </cell>
          <cell r="H105">
            <v>133351818.70999998</v>
          </cell>
          <cell r="P105">
            <v>15938137.93</v>
          </cell>
          <cell r="Q105">
            <v>21801688.240000002</v>
          </cell>
          <cell r="R105">
            <v>35145653.600000009</v>
          </cell>
          <cell r="S105">
            <v>16404477.87999998</v>
          </cell>
          <cell r="T105">
            <v>19015815.890000015</v>
          </cell>
          <cell r="U105">
            <v>25046045.169999972</v>
          </cell>
          <cell r="AC105">
            <v>133351818.70999998</v>
          </cell>
          <cell r="AD105">
            <v>185181610.09</v>
          </cell>
        </row>
        <row r="106">
          <cell r="A106">
            <v>7520270</v>
          </cell>
          <cell r="B106" t="str">
            <v>GAIN AND LOSS FOR SALES ASSETS</v>
          </cell>
          <cell r="C106">
            <v>-326028.21000000002</v>
          </cell>
          <cell r="D106">
            <v>-326028.21000000002</v>
          </cell>
          <cell r="E106">
            <v>-326028.21000000002</v>
          </cell>
          <cell r="F106">
            <v>-326028.21000000002</v>
          </cell>
          <cell r="G106">
            <v>-326028.21000000002</v>
          </cell>
          <cell r="H106">
            <v>-336027.21</v>
          </cell>
          <cell r="P106">
            <v>-326028.21000000002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-9999</v>
          </cell>
          <cell r="AC106">
            <v>-336027.21</v>
          </cell>
          <cell r="AD106">
            <v>-180765.97</v>
          </cell>
        </row>
        <row r="107">
          <cell r="A107">
            <v>7520290</v>
          </cell>
          <cell r="B107" t="str">
            <v>REGISTER FEE</v>
          </cell>
          <cell r="C107">
            <v>477773.96</v>
          </cell>
          <cell r="D107">
            <v>1141457.48</v>
          </cell>
          <cell r="E107">
            <v>2012756.4</v>
          </cell>
          <cell r="F107">
            <v>2798274.32</v>
          </cell>
          <cell r="G107">
            <v>3507958.18</v>
          </cell>
          <cell r="H107">
            <v>4310496.66</v>
          </cell>
          <cell r="P107">
            <v>477773.96</v>
          </cell>
          <cell r="Q107">
            <v>663683.52</v>
          </cell>
          <cell r="R107">
            <v>871298.91999999993</v>
          </cell>
          <cell r="S107">
            <v>785517.91999999993</v>
          </cell>
          <cell r="T107">
            <v>709683.86000000034</v>
          </cell>
          <cell r="U107">
            <v>802538.48</v>
          </cell>
          <cell r="AC107">
            <v>4310496.66</v>
          </cell>
          <cell r="AD107">
            <v>6168047.25</v>
          </cell>
        </row>
        <row r="108">
          <cell r="A108">
            <v>7600000</v>
          </cell>
          <cell r="B108" t="str">
            <v>SINGN BORAD TAX</v>
          </cell>
          <cell r="C108">
            <v>877.46</v>
          </cell>
          <cell r="D108">
            <v>1489.79</v>
          </cell>
          <cell r="E108">
            <v>2038.62</v>
          </cell>
          <cell r="F108">
            <v>2569.75</v>
          </cell>
          <cell r="G108">
            <v>3118.57</v>
          </cell>
          <cell r="H108">
            <v>3649.71</v>
          </cell>
          <cell r="P108">
            <v>877.46</v>
          </cell>
          <cell r="Q108">
            <v>612.32999999999993</v>
          </cell>
          <cell r="R108">
            <v>548.82999999999993</v>
          </cell>
          <cell r="S108">
            <v>531.13000000000011</v>
          </cell>
          <cell r="T108">
            <v>548.82000000000016</v>
          </cell>
          <cell r="U108">
            <v>531.13999999999987</v>
          </cell>
          <cell r="AC108">
            <v>3649.71</v>
          </cell>
          <cell r="AD108">
            <v>4863.1899999999996</v>
          </cell>
        </row>
        <row r="109">
          <cell r="A109">
            <v>7600010</v>
          </cell>
          <cell r="B109" t="str">
            <v>PROPERTY TAX</v>
          </cell>
          <cell r="C109">
            <v>30042.49</v>
          </cell>
          <cell r="D109">
            <v>46531.98</v>
          </cell>
          <cell r="E109">
            <v>61573.77</v>
          </cell>
          <cell r="F109">
            <v>76130.36</v>
          </cell>
          <cell r="G109">
            <v>91172.14</v>
          </cell>
          <cell r="H109">
            <v>105728.73</v>
          </cell>
          <cell r="P109">
            <v>30042.49</v>
          </cell>
          <cell r="Q109">
            <v>16489.490000000002</v>
          </cell>
          <cell r="R109">
            <v>15041.789999999994</v>
          </cell>
          <cell r="S109">
            <v>14556.590000000004</v>
          </cell>
          <cell r="T109">
            <v>15041.779999999999</v>
          </cell>
          <cell r="U109">
            <v>14556.589999999997</v>
          </cell>
          <cell r="AC109">
            <v>105728.73</v>
          </cell>
          <cell r="AD109">
            <v>159200.95000000001</v>
          </cell>
        </row>
        <row r="110">
          <cell r="A110">
            <v>7600020</v>
          </cell>
          <cell r="B110" t="str">
            <v>SPECIFIC BUSINESS TAX</v>
          </cell>
          <cell r="C110">
            <v>1695.46</v>
          </cell>
          <cell r="D110">
            <v>3251.1</v>
          </cell>
          <cell r="E110">
            <v>4347.3100000000004</v>
          </cell>
          <cell r="F110">
            <v>5201.78</v>
          </cell>
          <cell r="G110">
            <v>5856.23</v>
          </cell>
          <cell r="H110">
            <v>6383.02</v>
          </cell>
          <cell r="P110">
            <v>1695.46</v>
          </cell>
          <cell r="Q110">
            <v>1555.6399999999999</v>
          </cell>
          <cell r="R110">
            <v>1096.2100000000005</v>
          </cell>
          <cell r="S110">
            <v>854.46999999999935</v>
          </cell>
          <cell r="T110">
            <v>654.44999999999982</v>
          </cell>
          <cell r="U110">
            <v>526.79000000000087</v>
          </cell>
          <cell r="AC110">
            <v>6383.02</v>
          </cell>
          <cell r="AD110">
            <v>13966.88</v>
          </cell>
        </row>
        <row r="111">
          <cell r="A111">
            <v>5001000</v>
          </cell>
          <cell r="B111" t="str">
            <v>WARRANT TO PURCHASE ORDINARY SHARE</v>
          </cell>
          <cell r="C111">
            <v>-4860000</v>
          </cell>
          <cell r="D111">
            <v>-4860000</v>
          </cell>
          <cell r="E111">
            <v>-4860000</v>
          </cell>
          <cell r="F111">
            <v>-4860000</v>
          </cell>
          <cell r="G111">
            <v>-4860000</v>
          </cell>
          <cell r="H111">
            <v>-4426422</v>
          </cell>
          <cell r="P111">
            <v>-4860000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433578</v>
          </cell>
          <cell r="AC111">
            <v>-4426422</v>
          </cell>
          <cell r="AD111">
            <v>0</v>
          </cell>
        </row>
        <row r="112">
          <cell r="A112">
            <v>7610000</v>
          </cell>
          <cell r="B112" t="str">
            <v>CORPORATE INCOME TAX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AD112">
            <v>61011920.770000003</v>
          </cell>
        </row>
        <row r="113">
          <cell r="A113">
            <v>8000000</v>
          </cell>
          <cell r="B113" t="str">
            <v>NET INCOME (LOSS)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AD113">
            <v>183670199.28999999</v>
          </cell>
        </row>
        <row r="114">
          <cell r="B114" t="str">
            <v>verifile</v>
          </cell>
          <cell r="C114">
            <v>2.2351741790771484E-7</v>
          </cell>
          <cell r="D114">
            <v>6.8452209234237671E-7</v>
          </cell>
          <cell r="E114">
            <v>3.7066638469696045E-7</v>
          </cell>
          <cell r="F114">
            <v>-5.5134296417236328E-7</v>
          </cell>
          <cell r="G114">
            <v>1.062639057636261E-6</v>
          </cell>
          <cell r="H114">
            <v>-3.2410025596618652E-7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P114">
            <v>2.2351741790771484E-7</v>
          </cell>
          <cell r="Q114">
            <v>2.23092229134636E-7</v>
          </cell>
          <cell r="R114">
            <v>4.0970144254970364E-7</v>
          </cell>
          <cell r="S114">
            <v>-6.9237830757629126E-7</v>
          </cell>
          <cell r="T114">
            <v>8.458255251753144E-7</v>
          </cell>
          <cell r="U114">
            <v>-9.1275433078408241E-7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C114">
            <v>-3.2410025596618652E-7</v>
          </cell>
          <cell r="AD114">
            <v>1.1324882507324219E-6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 MGC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เงินกู้ MGC"/>
      <sheetName val="TrialBalance Q3-2002"/>
      <sheetName val="Scale"/>
      <sheetName val="BUILD95"/>
      <sheetName val="งบต้นทุนผลิต48"/>
      <sheetName val="FRECEFECBAILEYS"/>
      <sheetName val="BALANCE SHEET "/>
      <sheetName val="JVID"/>
      <sheetName val="U-7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ADJ_-_RATE"/>
      <sheetName val="TR_-_AP-_00"/>
      <sheetName val="ADJ___RATE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REVENUE"/>
      <sheetName val="10-1 Media"/>
      <sheetName val="10-cut"/>
      <sheetName val="Sequence"/>
      <sheetName val="Export Sales"/>
      <sheetName val="Domestic Sales"/>
      <sheetName val="Dealer Sales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rates"/>
      <sheetName val="CHIP_Prod"/>
      <sheetName val="PSF_Prod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SP09TP"/>
      <sheetName val="FX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PM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List"/>
      <sheetName val="Code"/>
      <sheetName val="REPCO-CCtr"/>
      <sheetName val="ROC-CCTR.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ref2"/>
      <sheetName val="E_PRECIOS"/>
      <sheetName val="Weekly_Hires_&amp;_Terms_10-2"/>
      <sheetName val="อมตะCiyt"/>
      <sheetName val="Detail-Sep"/>
      <sheetName val="Assumptions"/>
      <sheetName val="Breakeven Analysis"/>
      <sheetName val="Base"/>
      <sheetName val="25_TB"/>
      <sheetName val="02_Assumption"/>
      <sheetName val="県別ﾏﾙﾁ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MATT"/>
      <sheetName val="ALL"/>
      <sheetName val="N-4.4"/>
      <sheetName val="STRUCTURE"/>
      <sheetName val="CRITERIA6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le0403"/>
      <sheetName val="文書情報"/>
      <sheetName val="BRP&amp;L"/>
      <sheetName val="SAD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pr02 Prod Data"/>
      <sheetName val="AIL-GL_2-9z"/>
      <sheetName val="Cctmst"/>
      <sheetName val="GIVTR00P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AM_COST"/>
      <sheetName val="修正存貨"/>
      <sheetName val="Line item details"/>
      <sheetName val="盈A030617使用格式"/>
      <sheetName val="LOCABB"/>
      <sheetName val="LOCAPPO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GENERAL"/>
      <sheetName val="ADM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Unit Trust Movement"/>
      <sheetName val="BIC"/>
      <sheetName val="parameter"/>
      <sheetName val="MTP"/>
      <sheetName val="MTP1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NALYSE DE VENTES"/>
      <sheetName val="bus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ging-ARSum"/>
      <sheetName val="CAPM"/>
      <sheetName val="EU1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30's-Components"/>
      <sheetName val="B-105"/>
      <sheetName val="Sale 2003"/>
      <sheetName val="Account Code_E"/>
      <sheetName val="E 4 - Long Out. Analysis"/>
      <sheetName val="H-110"/>
      <sheetName val="H-120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Sale 0501"/>
      <sheetName val="MS Box"/>
      <sheetName val="MOLP C"/>
      <sheetName val="QUANTITY COMPARISON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PJ Cost Progress"/>
      <sheetName val="TB98,oct99&amp;sap99-WPL"/>
      <sheetName val="BS Dec'15"/>
      <sheetName val="Asset"/>
      <sheetName val="[38]BARS"/>
      <sheetName val="FDREPORT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1-7-00"/>
      <sheetName val="Balance Sheet (New Grouping)"/>
      <sheetName val="ผ้าสำเร็จ"/>
      <sheetName val="สำนักงาน"/>
      <sheetName val="Adj&amp;Rje(Z820) "/>
      <sheetName val="Sale 0404"/>
      <sheetName val="Sale0406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LE1(act3mth)"/>
      <sheetName val="Code1"/>
      <sheetName val="10_1 Media"/>
      <sheetName val="10_cut"/>
      <sheetName val="Factor F Data"/>
      <sheetName val="_Lookup"/>
      <sheetName val="detailitems_159"/>
      <sheetName val="company"/>
      <sheetName val="List data adj."/>
      <sheetName val="BOQ หมวดสถาปัตยกรรม-A"/>
      <sheetName val="B_GL"/>
      <sheetName val="Operating Lease"/>
      <sheetName val="Plan audited responses"/>
      <sheetName val="Purchase Order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AW ACTUAL"/>
      <sheetName val="Definition"/>
      <sheetName val="Sheet6 (3)"/>
      <sheetName val="Comps"/>
      <sheetName val="batch"/>
      <sheetName val="Setup"/>
      <sheetName val="General "/>
      <sheetName val="DFA"/>
      <sheetName val="O3"/>
      <sheetName val="HQ"/>
      <sheetName val="List_data_adj_"/>
      <sheetName val="BOQ_หมวดสถาปัตยกรรม-A"/>
      <sheetName val="RBalBudget"/>
      <sheetName val="OpCourseHD"/>
      <sheetName val="Lcompany"/>
      <sheetName val="Sm"/>
      <sheetName val="GROUPING"/>
      <sheetName val="Drop List"/>
      <sheetName val="Purchase_Order"/>
      <sheetName val="Purchase_Order1"/>
      <sheetName val="ASRSHAM"/>
      <sheetName val="Sheet6"/>
      <sheetName val="WJT SLAB"/>
      <sheetName val="F1.2"/>
      <sheetName val="2004 CF Worksheet"/>
      <sheetName val="CREDIT"/>
      <sheetName val="10_1_Media"/>
      <sheetName val="DATA "/>
      <sheetName val="Annual Production"/>
      <sheetName val="Intercompany Loan "/>
      <sheetName val="M1.1 Cash at Bank"/>
      <sheetName val="M1. Lead sheet"/>
      <sheetName val="RABPLEM"/>
      <sheetName val="Sheet4"/>
      <sheetName val="inter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2">
          <cell r="V2">
            <v>2317</v>
          </cell>
        </row>
      </sheetData>
      <sheetData sheetId="272" refreshError="1"/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 refreshError="1"/>
      <sheetData sheetId="277">
        <row r="2">
          <cell r="V2">
            <v>2317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2">
          <cell r="B2" t="str">
            <v>Pers.no.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>
        <row r="2">
          <cell r="B2" t="str">
            <v>Pers.no.</v>
          </cell>
        </row>
      </sheetData>
      <sheetData sheetId="383">
        <row r="2">
          <cell r="B2" t="str">
            <v>Pers.no.</v>
          </cell>
        </row>
      </sheetData>
      <sheetData sheetId="384">
        <row r="2">
          <cell r="B2" t="str">
            <v>Pers.no.</v>
          </cell>
        </row>
      </sheetData>
      <sheetData sheetId="385">
        <row r="2">
          <cell r="B2" t="str">
            <v>Pers.no.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>
        <row r="2">
          <cell r="B2" t="str">
            <v>Pers.no.</v>
          </cell>
        </row>
      </sheetData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/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/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/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V2">
            <v>2317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>
        <row r="2">
          <cell r="B2" t="str">
            <v>Pers.no.</v>
          </cell>
        </row>
      </sheetData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>
        <row r="2">
          <cell r="B2" t="str">
            <v>Pers.no.</v>
          </cell>
        </row>
      </sheetData>
      <sheetData sheetId="684">
        <row r="2">
          <cell r="B2" t="str">
            <v>Pers.no.</v>
          </cell>
        </row>
      </sheetData>
      <sheetData sheetId="685">
        <row r="2">
          <cell r="B2" t="str">
            <v>Pers.no.</v>
          </cell>
        </row>
      </sheetData>
      <sheetData sheetId="686">
        <row r="2">
          <cell r="B2" t="str">
            <v>Pers.no.</v>
          </cell>
        </row>
      </sheetData>
      <sheetData sheetId="687">
        <row r="2">
          <cell r="B2" t="str">
            <v>Pers.no.</v>
          </cell>
        </row>
      </sheetData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>
        <row r="2">
          <cell r="B2" t="str">
            <v>Pers.no.</v>
          </cell>
        </row>
      </sheetData>
      <sheetData sheetId="823">
        <row r="2">
          <cell r="B2" t="str">
            <v>Pers.no.</v>
          </cell>
        </row>
      </sheetData>
      <sheetData sheetId="824">
        <row r="2">
          <cell r="B2" t="str">
            <v>Pers.no.</v>
          </cell>
        </row>
      </sheetData>
      <sheetData sheetId="825">
        <row r="2">
          <cell r="B2" t="str">
            <v>Pers.no.</v>
          </cell>
        </row>
      </sheetData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>
        <row r="2">
          <cell r="B2" t="str">
            <v>Pers.no.</v>
          </cell>
        </row>
      </sheetData>
      <sheetData sheetId="830">
        <row r="2">
          <cell r="B2" t="str">
            <v>Pers.no.</v>
          </cell>
        </row>
      </sheetData>
      <sheetData sheetId="831" refreshError="1"/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6">
          <cell r="A6">
            <v>999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/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/>
      <sheetData sheetId="2228">
        <row r="2">
          <cell r="B2" t="str">
            <v>Pers.no.</v>
          </cell>
        </row>
      </sheetData>
      <sheetData sheetId="2229"/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/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>
        <row r="2">
          <cell r="B2" t="str">
            <v>Pers.no.</v>
          </cell>
        </row>
      </sheetData>
      <sheetData sheetId="2273"/>
      <sheetData sheetId="2274"/>
      <sheetData sheetId="2275">
        <row r="6">
          <cell r="A6">
            <v>999</v>
          </cell>
        </row>
      </sheetData>
      <sheetData sheetId="2276">
        <row r="6">
          <cell r="A6">
            <v>999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/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/>
      <sheetData sheetId="2288">
        <row r="2">
          <cell r="B2" t="str">
            <v>Pers.no.</v>
          </cell>
        </row>
      </sheetData>
      <sheetData sheetId="2289"/>
      <sheetData sheetId="2290"/>
      <sheetData sheetId="2291">
        <row r="2">
          <cell r="B2" t="str">
            <v>Pers.no.</v>
          </cell>
        </row>
      </sheetData>
      <sheetData sheetId="2292"/>
      <sheetData sheetId="2293">
        <row r="6">
          <cell r="A6">
            <v>999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V2">
            <v>2317</v>
          </cell>
        </row>
      </sheetData>
      <sheetData sheetId="2303"/>
      <sheetData sheetId="2304">
        <row r="2">
          <cell r="V2">
            <v>2317</v>
          </cell>
        </row>
      </sheetData>
      <sheetData sheetId="2305"/>
      <sheetData sheetId="2306"/>
      <sheetData sheetId="2307"/>
      <sheetData sheetId="2308">
        <row r="2">
          <cell r="B2" t="str">
            <v>Pers.no.</v>
          </cell>
        </row>
      </sheetData>
      <sheetData sheetId="2309"/>
      <sheetData sheetId="2310"/>
      <sheetData sheetId="2311"/>
      <sheetData sheetId="2312"/>
      <sheetData sheetId="2313"/>
      <sheetData sheetId="2314"/>
      <sheetData sheetId="2315">
        <row r="2">
          <cell r="B2" t="str">
            <v>Pers.no.</v>
          </cell>
        </row>
      </sheetData>
      <sheetData sheetId="2316"/>
      <sheetData sheetId="2317"/>
      <sheetData sheetId="2318">
        <row r="2">
          <cell r="B2" t="str">
            <v>Pers.no.</v>
          </cell>
        </row>
      </sheetData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>
        <row r="2">
          <cell r="V2">
            <v>2317</v>
          </cell>
        </row>
      </sheetData>
      <sheetData sheetId="2332"/>
      <sheetData sheetId="2333"/>
      <sheetData sheetId="2334">
        <row r="2">
          <cell r="V2">
            <v>2317</v>
          </cell>
        </row>
      </sheetData>
      <sheetData sheetId="2335">
        <row r="6">
          <cell r="A6">
            <v>999</v>
          </cell>
        </row>
      </sheetData>
      <sheetData sheetId="2336">
        <row r="2">
          <cell r="V2">
            <v>2317</v>
          </cell>
        </row>
      </sheetData>
      <sheetData sheetId="2337"/>
      <sheetData sheetId="2338"/>
      <sheetData sheetId="2339"/>
      <sheetData sheetId="2340"/>
      <sheetData sheetId="2341">
        <row r="2">
          <cell r="B2" t="str">
            <v>Pers.no.</v>
          </cell>
        </row>
      </sheetData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>
        <row r="2">
          <cell r="B2" t="str">
            <v>Pers.no.</v>
          </cell>
        </row>
      </sheetData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>
        <row r="2">
          <cell r="V2">
            <v>2317</v>
          </cell>
        </row>
      </sheetData>
      <sheetData sheetId="2363">
        <row r="2">
          <cell r="V2">
            <v>2317</v>
          </cell>
        </row>
      </sheetData>
      <sheetData sheetId="2364"/>
      <sheetData sheetId="2365"/>
      <sheetData sheetId="2366"/>
      <sheetData sheetId="2367">
        <row r="6">
          <cell r="A6">
            <v>999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>
        <row r="2">
          <cell r="B2" t="str">
            <v>Pers.no.</v>
          </cell>
        </row>
      </sheetData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V2">
            <v>2317</v>
          </cell>
        </row>
      </sheetData>
      <sheetData sheetId="2385">
        <row r="2">
          <cell r="B2" t="str">
            <v>Pers.no.</v>
          </cell>
        </row>
      </sheetData>
      <sheetData sheetId="2386"/>
      <sheetData sheetId="2387"/>
      <sheetData sheetId="2388">
        <row r="2">
          <cell r="B2" t="str">
            <v>Pers.no.</v>
          </cell>
        </row>
      </sheetData>
      <sheetData sheetId="2389"/>
      <sheetData sheetId="2390"/>
      <sheetData sheetId="2391">
        <row r="2">
          <cell r="V2">
            <v>2317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>
        <row r="2">
          <cell r="B2" t="str">
            <v>Pers.no.</v>
          </cell>
        </row>
      </sheetData>
      <sheetData sheetId="2405"/>
      <sheetData sheetId="2406">
        <row r="2">
          <cell r="B2" t="str">
            <v>Pers.no.</v>
          </cell>
        </row>
      </sheetData>
      <sheetData sheetId="2407">
        <row r="6">
          <cell r="A6">
            <v>999</v>
          </cell>
        </row>
      </sheetData>
      <sheetData sheetId="2408">
        <row r="2">
          <cell r="B2" t="str">
            <v>Pers.no.</v>
          </cell>
        </row>
      </sheetData>
      <sheetData sheetId="2409"/>
      <sheetData sheetId="2410">
        <row r="2">
          <cell r="B2" t="str">
            <v>Pers.no.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>
        <row r="2">
          <cell r="B2" t="str">
            <v>Pers.no.</v>
          </cell>
        </row>
      </sheetData>
      <sheetData sheetId="2418">
        <row r="2">
          <cell r="B2" t="str">
            <v>Pers.no.</v>
          </cell>
        </row>
      </sheetData>
      <sheetData sheetId="2419">
        <row r="2">
          <cell r="B2" t="str">
            <v>Pers.no.</v>
          </cell>
        </row>
      </sheetData>
      <sheetData sheetId="2420"/>
      <sheetData sheetId="2421"/>
      <sheetData sheetId="2422"/>
      <sheetData sheetId="2423">
        <row r="2">
          <cell r="V2">
            <v>2317</v>
          </cell>
        </row>
      </sheetData>
      <sheetData sheetId="2424"/>
      <sheetData sheetId="2425">
        <row r="2">
          <cell r="B2" t="str">
            <v>Pers.no.</v>
          </cell>
        </row>
      </sheetData>
      <sheetData sheetId="2426">
        <row r="2">
          <cell r="V2">
            <v>2317</v>
          </cell>
        </row>
      </sheetData>
      <sheetData sheetId="2427">
        <row r="2">
          <cell r="B2" t="str">
            <v>Pers.no.</v>
          </cell>
        </row>
      </sheetData>
      <sheetData sheetId="2428">
        <row r="2">
          <cell r="V2">
            <v>2317</v>
          </cell>
        </row>
      </sheetData>
      <sheetData sheetId="2429">
        <row r="2">
          <cell r="B2" t="str">
            <v>Pers.no.</v>
          </cell>
        </row>
      </sheetData>
      <sheetData sheetId="2430"/>
      <sheetData sheetId="2431">
        <row r="2">
          <cell r="B2" t="str">
            <v>Pers.no.</v>
          </cell>
        </row>
      </sheetData>
      <sheetData sheetId="2432"/>
      <sheetData sheetId="2433">
        <row r="2">
          <cell r="B2" t="str">
            <v>Pers.no.</v>
          </cell>
        </row>
      </sheetData>
      <sheetData sheetId="2434"/>
      <sheetData sheetId="2435">
        <row r="2">
          <cell r="B2" t="str">
            <v>Pers.no.</v>
          </cell>
        </row>
      </sheetData>
      <sheetData sheetId="2436">
        <row r="2">
          <cell r="B2" t="str">
            <v>Pers.no.</v>
          </cell>
        </row>
      </sheetData>
      <sheetData sheetId="2437">
        <row r="2">
          <cell r="B2" t="str">
            <v>Pers.no.</v>
          </cell>
        </row>
      </sheetData>
      <sheetData sheetId="2438">
        <row r="2">
          <cell r="B2" t="str">
            <v>Pers.no.</v>
          </cell>
        </row>
      </sheetData>
      <sheetData sheetId="2439">
        <row r="2">
          <cell r="B2" t="str">
            <v>Pers.no.</v>
          </cell>
        </row>
      </sheetData>
      <sheetData sheetId="2440">
        <row r="2">
          <cell r="B2" t="str">
            <v>Pers.no.</v>
          </cell>
        </row>
      </sheetData>
      <sheetData sheetId="2441">
        <row r="2">
          <cell r="B2" t="str">
            <v>Pers.no.</v>
          </cell>
        </row>
      </sheetData>
      <sheetData sheetId="2442">
        <row r="2">
          <cell r="B2" t="str">
            <v>Pers.no.</v>
          </cell>
        </row>
      </sheetData>
      <sheetData sheetId="2443"/>
      <sheetData sheetId="2444">
        <row r="2">
          <cell r="B2" t="str">
            <v>Pers.no.</v>
          </cell>
        </row>
      </sheetData>
      <sheetData sheetId="2445"/>
      <sheetData sheetId="2446">
        <row r="2">
          <cell r="B2" t="str">
            <v>Pers.no.</v>
          </cell>
        </row>
      </sheetData>
      <sheetData sheetId="2447"/>
      <sheetData sheetId="2448"/>
      <sheetData sheetId="2449">
        <row r="2">
          <cell r="B2" t="str">
            <v>Pers.no.</v>
          </cell>
        </row>
      </sheetData>
      <sheetData sheetId="2450">
        <row r="2">
          <cell r="B2" t="str">
            <v>Pers.no.</v>
          </cell>
        </row>
      </sheetData>
      <sheetData sheetId="2451">
        <row r="2">
          <cell r="B2" t="str">
            <v>Pers.no.</v>
          </cell>
        </row>
      </sheetData>
      <sheetData sheetId="2452"/>
      <sheetData sheetId="2453"/>
      <sheetData sheetId="2454">
        <row r="2">
          <cell r="B2" t="str">
            <v>Pers.no.</v>
          </cell>
        </row>
      </sheetData>
      <sheetData sheetId="2455">
        <row r="2">
          <cell r="B2" t="str">
            <v>Pers.no.</v>
          </cell>
        </row>
      </sheetData>
      <sheetData sheetId="2456">
        <row r="2">
          <cell r="B2" t="str">
            <v>Pers.no.</v>
          </cell>
        </row>
      </sheetData>
      <sheetData sheetId="2457">
        <row r="2">
          <cell r="B2" t="str">
            <v>Pers.no.</v>
          </cell>
        </row>
      </sheetData>
      <sheetData sheetId="2458">
        <row r="2">
          <cell r="B2" t="str">
            <v>Pers.no.</v>
          </cell>
        </row>
      </sheetData>
      <sheetData sheetId="2459">
        <row r="2">
          <cell r="B2" t="str">
            <v>Pers.no.</v>
          </cell>
        </row>
      </sheetData>
      <sheetData sheetId="2460"/>
      <sheetData sheetId="2461"/>
      <sheetData sheetId="2462"/>
      <sheetData sheetId="2463"/>
      <sheetData sheetId="2464">
        <row r="2">
          <cell r="B2" t="str">
            <v>Pers.no.</v>
          </cell>
        </row>
      </sheetData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>
        <row r="2">
          <cell r="B2" t="str">
            <v>Pers.no.</v>
          </cell>
        </row>
      </sheetData>
      <sheetData sheetId="2470">
        <row r="2">
          <cell r="B2" t="str">
            <v>Pers.no.</v>
          </cell>
        </row>
      </sheetData>
      <sheetData sheetId="2471">
        <row r="2">
          <cell r="B2" t="str">
            <v>Pers.no.</v>
          </cell>
        </row>
      </sheetData>
      <sheetData sheetId="2472">
        <row r="2">
          <cell r="B2" t="str">
            <v>Pers.no.</v>
          </cell>
        </row>
      </sheetData>
      <sheetData sheetId="2473"/>
      <sheetData sheetId="2474"/>
      <sheetData sheetId="2475"/>
      <sheetData sheetId="2476">
        <row r="2">
          <cell r="B2" t="str">
            <v>Pers.no.</v>
          </cell>
        </row>
      </sheetData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>
        <row r="6">
          <cell r="A6">
            <v>999</v>
          </cell>
        </row>
      </sheetData>
      <sheetData sheetId="2484"/>
      <sheetData sheetId="2485"/>
      <sheetData sheetId="2486">
        <row r="2">
          <cell r="B2" t="str">
            <v>Pers.no.</v>
          </cell>
        </row>
      </sheetData>
      <sheetData sheetId="2487">
        <row r="2">
          <cell r="B2" t="str">
            <v>Pers.no.</v>
          </cell>
        </row>
      </sheetData>
      <sheetData sheetId="2488">
        <row r="2">
          <cell r="B2" t="str">
            <v>Pers.no.</v>
          </cell>
        </row>
      </sheetData>
      <sheetData sheetId="2489"/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>
        <row r="2">
          <cell r="B2" t="str">
            <v>Pers.no.</v>
          </cell>
        </row>
      </sheetData>
      <sheetData sheetId="2496"/>
      <sheetData sheetId="2497">
        <row r="2">
          <cell r="B2" t="str">
            <v>Pers.no.</v>
          </cell>
        </row>
      </sheetData>
      <sheetData sheetId="2498"/>
      <sheetData sheetId="2499"/>
      <sheetData sheetId="2500"/>
      <sheetData sheetId="2501"/>
      <sheetData sheetId="2502">
        <row r="2">
          <cell r="B2" t="str">
            <v>Pers.no.</v>
          </cell>
        </row>
      </sheetData>
      <sheetData sheetId="2503"/>
      <sheetData sheetId="2504"/>
      <sheetData sheetId="2505"/>
      <sheetData sheetId="2506">
        <row r="2">
          <cell r="V2">
            <v>2317</v>
          </cell>
        </row>
      </sheetData>
      <sheetData sheetId="2507">
        <row r="2">
          <cell r="V2">
            <v>2317</v>
          </cell>
        </row>
      </sheetData>
      <sheetData sheetId="2508"/>
      <sheetData sheetId="2509"/>
      <sheetData sheetId="2510"/>
      <sheetData sheetId="2511"/>
      <sheetData sheetId="2512">
        <row r="2">
          <cell r="B2" t="str">
            <v>Pers.no.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 t="str">
            <v>Pers.no.</v>
          </cell>
        </row>
      </sheetData>
      <sheetData sheetId="2526"/>
      <sheetData sheetId="2527"/>
      <sheetData sheetId="2528"/>
      <sheetData sheetId="2529">
        <row r="2">
          <cell r="B2" t="str">
            <v>Pers.no.</v>
          </cell>
        </row>
      </sheetData>
      <sheetData sheetId="2530"/>
      <sheetData sheetId="2531"/>
      <sheetData sheetId="2532"/>
      <sheetData sheetId="2533">
        <row r="2">
          <cell r="B2" t="str">
            <v>Pers.no.</v>
          </cell>
        </row>
      </sheetData>
      <sheetData sheetId="2534"/>
      <sheetData sheetId="2535">
        <row r="2">
          <cell r="B2" t="str">
            <v>Pers.no.</v>
          </cell>
        </row>
      </sheetData>
      <sheetData sheetId="2536"/>
      <sheetData sheetId="2537"/>
      <sheetData sheetId="2538"/>
      <sheetData sheetId="2539"/>
      <sheetData sheetId="2540">
        <row r="2">
          <cell r="V2">
            <v>2317</v>
          </cell>
        </row>
      </sheetData>
      <sheetData sheetId="2541"/>
      <sheetData sheetId="2542">
        <row r="2">
          <cell r="V2">
            <v>2317</v>
          </cell>
        </row>
      </sheetData>
      <sheetData sheetId="2543"/>
      <sheetData sheetId="2544"/>
      <sheetData sheetId="2545"/>
      <sheetData sheetId="2546"/>
      <sheetData sheetId="2547"/>
      <sheetData sheetId="2548">
        <row r="2">
          <cell r="B2" t="str">
            <v>Pers.no.</v>
          </cell>
        </row>
      </sheetData>
      <sheetData sheetId="2549"/>
      <sheetData sheetId="2550"/>
      <sheetData sheetId="2551"/>
      <sheetData sheetId="2552"/>
      <sheetData sheetId="2553"/>
      <sheetData sheetId="2554">
        <row r="2">
          <cell r="B2" t="str">
            <v>Pers.no.</v>
          </cell>
        </row>
      </sheetData>
      <sheetData sheetId="2555"/>
      <sheetData sheetId="2556"/>
      <sheetData sheetId="2557">
        <row r="6">
          <cell r="A6">
            <v>999</v>
          </cell>
        </row>
      </sheetData>
      <sheetData sheetId="2558">
        <row r="2">
          <cell r="B2" t="str">
            <v>Pers.no.</v>
          </cell>
        </row>
      </sheetData>
      <sheetData sheetId="2559"/>
      <sheetData sheetId="2560">
        <row r="2">
          <cell r="B2" t="str">
            <v>Pers.no.</v>
          </cell>
        </row>
      </sheetData>
      <sheetData sheetId="2561"/>
      <sheetData sheetId="2562"/>
      <sheetData sheetId="2563"/>
      <sheetData sheetId="2564"/>
      <sheetData sheetId="2565"/>
      <sheetData sheetId="2566">
        <row r="2">
          <cell r="V2">
            <v>2317</v>
          </cell>
        </row>
      </sheetData>
      <sheetData sheetId="2567">
        <row r="2">
          <cell r="B2" t="str">
            <v>Pers.no.</v>
          </cell>
        </row>
      </sheetData>
      <sheetData sheetId="2568"/>
      <sheetData sheetId="2569"/>
      <sheetData sheetId="2570"/>
      <sheetData sheetId="2571">
        <row r="2">
          <cell r="B2" t="str">
            <v>Pers.no.</v>
          </cell>
        </row>
      </sheetData>
      <sheetData sheetId="2572">
        <row r="2">
          <cell r="B2" t="str">
            <v>Pers.no.</v>
          </cell>
        </row>
      </sheetData>
      <sheetData sheetId="2573"/>
      <sheetData sheetId="2574"/>
      <sheetData sheetId="2575"/>
      <sheetData sheetId="2576"/>
      <sheetData sheetId="2577">
        <row r="2">
          <cell r="B2" t="str">
            <v>Pers.no.</v>
          </cell>
        </row>
      </sheetData>
      <sheetData sheetId="2578">
        <row r="2">
          <cell r="V2">
            <v>2317</v>
          </cell>
        </row>
      </sheetData>
      <sheetData sheetId="2579">
        <row r="2">
          <cell r="B2" t="str">
            <v>Pers.no.</v>
          </cell>
        </row>
      </sheetData>
      <sheetData sheetId="2580"/>
      <sheetData sheetId="2581"/>
      <sheetData sheetId="2582"/>
      <sheetData sheetId="2583">
        <row r="2">
          <cell r="B2" t="str">
            <v>Pers.no.</v>
          </cell>
        </row>
      </sheetData>
      <sheetData sheetId="2584">
        <row r="2">
          <cell r="B2" t="str">
            <v>Pers.no.</v>
          </cell>
        </row>
      </sheetData>
      <sheetData sheetId="2585"/>
      <sheetData sheetId="2586">
        <row r="6">
          <cell r="A6">
            <v>999</v>
          </cell>
        </row>
      </sheetData>
      <sheetData sheetId="2587"/>
      <sheetData sheetId="2588"/>
      <sheetData sheetId="2589">
        <row r="2">
          <cell r="B2" t="str">
            <v>Pers.no.</v>
          </cell>
        </row>
      </sheetData>
      <sheetData sheetId="2590">
        <row r="2">
          <cell r="V2">
            <v>2317</v>
          </cell>
        </row>
      </sheetData>
      <sheetData sheetId="2591"/>
      <sheetData sheetId="2592"/>
      <sheetData sheetId="2593"/>
      <sheetData sheetId="2594"/>
      <sheetData sheetId="2595">
        <row r="2">
          <cell r="B2" t="str">
            <v>Pers.no.</v>
          </cell>
        </row>
      </sheetData>
      <sheetData sheetId="2596">
        <row r="2">
          <cell r="B2" t="str">
            <v>Pers.no.</v>
          </cell>
        </row>
      </sheetData>
      <sheetData sheetId="2597"/>
      <sheetData sheetId="2598"/>
      <sheetData sheetId="2599"/>
      <sheetData sheetId="2600"/>
      <sheetData sheetId="2601">
        <row r="2">
          <cell r="B2" t="str">
            <v>Pers.no.</v>
          </cell>
        </row>
      </sheetData>
      <sheetData sheetId="2602">
        <row r="2">
          <cell r="V2">
            <v>2317</v>
          </cell>
        </row>
      </sheetData>
      <sheetData sheetId="2603"/>
      <sheetData sheetId="2604"/>
      <sheetData sheetId="2605"/>
      <sheetData sheetId="2606">
        <row r="2">
          <cell r="B2" t="str">
            <v>Pers.no.</v>
          </cell>
        </row>
      </sheetData>
      <sheetData sheetId="2607">
        <row r="2">
          <cell r="V2">
            <v>2317</v>
          </cell>
        </row>
      </sheetData>
      <sheetData sheetId="2608"/>
      <sheetData sheetId="2609"/>
      <sheetData sheetId="2610">
        <row r="2">
          <cell r="B2" t="str">
            <v>Pers.no.</v>
          </cell>
        </row>
      </sheetData>
      <sheetData sheetId="2611">
        <row r="2">
          <cell r="B2" t="str">
            <v>Pers.no.</v>
          </cell>
        </row>
      </sheetData>
      <sheetData sheetId="2612">
        <row r="2">
          <cell r="B2" t="str">
            <v>Pers.no.</v>
          </cell>
        </row>
      </sheetData>
      <sheetData sheetId="2613">
        <row r="2">
          <cell r="B2" t="str">
            <v>Pers.no.</v>
          </cell>
        </row>
      </sheetData>
      <sheetData sheetId="2614"/>
      <sheetData sheetId="2615"/>
      <sheetData sheetId="2616"/>
      <sheetData sheetId="2617">
        <row r="2">
          <cell r="B2" t="str">
            <v>Pers.no.</v>
          </cell>
        </row>
      </sheetData>
      <sheetData sheetId="2618"/>
      <sheetData sheetId="2619">
        <row r="2">
          <cell r="B2" t="str">
            <v>Pers.no.</v>
          </cell>
        </row>
      </sheetData>
      <sheetData sheetId="2620"/>
      <sheetData sheetId="2621"/>
      <sheetData sheetId="2622"/>
      <sheetData sheetId="2623">
        <row r="2">
          <cell r="B2" t="str">
            <v>Pers.no.</v>
          </cell>
        </row>
      </sheetData>
      <sheetData sheetId="2624">
        <row r="2">
          <cell r="B2" t="str">
            <v>Pers.no.</v>
          </cell>
        </row>
      </sheetData>
      <sheetData sheetId="2625"/>
      <sheetData sheetId="2626">
        <row r="2">
          <cell r="B2" t="str">
            <v>Pers.no.</v>
          </cell>
        </row>
      </sheetData>
      <sheetData sheetId="2627">
        <row r="2">
          <cell r="B2" t="str">
            <v>Pers.no.</v>
          </cell>
        </row>
      </sheetData>
      <sheetData sheetId="2628">
        <row r="2">
          <cell r="B2" t="str">
            <v>Pers.no.</v>
          </cell>
        </row>
      </sheetData>
      <sheetData sheetId="2629"/>
      <sheetData sheetId="2630"/>
      <sheetData sheetId="2631"/>
      <sheetData sheetId="2632">
        <row r="2">
          <cell r="B2" t="str">
            <v>Pers.no.</v>
          </cell>
        </row>
      </sheetData>
      <sheetData sheetId="2633">
        <row r="2">
          <cell r="B2" t="str">
            <v>Pers.no.</v>
          </cell>
        </row>
      </sheetData>
      <sheetData sheetId="2634">
        <row r="2">
          <cell r="B2" t="str">
            <v>Pers.no.</v>
          </cell>
        </row>
      </sheetData>
      <sheetData sheetId="2635">
        <row r="2">
          <cell r="B2" t="str">
            <v>Pers.no.</v>
          </cell>
        </row>
      </sheetData>
      <sheetData sheetId="2636">
        <row r="2">
          <cell r="B2" t="str">
            <v>Pers.no.</v>
          </cell>
        </row>
      </sheetData>
      <sheetData sheetId="2637"/>
      <sheetData sheetId="2638">
        <row r="2">
          <cell r="V2">
            <v>2317</v>
          </cell>
        </row>
      </sheetData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>
        <row r="2">
          <cell r="V2">
            <v>2317</v>
          </cell>
        </row>
      </sheetData>
      <sheetData sheetId="2678">
        <row r="2">
          <cell r="V2">
            <v>2317</v>
          </cell>
        </row>
      </sheetData>
      <sheetData sheetId="2679"/>
      <sheetData sheetId="2680"/>
      <sheetData sheetId="2681"/>
      <sheetData sheetId="2682">
        <row r="2">
          <cell r="V2">
            <v>2317</v>
          </cell>
        </row>
      </sheetData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>
        <row r="6">
          <cell r="A6">
            <v>999</v>
          </cell>
        </row>
      </sheetData>
      <sheetData sheetId="2709">
        <row r="2">
          <cell r="B2" t="str">
            <v>Pers.no.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>
        <row r="2">
          <cell r="V2">
            <v>2317</v>
          </cell>
        </row>
      </sheetData>
      <sheetData sheetId="2717"/>
      <sheetData sheetId="2718"/>
      <sheetData sheetId="2719"/>
      <sheetData sheetId="2720">
        <row r="2">
          <cell r="B2" t="str">
            <v>Pers.no.</v>
          </cell>
        </row>
      </sheetData>
      <sheetData sheetId="2721"/>
      <sheetData sheetId="2722">
        <row r="6">
          <cell r="A6">
            <v>999</v>
          </cell>
        </row>
      </sheetData>
      <sheetData sheetId="2723">
        <row r="6">
          <cell r="A6">
            <v>999</v>
          </cell>
        </row>
      </sheetData>
      <sheetData sheetId="2724">
        <row r="2">
          <cell r="B2" t="str">
            <v>Pers.no.</v>
          </cell>
        </row>
      </sheetData>
      <sheetData sheetId="2725">
        <row r="2">
          <cell r="V2">
            <v>2317</v>
          </cell>
        </row>
      </sheetData>
      <sheetData sheetId="2726"/>
      <sheetData sheetId="2727">
        <row r="2">
          <cell r="B2" t="str">
            <v>Pers.no.</v>
          </cell>
        </row>
      </sheetData>
      <sheetData sheetId="2728">
        <row r="2">
          <cell r="B2" t="str">
            <v>Pers.no.</v>
          </cell>
        </row>
      </sheetData>
      <sheetData sheetId="2729"/>
      <sheetData sheetId="2730">
        <row r="2">
          <cell r="B2" t="str">
            <v>Pers.no.</v>
          </cell>
        </row>
      </sheetData>
      <sheetData sheetId="2731"/>
      <sheetData sheetId="2732"/>
      <sheetData sheetId="2733"/>
      <sheetData sheetId="2734"/>
      <sheetData sheetId="2735">
        <row r="2">
          <cell r="B2" t="str">
            <v>Pers.no.</v>
          </cell>
        </row>
      </sheetData>
      <sheetData sheetId="2736">
        <row r="2">
          <cell r="B2" t="str">
            <v>Pers.no.</v>
          </cell>
        </row>
      </sheetData>
      <sheetData sheetId="2737"/>
      <sheetData sheetId="2738">
        <row r="6">
          <cell r="A6">
            <v>999</v>
          </cell>
        </row>
      </sheetData>
      <sheetData sheetId="2739">
        <row r="2">
          <cell r="B2" t="str">
            <v>Pers.no.</v>
          </cell>
        </row>
      </sheetData>
      <sheetData sheetId="2740">
        <row r="2">
          <cell r="V2">
            <v>2317</v>
          </cell>
        </row>
      </sheetData>
      <sheetData sheetId="2741"/>
      <sheetData sheetId="2742">
        <row r="2">
          <cell r="V2">
            <v>2317</v>
          </cell>
        </row>
      </sheetData>
      <sheetData sheetId="2743">
        <row r="6">
          <cell r="A6">
            <v>999</v>
          </cell>
        </row>
      </sheetData>
      <sheetData sheetId="2744">
        <row r="2">
          <cell r="B2" t="str">
            <v>Pers.no.</v>
          </cell>
        </row>
      </sheetData>
      <sheetData sheetId="2745">
        <row r="2">
          <cell r="B2" t="str">
            <v>Pers.no.</v>
          </cell>
        </row>
      </sheetData>
      <sheetData sheetId="2746"/>
      <sheetData sheetId="2747"/>
      <sheetData sheetId="2748">
        <row r="2">
          <cell r="B2" t="str">
            <v>Pers.no.</v>
          </cell>
        </row>
      </sheetData>
      <sheetData sheetId="2749"/>
      <sheetData sheetId="2750"/>
      <sheetData sheetId="2751">
        <row r="2">
          <cell r="B2" t="str">
            <v>Pers.no.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>
        <row r="2">
          <cell r="B2" t="str">
            <v>Pers.no.</v>
          </cell>
        </row>
      </sheetData>
      <sheetData sheetId="2762"/>
      <sheetData sheetId="2763">
        <row r="2">
          <cell r="B2" t="str">
            <v>Pers.no.</v>
          </cell>
        </row>
      </sheetData>
      <sheetData sheetId="2764"/>
      <sheetData sheetId="2765">
        <row r="2">
          <cell r="B2" t="str">
            <v>Pers.no.</v>
          </cell>
        </row>
      </sheetData>
      <sheetData sheetId="2766"/>
      <sheetData sheetId="2767"/>
      <sheetData sheetId="2768"/>
      <sheetData sheetId="2769"/>
      <sheetData sheetId="2770"/>
      <sheetData sheetId="2771">
        <row r="2">
          <cell r="B2" t="str">
            <v>Pers.no.</v>
          </cell>
        </row>
      </sheetData>
      <sheetData sheetId="2772"/>
      <sheetData sheetId="2773">
        <row r="6">
          <cell r="A6">
            <v>999</v>
          </cell>
        </row>
      </sheetData>
      <sheetData sheetId="2774"/>
      <sheetData sheetId="2775"/>
      <sheetData sheetId="2776">
        <row r="6">
          <cell r="A6">
            <v>999</v>
          </cell>
        </row>
      </sheetData>
      <sheetData sheetId="2777">
        <row r="2">
          <cell r="B2" t="str">
            <v>Pers.no.</v>
          </cell>
        </row>
      </sheetData>
      <sheetData sheetId="2778">
        <row r="2">
          <cell r="B2" t="str">
            <v>Pers.no.</v>
          </cell>
        </row>
      </sheetData>
      <sheetData sheetId="2779"/>
      <sheetData sheetId="2780"/>
      <sheetData sheetId="2781"/>
      <sheetData sheetId="2782"/>
      <sheetData sheetId="2783"/>
      <sheetData sheetId="2784">
        <row r="2">
          <cell r="V2">
            <v>2317</v>
          </cell>
        </row>
      </sheetData>
      <sheetData sheetId="2785"/>
      <sheetData sheetId="2786">
        <row r="2">
          <cell r="B2" t="str">
            <v>Pers.no.</v>
          </cell>
        </row>
      </sheetData>
      <sheetData sheetId="2787"/>
      <sheetData sheetId="2788"/>
      <sheetData sheetId="2789"/>
      <sheetData sheetId="2790">
        <row r="6">
          <cell r="A6">
            <v>999</v>
          </cell>
        </row>
      </sheetData>
      <sheetData sheetId="2791">
        <row r="6">
          <cell r="A6">
            <v>999</v>
          </cell>
        </row>
      </sheetData>
      <sheetData sheetId="2792"/>
      <sheetData sheetId="2793"/>
      <sheetData sheetId="2794"/>
      <sheetData sheetId="2795"/>
      <sheetData sheetId="2796"/>
      <sheetData sheetId="2797"/>
      <sheetData sheetId="2798">
        <row r="2">
          <cell r="V2">
            <v>2317</v>
          </cell>
        </row>
      </sheetData>
      <sheetData sheetId="2799"/>
      <sheetData sheetId="2800"/>
      <sheetData sheetId="2801">
        <row r="2">
          <cell r="B2" t="str">
            <v>Pers.no.</v>
          </cell>
        </row>
      </sheetData>
      <sheetData sheetId="2802">
        <row r="2">
          <cell r="B2" t="str">
            <v>Pers.no.</v>
          </cell>
        </row>
      </sheetData>
      <sheetData sheetId="2803"/>
      <sheetData sheetId="2804"/>
      <sheetData sheetId="2805">
        <row r="6">
          <cell r="A6">
            <v>999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>
        <row r="2">
          <cell r="B2" t="str">
            <v>Pers.no.</v>
          </cell>
        </row>
      </sheetData>
      <sheetData sheetId="2818"/>
      <sheetData sheetId="2819"/>
      <sheetData sheetId="2820">
        <row r="2">
          <cell r="B2" t="str">
            <v>Pers.no.</v>
          </cell>
        </row>
      </sheetData>
      <sheetData sheetId="2821">
        <row r="6">
          <cell r="A6">
            <v>999</v>
          </cell>
        </row>
      </sheetData>
      <sheetData sheetId="2822">
        <row r="2">
          <cell r="B2" t="str">
            <v>Pers.no.</v>
          </cell>
        </row>
      </sheetData>
      <sheetData sheetId="2823"/>
      <sheetData sheetId="2824">
        <row r="2">
          <cell r="B2" t="str">
            <v>Pers.no.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 t="str">
            <v>Pers.no.</v>
          </cell>
        </row>
      </sheetData>
      <sheetData sheetId="2836"/>
      <sheetData sheetId="2837">
        <row r="2">
          <cell r="V2">
            <v>2317</v>
          </cell>
        </row>
      </sheetData>
      <sheetData sheetId="2838"/>
      <sheetData sheetId="2839"/>
      <sheetData sheetId="2840"/>
      <sheetData sheetId="2841"/>
      <sheetData sheetId="2842"/>
      <sheetData sheetId="2843">
        <row r="2">
          <cell r="B2" t="str">
            <v>Pers.no.</v>
          </cell>
        </row>
      </sheetData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2">
          <cell r="B2" t="str">
            <v>Pers.no.</v>
          </cell>
        </row>
      </sheetData>
      <sheetData sheetId="2852">
        <row r="6">
          <cell r="A6">
            <v>999</v>
          </cell>
        </row>
      </sheetData>
      <sheetData sheetId="2853"/>
      <sheetData sheetId="2854"/>
      <sheetData sheetId="2855">
        <row r="2">
          <cell r="B2" t="str">
            <v>Pers.no.</v>
          </cell>
        </row>
      </sheetData>
      <sheetData sheetId="2856"/>
      <sheetData sheetId="2857"/>
      <sheetData sheetId="2858">
        <row r="2">
          <cell r="B2" t="str">
            <v>Pers.no.</v>
          </cell>
        </row>
      </sheetData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2">
          <cell r="B2" t="str">
            <v>Pers.no.</v>
          </cell>
        </row>
      </sheetData>
      <sheetData sheetId="2868"/>
      <sheetData sheetId="2869"/>
      <sheetData sheetId="2870">
        <row r="2">
          <cell r="B2" t="str">
            <v>Pers.no.</v>
          </cell>
        </row>
      </sheetData>
      <sheetData sheetId="2871"/>
      <sheetData sheetId="2872"/>
      <sheetData sheetId="2873">
        <row r="2">
          <cell r="B2" t="str">
            <v>Pers.no.</v>
          </cell>
        </row>
      </sheetData>
      <sheetData sheetId="2874">
        <row r="2">
          <cell r="B2" t="str">
            <v>Pers.no.</v>
          </cell>
        </row>
      </sheetData>
      <sheetData sheetId="2875">
        <row r="2">
          <cell r="B2" t="str">
            <v>Pers.no.</v>
          </cell>
        </row>
      </sheetData>
      <sheetData sheetId="2876">
        <row r="2">
          <cell r="B2" t="str">
            <v>Pers.no.</v>
          </cell>
        </row>
      </sheetData>
      <sheetData sheetId="2877">
        <row r="6">
          <cell r="A6">
            <v>999</v>
          </cell>
        </row>
      </sheetData>
      <sheetData sheetId="2878">
        <row r="2">
          <cell r="B2" t="str">
            <v>Pers.no.</v>
          </cell>
        </row>
      </sheetData>
      <sheetData sheetId="2879"/>
      <sheetData sheetId="2880">
        <row r="2">
          <cell r="B2" t="str">
            <v>Pers.no.</v>
          </cell>
        </row>
      </sheetData>
      <sheetData sheetId="2881">
        <row r="2">
          <cell r="B2" t="str">
            <v>Pers.no.</v>
          </cell>
        </row>
      </sheetData>
      <sheetData sheetId="2882">
        <row r="2">
          <cell r="V2">
            <v>2317</v>
          </cell>
        </row>
      </sheetData>
      <sheetData sheetId="2883">
        <row r="2">
          <cell r="B2" t="str">
            <v>Pers.no.</v>
          </cell>
        </row>
      </sheetData>
      <sheetData sheetId="2884">
        <row r="2">
          <cell r="B2" t="str">
            <v>Pers.no.</v>
          </cell>
        </row>
      </sheetData>
      <sheetData sheetId="2885"/>
      <sheetData sheetId="2886">
        <row r="2">
          <cell r="B2" t="str">
            <v>Pers.no.</v>
          </cell>
        </row>
      </sheetData>
      <sheetData sheetId="2887">
        <row r="2">
          <cell r="B2" t="str">
            <v>Pers.no.</v>
          </cell>
        </row>
      </sheetData>
      <sheetData sheetId="2888">
        <row r="2">
          <cell r="B2" t="str">
            <v>Pers.no.</v>
          </cell>
        </row>
      </sheetData>
      <sheetData sheetId="2889">
        <row r="2">
          <cell r="B2" t="str">
            <v>Pers.no.</v>
          </cell>
        </row>
      </sheetData>
      <sheetData sheetId="2890">
        <row r="2">
          <cell r="B2" t="str">
            <v>Pers.no.</v>
          </cell>
        </row>
      </sheetData>
      <sheetData sheetId="2891">
        <row r="2">
          <cell r="B2" t="str">
            <v>Pers.no.</v>
          </cell>
        </row>
      </sheetData>
      <sheetData sheetId="2892">
        <row r="2">
          <cell r="B2" t="str">
            <v>Pers.no.</v>
          </cell>
        </row>
      </sheetData>
      <sheetData sheetId="2893">
        <row r="2">
          <cell r="B2" t="str">
            <v>Pers.no.</v>
          </cell>
        </row>
      </sheetData>
      <sheetData sheetId="2894"/>
      <sheetData sheetId="2895">
        <row r="2">
          <cell r="B2" t="str">
            <v>Pers.no.</v>
          </cell>
        </row>
      </sheetData>
      <sheetData sheetId="2896">
        <row r="2">
          <cell r="B2" t="str">
            <v>Pers.no.</v>
          </cell>
        </row>
      </sheetData>
      <sheetData sheetId="2897">
        <row r="2">
          <cell r="V2">
            <v>2317</v>
          </cell>
        </row>
      </sheetData>
      <sheetData sheetId="2898">
        <row r="2">
          <cell r="V2">
            <v>2317</v>
          </cell>
        </row>
      </sheetData>
      <sheetData sheetId="2899">
        <row r="2">
          <cell r="B2" t="str">
            <v>Pers.no.</v>
          </cell>
        </row>
      </sheetData>
      <sheetData sheetId="2900"/>
      <sheetData sheetId="2901"/>
      <sheetData sheetId="2902">
        <row r="2">
          <cell r="V2">
            <v>2317</v>
          </cell>
        </row>
      </sheetData>
      <sheetData sheetId="2903">
        <row r="2">
          <cell r="B2" t="str">
            <v>Pers.no.</v>
          </cell>
        </row>
      </sheetData>
      <sheetData sheetId="2904"/>
      <sheetData sheetId="2905">
        <row r="2">
          <cell r="B2" t="str">
            <v>Pers.no.</v>
          </cell>
        </row>
      </sheetData>
      <sheetData sheetId="2906"/>
      <sheetData sheetId="2907"/>
      <sheetData sheetId="2908">
        <row r="2">
          <cell r="B2" t="str">
            <v>Pers.no.</v>
          </cell>
        </row>
      </sheetData>
      <sheetData sheetId="2909">
        <row r="2">
          <cell r="V2">
            <v>2317</v>
          </cell>
        </row>
      </sheetData>
      <sheetData sheetId="2910"/>
      <sheetData sheetId="2911">
        <row r="2">
          <cell r="V2">
            <v>2317</v>
          </cell>
        </row>
      </sheetData>
      <sheetData sheetId="2912"/>
      <sheetData sheetId="2913"/>
      <sheetData sheetId="2914">
        <row r="2">
          <cell r="V2">
            <v>2317</v>
          </cell>
        </row>
      </sheetData>
      <sheetData sheetId="2915">
        <row r="2">
          <cell r="B2" t="str">
            <v>Pers.no.</v>
          </cell>
        </row>
      </sheetData>
      <sheetData sheetId="2916"/>
      <sheetData sheetId="2917"/>
      <sheetData sheetId="2918">
        <row r="2">
          <cell r="B2" t="str">
            <v>Pers.no.</v>
          </cell>
        </row>
      </sheetData>
      <sheetData sheetId="2919">
        <row r="2">
          <cell r="B2" t="str">
            <v>Pers.no.</v>
          </cell>
        </row>
      </sheetData>
      <sheetData sheetId="2920">
        <row r="2">
          <cell r="B2" t="str">
            <v>Pers.no.</v>
          </cell>
        </row>
      </sheetData>
      <sheetData sheetId="2921">
        <row r="2">
          <cell r="B2" t="str">
            <v>Pers.no.</v>
          </cell>
        </row>
      </sheetData>
      <sheetData sheetId="2922"/>
      <sheetData sheetId="2923"/>
      <sheetData sheetId="2924">
        <row r="2">
          <cell r="V2">
            <v>2317</v>
          </cell>
        </row>
      </sheetData>
      <sheetData sheetId="2925"/>
      <sheetData sheetId="2926"/>
      <sheetData sheetId="2927"/>
      <sheetData sheetId="2928"/>
      <sheetData sheetId="2929"/>
      <sheetData sheetId="2930">
        <row r="2">
          <cell r="B2" t="str">
            <v>Pers.no.</v>
          </cell>
        </row>
      </sheetData>
      <sheetData sheetId="2931">
        <row r="2">
          <cell r="V2">
            <v>2317</v>
          </cell>
        </row>
      </sheetData>
      <sheetData sheetId="2932"/>
      <sheetData sheetId="2933">
        <row r="2">
          <cell r="V2">
            <v>2317</v>
          </cell>
        </row>
      </sheetData>
      <sheetData sheetId="2934"/>
      <sheetData sheetId="2935"/>
      <sheetData sheetId="2936">
        <row r="2">
          <cell r="B2" t="str">
            <v>Pers.no.</v>
          </cell>
        </row>
      </sheetData>
      <sheetData sheetId="2937">
        <row r="2">
          <cell r="B2" t="str">
            <v>Pers.no.</v>
          </cell>
        </row>
      </sheetData>
      <sheetData sheetId="2938"/>
      <sheetData sheetId="2939"/>
      <sheetData sheetId="2940"/>
      <sheetData sheetId="2941"/>
      <sheetData sheetId="2942">
        <row r="2">
          <cell r="B2" t="str">
            <v>Pers.no.</v>
          </cell>
        </row>
      </sheetData>
      <sheetData sheetId="2943"/>
      <sheetData sheetId="2944"/>
      <sheetData sheetId="2945"/>
      <sheetData sheetId="2946">
        <row r="2">
          <cell r="V2">
            <v>2317</v>
          </cell>
        </row>
      </sheetData>
      <sheetData sheetId="2947">
        <row r="2">
          <cell r="V2">
            <v>2317</v>
          </cell>
        </row>
      </sheetData>
      <sheetData sheetId="2948"/>
      <sheetData sheetId="2949">
        <row r="2">
          <cell r="V2">
            <v>2317</v>
          </cell>
        </row>
      </sheetData>
      <sheetData sheetId="2950"/>
      <sheetData sheetId="2951"/>
      <sheetData sheetId="2952"/>
      <sheetData sheetId="2953"/>
      <sheetData sheetId="2954"/>
      <sheetData sheetId="2955"/>
      <sheetData sheetId="2956"/>
      <sheetData sheetId="2957">
        <row r="2">
          <cell r="B2" t="str">
            <v>Pers.no.</v>
          </cell>
        </row>
      </sheetData>
      <sheetData sheetId="2958">
        <row r="2">
          <cell r="B2" t="str">
            <v>Pers.no.</v>
          </cell>
        </row>
      </sheetData>
      <sheetData sheetId="2959"/>
      <sheetData sheetId="2960"/>
      <sheetData sheetId="2961">
        <row r="2">
          <cell r="B2" t="str">
            <v>Pers.no.</v>
          </cell>
        </row>
      </sheetData>
      <sheetData sheetId="2962"/>
      <sheetData sheetId="2963"/>
      <sheetData sheetId="2964">
        <row r="2">
          <cell r="V2">
            <v>2317</v>
          </cell>
        </row>
      </sheetData>
      <sheetData sheetId="2965">
        <row r="2">
          <cell r="B2" t="str">
            <v>Pers.no.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>
        <row r="2">
          <cell r="B2" t="str">
            <v>Pers.no.</v>
          </cell>
        </row>
      </sheetData>
      <sheetData sheetId="2974">
        <row r="2">
          <cell r="V2">
            <v>2317</v>
          </cell>
        </row>
      </sheetData>
      <sheetData sheetId="2975">
        <row r="2">
          <cell r="B2" t="str">
            <v>Pers.no.</v>
          </cell>
        </row>
      </sheetData>
      <sheetData sheetId="2976">
        <row r="2">
          <cell r="B2" t="str">
            <v>Pers.no.</v>
          </cell>
        </row>
      </sheetData>
      <sheetData sheetId="2977"/>
      <sheetData sheetId="2978">
        <row r="2">
          <cell r="B2" t="str">
            <v>Pers.no.</v>
          </cell>
        </row>
      </sheetData>
      <sheetData sheetId="2979">
        <row r="2">
          <cell r="B2" t="str">
            <v>Pers.no.</v>
          </cell>
        </row>
      </sheetData>
      <sheetData sheetId="2980">
        <row r="2">
          <cell r="B2" t="str">
            <v>Pers.no.</v>
          </cell>
        </row>
      </sheetData>
      <sheetData sheetId="2981">
        <row r="2">
          <cell r="B2" t="str">
            <v>Pers.no.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V2">
            <v>2317</v>
          </cell>
        </row>
      </sheetData>
      <sheetData sheetId="2990"/>
      <sheetData sheetId="2991">
        <row r="2">
          <cell r="V2">
            <v>2317</v>
          </cell>
        </row>
      </sheetData>
      <sheetData sheetId="2992">
        <row r="2">
          <cell r="B2" t="str">
            <v>Pers.no.</v>
          </cell>
        </row>
      </sheetData>
      <sheetData sheetId="2993">
        <row r="2">
          <cell r="B2" t="str">
            <v>Pers.no.</v>
          </cell>
        </row>
      </sheetData>
      <sheetData sheetId="2994">
        <row r="2">
          <cell r="B2" t="str">
            <v>Pers.no.</v>
          </cell>
        </row>
      </sheetData>
      <sheetData sheetId="2995"/>
      <sheetData sheetId="2996">
        <row r="2">
          <cell r="B2" t="str">
            <v>Pers.no.</v>
          </cell>
        </row>
      </sheetData>
      <sheetData sheetId="2997"/>
      <sheetData sheetId="2998"/>
      <sheetData sheetId="2999">
        <row r="2">
          <cell r="B2" t="str">
            <v>Pers.no.</v>
          </cell>
        </row>
      </sheetData>
      <sheetData sheetId="3000"/>
      <sheetData sheetId="3001">
        <row r="2">
          <cell r="B2" t="str">
            <v>Pers.no.</v>
          </cell>
        </row>
      </sheetData>
      <sheetData sheetId="3002">
        <row r="2">
          <cell r="B2" t="str">
            <v>Pers.no.</v>
          </cell>
        </row>
      </sheetData>
      <sheetData sheetId="3003"/>
      <sheetData sheetId="3004">
        <row r="2">
          <cell r="V2">
            <v>2317</v>
          </cell>
        </row>
      </sheetData>
      <sheetData sheetId="3005">
        <row r="6">
          <cell r="A6">
            <v>999</v>
          </cell>
        </row>
      </sheetData>
      <sheetData sheetId="3006">
        <row r="2">
          <cell r="B2" t="str">
            <v>Pers.no.</v>
          </cell>
        </row>
      </sheetData>
      <sheetData sheetId="3007"/>
      <sheetData sheetId="3008"/>
      <sheetData sheetId="3009"/>
      <sheetData sheetId="3010">
        <row r="2">
          <cell r="B2" t="str">
            <v>Pers.no.</v>
          </cell>
        </row>
      </sheetData>
      <sheetData sheetId="3011"/>
      <sheetData sheetId="3012"/>
      <sheetData sheetId="3013"/>
      <sheetData sheetId="3014">
        <row r="2">
          <cell r="B2" t="str">
            <v>Pers.no.</v>
          </cell>
        </row>
      </sheetData>
      <sheetData sheetId="3015">
        <row r="2">
          <cell r="B2" t="str">
            <v>Pers.no.</v>
          </cell>
        </row>
      </sheetData>
      <sheetData sheetId="3016"/>
      <sheetData sheetId="3017"/>
      <sheetData sheetId="3018">
        <row r="2">
          <cell r="B2" t="str">
            <v>Pers.no.</v>
          </cell>
        </row>
      </sheetData>
      <sheetData sheetId="3019">
        <row r="2">
          <cell r="B2" t="str">
            <v>Pers.no.</v>
          </cell>
        </row>
      </sheetData>
      <sheetData sheetId="3020"/>
      <sheetData sheetId="3021">
        <row r="2">
          <cell r="V2">
            <v>2317</v>
          </cell>
        </row>
      </sheetData>
      <sheetData sheetId="3022"/>
      <sheetData sheetId="3023"/>
      <sheetData sheetId="3024"/>
      <sheetData sheetId="3025"/>
      <sheetData sheetId="3026">
        <row r="2">
          <cell r="V2">
            <v>2317</v>
          </cell>
        </row>
      </sheetData>
      <sheetData sheetId="3027">
        <row r="2">
          <cell r="B2" t="str">
            <v>Pers.no.</v>
          </cell>
        </row>
      </sheetData>
      <sheetData sheetId="3028">
        <row r="2">
          <cell r="B2" t="str">
            <v>Pers.no.</v>
          </cell>
        </row>
      </sheetData>
      <sheetData sheetId="3029"/>
      <sheetData sheetId="3030">
        <row r="2">
          <cell r="B2" t="str">
            <v>Pers.no.</v>
          </cell>
        </row>
      </sheetData>
      <sheetData sheetId="3031"/>
      <sheetData sheetId="3032"/>
      <sheetData sheetId="3033"/>
      <sheetData sheetId="3034">
        <row r="2">
          <cell r="V2">
            <v>2317</v>
          </cell>
        </row>
      </sheetData>
      <sheetData sheetId="3035">
        <row r="2">
          <cell r="V2">
            <v>2317</v>
          </cell>
        </row>
      </sheetData>
      <sheetData sheetId="3036">
        <row r="2">
          <cell r="V2">
            <v>2317</v>
          </cell>
        </row>
      </sheetData>
      <sheetData sheetId="3037"/>
      <sheetData sheetId="3038"/>
      <sheetData sheetId="3039">
        <row r="2">
          <cell r="B2" t="str">
            <v>Pers.no.</v>
          </cell>
        </row>
      </sheetData>
      <sheetData sheetId="3040"/>
      <sheetData sheetId="3041"/>
      <sheetData sheetId="3042"/>
      <sheetData sheetId="3043">
        <row r="2">
          <cell r="B2" t="str">
            <v>Pers.no.</v>
          </cell>
        </row>
      </sheetData>
      <sheetData sheetId="3044"/>
      <sheetData sheetId="3045"/>
      <sheetData sheetId="3046">
        <row r="2">
          <cell r="B2" t="str">
            <v>Pers.no.</v>
          </cell>
        </row>
      </sheetData>
      <sheetData sheetId="3047">
        <row r="6">
          <cell r="A6">
            <v>999</v>
          </cell>
        </row>
      </sheetData>
      <sheetData sheetId="3048"/>
      <sheetData sheetId="3049"/>
      <sheetData sheetId="3050">
        <row r="2">
          <cell r="B2" t="str">
            <v>Pers.no.</v>
          </cell>
        </row>
      </sheetData>
      <sheetData sheetId="3051">
        <row r="2">
          <cell r="B2" t="str">
            <v>Pers.no.</v>
          </cell>
        </row>
      </sheetData>
      <sheetData sheetId="3052">
        <row r="6">
          <cell r="A6">
            <v>999</v>
          </cell>
        </row>
      </sheetData>
      <sheetData sheetId="3053"/>
      <sheetData sheetId="3054"/>
      <sheetData sheetId="3055"/>
      <sheetData sheetId="3056">
        <row r="2">
          <cell r="V2">
            <v>2317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>
        <row r="2">
          <cell r="V2">
            <v>2317</v>
          </cell>
        </row>
      </sheetData>
      <sheetData sheetId="3064"/>
      <sheetData sheetId="3065"/>
      <sheetData sheetId="3066"/>
      <sheetData sheetId="3067"/>
      <sheetData sheetId="3068"/>
      <sheetData sheetId="3069">
        <row r="2">
          <cell r="B2" t="str">
            <v>Pers.no.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>
        <row r="6">
          <cell r="A6">
            <v>999</v>
          </cell>
        </row>
      </sheetData>
      <sheetData sheetId="3079"/>
      <sheetData sheetId="3080"/>
      <sheetData sheetId="3081">
        <row r="2">
          <cell r="B2" t="str">
            <v>Pers.no.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">
          <cell r="B2" t="str">
            <v>Pers.no.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>
        <row r="2">
          <cell r="V2">
            <v>2317</v>
          </cell>
        </row>
      </sheetData>
      <sheetData sheetId="3102">
        <row r="2">
          <cell r="B2" t="str">
            <v>Pers.no.</v>
          </cell>
        </row>
      </sheetData>
      <sheetData sheetId="3103"/>
      <sheetData sheetId="3104"/>
      <sheetData sheetId="3105">
        <row r="2">
          <cell r="B2" t="str">
            <v>Pers.no.</v>
          </cell>
        </row>
      </sheetData>
      <sheetData sheetId="3106">
        <row r="2">
          <cell r="B2" t="str">
            <v>Pers.no.</v>
          </cell>
        </row>
      </sheetData>
      <sheetData sheetId="3107"/>
      <sheetData sheetId="3108">
        <row r="2">
          <cell r="B2" t="str">
            <v>Pers.no.</v>
          </cell>
        </row>
      </sheetData>
      <sheetData sheetId="3109">
        <row r="2">
          <cell r="B2" t="str">
            <v>Pers.no.</v>
          </cell>
        </row>
      </sheetData>
      <sheetData sheetId="3110">
        <row r="2">
          <cell r="B2" t="str">
            <v>Pers.no.</v>
          </cell>
        </row>
      </sheetData>
      <sheetData sheetId="3111">
        <row r="2">
          <cell r="B2" t="str">
            <v>Pers.no.</v>
          </cell>
        </row>
      </sheetData>
      <sheetData sheetId="3112"/>
      <sheetData sheetId="3113">
        <row r="2">
          <cell r="B2" t="str">
            <v>Pers.no.</v>
          </cell>
        </row>
      </sheetData>
      <sheetData sheetId="3114">
        <row r="2">
          <cell r="B2" t="str">
            <v>Pers.no.</v>
          </cell>
        </row>
      </sheetData>
      <sheetData sheetId="3115"/>
      <sheetData sheetId="3116">
        <row r="2">
          <cell r="B2" t="str">
            <v>Pers.no.</v>
          </cell>
        </row>
      </sheetData>
      <sheetData sheetId="3117">
        <row r="2">
          <cell r="B2" t="str">
            <v>Pers.no.</v>
          </cell>
        </row>
      </sheetData>
      <sheetData sheetId="3118"/>
      <sheetData sheetId="3119">
        <row r="2">
          <cell r="B2" t="str">
            <v>Pers.no.</v>
          </cell>
        </row>
      </sheetData>
      <sheetData sheetId="3120">
        <row r="2">
          <cell r="B2" t="str">
            <v>Pers.no.</v>
          </cell>
        </row>
      </sheetData>
      <sheetData sheetId="3121">
        <row r="2">
          <cell r="B2" t="str">
            <v>Pers.no.</v>
          </cell>
        </row>
      </sheetData>
      <sheetData sheetId="3122">
        <row r="2">
          <cell r="B2" t="str">
            <v>Pers.no.</v>
          </cell>
        </row>
      </sheetData>
      <sheetData sheetId="3123">
        <row r="2">
          <cell r="B2" t="str">
            <v>Pers.no.</v>
          </cell>
        </row>
      </sheetData>
      <sheetData sheetId="3124">
        <row r="2">
          <cell r="B2" t="str">
            <v>Pers.no.</v>
          </cell>
        </row>
      </sheetData>
      <sheetData sheetId="3125"/>
      <sheetData sheetId="3126">
        <row r="2">
          <cell r="B2" t="str">
            <v>Pers.no.</v>
          </cell>
        </row>
      </sheetData>
      <sheetData sheetId="3127">
        <row r="2">
          <cell r="B2" t="str">
            <v>Pers.no.</v>
          </cell>
        </row>
      </sheetData>
      <sheetData sheetId="3128"/>
      <sheetData sheetId="3129">
        <row r="2">
          <cell r="B2" t="str">
            <v>Pers.no.</v>
          </cell>
        </row>
      </sheetData>
      <sheetData sheetId="3130"/>
      <sheetData sheetId="3131">
        <row r="2">
          <cell r="B2" t="str">
            <v>Pers.no.</v>
          </cell>
        </row>
      </sheetData>
      <sheetData sheetId="3132"/>
      <sheetData sheetId="3133"/>
      <sheetData sheetId="3134">
        <row r="2">
          <cell r="B2" t="str">
            <v>Pers.no.</v>
          </cell>
        </row>
      </sheetData>
      <sheetData sheetId="3135">
        <row r="6">
          <cell r="A6">
            <v>999</v>
          </cell>
        </row>
      </sheetData>
      <sheetData sheetId="3136"/>
      <sheetData sheetId="3137">
        <row r="2">
          <cell r="B2" t="str">
            <v>Pers.no.</v>
          </cell>
        </row>
      </sheetData>
      <sheetData sheetId="3138">
        <row r="2">
          <cell r="B2" t="str">
            <v>Pers.no.</v>
          </cell>
        </row>
      </sheetData>
      <sheetData sheetId="3139">
        <row r="2">
          <cell r="B2" t="str">
            <v>Pers.no.</v>
          </cell>
        </row>
      </sheetData>
      <sheetData sheetId="3140">
        <row r="2">
          <cell r="B2" t="str">
            <v>Pers.no.</v>
          </cell>
        </row>
      </sheetData>
      <sheetData sheetId="3141"/>
      <sheetData sheetId="3142"/>
      <sheetData sheetId="3143"/>
      <sheetData sheetId="3144">
        <row r="2">
          <cell r="V2">
            <v>2317</v>
          </cell>
        </row>
      </sheetData>
      <sheetData sheetId="3145"/>
      <sheetData sheetId="3146"/>
      <sheetData sheetId="3147"/>
      <sheetData sheetId="3148">
        <row r="2">
          <cell r="B2" t="str">
            <v>Pers.no.</v>
          </cell>
        </row>
      </sheetData>
      <sheetData sheetId="3149">
        <row r="2">
          <cell r="B2" t="str">
            <v>Pers.no.</v>
          </cell>
        </row>
      </sheetData>
      <sheetData sheetId="3150"/>
      <sheetData sheetId="3151">
        <row r="2">
          <cell r="V2">
            <v>2317</v>
          </cell>
        </row>
      </sheetData>
      <sheetData sheetId="3152"/>
      <sheetData sheetId="3153"/>
      <sheetData sheetId="3154"/>
      <sheetData sheetId="3155"/>
      <sheetData sheetId="3156"/>
      <sheetData sheetId="3157">
        <row r="2">
          <cell r="B2" t="str">
            <v>Pers.no.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>
        <row r="6">
          <cell r="A6">
            <v>999</v>
          </cell>
        </row>
      </sheetData>
      <sheetData sheetId="3167"/>
      <sheetData sheetId="3168"/>
      <sheetData sheetId="3169">
        <row r="2">
          <cell r="B2" t="str">
            <v>Pers.no.</v>
          </cell>
        </row>
      </sheetData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>
        <row r="2">
          <cell r="B2" t="str">
            <v>Pers.no.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 t="str">
            <v>Pers.no.</v>
          </cell>
        </row>
      </sheetData>
      <sheetData sheetId="3198"/>
      <sheetData sheetId="3199"/>
      <sheetData sheetId="3200"/>
      <sheetData sheetId="3201"/>
      <sheetData sheetId="3202">
        <row r="2">
          <cell r="V2">
            <v>2317</v>
          </cell>
        </row>
      </sheetData>
      <sheetData sheetId="3203"/>
      <sheetData sheetId="3204"/>
      <sheetData sheetId="3205">
        <row r="2">
          <cell r="V2">
            <v>2317</v>
          </cell>
        </row>
      </sheetData>
      <sheetData sheetId="3206"/>
      <sheetData sheetId="3207">
        <row r="2">
          <cell r="B2" t="str">
            <v>Pers.no.</v>
          </cell>
        </row>
      </sheetData>
      <sheetData sheetId="3208"/>
      <sheetData sheetId="3209"/>
      <sheetData sheetId="3210"/>
      <sheetData sheetId="3211"/>
      <sheetData sheetId="3212">
        <row r="2">
          <cell r="V2">
            <v>2317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>
        <row r="2">
          <cell r="B2" t="str">
            <v>Pers.no.</v>
          </cell>
        </row>
      </sheetData>
      <sheetData sheetId="3256"/>
      <sheetData sheetId="3257"/>
      <sheetData sheetId="3258"/>
      <sheetData sheetId="3259"/>
      <sheetData sheetId="3260">
        <row r="2">
          <cell r="V2">
            <v>2317</v>
          </cell>
        </row>
      </sheetData>
      <sheetData sheetId="3261"/>
      <sheetData sheetId="3262"/>
      <sheetData sheetId="3263">
        <row r="2">
          <cell r="V2">
            <v>2317</v>
          </cell>
        </row>
      </sheetData>
      <sheetData sheetId="3264"/>
      <sheetData sheetId="3265">
        <row r="2">
          <cell r="B2" t="str">
            <v>Pers.no.</v>
          </cell>
        </row>
      </sheetData>
      <sheetData sheetId="3266"/>
      <sheetData sheetId="3267">
        <row r="2">
          <cell r="B2" t="str">
            <v>Pers.no.</v>
          </cell>
        </row>
      </sheetData>
      <sheetData sheetId="3268"/>
      <sheetData sheetId="3269"/>
      <sheetData sheetId="3270">
        <row r="2">
          <cell r="V2">
            <v>2317</v>
          </cell>
        </row>
      </sheetData>
      <sheetData sheetId="3271"/>
      <sheetData sheetId="3272"/>
      <sheetData sheetId="3273"/>
      <sheetData sheetId="3274"/>
      <sheetData sheetId="3275">
        <row r="2">
          <cell r="B2" t="str">
            <v>Pers.no.</v>
          </cell>
        </row>
      </sheetData>
      <sheetData sheetId="3276"/>
      <sheetData sheetId="3277">
        <row r="2">
          <cell r="B2" t="str">
            <v>Pers.no.</v>
          </cell>
        </row>
      </sheetData>
      <sheetData sheetId="3278"/>
      <sheetData sheetId="3279"/>
      <sheetData sheetId="3280">
        <row r="2">
          <cell r="V2">
            <v>2317</v>
          </cell>
        </row>
      </sheetData>
      <sheetData sheetId="3281"/>
      <sheetData sheetId="3282">
        <row r="2">
          <cell r="V2">
            <v>2317</v>
          </cell>
        </row>
      </sheetData>
      <sheetData sheetId="3283"/>
      <sheetData sheetId="3284">
        <row r="2">
          <cell r="B2" t="str">
            <v>Pers.no.</v>
          </cell>
        </row>
      </sheetData>
      <sheetData sheetId="3285"/>
      <sheetData sheetId="3286"/>
      <sheetData sheetId="3287"/>
      <sheetData sheetId="3288"/>
      <sheetData sheetId="3289">
        <row r="2">
          <cell r="B2" t="str">
            <v>Pers.no.</v>
          </cell>
        </row>
      </sheetData>
      <sheetData sheetId="3290"/>
      <sheetData sheetId="3291">
        <row r="2">
          <cell r="B2" t="str">
            <v>Pers.no.</v>
          </cell>
        </row>
      </sheetData>
      <sheetData sheetId="3292">
        <row r="2">
          <cell r="B2" t="str">
            <v>Pers.no.</v>
          </cell>
        </row>
      </sheetData>
      <sheetData sheetId="3293">
        <row r="2">
          <cell r="B2" t="str">
            <v>Pers.no.</v>
          </cell>
        </row>
      </sheetData>
      <sheetData sheetId="3294">
        <row r="2">
          <cell r="B2" t="str">
            <v>Pers.no.</v>
          </cell>
        </row>
      </sheetData>
      <sheetData sheetId="3295">
        <row r="2">
          <cell r="B2" t="str">
            <v>Pers.no.</v>
          </cell>
        </row>
      </sheetData>
      <sheetData sheetId="3296">
        <row r="2">
          <cell r="V2">
            <v>2317</v>
          </cell>
        </row>
      </sheetData>
      <sheetData sheetId="3297">
        <row r="2">
          <cell r="B2" t="str">
            <v>Pers.no.</v>
          </cell>
        </row>
      </sheetData>
      <sheetData sheetId="3298">
        <row r="2">
          <cell r="V2">
            <v>2317</v>
          </cell>
        </row>
      </sheetData>
      <sheetData sheetId="3299">
        <row r="2">
          <cell r="V2">
            <v>2317</v>
          </cell>
        </row>
      </sheetData>
      <sheetData sheetId="3300">
        <row r="2">
          <cell r="V2">
            <v>2317</v>
          </cell>
        </row>
      </sheetData>
      <sheetData sheetId="3301">
        <row r="2">
          <cell r="B2" t="str">
            <v>Pers.no.</v>
          </cell>
        </row>
      </sheetData>
      <sheetData sheetId="3302">
        <row r="2">
          <cell r="B2" t="str">
            <v>Pers.no.</v>
          </cell>
        </row>
      </sheetData>
      <sheetData sheetId="3303">
        <row r="2">
          <cell r="B2" t="str">
            <v>Pers.no.</v>
          </cell>
        </row>
      </sheetData>
      <sheetData sheetId="3304">
        <row r="2">
          <cell r="B2" t="str">
            <v>Pers.no.</v>
          </cell>
        </row>
      </sheetData>
      <sheetData sheetId="3305"/>
      <sheetData sheetId="3306">
        <row r="2">
          <cell r="B2" t="str">
            <v>Pers.no.</v>
          </cell>
        </row>
      </sheetData>
      <sheetData sheetId="3307">
        <row r="2">
          <cell r="B2" t="str">
            <v>Pers.no.</v>
          </cell>
        </row>
      </sheetData>
      <sheetData sheetId="3308">
        <row r="2">
          <cell r="V2">
            <v>2317</v>
          </cell>
        </row>
      </sheetData>
      <sheetData sheetId="3309">
        <row r="2">
          <cell r="V2">
            <v>2317</v>
          </cell>
        </row>
      </sheetData>
      <sheetData sheetId="3310">
        <row r="2">
          <cell r="B2" t="str">
            <v>Pers.no.</v>
          </cell>
        </row>
      </sheetData>
      <sheetData sheetId="3311">
        <row r="2">
          <cell r="V2">
            <v>2317</v>
          </cell>
        </row>
      </sheetData>
      <sheetData sheetId="3312">
        <row r="2">
          <cell r="B2" t="str">
            <v>Pers.no.</v>
          </cell>
        </row>
      </sheetData>
      <sheetData sheetId="3313">
        <row r="2">
          <cell r="B2" t="str">
            <v>Pers.no.</v>
          </cell>
        </row>
      </sheetData>
      <sheetData sheetId="3314">
        <row r="2">
          <cell r="B2" t="str">
            <v>Pers.no.</v>
          </cell>
        </row>
      </sheetData>
      <sheetData sheetId="3315">
        <row r="2">
          <cell r="B2" t="str">
            <v>Pers.no.</v>
          </cell>
        </row>
      </sheetData>
      <sheetData sheetId="3316">
        <row r="2">
          <cell r="B2" t="str">
            <v>Pers.no.</v>
          </cell>
        </row>
      </sheetData>
      <sheetData sheetId="3317">
        <row r="2">
          <cell r="B2" t="str">
            <v>Pers.no.</v>
          </cell>
        </row>
      </sheetData>
      <sheetData sheetId="3318">
        <row r="2">
          <cell r="B2" t="str">
            <v>Pers.no.</v>
          </cell>
        </row>
      </sheetData>
      <sheetData sheetId="3319">
        <row r="2">
          <cell r="B2" t="str">
            <v>Pers.no.</v>
          </cell>
        </row>
      </sheetData>
      <sheetData sheetId="3320">
        <row r="2">
          <cell r="B2" t="str">
            <v>Pers.no.</v>
          </cell>
        </row>
      </sheetData>
      <sheetData sheetId="3321">
        <row r="2">
          <cell r="B2" t="str">
            <v>Pers.no.</v>
          </cell>
        </row>
      </sheetData>
      <sheetData sheetId="3322">
        <row r="2">
          <cell r="B2" t="str">
            <v>Pers.no.</v>
          </cell>
        </row>
      </sheetData>
      <sheetData sheetId="3323">
        <row r="2">
          <cell r="B2" t="str">
            <v>Pers.no.</v>
          </cell>
        </row>
      </sheetData>
      <sheetData sheetId="3324">
        <row r="2">
          <cell r="B2" t="str">
            <v>Pers.no.</v>
          </cell>
        </row>
      </sheetData>
      <sheetData sheetId="3325">
        <row r="2">
          <cell r="B2" t="str">
            <v>Pers.no.</v>
          </cell>
        </row>
      </sheetData>
      <sheetData sheetId="3326">
        <row r="2">
          <cell r="V2">
            <v>2317</v>
          </cell>
        </row>
      </sheetData>
      <sheetData sheetId="3327">
        <row r="2">
          <cell r="V2">
            <v>2317</v>
          </cell>
        </row>
      </sheetData>
      <sheetData sheetId="3328">
        <row r="2">
          <cell r="V2">
            <v>2317</v>
          </cell>
        </row>
      </sheetData>
      <sheetData sheetId="3329">
        <row r="2">
          <cell r="V2">
            <v>2317</v>
          </cell>
        </row>
      </sheetData>
      <sheetData sheetId="3330"/>
      <sheetData sheetId="3331">
        <row r="2">
          <cell r="V2">
            <v>2317</v>
          </cell>
        </row>
      </sheetData>
      <sheetData sheetId="3332"/>
      <sheetData sheetId="3333">
        <row r="2">
          <cell r="B2" t="str">
            <v>Pers.no.</v>
          </cell>
        </row>
      </sheetData>
      <sheetData sheetId="3334">
        <row r="2">
          <cell r="B2" t="str">
            <v>Pers.no.</v>
          </cell>
        </row>
      </sheetData>
      <sheetData sheetId="3335"/>
      <sheetData sheetId="3336"/>
      <sheetData sheetId="3337"/>
      <sheetData sheetId="3338"/>
      <sheetData sheetId="3339">
        <row r="2">
          <cell r="V2">
            <v>2317</v>
          </cell>
        </row>
      </sheetData>
      <sheetData sheetId="3340">
        <row r="2">
          <cell r="B2" t="str">
            <v>Pers.no.</v>
          </cell>
        </row>
      </sheetData>
      <sheetData sheetId="3341"/>
      <sheetData sheetId="3342">
        <row r="2">
          <cell r="B2" t="str">
            <v>Pers.no.</v>
          </cell>
        </row>
      </sheetData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>
        <row r="6">
          <cell r="A6">
            <v>999</v>
          </cell>
        </row>
      </sheetData>
      <sheetData sheetId="3349">
        <row r="2">
          <cell r="B2" t="str">
            <v>Pers.no.</v>
          </cell>
        </row>
      </sheetData>
      <sheetData sheetId="3350"/>
      <sheetData sheetId="3351">
        <row r="2">
          <cell r="B2" t="str">
            <v>Pers.no.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>
        <row r="2">
          <cell r="B2" t="str">
            <v>Pers.no.</v>
          </cell>
        </row>
      </sheetData>
      <sheetData sheetId="3461"/>
      <sheetData sheetId="3462"/>
      <sheetData sheetId="3463"/>
      <sheetData sheetId="3464"/>
      <sheetData sheetId="3465">
        <row r="2">
          <cell r="V2">
            <v>2317</v>
          </cell>
        </row>
      </sheetData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>
        <row r="2">
          <cell r="V2">
            <v>2317</v>
          </cell>
        </row>
      </sheetData>
      <sheetData sheetId="3508"/>
      <sheetData sheetId="3509"/>
      <sheetData sheetId="3510"/>
      <sheetData sheetId="3511"/>
      <sheetData sheetId="3512">
        <row r="2">
          <cell r="V2">
            <v>2317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 t="str">
            <v>Pers.no.</v>
          </cell>
        </row>
      </sheetData>
      <sheetData sheetId="3524"/>
      <sheetData sheetId="3525"/>
      <sheetData sheetId="3526">
        <row r="2">
          <cell r="B2" t="str">
            <v>Pers.no.</v>
          </cell>
        </row>
      </sheetData>
      <sheetData sheetId="3527"/>
      <sheetData sheetId="3528">
        <row r="2">
          <cell r="B2" t="str">
            <v>Pers.no.</v>
          </cell>
        </row>
      </sheetData>
      <sheetData sheetId="3529">
        <row r="2">
          <cell r="V2">
            <v>2317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>
        <row r="2">
          <cell r="B2" t="str">
            <v>Pers.no.</v>
          </cell>
        </row>
      </sheetData>
      <sheetData sheetId="3580"/>
      <sheetData sheetId="3581"/>
      <sheetData sheetId="3582">
        <row r="2">
          <cell r="V2">
            <v>2317</v>
          </cell>
        </row>
      </sheetData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>
        <row r="2">
          <cell r="B2" t="str">
            <v>Pers.no.</v>
          </cell>
        </row>
      </sheetData>
      <sheetData sheetId="3604"/>
      <sheetData sheetId="3605"/>
      <sheetData sheetId="3606">
        <row r="2">
          <cell r="V2">
            <v>2317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>
        <row r="2">
          <cell r="B2" t="str">
            <v>Pers.no.</v>
          </cell>
        </row>
      </sheetData>
      <sheetData sheetId="3621">
        <row r="2">
          <cell r="B2" t="str">
            <v>Pers.no.</v>
          </cell>
        </row>
      </sheetData>
      <sheetData sheetId="3622">
        <row r="2">
          <cell r="B2" t="str">
            <v>Pers.no.</v>
          </cell>
        </row>
      </sheetData>
      <sheetData sheetId="3623">
        <row r="2">
          <cell r="B2" t="str">
            <v>Pers.no.</v>
          </cell>
        </row>
      </sheetData>
      <sheetData sheetId="3624">
        <row r="2">
          <cell r="B2" t="str">
            <v>Pers.no.</v>
          </cell>
        </row>
      </sheetData>
      <sheetData sheetId="3625">
        <row r="2">
          <cell r="B2" t="str">
            <v>Pers.no.</v>
          </cell>
        </row>
      </sheetData>
      <sheetData sheetId="3626">
        <row r="2">
          <cell r="B2" t="str">
            <v>Pers.no.</v>
          </cell>
        </row>
      </sheetData>
      <sheetData sheetId="3627">
        <row r="2">
          <cell r="B2" t="str">
            <v>Pers.no.</v>
          </cell>
        </row>
      </sheetData>
      <sheetData sheetId="3628">
        <row r="2">
          <cell r="B2" t="str">
            <v>Pers.no.</v>
          </cell>
        </row>
      </sheetData>
      <sheetData sheetId="3629">
        <row r="2">
          <cell r="B2" t="str">
            <v>Pers.no.</v>
          </cell>
        </row>
      </sheetData>
      <sheetData sheetId="3630">
        <row r="2">
          <cell r="B2" t="str">
            <v>Pers.no.</v>
          </cell>
        </row>
      </sheetData>
      <sheetData sheetId="3631">
        <row r="2">
          <cell r="V2">
            <v>2317</v>
          </cell>
        </row>
      </sheetData>
      <sheetData sheetId="3632">
        <row r="2">
          <cell r="V2">
            <v>2317</v>
          </cell>
        </row>
      </sheetData>
      <sheetData sheetId="3633">
        <row r="2">
          <cell r="V2">
            <v>2317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>
        <row r="2">
          <cell r="V2">
            <v>2317</v>
          </cell>
        </row>
      </sheetData>
      <sheetData sheetId="3641"/>
      <sheetData sheetId="3642"/>
      <sheetData sheetId="3643"/>
      <sheetData sheetId="3644"/>
      <sheetData sheetId="3645"/>
      <sheetData sheetId="3646">
        <row r="2">
          <cell r="B2" t="str">
            <v>Pers.no.</v>
          </cell>
        </row>
      </sheetData>
      <sheetData sheetId="3647"/>
      <sheetData sheetId="3648"/>
      <sheetData sheetId="3649">
        <row r="2">
          <cell r="V2">
            <v>2317</v>
          </cell>
        </row>
      </sheetData>
      <sheetData sheetId="3650"/>
      <sheetData sheetId="3651">
        <row r="2">
          <cell r="B2" t="str">
            <v>Pers.no.</v>
          </cell>
        </row>
      </sheetData>
      <sheetData sheetId="3652"/>
      <sheetData sheetId="3653"/>
      <sheetData sheetId="3654">
        <row r="2">
          <cell r="V2">
            <v>2317</v>
          </cell>
        </row>
      </sheetData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>
        <row r="2">
          <cell r="B2" t="str">
            <v>Pers.no.</v>
          </cell>
        </row>
      </sheetData>
      <sheetData sheetId="3669"/>
      <sheetData sheetId="3670"/>
      <sheetData sheetId="3671">
        <row r="2">
          <cell r="V2">
            <v>2317</v>
          </cell>
        </row>
      </sheetData>
      <sheetData sheetId="3672"/>
      <sheetData sheetId="3673">
        <row r="2">
          <cell r="B2" t="str">
            <v>Pers.no.</v>
          </cell>
        </row>
      </sheetData>
      <sheetData sheetId="3674"/>
      <sheetData sheetId="3675"/>
      <sheetData sheetId="3676">
        <row r="2">
          <cell r="V2">
            <v>2317</v>
          </cell>
        </row>
      </sheetData>
      <sheetData sheetId="3677"/>
      <sheetData sheetId="3678"/>
      <sheetData sheetId="3679" refreshError="1"/>
      <sheetData sheetId="3680" refreshError="1"/>
      <sheetData sheetId="3681" refreshError="1"/>
      <sheetData sheetId="3682" refreshError="1"/>
      <sheetData sheetId="3683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>
        <row r="2">
          <cell r="V2">
            <v>2317</v>
          </cell>
        </row>
      </sheetData>
      <sheetData sheetId="3711"/>
      <sheetData sheetId="3712"/>
      <sheetData sheetId="3713"/>
      <sheetData sheetId="3714"/>
      <sheetData sheetId="3715">
        <row r="2">
          <cell r="V2">
            <v>2317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2">
          <cell r="B2" t="str">
            <v>Pers.no.</v>
          </cell>
        </row>
      </sheetData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 t="str">
            <v>Pers.no.</v>
          </cell>
        </row>
      </sheetData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>
        <row r="2">
          <cell r="B2" t="str">
            <v>Pers.no.</v>
          </cell>
        </row>
      </sheetData>
      <sheetData sheetId="3847">
        <row r="2">
          <cell r="B2" t="str">
            <v>Pers.no.</v>
          </cell>
        </row>
      </sheetData>
      <sheetData sheetId="3848"/>
      <sheetData sheetId="3849"/>
      <sheetData sheetId="3850">
        <row r="2">
          <cell r="V2">
            <v>2317</v>
          </cell>
        </row>
      </sheetData>
      <sheetData sheetId="3851">
        <row r="2">
          <cell r="B2" t="str">
            <v>Pers.no.</v>
          </cell>
        </row>
      </sheetData>
      <sheetData sheetId="3852">
        <row r="2">
          <cell r="V2">
            <v>2317</v>
          </cell>
        </row>
      </sheetData>
      <sheetData sheetId="3853">
        <row r="2">
          <cell r="B2" t="str">
            <v>Pers.no.</v>
          </cell>
        </row>
      </sheetData>
      <sheetData sheetId="3854">
        <row r="2">
          <cell r="V2">
            <v>2317</v>
          </cell>
        </row>
      </sheetData>
      <sheetData sheetId="3855">
        <row r="2">
          <cell r="V2">
            <v>2317</v>
          </cell>
        </row>
      </sheetData>
      <sheetData sheetId="3856">
        <row r="2">
          <cell r="B2" t="str">
            <v>Pers.no.</v>
          </cell>
        </row>
      </sheetData>
      <sheetData sheetId="3857">
        <row r="2">
          <cell r="B2" t="str">
            <v>Pers.no.</v>
          </cell>
        </row>
      </sheetData>
      <sheetData sheetId="3858">
        <row r="2">
          <cell r="B2" t="str">
            <v>Pers.no.</v>
          </cell>
        </row>
      </sheetData>
      <sheetData sheetId="3859"/>
      <sheetData sheetId="3860"/>
      <sheetData sheetId="3861">
        <row r="2">
          <cell r="V2">
            <v>2317</v>
          </cell>
        </row>
      </sheetData>
      <sheetData sheetId="3862">
        <row r="2">
          <cell r="V2">
            <v>2317</v>
          </cell>
        </row>
      </sheetData>
      <sheetData sheetId="3863">
        <row r="2">
          <cell r="V2">
            <v>2317</v>
          </cell>
        </row>
      </sheetData>
      <sheetData sheetId="3864"/>
      <sheetData sheetId="3865"/>
      <sheetData sheetId="3866"/>
      <sheetData sheetId="3867">
        <row r="2">
          <cell r="V2">
            <v>2317</v>
          </cell>
        </row>
      </sheetData>
      <sheetData sheetId="3868">
        <row r="2">
          <cell r="B2" t="str">
            <v>Pers.no.</v>
          </cell>
        </row>
      </sheetData>
      <sheetData sheetId="3869">
        <row r="2">
          <cell r="B2" t="str">
            <v>Pers.no.</v>
          </cell>
        </row>
      </sheetData>
      <sheetData sheetId="3870"/>
      <sheetData sheetId="3871"/>
      <sheetData sheetId="3872"/>
      <sheetData sheetId="3873">
        <row r="2">
          <cell r="V2">
            <v>2317</v>
          </cell>
        </row>
      </sheetData>
      <sheetData sheetId="3874">
        <row r="2">
          <cell r="V2">
            <v>2317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V2">
            <v>2317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>
        <row r="2">
          <cell r="B2" t="str">
            <v>Pers.no.</v>
          </cell>
        </row>
      </sheetData>
      <sheetData sheetId="4046">
        <row r="2">
          <cell r="B2" t="str">
            <v>Pers.no.</v>
          </cell>
        </row>
      </sheetData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>
        <row r="2">
          <cell r="B2" t="str">
            <v>Pers.no.</v>
          </cell>
        </row>
      </sheetData>
      <sheetData sheetId="4056">
        <row r="2">
          <cell r="B2" t="str">
            <v>Pers.no.</v>
          </cell>
        </row>
      </sheetData>
      <sheetData sheetId="4057"/>
      <sheetData sheetId="4058"/>
      <sheetData sheetId="4059">
        <row r="2">
          <cell r="B2" t="str">
            <v>Pers.no.</v>
          </cell>
        </row>
      </sheetData>
      <sheetData sheetId="4060"/>
      <sheetData sheetId="4061"/>
      <sheetData sheetId="4062">
        <row r="2">
          <cell r="B2" t="str">
            <v>Pers.no.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>
        <row r="2">
          <cell r="B2" t="str">
            <v>Pers.no.</v>
          </cell>
        </row>
      </sheetData>
      <sheetData sheetId="4072"/>
      <sheetData sheetId="4073"/>
      <sheetData sheetId="4074">
        <row r="2">
          <cell r="B2" t="str">
            <v>Pers.no.</v>
          </cell>
        </row>
      </sheetData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>
        <row r="2">
          <cell r="B2" t="str">
            <v>Pers.no.</v>
          </cell>
        </row>
      </sheetData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 t="str">
            <v>Pers.no.</v>
          </cell>
        </row>
      </sheetData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 t="str">
            <v>Pers.no.</v>
          </cell>
        </row>
      </sheetData>
      <sheetData sheetId="4104">
        <row r="2">
          <cell r="B2" t="str">
            <v>Pers.no.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 t="str">
            <v>Pers.no.</v>
          </cell>
        </row>
      </sheetData>
      <sheetData sheetId="4189">
        <row r="2">
          <cell r="B2" t="str">
            <v>Pers.no.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>
        <row r="2">
          <cell r="B2" t="str">
            <v>Pers.no.</v>
          </cell>
        </row>
      </sheetData>
      <sheetData sheetId="4197">
        <row r="2">
          <cell r="B2" t="str">
            <v>Pers.no.</v>
          </cell>
        </row>
      </sheetData>
      <sheetData sheetId="4198"/>
      <sheetData sheetId="4199"/>
      <sheetData sheetId="4200"/>
      <sheetData sheetId="4201"/>
      <sheetData sheetId="4202">
        <row r="2">
          <cell r="V2">
            <v>2317</v>
          </cell>
        </row>
      </sheetData>
      <sheetData sheetId="4203">
        <row r="2">
          <cell r="V2">
            <v>2317</v>
          </cell>
        </row>
      </sheetData>
      <sheetData sheetId="4204">
        <row r="2">
          <cell r="V2">
            <v>2317</v>
          </cell>
        </row>
      </sheetData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>
        <row r="2">
          <cell r="B2" t="str">
            <v>Pers.no.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>
        <row r="2">
          <cell r="B2" t="str">
            <v>Pers.no.</v>
          </cell>
        </row>
      </sheetData>
      <sheetData sheetId="4308">
        <row r="2">
          <cell r="B2" t="str">
            <v>Pers.no.</v>
          </cell>
        </row>
      </sheetData>
      <sheetData sheetId="4309"/>
      <sheetData sheetId="4310"/>
      <sheetData sheetId="4311">
        <row r="2">
          <cell r="B2" t="str">
            <v>Pers.no.</v>
          </cell>
        </row>
      </sheetData>
      <sheetData sheetId="4312"/>
      <sheetData sheetId="4313"/>
      <sheetData sheetId="4314"/>
      <sheetData sheetId="4315">
        <row r="2">
          <cell r="B2" t="str">
            <v>Pers.no.</v>
          </cell>
        </row>
      </sheetData>
      <sheetData sheetId="4316">
        <row r="2">
          <cell r="B2" t="str">
            <v>Pers.no.</v>
          </cell>
        </row>
      </sheetData>
      <sheetData sheetId="4317"/>
      <sheetData sheetId="4318"/>
      <sheetData sheetId="4319"/>
      <sheetData sheetId="4320"/>
      <sheetData sheetId="4321">
        <row r="2">
          <cell r="V2">
            <v>2317</v>
          </cell>
        </row>
      </sheetData>
      <sheetData sheetId="4322"/>
      <sheetData sheetId="4323"/>
      <sheetData sheetId="4324"/>
      <sheetData sheetId="4325"/>
      <sheetData sheetId="4326"/>
      <sheetData sheetId="4327"/>
      <sheetData sheetId="4328">
        <row r="2">
          <cell r="V2">
            <v>2317</v>
          </cell>
        </row>
      </sheetData>
      <sheetData sheetId="4329">
        <row r="2">
          <cell r="V2">
            <v>2317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>
        <row r="2">
          <cell r="B2" t="str">
            <v>Pers.no.</v>
          </cell>
        </row>
      </sheetData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>
        <row r="2">
          <cell r="B2" t="str">
            <v>Pers.no.</v>
          </cell>
        </row>
      </sheetData>
      <sheetData sheetId="4433">
        <row r="2">
          <cell r="B2" t="str">
            <v>Pers.no.</v>
          </cell>
        </row>
      </sheetData>
      <sheetData sheetId="4434"/>
      <sheetData sheetId="4435"/>
      <sheetData sheetId="4436"/>
      <sheetData sheetId="4437">
        <row r="2">
          <cell r="B2" t="str">
            <v>Pers.no.</v>
          </cell>
        </row>
      </sheetData>
      <sheetData sheetId="4438">
        <row r="2">
          <cell r="B2" t="str">
            <v>Pers.no.</v>
          </cell>
        </row>
      </sheetData>
      <sheetData sheetId="4439">
        <row r="2">
          <cell r="B2" t="str">
            <v>Pers.no.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 t="str">
            <v>Pers.no.</v>
          </cell>
        </row>
      </sheetData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 t="str">
            <v>Pers.no.</v>
          </cell>
        </row>
      </sheetData>
      <sheetData sheetId="4564">
        <row r="2">
          <cell r="B2" t="str">
            <v>Pers.no.</v>
          </cell>
        </row>
      </sheetData>
      <sheetData sheetId="4565"/>
      <sheetData sheetId="4566"/>
      <sheetData sheetId="4567"/>
      <sheetData sheetId="4568">
        <row r="2">
          <cell r="B2" t="str">
            <v>Pers.no.</v>
          </cell>
        </row>
      </sheetData>
      <sheetData sheetId="4569"/>
      <sheetData sheetId="4570">
        <row r="2">
          <cell r="B2" t="str">
            <v>Pers.no.</v>
          </cell>
        </row>
      </sheetData>
      <sheetData sheetId="4571">
        <row r="2">
          <cell r="B2" t="str">
            <v>Pers.no.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>
        <row r="2">
          <cell r="B2" t="str">
            <v>Pers.no.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>
        <row r="2">
          <cell r="B2" t="str">
            <v>Pers.no.</v>
          </cell>
        </row>
      </sheetData>
      <sheetData sheetId="4698">
        <row r="2">
          <cell r="B2" t="str">
            <v>Pers.no.</v>
          </cell>
        </row>
      </sheetData>
      <sheetData sheetId="4699"/>
      <sheetData sheetId="4700"/>
      <sheetData sheetId="4701"/>
      <sheetData sheetId="4702">
        <row r="2">
          <cell r="B2" t="str">
            <v>Pers.no.</v>
          </cell>
        </row>
      </sheetData>
      <sheetData sheetId="4703"/>
      <sheetData sheetId="4704"/>
      <sheetData sheetId="4705"/>
      <sheetData sheetId="4706">
        <row r="2">
          <cell r="B2" t="str">
            <v>Pers.no.</v>
          </cell>
        </row>
      </sheetData>
      <sheetData sheetId="4707">
        <row r="2">
          <cell r="B2" t="str">
            <v>Pers.no.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>
        <row r="2">
          <cell r="B2" t="str">
            <v>Pers.no.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2">
          <cell r="B2" t="str">
            <v>Pers.no.</v>
          </cell>
        </row>
      </sheetData>
      <sheetData sheetId="4732">
        <row r="2">
          <cell r="B2" t="str">
            <v>Pers.no.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 t="str">
            <v>Pers.no.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>
        <row r="2">
          <cell r="B2" t="str">
            <v>Pers.no.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>
        <row r="2">
          <cell r="B2" t="str">
            <v>Pers.no.</v>
          </cell>
        </row>
      </sheetData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>
        <row r="2">
          <cell r="B2" t="str">
            <v>Pers.no.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 t="str">
            <v>Pers.no.</v>
          </cell>
        </row>
      </sheetData>
      <sheetData sheetId="4901">
        <row r="2">
          <cell r="B2" t="str">
            <v>Pers.no.</v>
          </cell>
        </row>
      </sheetData>
      <sheetData sheetId="4902"/>
      <sheetData sheetId="4903"/>
      <sheetData sheetId="4904"/>
      <sheetData sheetId="4905">
        <row r="2">
          <cell r="B2" t="str">
            <v>Pers.no.</v>
          </cell>
        </row>
      </sheetData>
      <sheetData sheetId="4906"/>
      <sheetData sheetId="4907"/>
      <sheetData sheetId="4908"/>
      <sheetData sheetId="4909">
        <row r="2">
          <cell r="B2" t="str">
            <v>Pers.no.</v>
          </cell>
        </row>
      </sheetData>
      <sheetData sheetId="4910">
        <row r="2">
          <cell r="B2" t="str">
            <v>Pers.no.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>
        <row r="2">
          <cell r="B2" t="str">
            <v>Pers.no.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>
        <row r="2">
          <cell r="B2" t="str">
            <v>Pers.no.</v>
          </cell>
        </row>
      </sheetData>
      <sheetData sheetId="5104">
        <row r="2">
          <cell r="B2" t="str">
            <v>Pers.no.</v>
          </cell>
        </row>
      </sheetData>
      <sheetData sheetId="5105"/>
      <sheetData sheetId="5106"/>
      <sheetData sheetId="5107"/>
      <sheetData sheetId="5108">
        <row r="2">
          <cell r="B2" t="str">
            <v>Pers.no.</v>
          </cell>
        </row>
      </sheetData>
      <sheetData sheetId="5109"/>
      <sheetData sheetId="5110"/>
      <sheetData sheetId="5111"/>
      <sheetData sheetId="5112">
        <row r="2">
          <cell r="B2" t="str">
            <v>Pers.no.</v>
          </cell>
        </row>
      </sheetData>
      <sheetData sheetId="5113">
        <row r="2">
          <cell r="B2" t="str">
            <v>Pers.no.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>
        <row r="2">
          <cell r="B2" t="str">
            <v>Pers.no.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 t="str">
            <v>Pers.no.</v>
          </cell>
        </row>
      </sheetData>
      <sheetData sheetId="5307">
        <row r="2">
          <cell r="B2" t="str">
            <v>Pers.no.</v>
          </cell>
        </row>
      </sheetData>
      <sheetData sheetId="5308"/>
      <sheetData sheetId="5309"/>
      <sheetData sheetId="5310"/>
      <sheetData sheetId="5311">
        <row r="2">
          <cell r="B2" t="str">
            <v>Pers.no.</v>
          </cell>
        </row>
      </sheetData>
      <sheetData sheetId="5312"/>
      <sheetData sheetId="5313"/>
      <sheetData sheetId="5314"/>
      <sheetData sheetId="5315">
        <row r="2">
          <cell r="B2" t="str">
            <v>Pers.no.</v>
          </cell>
        </row>
      </sheetData>
      <sheetData sheetId="5316">
        <row r="2">
          <cell r="B2" t="str">
            <v>Pers.no.</v>
          </cell>
        </row>
      </sheetData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>
        <row r="2">
          <cell r="B2" t="str">
            <v>Pers.no.</v>
          </cell>
        </row>
      </sheetData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>
        <row r="2">
          <cell r="B2" t="str">
            <v>Pers.no.</v>
          </cell>
        </row>
      </sheetData>
      <sheetData sheetId="5510">
        <row r="2">
          <cell r="B2" t="str">
            <v>Pers.no.</v>
          </cell>
        </row>
      </sheetData>
      <sheetData sheetId="5511"/>
      <sheetData sheetId="5512"/>
      <sheetData sheetId="5513"/>
      <sheetData sheetId="5514">
        <row r="2">
          <cell r="B2" t="str">
            <v>Pers.no.</v>
          </cell>
        </row>
      </sheetData>
      <sheetData sheetId="5515"/>
      <sheetData sheetId="5516"/>
      <sheetData sheetId="5517"/>
      <sheetData sheetId="5518">
        <row r="2">
          <cell r="B2" t="str">
            <v>Pers.no.</v>
          </cell>
        </row>
      </sheetData>
      <sheetData sheetId="5519">
        <row r="2">
          <cell r="B2" t="str">
            <v>Pers.no.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 t="str">
            <v>Pers.no.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2">
          <cell r="B2" t="str">
            <v>Pers.no.</v>
          </cell>
        </row>
      </sheetData>
      <sheetData sheetId="5713">
        <row r="2">
          <cell r="B2" t="str">
            <v>Pers.no.</v>
          </cell>
        </row>
      </sheetData>
      <sheetData sheetId="5714"/>
      <sheetData sheetId="5715"/>
      <sheetData sheetId="5716"/>
      <sheetData sheetId="5717">
        <row r="2">
          <cell r="B2" t="str">
            <v>Pers.no.</v>
          </cell>
        </row>
      </sheetData>
      <sheetData sheetId="5718"/>
      <sheetData sheetId="5719"/>
      <sheetData sheetId="5720"/>
      <sheetData sheetId="5721">
        <row r="2">
          <cell r="B2" t="str">
            <v>Pers.no.</v>
          </cell>
        </row>
      </sheetData>
      <sheetData sheetId="5722">
        <row r="2">
          <cell r="B2" t="str">
            <v>Pers.no.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>
        <row r="2">
          <cell r="B2" t="str">
            <v>Pers.no.</v>
          </cell>
        </row>
      </sheetData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>
        <row r="2">
          <cell r="B2" t="str">
            <v>Pers.no.</v>
          </cell>
        </row>
      </sheetData>
      <sheetData sheetId="5916">
        <row r="2">
          <cell r="B2" t="str">
            <v>Pers.no.</v>
          </cell>
        </row>
      </sheetData>
      <sheetData sheetId="5917"/>
      <sheetData sheetId="5918"/>
      <sheetData sheetId="5919"/>
      <sheetData sheetId="5920">
        <row r="2">
          <cell r="B2" t="str">
            <v>Pers.no.</v>
          </cell>
        </row>
      </sheetData>
      <sheetData sheetId="5921"/>
      <sheetData sheetId="5922"/>
      <sheetData sheetId="5923"/>
      <sheetData sheetId="5924">
        <row r="2">
          <cell r="B2" t="str">
            <v>Pers.no.</v>
          </cell>
        </row>
      </sheetData>
      <sheetData sheetId="5925">
        <row r="2">
          <cell r="B2" t="str">
            <v>Pers.no.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>
        <row r="2">
          <cell r="B2" t="str">
            <v>Pers.no.</v>
          </cell>
        </row>
      </sheetData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>
        <row r="2">
          <cell r="B2" t="str">
            <v>Pers.no.</v>
          </cell>
        </row>
      </sheetData>
      <sheetData sheetId="6119">
        <row r="2">
          <cell r="B2" t="str">
            <v>Pers.no.</v>
          </cell>
        </row>
      </sheetData>
      <sheetData sheetId="6120"/>
      <sheetData sheetId="6121"/>
      <sheetData sheetId="6122"/>
      <sheetData sheetId="6123">
        <row r="2">
          <cell r="B2" t="str">
            <v>Pers.no.</v>
          </cell>
        </row>
      </sheetData>
      <sheetData sheetId="6124"/>
      <sheetData sheetId="6125"/>
      <sheetData sheetId="6126"/>
      <sheetData sheetId="6127">
        <row r="2">
          <cell r="B2" t="str">
            <v>Pers.no.</v>
          </cell>
        </row>
      </sheetData>
      <sheetData sheetId="6128">
        <row r="2">
          <cell r="B2" t="str">
            <v>Pers.no.</v>
          </cell>
        </row>
      </sheetData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>
        <row r="2">
          <cell r="B2" t="str">
            <v>Pers.no.</v>
          </cell>
        </row>
      </sheetData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2">
          <cell r="B2" t="str">
            <v>Pers.no.</v>
          </cell>
        </row>
      </sheetData>
      <sheetData sheetId="6322">
        <row r="2">
          <cell r="B2" t="str">
            <v>Pers.no.</v>
          </cell>
        </row>
      </sheetData>
      <sheetData sheetId="6323"/>
      <sheetData sheetId="6324"/>
      <sheetData sheetId="6325"/>
      <sheetData sheetId="6326">
        <row r="2">
          <cell r="B2" t="str">
            <v>Pers.no.</v>
          </cell>
        </row>
      </sheetData>
      <sheetData sheetId="6327"/>
      <sheetData sheetId="6328"/>
      <sheetData sheetId="6329"/>
      <sheetData sheetId="6330">
        <row r="2">
          <cell r="B2" t="str">
            <v>Pers.no.</v>
          </cell>
        </row>
      </sheetData>
      <sheetData sheetId="6331">
        <row r="2">
          <cell r="B2" t="str">
            <v>Pers.no.</v>
          </cell>
        </row>
      </sheetData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 t="str">
            <v>Pers.no.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/>
      <sheetData sheetId="6462"/>
      <sheetData sheetId="6463"/>
      <sheetData sheetId="6464"/>
      <sheetData sheetId="6465"/>
      <sheetData sheetId="6466"/>
      <sheetData sheetId="6467"/>
      <sheetData sheetId="6468">
        <row r="2">
          <cell r="B2" t="str">
            <v>Pers.no.</v>
          </cell>
        </row>
      </sheetData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>
        <row r="2">
          <cell r="B2" t="str">
            <v>Pers.no.</v>
          </cell>
        </row>
      </sheetData>
      <sheetData sheetId="6547">
        <row r="2">
          <cell r="B2" t="str">
            <v>Pers.no.</v>
          </cell>
        </row>
      </sheetData>
      <sheetData sheetId="6548"/>
      <sheetData sheetId="6549"/>
      <sheetData sheetId="6550"/>
      <sheetData sheetId="6551">
        <row r="2">
          <cell r="B2" t="str">
            <v>Pers.no.</v>
          </cell>
        </row>
      </sheetData>
      <sheetData sheetId="6552"/>
      <sheetData sheetId="6553"/>
      <sheetData sheetId="6554"/>
      <sheetData sheetId="6555"/>
      <sheetData sheetId="6556">
        <row r="2">
          <cell r="B2" t="str">
            <v>Pers.no.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>
        <row r="2">
          <cell r="B2" t="str">
            <v>Pers.no.</v>
          </cell>
        </row>
      </sheetData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>
        <row r="2">
          <cell r="B2" t="str">
            <v>Pers.no.</v>
          </cell>
        </row>
      </sheetData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2">
          <cell r="B2" t="str">
            <v>Pers.no.</v>
          </cell>
        </row>
      </sheetData>
      <sheetData sheetId="6750">
        <row r="2">
          <cell r="B2" t="str">
            <v>Pers.no.</v>
          </cell>
        </row>
      </sheetData>
      <sheetData sheetId="6751"/>
      <sheetData sheetId="6752"/>
      <sheetData sheetId="6753"/>
      <sheetData sheetId="6754">
        <row r="2">
          <cell r="B2" t="str">
            <v>Pers.no.</v>
          </cell>
        </row>
      </sheetData>
      <sheetData sheetId="6755"/>
      <sheetData sheetId="6756"/>
      <sheetData sheetId="6757"/>
      <sheetData sheetId="6758"/>
      <sheetData sheetId="6759">
        <row r="2">
          <cell r="B2" t="str">
            <v>Pers.no.</v>
          </cell>
        </row>
      </sheetData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 t="str">
            <v>Pers.no.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>
        <row r="2">
          <cell r="B2" t="str">
            <v>Pers.no.</v>
          </cell>
        </row>
      </sheetData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>
        <row r="2">
          <cell r="B2" t="str">
            <v>Pers.no.</v>
          </cell>
        </row>
      </sheetData>
      <sheetData sheetId="6953">
        <row r="2">
          <cell r="B2" t="str">
            <v>Pers.no.</v>
          </cell>
        </row>
      </sheetData>
      <sheetData sheetId="6954"/>
      <sheetData sheetId="6955"/>
      <sheetData sheetId="6956"/>
      <sheetData sheetId="6957">
        <row r="2">
          <cell r="B2" t="str">
            <v>Pers.no.</v>
          </cell>
        </row>
      </sheetData>
      <sheetData sheetId="6958"/>
      <sheetData sheetId="6959"/>
      <sheetData sheetId="6960"/>
      <sheetData sheetId="6961"/>
      <sheetData sheetId="6962">
        <row r="2">
          <cell r="B2" t="str">
            <v>Pers.no.</v>
          </cell>
        </row>
      </sheetData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>
        <row r="2">
          <cell r="B2" t="str">
            <v>Pers.no.</v>
          </cell>
        </row>
      </sheetData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 refreshError="1"/>
      <sheetData sheetId="7151" refreshError="1"/>
      <sheetData sheetId="7152"/>
      <sheetData sheetId="7153"/>
      <sheetData sheetId="7154" refreshError="1"/>
      <sheetData sheetId="7155" refreshError="1"/>
      <sheetData sheetId="7156" refreshError="1"/>
      <sheetData sheetId="7157" refreshError="1"/>
      <sheetData sheetId="7158">
        <row r="2">
          <cell r="B2" t="str">
            <v>Pers.no.</v>
          </cell>
        </row>
      </sheetData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/>
      <sheetData sheetId="7196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/>
      <sheetData sheetId="7204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/>
      <sheetData sheetId="7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</sheetNames>
    <sheetDataSet>
      <sheetData sheetId="0">
        <row r="6">
          <cell r="F6">
            <v>2013012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K-5"/>
      <sheetName val="เงินกู้ MGC"/>
      <sheetName val="เงินกู้ธนชาติ"/>
      <sheetName val="Trial Balanc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 t="str">
            <v>No.</v>
          </cell>
          <cell r="C6" t="str">
            <v>AC</v>
          </cell>
          <cell r="D6" t="str">
            <v>Account</v>
          </cell>
          <cell r="E6" t="str">
            <v>CODE</v>
          </cell>
          <cell r="F6" t="str">
            <v>PH-NO</v>
          </cell>
          <cell r="G6" t="str">
            <v>LOCATION</v>
          </cell>
          <cell r="H6" t="str">
            <v>USER</v>
          </cell>
        </row>
        <row r="7">
          <cell r="A7">
            <v>1676</v>
          </cell>
          <cell r="B7" t="str">
            <v>Foam Tank with related piping on Jetty 1,2</v>
          </cell>
          <cell r="D7" t="str">
            <v>54-202</v>
          </cell>
          <cell r="F7" t="str">
            <v>PH97/03/058</v>
          </cell>
          <cell r="G7" t="str">
            <v>Terminal</v>
          </cell>
          <cell r="H7">
            <v>2100</v>
          </cell>
          <cell r="I7">
            <v>35514</v>
          </cell>
          <cell r="J7">
            <v>30</v>
          </cell>
          <cell r="K7">
            <v>394000</v>
          </cell>
          <cell r="L7">
            <v>13133.33</v>
          </cell>
          <cell r="M7" t="e">
            <v>#VALUE!</v>
          </cell>
          <cell r="N7" t="e">
            <v>#VALUE!</v>
          </cell>
          <cell r="O7" t="e">
            <v>#VALUE!</v>
          </cell>
          <cell r="P7" t="e">
            <v>#VALUE!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#VALUE!</v>
          </cell>
          <cell r="U7" t="e">
            <v>#VALUE!</v>
          </cell>
          <cell r="V7" t="e">
            <v>#VALUE!</v>
          </cell>
          <cell r="W7" t="e">
            <v>#VALUE!</v>
          </cell>
          <cell r="X7" t="e">
            <v>#VALUE!</v>
          </cell>
          <cell r="Y7" t="e">
            <v>#VALUE!</v>
          </cell>
          <cell r="Z7">
            <v>383853.18</v>
          </cell>
          <cell r="AA7">
            <v>10146.82</v>
          </cell>
          <cell r="AB7" t="e">
            <v>#VALUE!</v>
          </cell>
          <cell r="AC7" t="e">
            <v>#VALUE!</v>
          </cell>
        </row>
        <row r="8">
          <cell r="A8">
            <v>1525</v>
          </cell>
          <cell r="B8" t="str">
            <v>Platform inside garage for storage safety &amp; fire fighting</v>
          </cell>
          <cell r="D8" t="str">
            <v>54-203</v>
          </cell>
          <cell r="I8">
            <v>35271</v>
          </cell>
          <cell r="J8">
            <v>30</v>
          </cell>
        </row>
        <row r="9">
          <cell r="A9">
            <v>1858</v>
          </cell>
          <cell r="B9" t="str">
            <v>Jetty Hose storage rack 052/001</v>
          </cell>
          <cell r="D9" t="str">
            <v>54-203</v>
          </cell>
          <cell r="I9">
            <v>35704</v>
          </cell>
          <cell r="J9">
            <v>30</v>
          </cell>
        </row>
        <row r="10">
          <cell r="A10">
            <v>1859</v>
          </cell>
          <cell r="B10" t="str">
            <v>Jetty Hose storage radk 052/002</v>
          </cell>
          <cell r="D10" t="str">
            <v>54-203</v>
          </cell>
          <cell r="I10">
            <v>35704</v>
          </cell>
          <cell r="J10">
            <v>30</v>
          </cell>
        </row>
        <row r="11">
          <cell r="A11">
            <v>1887</v>
          </cell>
          <cell r="B11" t="str">
            <v>Civil &amp; Structure (Proj.No.042) General Chemical Truck Loading</v>
          </cell>
          <cell r="D11" t="str">
            <v>54-203</v>
          </cell>
          <cell r="I11">
            <v>35884</v>
          </cell>
          <cell r="J11">
            <v>30</v>
          </cell>
        </row>
        <row r="12">
          <cell r="A12">
            <v>1593</v>
          </cell>
          <cell r="B12" t="str">
            <v>Extension of Nitrogen system to Pumpplace 5 and Truck Loading Bay"A"</v>
          </cell>
          <cell r="D12" t="str">
            <v>54-204</v>
          </cell>
          <cell r="F12" t="str">
            <v>CH96/12/18</v>
          </cell>
          <cell r="G12" t="str">
            <v>Terminal</v>
          </cell>
          <cell r="H12">
            <v>2100</v>
          </cell>
          <cell r="I12">
            <v>35422</v>
          </cell>
          <cell r="J12">
            <v>30</v>
          </cell>
          <cell r="K12">
            <v>259000</v>
          </cell>
          <cell r="L12">
            <v>8633.33</v>
          </cell>
          <cell r="M12" t="e">
            <v>#VALUE!</v>
          </cell>
          <cell r="N12" t="e">
            <v>#VALUE!</v>
          </cell>
          <cell r="O12" t="e">
            <v>#VALUE!</v>
          </cell>
          <cell r="P12" t="e">
            <v>#VALUE!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#VALUE!</v>
          </cell>
          <cell r="U12" t="e">
            <v>#VALUE!</v>
          </cell>
          <cell r="V12" t="e">
            <v>#VALUE!</v>
          </cell>
          <cell r="W12" t="e">
            <v>#VALUE!</v>
          </cell>
          <cell r="X12" t="e">
            <v>#VALUE!</v>
          </cell>
          <cell r="Y12" t="e">
            <v>#VALUE!</v>
          </cell>
          <cell r="Z12">
            <v>250153.8</v>
          </cell>
          <cell r="AA12">
            <v>8846.2000000000007</v>
          </cell>
          <cell r="AB12" t="e">
            <v>#VALUE!</v>
          </cell>
          <cell r="AC12" t="e">
            <v>#VALUE!</v>
          </cell>
        </row>
        <row r="13">
          <cell r="A13">
            <v>1594</v>
          </cell>
          <cell r="B13" t="str">
            <v>Nitrogen system connection between BIG Supply Line &amp; Terminal</v>
          </cell>
          <cell r="D13" t="str">
            <v>54-204</v>
          </cell>
          <cell r="F13" t="str">
            <v>CH96/12/28</v>
          </cell>
          <cell r="G13" t="str">
            <v>Terminal</v>
          </cell>
          <cell r="H13">
            <v>2100</v>
          </cell>
          <cell r="I13">
            <v>35422</v>
          </cell>
          <cell r="J13">
            <v>30</v>
          </cell>
          <cell r="K13">
            <v>63500</v>
          </cell>
          <cell r="L13">
            <v>2116.67</v>
          </cell>
          <cell r="M13" t="e">
            <v>#VALUE!</v>
          </cell>
          <cell r="N13" t="e">
            <v>#VALUE!</v>
          </cell>
          <cell r="O13" t="e">
            <v>#VALUE!</v>
          </cell>
          <cell r="P13" t="e">
            <v>#VALUE!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#VALUE!</v>
          </cell>
          <cell r="U13" t="e">
            <v>#VALUE!</v>
          </cell>
          <cell r="V13" t="e">
            <v>#VALUE!</v>
          </cell>
          <cell r="W13" t="e">
            <v>#VALUE!</v>
          </cell>
          <cell r="X13" t="e">
            <v>#VALUE!</v>
          </cell>
          <cell r="Y13" t="e">
            <v>#VALUE!</v>
          </cell>
          <cell r="Z13">
            <v>61331.17</v>
          </cell>
          <cell r="AA13">
            <v>2168.83</v>
          </cell>
          <cell r="AB13" t="e">
            <v>#VALUE!</v>
          </cell>
          <cell r="AC13" t="e">
            <v>#VALUE!</v>
          </cell>
        </row>
        <row r="14">
          <cell r="A14">
            <v>1595</v>
          </cell>
          <cell r="B14" t="str">
            <v>Fire Fighting Upgrading additional fire Hydrant</v>
          </cell>
          <cell r="D14" t="str">
            <v>54-204</v>
          </cell>
          <cell r="F14" t="str">
            <v>CH96/12/27</v>
          </cell>
          <cell r="G14" t="str">
            <v>Terminal</v>
          </cell>
          <cell r="H14">
            <v>2100</v>
          </cell>
          <cell r="I14">
            <v>35424</v>
          </cell>
          <cell r="J14">
            <v>30</v>
          </cell>
          <cell r="K14">
            <v>300000</v>
          </cell>
          <cell r="L14">
            <v>10000</v>
          </cell>
          <cell r="M14" t="e">
            <v>#VALUE!</v>
          </cell>
          <cell r="N14" t="e">
            <v>#VALUE!</v>
          </cell>
          <cell r="O14" t="e">
            <v>#VALUE!</v>
          </cell>
          <cell r="P14" t="e">
            <v>#VALUE!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#VALUE!</v>
          </cell>
          <cell r="U14" t="e">
            <v>#VALUE!</v>
          </cell>
          <cell r="V14" t="e">
            <v>#VALUE!</v>
          </cell>
          <cell r="W14" t="e">
            <v>#VALUE!</v>
          </cell>
          <cell r="X14" t="e">
            <v>#VALUE!</v>
          </cell>
          <cell r="Y14" t="e">
            <v>#VALUE!</v>
          </cell>
          <cell r="Z14">
            <v>289808.18</v>
          </cell>
          <cell r="AA14">
            <v>10191.82</v>
          </cell>
          <cell r="AB14" t="e">
            <v>#VALUE!</v>
          </cell>
          <cell r="AC14" t="e">
            <v>#VALUE!</v>
          </cell>
        </row>
        <row r="15">
          <cell r="A15">
            <v>1596</v>
          </cell>
          <cell r="B15" t="str">
            <v>Install Nitrogen line for metering</v>
          </cell>
          <cell r="D15" t="str">
            <v>54-204</v>
          </cell>
          <cell r="F15" t="str">
            <v>CH96/12/26</v>
          </cell>
          <cell r="G15" t="str">
            <v>Terminal</v>
          </cell>
          <cell r="H15">
            <v>2100</v>
          </cell>
          <cell r="I15">
            <v>35424</v>
          </cell>
          <cell r="J15">
            <v>30</v>
          </cell>
          <cell r="K15">
            <v>175600</v>
          </cell>
          <cell r="L15">
            <v>5853.33</v>
          </cell>
          <cell r="M15" t="e">
            <v>#VALUE!</v>
          </cell>
          <cell r="N15" t="e">
            <v>#VALUE!</v>
          </cell>
          <cell r="O15" t="e">
            <v>#VALUE!</v>
          </cell>
          <cell r="P15" t="e">
            <v>#VALUE!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#VALUE!</v>
          </cell>
          <cell r="U15" t="e">
            <v>#VALUE!</v>
          </cell>
          <cell r="V15" t="e">
            <v>#VALUE!</v>
          </cell>
          <cell r="W15" t="e">
            <v>#VALUE!</v>
          </cell>
          <cell r="X15" t="e">
            <v>#VALUE!</v>
          </cell>
          <cell r="Y15" t="e">
            <v>#VALUE!</v>
          </cell>
          <cell r="Z15">
            <v>169634.41</v>
          </cell>
          <cell r="AA15">
            <v>5965.59</v>
          </cell>
          <cell r="AB15" t="e">
            <v>#VALUE!</v>
          </cell>
          <cell r="AC15" t="e">
            <v>#VALUE!</v>
          </cell>
        </row>
        <row r="16">
          <cell r="A16">
            <v>1748</v>
          </cell>
          <cell r="B16" t="str">
            <v>Safety Shower</v>
          </cell>
          <cell r="D16" t="str">
            <v>54-204</v>
          </cell>
          <cell r="F16" t="str">
            <v>PH97/05/014</v>
          </cell>
          <cell r="G16" t="str">
            <v>Terminal</v>
          </cell>
          <cell r="H16">
            <v>2100</v>
          </cell>
          <cell r="I16">
            <v>35562</v>
          </cell>
          <cell r="J16">
            <v>30</v>
          </cell>
          <cell r="K16">
            <v>800000</v>
          </cell>
          <cell r="L16">
            <v>26666.67</v>
          </cell>
          <cell r="M16" t="e">
            <v>#VALUE!</v>
          </cell>
          <cell r="N16" t="e">
            <v>#VALUE!</v>
          </cell>
          <cell r="O16" t="e">
            <v>#VALUE!</v>
          </cell>
          <cell r="P16" t="e">
            <v>#VALUE!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#VALUE!</v>
          </cell>
          <cell r="U16" t="e">
            <v>#VALUE!</v>
          </cell>
          <cell r="V16" t="e">
            <v>#VALUE!</v>
          </cell>
          <cell r="W16" t="e">
            <v>#VALUE!</v>
          </cell>
          <cell r="X16" t="e">
            <v>#VALUE!</v>
          </cell>
          <cell r="Y16" t="e">
            <v>#VALUE!</v>
          </cell>
          <cell r="Z16">
            <v>782904.11</v>
          </cell>
          <cell r="AA16">
            <v>17095.89</v>
          </cell>
          <cell r="AB16" t="e">
            <v>#VALUE!</v>
          </cell>
          <cell r="AC16" t="e">
            <v>#VALUE!</v>
          </cell>
        </row>
        <row r="17">
          <cell r="A17">
            <v>1889</v>
          </cell>
          <cell r="B17" t="str">
            <v xml:space="preserve">Piping (Proj.No.042) General Chemical Truck Loading </v>
          </cell>
          <cell r="D17" t="str">
            <v>54-204</v>
          </cell>
          <cell r="F17" t="str">
            <v>JH98/03/063</v>
          </cell>
          <cell r="G17" t="str">
            <v>Terminal</v>
          </cell>
          <cell r="H17">
            <v>2100</v>
          </cell>
          <cell r="I17">
            <v>35884</v>
          </cell>
          <cell r="J17">
            <v>30</v>
          </cell>
          <cell r="K17">
            <v>2346239.46</v>
          </cell>
          <cell r="L17">
            <v>78207.98</v>
          </cell>
          <cell r="O17" t="e">
            <v>#VALUE!</v>
          </cell>
          <cell r="P17" t="e">
            <v>#VALUE!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#VALUE!</v>
          </cell>
          <cell r="U17" t="e">
            <v>#VALUE!</v>
          </cell>
          <cell r="V17" t="e">
            <v>#VALUE!</v>
          </cell>
          <cell r="W17" t="e">
            <v>#VALUE!</v>
          </cell>
          <cell r="X17" t="e">
            <v>#VALUE!</v>
          </cell>
          <cell r="Y17" t="e">
            <v>#VALUE!</v>
          </cell>
          <cell r="AB17" t="e">
            <v>#VALUE!</v>
          </cell>
          <cell r="AC17" t="e">
            <v>#VALUE!</v>
          </cell>
        </row>
        <row r="18">
          <cell r="A18">
            <v>1757</v>
          </cell>
          <cell r="B18" t="str">
            <v>Ultrasonic Thickness Meter T-Mike "E"</v>
          </cell>
          <cell r="D18" t="str">
            <v>54-205</v>
          </cell>
          <cell r="F18" t="str">
            <v>JH97/05/081</v>
          </cell>
          <cell r="G18" t="str">
            <v>Terminal</v>
          </cell>
          <cell r="H18">
            <v>4100</v>
          </cell>
          <cell r="I18">
            <v>35573</v>
          </cell>
          <cell r="J18">
            <v>20</v>
          </cell>
          <cell r="K18">
            <v>58221.53</v>
          </cell>
          <cell r="L18">
            <v>2911.08</v>
          </cell>
          <cell r="M18" t="e">
            <v>#VALUE!</v>
          </cell>
          <cell r="N18" t="e">
            <v>#VALUE!</v>
          </cell>
          <cell r="O18" t="e">
            <v>#VALUE!</v>
          </cell>
          <cell r="P18" t="e">
            <v>#VALUE!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#VALUE!</v>
          </cell>
          <cell r="U18" t="e">
            <v>#VALUE!</v>
          </cell>
          <cell r="V18" t="e">
            <v>#VALUE!</v>
          </cell>
          <cell r="W18" t="e">
            <v>#VALUE!</v>
          </cell>
          <cell r="X18" t="e">
            <v>#VALUE!</v>
          </cell>
          <cell r="Y18" t="e">
            <v>#VALUE!</v>
          </cell>
          <cell r="Z18">
            <v>56442.98</v>
          </cell>
          <cell r="AA18">
            <v>1778.55</v>
          </cell>
          <cell r="AB18" t="e">
            <v>#VALUE!</v>
          </cell>
          <cell r="AC18" t="e">
            <v>#VALUE!</v>
          </cell>
        </row>
        <row r="19">
          <cell r="A19">
            <v>1758</v>
          </cell>
          <cell r="B19" t="str">
            <v>Coating Thickness Meter UNO-Check "FE"</v>
          </cell>
          <cell r="D19" t="str">
            <v>54-205</v>
          </cell>
          <cell r="F19" t="str">
            <v>JH97/05/081</v>
          </cell>
          <cell r="G19" t="str">
            <v>Terminal</v>
          </cell>
          <cell r="H19">
            <v>4100</v>
          </cell>
          <cell r="I19">
            <v>35573</v>
          </cell>
          <cell r="J19">
            <v>20</v>
          </cell>
          <cell r="K19">
            <v>21873.73</v>
          </cell>
          <cell r="L19">
            <v>1093.69</v>
          </cell>
          <cell r="M19" t="e">
            <v>#VALUE!</v>
          </cell>
          <cell r="N19" t="e">
            <v>#VALUE!</v>
          </cell>
          <cell r="O19" t="e">
            <v>#VALUE!</v>
          </cell>
          <cell r="P19" t="e">
            <v>#VALUE!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#VALUE!</v>
          </cell>
          <cell r="U19" t="e">
            <v>#VALUE!</v>
          </cell>
          <cell r="V19" t="e">
            <v>#VALUE!</v>
          </cell>
          <cell r="W19" t="e">
            <v>#VALUE!</v>
          </cell>
          <cell r="X19" t="e">
            <v>#VALUE!</v>
          </cell>
          <cell r="Y19" t="e">
            <v>#VALUE!</v>
          </cell>
          <cell r="Z19">
            <v>21205.53</v>
          </cell>
          <cell r="AA19">
            <v>668.2</v>
          </cell>
          <cell r="AB19" t="e">
            <v>#VALUE!</v>
          </cell>
          <cell r="AC19" t="e">
            <v>#VALUE!</v>
          </cell>
        </row>
        <row r="20">
          <cell r="A20">
            <v>1856</v>
          </cell>
          <cell r="B20" t="str">
            <v>Welding Gauges for general inspection</v>
          </cell>
          <cell r="D20" t="str">
            <v>54-205</v>
          </cell>
          <cell r="F20" t="str">
            <v>JH97/10/014</v>
          </cell>
          <cell r="G20" t="str">
            <v>Terminal</v>
          </cell>
          <cell r="H20">
            <v>2100</v>
          </cell>
          <cell r="I20">
            <v>35717</v>
          </cell>
          <cell r="J20">
            <v>20</v>
          </cell>
          <cell r="K20">
            <v>7966.68</v>
          </cell>
          <cell r="L20">
            <v>398.33</v>
          </cell>
          <cell r="M20" t="e">
            <v>#VALUE!</v>
          </cell>
          <cell r="N20" t="e">
            <v>#VALUE!</v>
          </cell>
          <cell r="O20" t="e">
            <v>#VALUE!</v>
          </cell>
          <cell r="P20" t="e">
            <v>#VALUE!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#VALUE!</v>
          </cell>
          <cell r="U20" t="e">
            <v>#VALUE!</v>
          </cell>
          <cell r="V20" t="e">
            <v>#VALUE!</v>
          </cell>
          <cell r="W20" t="e">
            <v>#VALUE!</v>
          </cell>
          <cell r="X20" t="e">
            <v>#VALUE!</v>
          </cell>
          <cell r="Y20" t="e">
            <v>#VALUE!</v>
          </cell>
          <cell r="Z20">
            <v>7880.47</v>
          </cell>
          <cell r="AA20">
            <v>86.21</v>
          </cell>
          <cell r="AB20" t="e">
            <v>#VALUE!</v>
          </cell>
          <cell r="AC20" t="e">
            <v>#VALUE!</v>
          </cell>
        </row>
        <row r="21">
          <cell r="A21">
            <v>1888</v>
          </cell>
          <cell r="B21" t="str">
            <v>Equip. (Proj.No.042) General Chemical Truck Loading</v>
          </cell>
          <cell r="D21" t="str">
            <v>54-205</v>
          </cell>
          <cell r="F21" t="str">
            <v>JH98/03/063</v>
          </cell>
          <cell r="G21" t="str">
            <v>Terminal</v>
          </cell>
          <cell r="H21">
            <v>2100</v>
          </cell>
          <cell r="I21">
            <v>35884</v>
          </cell>
          <cell r="J21">
            <v>20</v>
          </cell>
          <cell r="K21">
            <v>1612585.2</v>
          </cell>
          <cell r="L21">
            <v>80629.259999999995</v>
          </cell>
          <cell r="O21" t="e">
            <v>#VALUE!</v>
          </cell>
          <cell r="P21" t="e">
            <v>#VALUE!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#VALUE!</v>
          </cell>
          <cell r="U21" t="e">
            <v>#VALUE!</v>
          </cell>
          <cell r="V21" t="e">
            <v>#VALUE!</v>
          </cell>
          <cell r="W21" t="e">
            <v>#VALUE!</v>
          </cell>
          <cell r="X21" t="e">
            <v>#VALUE!</v>
          </cell>
          <cell r="Y21" t="e">
            <v>#VALUE!</v>
          </cell>
          <cell r="AB21" t="e">
            <v>#VALUE!</v>
          </cell>
          <cell r="AC21" t="e">
            <v>#VALUE!</v>
          </cell>
        </row>
        <row r="22">
          <cell r="A22">
            <v>1867</v>
          </cell>
          <cell r="B22" t="str">
            <v>Jetty Hose</v>
          </cell>
          <cell r="D22" t="str">
            <v>54-206</v>
          </cell>
          <cell r="F22" t="str">
            <v>PP97/12/07</v>
          </cell>
          <cell r="G22" t="str">
            <v>Terminal</v>
          </cell>
          <cell r="H22">
            <v>2100</v>
          </cell>
          <cell r="I22">
            <v>35780</v>
          </cell>
          <cell r="J22">
            <v>15</v>
          </cell>
          <cell r="K22">
            <v>58000</v>
          </cell>
          <cell r="L22">
            <v>3866.67</v>
          </cell>
          <cell r="M22" t="e">
            <v>#VALUE!</v>
          </cell>
          <cell r="N22" t="e">
            <v>#VALUE!</v>
          </cell>
          <cell r="O22" t="e">
            <v>#VALUE!</v>
          </cell>
          <cell r="P22" t="e">
            <v>#VALUE!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#VALUE!</v>
          </cell>
          <cell r="U22" t="e">
            <v>#VALUE!</v>
          </cell>
          <cell r="V22" t="e">
            <v>#VALUE!</v>
          </cell>
          <cell r="W22" t="e">
            <v>#VALUE!</v>
          </cell>
          <cell r="X22" t="e">
            <v>#VALUE!</v>
          </cell>
          <cell r="Y22" t="e">
            <v>#VALUE!</v>
          </cell>
          <cell r="Z22">
            <v>57830.5</v>
          </cell>
          <cell r="AA22">
            <v>169.5</v>
          </cell>
          <cell r="AB22" t="e">
            <v>#VALUE!</v>
          </cell>
          <cell r="AC22" t="e">
            <v>#VALUE!</v>
          </cell>
        </row>
        <row r="23">
          <cell r="A23">
            <v>1628</v>
          </cell>
          <cell r="B23" t="str">
            <v>Pakscan System (equipment &amp; software)</v>
          </cell>
          <cell r="D23" t="str">
            <v>54-207</v>
          </cell>
          <cell r="F23" t="str">
            <v>PH97/01/057</v>
          </cell>
          <cell r="G23" t="str">
            <v>Terminal</v>
          </cell>
          <cell r="H23">
            <v>2100</v>
          </cell>
          <cell r="I23">
            <v>35451</v>
          </cell>
          <cell r="J23">
            <v>15</v>
          </cell>
          <cell r="K23">
            <v>5726087.5</v>
          </cell>
          <cell r="L23">
            <v>381739.17</v>
          </cell>
          <cell r="M23" t="e">
            <v>#VALUE!</v>
          </cell>
          <cell r="N23" t="e">
            <v>#VALUE!</v>
          </cell>
          <cell r="O23" t="e">
            <v>#VALUE!</v>
          </cell>
          <cell r="P23" t="e">
            <v>#VALUE!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#VALUE!</v>
          </cell>
          <cell r="U23" t="e">
            <v>#VALUE!</v>
          </cell>
          <cell r="V23" t="e">
            <v>#VALUE!</v>
          </cell>
          <cell r="W23" t="e">
            <v>#VALUE!</v>
          </cell>
          <cell r="X23" t="e">
            <v>#VALUE!</v>
          </cell>
          <cell r="Y23" t="e">
            <v>#VALUE!</v>
          </cell>
          <cell r="Z23">
            <v>5365265.57</v>
          </cell>
          <cell r="AA23">
            <v>360821.93</v>
          </cell>
          <cell r="AB23" t="e">
            <v>#VALUE!</v>
          </cell>
          <cell r="AC23" t="e">
            <v>#VALUE!</v>
          </cell>
        </row>
        <row r="24">
          <cell r="A24">
            <v>1659</v>
          </cell>
          <cell r="B24" t="str">
            <v>CP 50 Relay ABB</v>
          </cell>
          <cell r="D24" t="str">
            <v>54-207</v>
          </cell>
          <cell r="F24" t="str">
            <v>PH97/03/071</v>
          </cell>
          <cell r="G24" t="str">
            <v>Terminal</v>
          </cell>
          <cell r="H24">
            <v>2100</v>
          </cell>
          <cell r="I24">
            <v>35495</v>
          </cell>
          <cell r="J24">
            <v>15</v>
          </cell>
          <cell r="K24">
            <v>2200</v>
          </cell>
          <cell r="L24">
            <v>146.66999999999999</v>
          </cell>
          <cell r="M24" t="e">
            <v>#VALUE!</v>
          </cell>
          <cell r="N24" t="e">
            <v>#VALUE!</v>
          </cell>
          <cell r="O24" t="e">
            <v>#VALUE!</v>
          </cell>
          <cell r="P24" t="e">
            <v>#VALUE!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#VALUE!</v>
          </cell>
          <cell r="U24" t="e">
            <v>#VALUE!</v>
          </cell>
          <cell r="V24" t="e">
            <v>#VALUE!</v>
          </cell>
          <cell r="W24" t="e">
            <v>#VALUE!</v>
          </cell>
          <cell r="X24" t="e">
            <v>#VALUE!</v>
          </cell>
          <cell r="Y24" t="e">
            <v>#VALUE!</v>
          </cell>
          <cell r="Z24">
            <v>2079.0100000000002</v>
          </cell>
          <cell r="AA24">
            <v>120.99</v>
          </cell>
          <cell r="AB24" t="e">
            <v>#VALUE!</v>
          </cell>
          <cell r="AC24" t="e">
            <v>#VALUE!</v>
          </cell>
        </row>
        <row r="25">
          <cell r="A25">
            <v>1660</v>
          </cell>
          <cell r="B25" t="str">
            <v>CP 50 Relay ABB</v>
          </cell>
          <cell r="D25" t="str">
            <v>54-207</v>
          </cell>
          <cell r="F25" t="str">
            <v>PH97/03/071</v>
          </cell>
          <cell r="G25" t="str">
            <v>Terminal</v>
          </cell>
          <cell r="H25">
            <v>2100</v>
          </cell>
          <cell r="I25">
            <v>35495</v>
          </cell>
          <cell r="J25">
            <v>15</v>
          </cell>
          <cell r="K25">
            <v>2200</v>
          </cell>
          <cell r="L25">
            <v>146.66999999999999</v>
          </cell>
          <cell r="M25" t="e">
            <v>#VALUE!</v>
          </cell>
          <cell r="N25" t="e">
            <v>#VALUE!</v>
          </cell>
          <cell r="O25" t="e">
            <v>#VALUE!</v>
          </cell>
          <cell r="P25" t="e">
            <v>#VALUE!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#VALUE!</v>
          </cell>
          <cell r="U25" t="e">
            <v>#VALUE!</v>
          </cell>
          <cell r="V25" t="e">
            <v>#VALUE!</v>
          </cell>
          <cell r="W25" t="e">
            <v>#VALUE!</v>
          </cell>
          <cell r="X25" t="e">
            <v>#VALUE!</v>
          </cell>
          <cell r="Y25" t="e">
            <v>#VALUE!</v>
          </cell>
          <cell r="Z25">
            <v>2079.0100000000002</v>
          </cell>
          <cell r="AA25">
            <v>120.99</v>
          </cell>
          <cell r="AB25" t="e">
            <v>#VALUE!</v>
          </cell>
          <cell r="AC25" t="e">
            <v>#VALUE!</v>
          </cell>
        </row>
        <row r="26">
          <cell r="A26">
            <v>1661</v>
          </cell>
          <cell r="B26" t="str">
            <v>CP 50 Relay ABB</v>
          </cell>
          <cell r="D26" t="str">
            <v>54-207</v>
          </cell>
          <cell r="F26" t="str">
            <v>PH97/03/071</v>
          </cell>
          <cell r="G26" t="str">
            <v>Terminal</v>
          </cell>
          <cell r="H26">
            <v>2100</v>
          </cell>
          <cell r="I26">
            <v>35495</v>
          </cell>
          <cell r="J26">
            <v>15</v>
          </cell>
          <cell r="K26">
            <v>2200</v>
          </cell>
          <cell r="L26">
            <v>146.66999999999999</v>
          </cell>
          <cell r="M26" t="e">
            <v>#VALUE!</v>
          </cell>
          <cell r="N26" t="e">
            <v>#VALUE!</v>
          </cell>
          <cell r="O26" t="e">
            <v>#VALUE!</v>
          </cell>
          <cell r="P26" t="e">
            <v>#VALUE!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#VALUE!</v>
          </cell>
          <cell r="U26" t="e">
            <v>#VALUE!</v>
          </cell>
          <cell r="V26" t="e">
            <v>#VALUE!</v>
          </cell>
          <cell r="W26" t="e">
            <v>#VALUE!</v>
          </cell>
          <cell r="X26" t="e">
            <v>#VALUE!</v>
          </cell>
          <cell r="Y26" t="e">
            <v>#VALUE!</v>
          </cell>
          <cell r="Z26">
            <v>2079.0100000000002</v>
          </cell>
          <cell r="AA26">
            <v>120.99</v>
          </cell>
          <cell r="AB26" t="e">
            <v>#VALUE!</v>
          </cell>
          <cell r="AC26" t="e">
            <v>#VALUE!</v>
          </cell>
        </row>
        <row r="27">
          <cell r="A27">
            <v>1675</v>
          </cell>
          <cell r="B27" t="str">
            <v>Nitrogen Meter including Piping</v>
          </cell>
          <cell r="D27" t="str">
            <v>54-207</v>
          </cell>
          <cell r="F27" t="str">
            <v>PH97/03/043</v>
          </cell>
          <cell r="G27" t="str">
            <v>Terminal</v>
          </cell>
          <cell r="H27">
            <v>2100</v>
          </cell>
          <cell r="I27">
            <v>35513</v>
          </cell>
          <cell r="J27">
            <v>15</v>
          </cell>
          <cell r="K27">
            <v>183200</v>
          </cell>
          <cell r="L27">
            <v>12213.33</v>
          </cell>
          <cell r="M27" t="e">
            <v>#VALUE!</v>
          </cell>
          <cell r="N27" t="e">
            <v>#VALUE!</v>
          </cell>
          <cell r="O27" t="e">
            <v>#VALUE!</v>
          </cell>
          <cell r="P27" t="e">
            <v>#VALUE!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#VALUE!</v>
          </cell>
          <cell r="U27" t="e">
            <v>#VALUE!</v>
          </cell>
          <cell r="V27" t="e">
            <v>#VALUE!</v>
          </cell>
          <cell r="W27" t="e">
            <v>#VALUE!</v>
          </cell>
          <cell r="X27" t="e">
            <v>#VALUE!</v>
          </cell>
          <cell r="Y27" t="e">
            <v>#VALUE!</v>
          </cell>
          <cell r="Z27">
            <v>173730.45</v>
          </cell>
          <cell r="AA27">
            <v>9469.5499999999993</v>
          </cell>
          <cell r="AB27" t="e">
            <v>#VALUE!</v>
          </cell>
          <cell r="AC27" t="e">
            <v>#VALUE!</v>
          </cell>
        </row>
        <row r="28">
          <cell r="A28">
            <v>1861</v>
          </cell>
          <cell r="B28" t="str">
            <v>Installing Pakscan System 027/001</v>
          </cell>
          <cell r="D28" t="str">
            <v>54-207</v>
          </cell>
          <cell r="F28" t="str">
            <v>PH97/10/010</v>
          </cell>
          <cell r="G28" t="str">
            <v>Terminal</v>
          </cell>
          <cell r="H28">
            <v>2100</v>
          </cell>
          <cell r="I28">
            <v>35725</v>
          </cell>
          <cell r="J28">
            <v>15</v>
          </cell>
          <cell r="K28">
            <v>530000</v>
          </cell>
          <cell r="L28">
            <v>35333.33</v>
          </cell>
          <cell r="M28" t="e">
            <v>#VALUE!</v>
          </cell>
          <cell r="N28" t="e">
            <v>#VALUE!</v>
          </cell>
          <cell r="O28" t="e">
            <v>#VALUE!</v>
          </cell>
          <cell r="P28" t="e">
            <v>#VALUE!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#VALUE!</v>
          </cell>
          <cell r="U28" t="e">
            <v>#VALUE!</v>
          </cell>
          <cell r="V28" t="e">
            <v>#VALUE!</v>
          </cell>
          <cell r="W28" t="e">
            <v>#VALUE!</v>
          </cell>
          <cell r="X28" t="e">
            <v>#VALUE!</v>
          </cell>
          <cell r="Y28" t="e">
            <v>#VALUE!</v>
          </cell>
          <cell r="Z28">
            <v>521868.5</v>
          </cell>
          <cell r="AA28">
            <v>8131.5</v>
          </cell>
          <cell r="AB28" t="e">
            <v>#VALUE!</v>
          </cell>
          <cell r="AC28" t="e">
            <v>#VALUE!</v>
          </cell>
        </row>
        <row r="29">
          <cell r="A29">
            <v>1890</v>
          </cell>
          <cell r="B29" t="str">
            <v>Elec./Ins.(Proj.No.042) General Chemical Truck Loading</v>
          </cell>
          <cell r="D29" t="str">
            <v>54-207</v>
          </cell>
          <cell r="F29" t="str">
            <v>JH98/03/063</v>
          </cell>
          <cell r="G29" t="str">
            <v>Terminal</v>
          </cell>
          <cell r="H29">
            <v>2100</v>
          </cell>
          <cell r="I29">
            <v>35884</v>
          </cell>
          <cell r="J29">
            <v>15</v>
          </cell>
          <cell r="K29">
            <v>2145359.2200000002</v>
          </cell>
          <cell r="L29">
            <v>143023.95000000001</v>
          </cell>
          <cell r="O29" t="e">
            <v>#VALUE!</v>
          </cell>
          <cell r="P29" t="e">
            <v>#VALUE!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#VALUE!</v>
          </cell>
          <cell r="U29" t="e">
            <v>#VALUE!</v>
          </cell>
          <cell r="V29" t="e">
            <v>#VALUE!</v>
          </cell>
          <cell r="W29" t="e">
            <v>#VALUE!</v>
          </cell>
          <cell r="X29" t="e">
            <v>#VALUE!</v>
          </cell>
          <cell r="Y29" t="e">
            <v>#VALUE!</v>
          </cell>
          <cell r="AB29" t="e">
            <v>#VALUE!</v>
          </cell>
          <cell r="AC29" t="e">
            <v>#VALUE!</v>
          </cell>
        </row>
        <row r="30">
          <cell r="A30">
            <v>1609</v>
          </cell>
          <cell r="B30" t="str">
            <v>Fence Material with Plastic Coating</v>
          </cell>
          <cell r="D30" t="str">
            <v>54-305</v>
          </cell>
          <cell r="I30">
            <v>35426</v>
          </cell>
          <cell r="J30">
            <v>20</v>
          </cell>
        </row>
        <row r="31">
          <cell r="A31">
            <v>1802</v>
          </cell>
          <cell r="B31" t="str">
            <v>Work Parking Roof behind CCB.</v>
          </cell>
          <cell r="D31" t="str">
            <v>54-305</v>
          </cell>
          <cell r="I31">
            <v>35634</v>
          </cell>
          <cell r="J31">
            <v>20</v>
          </cell>
        </row>
        <row r="32">
          <cell r="A32">
            <v>1803</v>
          </cell>
          <cell r="B32" t="str">
            <v>Work Temporary Parking Roof for Bicycle</v>
          </cell>
          <cell r="D32" t="str">
            <v>54-305</v>
          </cell>
          <cell r="I32">
            <v>35634</v>
          </cell>
          <cell r="J32">
            <v>20</v>
          </cell>
        </row>
        <row r="33">
          <cell r="A33">
            <v>1404</v>
          </cell>
          <cell r="B33" t="str">
            <v>Oxygen Sensor for Microgard</v>
          </cell>
          <cell r="C33" t="str">
            <v>64-425</v>
          </cell>
          <cell r="D33" t="str">
            <v>54-401</v>
          </cell>
          <cell r="E33">
            <v>0</v>
          </cell>
          <cell r="F33" t="str">
            <v>PH96/02/027</v>
          </cell>
          <cell r="G33" t="str">
            <v>Terminal</v>
          </cell>
          <cell r="H33">
            <v>2100</v>
          </cell>
          <cell r="I33">
            <v>35086</v>
          </cell>
          <cell r="J33">
            <v>5</v>
          </cell>
          <cell r="K33">
            <v>9100</v>
          </cell>
          <cell r="L33">
            <v>1820</v>
          </cell>
          <cell r="M33" t="e">
            <v>#VALUE!</v>
          </cell>
          <cell r="N33" t="e">
            <v>#VALUE!</v>
          </cell>
          <cell r="O33" t="e">
            <v>#VALUE!</v>
          </cell>
          <cell r="P33" t="e">
            <v>#VALUE!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#VALUE!</v>
          </cell>
          <cell r="U33" t="e">
            <v>#VALUE!</v>
          </cell>
          <cell r="V33" t="e">
            <v>#VALUE!</v>
          </cell>
          <cell r="W33" t="e">
            <v>#VALUE!</v>
          </cell>
          <cell r="X33" t="e">
            <v>#VALUE!</v>
          </cell>
          <cell r="Y33" t="e">
            <v>#VALUE!</v>
          </cell>
          <cell r="Z33">
            <v>5564.64</v>
          </cell>
          <cell r="AA33">
            <v>3535.36</v>
          </cell>
          <cell r="AB33" t="e">
            <v>#VALUE!</v>
          </cell>
          <cell r="AC33" t="e">
            <v>#VALUE!</v>
          </cell>
        </row>
        <row r="34">
          <cell r="A34">
            <v>1409</v>
          </cell>
          <cell r="B34" t="str">
            <v>Aluminum Plate for making a base plate for air blower (ref: asset no.1299)</v>
          </cell>
          <cell r="D34" t="str">
            <v>54-401</v>
          </cell>
          <cell r="F34" t="str">
            <v>JH96/02/005</v>
          </cell>
          <cell r="G34" t="str">
            <v>Terminal</v>
          </cell>
          <cell r="H34">
            <v>2100</v>
          </cell>
          <cell r="I34">
            <v>35095</v>
          </cell>
          <cell r="J34">
            <v>5</v>
          </cell>
          <cell r="K34">
            <v>9170</v>
          </cell>
          <cell r="L34">
            <v>1834</v>
          </cell>
          <cell r="M34" t="e">
            <v>#VALUE!</v>
          </cell>
          <cell r="N34" t="e">
            <v>#VALUE!</v>
          </cell>
          <cell r="O34" t="e">
            <v>#VALUE!</v>
          </cell>
          <cell r="P34" t="e">
            <v>#VALUE!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#VALUE!</v>
          </cell>
          <cell r="U34" t="e">
            <v>#VALUE!</v>
          </cell>
          <cell r="V34" t="e">
            <v>#VALUE!</v>
          </cell>
          <cell r="W34" t="e">
            <v>#VALUE!</v>
          </cell>
          <cell r="X34" t="e">
            <v>#VALUE!</v>
          </cell>
          <cell r="Y34" t="e">
            <v>#VALUE!</v>
          </cell>
          <cell r="Z34">
            <v>5652.79</v>
          </cell>
          <cell r="AA34">
            <v>3517.21</v>
          </cell>
          <cell r="AB34" t="e">
            <v>#VALUE!</v>
          </cell>
          <cell r="AC34" t="e">
            <v>#VALUE!</v>
          </cell>
        </row>
        <row r="35">
          <cell r="A35">
            <v>1490</v>
          </cell>
          <cell r="B35" t="str">
            <v>Fire Truck</v>
          </cell>
          <cell r="D35" t="str">
            <v>54-401</v>
          </cell>
          <cell r="F35" t="str">
            <v>JH96/05/051</v>
          </cell>
          <cell r="G35" t="str">
            <v>Terminal</v>
          </cell>
          <cell r="H35">
            <v>2100</v>
          </cell>
          <cell r="I35">
            <v>35195</v>
          </cell>
          <cell r="J35">
            <v>5</v>
          </cell>
          <cell r="K35">
            <v>2700000</v>
          </cell>
          <cell r="L35">
            <v>540000</v>
          </cell>
          <cell r="M35" t="e">
            <v>#VALUE!</v>
          </cell>
          <cell r="N35" t="e">
            <v>#VALUE!</v>
          </cell>
          <cell r="O35" t="e">
            <v>#VALUE!</v>
          </cell>
          <cell r="P35" t="e">
            <v>#VALUE!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#VALUE!</v>
          </cell>
          <cell r="U35" t="e">
            <v>#VALUE!</v>
          </cell>
          <cell r="V35" t="e">
            <v>#VALUE!</v>
          </cell>
          <cell r="W35" t="e">
            <v>#VALUE!</v>
          </cell>
          <cell r="X35" t="e">
            <v>#VALUE!</v>
          </cell>
          <cell r="Y35" t="e">
            <v>#VALUE!</v>
          </cell>
          <cell r="Z35">
            <v>1810849.36</v>
          </cell>
          <cell r="AA35">
            <v>889150.64</v>
          </cell>
          <cell r="AB35" t="e">
            <v>#VALUE!</v>
          </cell>
          <cell r="AC35" t="e">
            <v>#VALUE!</v>
          </cell>
        </row>
        <row r="36">
          <cell r="A36">
            <v>1491</v>
          </cell>
          <cell r="B36" t="str">
            <v>Blanket Tent 5x12 M. Galvanize Steel</v>
          </cell>
          <cell r="D36" t="str">
            <v>54-401</v>
          </cell>
          <cell r="F36" t="str">
            <v>PT96/05/038</v>
          </cell>
          <cell r="G36" t="str">
            <v>Terminal</v>
          </cell>
          <cell r="H36">
            <v>2100</v>
          </cell>
          <cell r="I36">
            <v>35202</v>
          </cell>
          <cell r="J36">
            <v>5</v>
          </cell>
          <cell r="K36">
            <v>24000</v>
          </cell>
          <cell r="L36">
            <v>4800</v>
          </cell>
          <cell r="M36" t="e">
            <v>#VALUE!</v>
          </cell>
          <cell r="N36" t="e">
            <v>#VALUE!</v>
          </cell>
          <cell r="O36" t="e">
            <v>#VALUE!</v>
          </cell>
          <cell r="P36" t="e">
            <v>#VALUE!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#VALUE!</v>
          </cell>
          <cell r="U36" t="e">
            <v>#VALUE!</v>
          </cell>
          <cell r="V36" t="e">
            <v>#VALUE!</v>
          </cell>
          <cell r="W36" t="e">
            <v>#VALUE!</v>
          </cell>
          <cell r="X36" t="e">
            <v>#VALUE!</v>
          </cell>
          <cell r="Y36" t="e">
            <v>#VALUE!</v>
          </cell>
          <cell r="Z36">
            <v>16188.51</v>
          </cell>
          <cell r="AA36">
            <v>7811.49</v>
          </cell>
          <cell r="AB36" t="e">
            <v>#VALUE!</v>
          </cell>
          <cell r="AC36" t="e">
            <v>#VALUE!</v>
          </cell>
        </row>
        <row r="37">
          <cell r="A37">
            <v>1531</v>
          </cell>
          <cell r="B37" t="str">
            <v>ABB KRES &amp; SIGA</v>
          </cell>
          <cell r="D37" t="str">
            <v>54-401</v>
          </cell>
          <cell r="F37" t="str">
            <v>JH96/08/19</v>
          </cell>
          <cell r="G37" t="str">
            <v>Terminal</v>
          </cell>
          <cell r="H37">
            <v>2100</v>
          </cell>
          <cell r="I37">
            <v>35270</v>
          </cell>
          <cell r="J37">
            <v>5</v>
          </cell>
          <cell r="K37">
            <v>196800</v>
          </cell>
          <cell r="L37">
            <v>39360</v>
          </cell>
          <cell r="M37" t="e">
            <v>#VALUE!</v>
          </cell>
          <cell r="N37" t="e">
            <v>#VALUE!</v>
          </cell>
          <cell r="O37" t="e">
            <v>#VALUE!</v>
          </cell>
          <cell r="P37" t="e">
            <v>#VALUE!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#VALUE!</v>
          </cell>
          <cell r="U37" t="e">
            <v>#VALUE!</v>
          </cell>
          <cell r="V37" t="e">
            <v>#VALUE!</v>
          </cell>
          <cell r="W37" t="e">
            <v>#VALUE!</v>
          </cell>
          <cell r="X37" t="e">
            <v>#VALUE!</v>
          </cell>
          <cell r="Y37" t="e">
            <v>#VALUE!</v>
          </cell>
          <cell r="Z37">
            <v>140078.49</v>
          </cell>
          <cell r="AA37">
            <v>56721.51</v>
          </cell>
          <cell r="AB37" t="e">
            <v>#VALUE!</v>
          </cell>
          <cell r="AC37" t="e">
            <v>#VALUE!</v>
          </cell>
        </row>
        <row r="38">
          <cell r="A38">
            <v>1532</v>
          </cell>
          <cell r="B38" t="str">
            <v>ABB Contractor</v>
          </cell>
          <cell r="D38" t="str">
            <v>54-401</v>
          </cell>
          <cell r="F38" t="str">
            <v>JH96/07/66</v>
          </cell>
          <cell r="G38" t="str">
            <v xml:space="preserve">Terminal </v>
          </cell>
          <cell r="H38">
            <v>2100</v>
          </cell>
          <cell r="I38">
            <v>35270</v>
          </cell>
          <cell r="J38">
            <v>5</v>
          </cell>
          <cell r="K38">
            <v>89295.5</v>
          </cell>
          <cell r="L38">
            <v>17859.099999999999</v>
          </cell>
          <cell r="M38" t="e">
            <v>#VALUE!</v>
          </cell>
          <cell r="N38" t="e">
            <v>#VALUE!</v>
          </cell>
          <cell r="O38" t="e">
            <v>#VALUE!</v>
          </cell>
          <cell r="P38" t="e">
            <v>#VALUE!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#VALUE!</v>
          </cell>
          <cell r="U38" t="e">
            <v>#VALUE!</v>
          </cell>
          <cell r="V38" t="e">
            <v>#VALUE!</v>
          </cell>
          <cell r="W38" t="e">
            <v>#VALUE!</v>
          </cell>
          <cell r="X38" t="e">
            <v>#VALUE!</v>
          </cell>
          <cell r="Y38" t="e">
            <v>#VALUE!</v>
          </cell>
          <cell r="Z38">
            <v>63558.84</v>
          </cell>
          <cell r="AA38">
            <v>25736.66</v>
          </cell>
          <cell r="AB38" t="e">
            <v>#VALUE!</v>
          </cell>
          <cell r="AC38" t="e">
            <v>#VALUE!</v>
          </cell>
        </row>
        <row r="39">
          <cell r="A39">
            <v>1533</v>
          </cell>
          <cell r="B39" t="str">
            <v>Gas Water Heater</v>
          </cell>
          <cell r="D39" t="str">
            <v>54-401</v>
          </cell>
          <cell r="F39" t="str">
            <v>JH96/08/29</v>
          </cell>
          <cell r="G39" t="str">
            <v>Terminal</v>
          </cell>
          <cell r="H39">
            <v>2100</v>
          </cell>
          <cell r="I39">
            <v>35271</v>
          </cell>
          <cell r="J39">
            <v>5</v>
          </cell>
          <cell r="K39">
            <v>200287.74</v>
          </cell>
          <cell r="L39">
            <v>40057.550000000003</v>
          </cell>
          <cell r="M39" t="e">
            <v>#VALUE!</v>
          </cell>
          <cell r="N39" t="e">
            <v>#VALUE!</v>
          </cell>
          <cell r="O39" t="e">
            <v>#VALUE!</v>
          </cell>
          <cell r="P39" t="e">
            <v>#VALUE!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#VALUE!</v>
          </cell>
          <cell r="U39" t="e">
            <v>#VALUE!</v>
          </cell>
          <cell r="V39" t="e">
            <v>#VALUE!</v>
          </cell>
          <cell r="W39" t="e">
            <v>#VALUE!</v>
          </cell>
          <cell r="X39" t="e">
            <v>#VALUE!</v>
          </cell>
          <cell r="Y39" t="e">
            <v>#VALUE!</v>
          </cell>
          <cell r="Z39">
            <v>142451.21</v>
          </cell>
          <cell r="AA39">
            <v>57836.53</v>
          </cell>
          <cell r="AB39" t="e">
            <v>#VALUE!</v>
          </cell>
          <cell r="AC39" t="e">
            <v>#VALUE!</v>
          </cell>
        </row>
        <row r="40">
          <cell r="A40">
            <v>1534</v>
          </cell>
          <cell r="B40" t="str">
            <v>Gas Water Heater</v>
          </cell>
          <cell r="D40" t="str">
            <v>54-401</v>
          </cell>
          <cell r="F40" t="str">
            <v>JH96/08/29</v>
          </cell>
          <cell r="G40" t="str">
            <v>Terminal</v>
          </cell>
          <cell r="H40">
            <v>2100</v>
          </cell>
          <cell r="I40">
            <v>35271</v>
          </cell>
          <cell r="J40">
            <v>5</v>
          </cell>
          <cell r="K40">
            <v>200287.74</v>
          </cell>
          <cell r="L40">
            <v>40057.550000000003</v>
          </cell>
          <cell r="M40" t="e">
            <v>#VALUE!</v>
          </cell>
          <cell r="N40" t="e">
            <v>#VALUE!</v>
          </cell>
          <cell r="O40" t="e">
            <v>#VALUE!</v>
          </cell>
          <cell r="P40" t="e">
            <v>#VALUE!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#VALUE!</v>
          </cell>
          <cell r="U40" t="e">
            <v>#VALUE!</v>
          </cell>
          <cell r="V40" t="e">
            <v>#VALUE!</v>
          </cell>
          <cell r="W40" t="e">
            <v>#VALUE!</v>
          </cell>
          <cell r="X40" t="e">
            <v>#VALUE!</v>
          </cell>
          <cell r="Y40" t="e">
            <v>#VALUE!</v>
          </cell>
          <cell r="Z40">
            <v>142451.21</v>
          </cell>
          <cell r="AA40">
            <v>57836.53</v>
          </cell>
          <cell r="AB40" t="e">
            <v>#VALUE!</v>
          </cell>
          <cell r="AC40" t="e">
            <v>#VALUE!</v>
          </cell>
        </row>
        <row r="41">
          <cell r="A41">
            <v>1640</v>
          </cell>
          <cell r="B41" t="str">
            <v>Vacuum Cleaner "Electrolux model UZ-878 "</v>
          </cell>
          <cell r="D41" t="str">
            <v>54-401</v>
          </cell>
          <cell r="F41" t="str">
            <v>CT97/03/004</v>
          </cell>
          <cell r="G41" t="str">
            <v>Terminal</v>
          </cell>
          <cell r="H41">
            <v>2100</v>
          </cell>
          <cell r="I41">
            <v>35465</v>
          </cell>
          <cell r="J41">
            <v>5</v>
          </cell>
          <cell r="K41">
            <v>46000</v>
          </cell>
          <cell r="L41">
            <v>9200</v>
          </cell>
          <cell r="M41" t="e">
            <v>#VALUE!</v>
          </cell>
          <cell r="N41" t="e">
            <v>#VALUE!</v>
          </cell>
          <cell r="O41" t="e">
            <v>#VALUE!</v>
          </cell>
          <cell r="P41" t="e">
            <v>#VALUE!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#VALUE!</v>
          </cell>
          <cell r="U41" t="e">
            <v>#VALUE!</v>
          </cell>
          <cell r="V41" t="e">
            <v>#VALUE!</v>
          </cell>
          <cell r="W41" t="e">
            <v>#VALUE!</v>
          </cell>
          <cell r="X41" t="e">
            <v>#VALUE!</v>
          </cell>
          <cell r="Y41" t="e">
            <v>#VALUE!</v>
          </cell>
          <cell r="Z41">
            <v>37657</v>
          </cell>
          <cell r="AA41">
            <v>8343</v>
          </cell>
          <cell r="AB41" t="e">
            <v>#VALUE!</v>
          </cell>
          <cell r="AC41" t="e">
            <v>#VALUE!</v>
          </cell>
        </row>
        <row r="42">
          <cell r="A42">
            <v>1714</v>
          </cell>
          <cell r="B42" t="str">
            <v>Ball Valves to Modify Foam Truck (Isuzu Rodeo 4 WD)</v>
          </cell>
          <cell r="D42" t="str">
            <v>54-401</v>
          </cell>
          <cell r="F42" t="str">
            <v>PH97/05/076</v>
          </cell>
          <cell r="G42" t="str">
            <v>Terminal</v>
          </cell>
          <cell r="H42">
            <v>2100</v>
          </cell>
          <cell r="I42">
            <v>35556</v>
          </cell>
          <cell r="J42">
            <v>5</v>
          </cell>
          <cell r="K42">
            <v>165000</v>
          </cell>
          <cell r="L42">
            <v>33000</v>
          </cell>
          <cell r="M42" t="e">
            <v>#VALUE!</v>
          </cell>
          <cell r="N42" t="e">
            <v>#VALUE!</v>
          </cell>
          <cell r="O42" t="e">
            <v>#VALUE!</v>
          </cell>
          <cell r="P42" t="e">
            <v>#VALUE!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#VALUE!</v>
          </cell>
          <cell r="U42" t="e">
            <v>#VALUE!</v>
          </cell>
          <cell r="V42" t="e">
            <v>#VALUE!</v>
          </cell>
          <cell r="W42" t="e">
            <v>#VALUE!</v>
          </cell>
          <cell r="X42" t="e">
            <v>#VALUE!</v>
          </cell>
          <cell r="Y42" t="e">
            <v>#VALUE!</v>
          </cell>
          <cell r="Z42">
            <v>143301.37</v>
          </cell>
          <cell r="AA42">
            <v>21698.63</v>
          </cell>
          <cell r="AB42" t="e">
            <v>#VALUE!</v>
          </cell>
          <cell r="AC42" t="e">
            <v>#VALUE!</v>
          </cell>
        </row>
        <row r="43">
          <cell r="A43">
            <v>1759</v>
          </cell>
          <cell r="B43" t="str">
            <v>Mechanical Seal</v>
          </cell>
          <cell r="D43" t="str">
            <v>54-401</v>
          </cell>
          <cell r="F43" t="str">
            <v>JH97/06/007</v>
          </cell>
          <cell r="G43" t="str">
            <v>Terminal</v>
          </cell>
          <cell r="H43">
            <v>2100</v>
          </cell>
          <cell r="I43">
            <v>35517</v>
          </cell>
          <cell r="J43">
            <v>5</v>
          </cell>
          <cell r="K43">
            <v>13500</v>
          </cell>
          <cell r="L43">
            <v>2700</v>
          </cell>
          <cell r="M43" t="e">
            <v>#VALUE!</v>
          </cell>
          <cell r="N43" t="e">
            <v>#VALUE!</v>
          </cell>
          <cell r="O43" t="e">
            <v>#VALUE!</v>
          </cell>
          <cell r="P43" t="e">
            <v>#VALUE!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#VALUE!</v>
          </cell>
          <cell r="U43" t="e">
            <v>#VALUE!</v>
          </cell>
          <cell r="V43" t="e">
            <v>#VALUE!</v>
          </cell>
          <cell r="W43" t="e">
            <v>#VALUE!</v>
          </cell>
          <cell r="X43" t="e">
            <v>#VALUE!</v>
          </cell>
          <cell r="Y43" t="e">
            <v>#VALUE!</v>
          </cell>
          <cell r="Z43">
            <v>11436.14</v>
          </cell>
          <cell r="AA43">
            <v>2063.86</v>
          </cell>
          <cell r="AB43" t="e">
            <v>#VALUE!</v>
          </cell>
          <cell r="AC43" t="e">
            <v>#VALUE!</v>
          </cell>
        </row>
        <row r="44">
          <cell r="A44">
            <v>1760</v>
          </cell>
          <cell r="B44" t="str">
            <v>Mechanical Seal</v>
          </cell>
          <cell r="D44" t="str">
            <v>54-401</v>
          </cell>
          <cell r="F44" t="str">
            <v>JH97/06/007</v>
          </cell>
          <cell r="G44" t="str">
            <v>Terminal</v>
          </cell>
          <cell r="H44">
            <v>2100</v>
          </cell>
          <cell r="I44">
            <v>35517</v>
          </cell>
          <cell r="J44">
            <v>5</v>
          </cell>
          <cell r="K44">
            <v>13500</v>
          </cell>
          <cell r="L44">
            <v>2700</v>
          </cell>
          <cell r="M44" t="e">
            <v>#VALUE!</v>
          </cell>
          <cell r="N44" t="e">
            <v>#VALUE!</v>
          </cell>
          <cell r="O44" t="e">
            <v>#VALUE!</v>
          </cell>
          <cell r="P44" t="e">
            <v>#VALUE!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#VALUE!</v>
          </cell>
          <cell r="U44" t="e">
            <v>#VALUE!</v>
          </cell>
          <cell r="V44" t="e">
            <v>#VALUE!</v>
          </cell>
          <cell r="W44" t="e">
            <v>#VALUE!</v>
          </cell>
          <cell r="X44" t="e">
            <v>#VALUE!</v>
          </cell>
          <cell r="Y44" t="e">
            <v>#VALUE!</v>
          </cell>
          <cell r="Z44">
            <v>11436.14</v>
          </cell>
          <cell r="AA44">
            <v>2063.86</v>
          </cell>
          <cell r="AB44" t="e">
            <v>#VALUE!</v>
          </cell>
          <cell r="AC44" t="e">
            <v>#VALUE!</v>
          </cell>
        </row>
        <row r="45">
          <cell r="A45">
            <v>1761</v>
          </cell>
          <cell r="B45" t="str">
            <v>Pump Etachrom N50-200 C5</v>
          </cell>
          <cell r="D45" t="str">
            <v>54-401</v>
          </cell>
          <cell r="F45" t="str">
            <v>PH97/06/022</v>
          </cell>
          <cell r="G45" t="str">
            <v>Terminal</v>
          </cell>
          <cell r="H45">
            <v>2100</v>
          </cell>
          <cell r="I45">
            <v>35576</v>
          </cell>
          <cell r="J45">
            <v>5</v>
          </cell>
          <cell r="K45">
            <v>63000</v>
          </cell>
          <cell r="L45">
            <v>12600</v>
          </cell>
          <cell r="M45" t="e">
            <v>#VALUE!</v>
          </cell>
          <cell r="N45" t="e">
            <v>#VALUE!</v>
          </cell>
          <cell r="O45" t="e">
            <v>#VALUE!</v>
          </cell>
          <cell r="P45" t="e">
            <v>#VALUE!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#VALUE!</v>
          </cell>
          <cell r="U45" t="e">
            <v>#VALUE!</v>
          </cell>
          <cell r="V45" t="e">
            <v>#VALUE!</v>
          </cell>
          <cell r="W45" t="e">
            <v>#VALUE!</v>
          </cell>
          <cell r="X45" t="e">
            <v>#VALUE!</v>
          </cell>
          <cell r="Y45" t="e">
            <v>#VALUE!</v>
          </cell>
          <cell r="Z45">
            <v>55405.46</v>
          </cell>
          <cell r="AA45">
            <v>7594.54</v>
          </cell>
          <cell r="AB45" t="e">
            <v>#VALUE!</v>
          </cell>
          <cell r="AC45" t="e">
            <v>#VALUE!</v>
          </cell>
        </row>
        <row r="46">
          <cell r="A46">
            <v>1762</v>
          </cell>
          <cell r="B46" t="str">
            <v>Mechanical Seal IDT 01020359</v>
          </cell>
          <cell r="D46" t="str">
            <v>54-401</v>
          </cell>
          <cell r="F46" t="str">
            <v>PH97/06/022</v>
          </cell>
          <cell r="G46" t="str">
            <v>Terminal</v>
          </cell>
          <cell r="H46">
            <v>2100</v>
          </cell>
          <cell r="I46">
            <v>35576</v>
          </cell>
          <cell r="J46">
            <v>5</v>
          </cell>
          <cell r="K46">
            <v>13500</v>
          </cell>
          <cell r="L46">
            <v>2700</v>
          </cell>
          <cell r="M46" t="e">
            <v>#VALUE!</v>
          </cell>
          <cell r="N46" t="e">
            <v>#VALUE!</v>
          </cell>
          <cell r="O46" t="e">
            <v>#VALUE!</v>
          </cell>
          <cell r="P46" t="e">
            <v>#VALUE!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#VALUE!</v>
          </cell>
          <cell r="U46" t="e">
            <v>#VALUE!</v>
          </cell>
          <cell r="V46" t="e">
            <v>#VALUE!</v>
          </cell>
          <cell r="W46" t="e">
            <v>#VALUE!</v>
          </cell>
          <cell r="X46" t="e">
            <v>#VALUE!</v>
          </cell>
          <cell r="Y46" t="e">
            <v>#VALUE!</v>
          </cell>
          <cell r="Z46">
            <v>11872.58</v>
          </cell>
          <cell r="AA46">
            <v>1627.42</v>
          </cell>
          <cell r="AB46" t="e">
            <v>#VALUE!</v>
          </cell>
          <cell r="AC46" t="e">
            <v>#VALUE!</v>
          </cell>
        </row>
        <row r="47">
          <cell r="A47">
            <v>1882</v>
          </cell>
          <cell r="B47" t="str">
            <v>Box with Transformer</v>
          </cell>
          <cell r="D47" t="str">
            <v>54-401</v>
          </cell>
          <cell r="F47" t="str">
            <v>PH98/02/062</v>
          </cell>
          <cell r="G47" t="str">
            <v>Terminal</v>
          </cell>
          <cell r="H47">
            <v>2100</v>
          </cell>
          <cell r="I47">
            <v>35844</v>
          </cell>
          <cell r="J47">
            <v>5</v>
          </cell>
          <cell r="K47">
            <v>33320</v>
          </cell>
          <cell r="L47">
            <v>6664</v>
          </cell>
          <cell r="N47" t="e">
            <v>#VALUE!</v>
          </cell>
          <cell r="O47" t="e">
            <v>#VALUE!</v>
          </cell>
          <cell r="P47" t="e">
            <v>#VALUE!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#VALUE!</v>
          </cell>
          <cell r="U47" t="e">
            <v>#VALUE!</v>
          </cell>
          <cell r="V47" t="e">
            <v>#VALUE!</v>
          </cell>
          <cell r="W47" t="e">
            <v>#VALUE!</v>
          </cell>
          <cell r="X47" t="e">
            <v>#VALUE!</v>
          </cell>
          <cell r="Y47" t="e">
            <v>#VALUE!</v>
          </cell>
          <cell r="AB47" t="e">
            <v>#VALUE!</v>
          </cell>
          <cell r="AC47" t="e">
            <v>#VALUE!</v>
          </cell>
        </row>
        <row r="48">
          <cell r="A48">
            <v>1883</v>
          </cell>
          <cell r="B48" t="str">
            <v>Box with Transformer</v>
          </cell>
          <cell r="D48" t="str">
            <v>54-401</v>
          </cell>
          <cell r="F48" t="str">
            <v>PH98/02/062</v>
          </cell>
          <cell r="G48" t="str">
            <v>Terminal</v>
          </cell>
          <cell r="H48">
            <v>2100</v>
          </cell>
          <cell r="I48">
            <v>35844</v>
          </cell>
          <cell r="J48">
            <v>5</v>
          </cell>
          <cell r="K48">
            <v>33320</v>
          </cell>
          <cell r="L48">
            <v>6664</v>
          </cell>
          <cell r="N48" t="e">
            <v>#VALUE!</v>
          </cell>
          <cell r="O48" t="e">
            <v>#VALUE!</v>
          </cell>
          <cell r="P48" t="e">
            <v>#VALUE!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#VALUE!</v>
          </cell>
          <cell r="U48" t="e">
            <v>#VALUE!</v>
          </cell>
          <cell r="V48" t="e">
            <v>#VALUE!</v>
          </cell>
          <cell r="W48" t="e">
            <v>#VALUE!</v>
          </cell>
          <cell r="X48" t="e">
            <v>#VALUE!</v>
          </cell>
          <cell r="Y48" t="e">
            <v>#VALUE!</v>
          </cell>
          <cell r="AB48" t="e">
            <v>#VALUE!</v>
          </cell>
          <cell r="AC48" t="e">
            <v>#VALUE!</v>
          </cell>
        </row>
        <row r="49">
          <cell r="A49">
            <v>1407</v>
          </cell>
          <cell r="B49" t="str">
            <v>Tool Box</v>
          </cell>
          <cell r="C49" t="str">
            <v>64-425</v>
          </cell>
          <cell r="D49" t="str">
            <v>54-402</v>
          </cell>
          <cell r="E49">
            <v>0</v>
          </cell>
          <cell r="F49" t="str">
            <v>JH96/01/048</v>
          </cell>
          <cell r="G49" t="str">
            <v>Terminal</v>
          </cell>
          <cell r="H49">
            <v>2100</v>
          </cell>
          <cell r="I49">
            <v>35065</v>
          </cell>
          <cell r="J49">
            <v>5</v>
          </cell>
          <cell r="K49">
            <v>14089.5</v>
          </cell>
          <cell r="L49">
            <v>2817.9</v>
          </cell>
          <cell r="M49" t="e">
            <v>#VALUE!</v>
          </cell>
          <cell r="N49" t="e">
            <v>#VALUE!</v>
          </cell>
          <cell r="O49" t="e">
            <v>#VALUE!</v>
          </cell>
          <cell r="P49" t="e">
            <v>#VALUE!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#VALUE!</v>
          </cell>
          <cell r="U49" t="e">
            <v>#VALUE!</v>
          </cell>
          <cell r="V49" t="e">
            <v>#VALUE!</v>
          </cell>
          <cell r="W49" t="e">
            <v>#VALUE!</v>
          </cell>
          <cell r="X49" t="e">
            <v>#VALUE!</v>
          </cell>
          <cell r="Y49" t="e">
            <v>#VALUE!</v>
          </cell>
          <cell r="Z49">
            <v>8453.66</v>
          </cell>
          <cell r="AA49">
            <v>5635.84</v>
          </cell>
          <cell r="AB49" t="e">
            <v>#VALUE!</v>
          </cell>
          <cell r="AC49" t="e">
            <v>#VALUE!</v>
          </cell>
        </row>
        <row r="50">
          <cell r="A50">
            <v>1442</v>
          </cell>
          <cell r="B50" t="str">
            <v>Heater including Cable &amp; Power Plug.</v>
          </cell>
          <cell r="D50" t="str">
            <v>54-402</v>
          </cell>
          <cell r="F50" t="str">
            <v>PT96/02/047</v>
          </cell>
          <cell r="G50" t="str">
            <v>Terminal</v>
          </cell>
          <cell r="H50">
            <v>2100</v>
          </cell>
          <cell r="I50">
            <v>35121</v>
          </cell>
          <cell r="J50">
            <v>5</v>
          </cell>
          <cell r="K50">
            <v>4510.1400000000003</v>
          </cell>
          <cell r="L50">
            <v>902.03</v>
          </cell>
          <cell r="M50" t="e">
            <v>#VALUE!</v>
          </cell>
          <cell r="N50" t="e">
            <v>#VALUE!</v>
          </cell>
          <cell r="O50" t="e">
            <v>#VALUE!</v>
          </cell>
          <cell r="P50" t="e">
            <v>#VALUE!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#VALUE!</v>
          </cell>
          <cell r="U50" t="e">
            <v>#VALUE!</v>
          </cell>
          <cell r="V50" t="e">
            <v>#VALUE!</v>
          </cell>
          <cell r="W50" t="e">
            <v>#VALUE!</v>
          </cell>
          <cell r="X50" t="e">
            <v>#VALUE!</v>
          </cell>
          <cell r="Y50" t="e">
            <v>#VALUE!</v>
          </cell>
          <cell r="Z50">
            <v>2844.48</v>
          </cell>
          <cell r="AA50">
            <v>1665.66</v>
          </cell>
          <cell r="AB50" t="e">
            <v>#VALUE!</v>
          </cell>
          <cell r="AC50" t="e">
            <v>#VALUE!</v>
          </cell>
        </row>
        <row r="51">
          <cell r="A51">
            <v>1445</v>
          </cell>
          <cell r="B51" t="str">
            <v>Polyester Fibre fire hoses for flushing purpose</v>
          </cell>
          <cell r="D51" t="str">
            <v>54-402</v>
          </cell>
          <cell r="F51" t="str">
            <v>PT96/03/015</v>
          </cell>
          <cell r="G51" t="str">
            <v>Terminal</v>
          </cell>
          <cell r="H51">
            <v>2100</v>
          </cell>
          <cell r="I51">
            <v>35123</v>
          </cell>
          <cell r="J51">
            <v>5</v>
          </cell>
          <cell r="K51">
            <v>3600</v>
          </cell>
          <cell r="L51">
            <v>720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2274.41</v>
          </cell>
          <cell r="AA51">
            <v>1325.59</v>
          </cell>
          <cell r="AB51" t="e">
            <v>#VALUE!</v>
          </cell>
          <cell r="AC51" t="e">
            <v>#VALUE!</v>
          </cell>
        </row>
        <row r="52">
          <cell r="A52">
            <v>1446</v>
          </cell>
          <cell r="B52" t="str">
            <v>Polyester Fibre fire hoses for flushing purpose</v>
          </cell>
          <cell r="D52" t="str">
            <v>54-402</v>
          </cell>
          <cell r="F52" t="str">
            <v>PT96/03/015</v>
          </cell>
          <cell r="G52" t="str">
            <v>Terminal</v>
          </cell>
          <cell r="H52">
            <v>2100</v>
          </cell>
          <cell r="I52">
            <v>35123</v>
          </cell>
          <cell r="J52">
            <v>5</v>
          </cell>
          <cell r="K52">
            <v>3600</v>
          </cell>
          <cell r="L52">
            <v>720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2276.38</v>
          </cell>
          <cell r="AA52">
            <v>1323.62</v>
          </cell>
          <cell r="AB52" t="e">
            <v>#VALUE!</v>
          </cell>
          <cell r="AC52" t="e">
            <v>#VALUE!</v>
          </cell>
        </row>
        <row r="53">
          <cell r="A53">
            <v>1447</v>
          </cell>
          <cell r="B53" t="str">
            <v>Polyester Fibre fire hoses for flushing purpose</v>
          </cell>
          <cell r="D53" t="str">
            <v>54-402</v>
          </cell>
          <cell r="F53" t="str">
            <v>PT96/03/015</v>
          </cell>
          <cell r="G53" t="str">
            <v>Terminal</v>
          </cell>
          <cell r="H53">
            <v>2100</v>
          </cell>
          <cell r="I53">
            <v>35123</v>
          </cell>
          <cell r="J53">
            <v>5</v>
          </cell>
          <cell r="K53">
            <v>3600</v>
          </cell>
          <cell r="L53">
            <v>720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2276.38</v>
          </cell>
          <cell r="AA53">
            <v>1323.62</v>
          </cell>
          <cell r="AB53" t="e">
            <v>#VALUE!</v>
          </cell>
          <cell r="AC53" t="e">
            <v>#VALUE!</v>
          </cell>
        </row>
        <row r="54">
          <cell r="A54">
            <v>1448</v>
          </cell>
          <cell r="B54" t="str">
            <v>Polyester Fibre fire hoses for flushing purpose</v>
          </cell>
          <cell r="D54" t="str">
            <v>54-402</v>
          </cell>
          <cell r="F54" t="str">
            <v>PT96/03/015</v>
          </cell>
          <cell r="G54" t="str">
            <v>Terminal</v>
          </cell>
          <cell r="H54">
            <v>2100</v>
          </cell>
          <cell r="I54">
            <v>35123</v>
          </cell>
          <cell r="J54">
            <v>5</v>
          </cell>
          <cell r="K54">
            <v>3600</v>
          </cell>
          <cell r="L54">
            <v>720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2276.38</v>
          </cell>
          <cell r="AA54">
            <v>1323.62</v>
          </cell>
          <cell r="AB54" t="e">
            <v>#VALUE!</v>
          </cell>
          <cell r="AC54" t="e">
            <v>#VALUE!</v>
          </cell>
        </row>
        <row r="55">
          <cell r="A55">
            <v>1449</v>
          </cell>
          <cell r="B55" t="str">
            <v>Polyester Fibre fire hoses for flushing purpose</v>
          </cell>
          <cell r="D55" t="str">
            <v>54-402</v>
          </cell>
          <cell r="F55" t="str">
            <v>PT96/03/015</v>
          </cell>
          <cell r="G55" t="str">
            <v>Terminal</v>
          </cell>
          <cell r="H55">
            <v>2100</v>
          </cell>
          <cell r="I55">
            <v>35123</v>
          </cell>
          <cell r="J55">
            <v>5</v>
          </cell>
          <cell r="K55">
            <v>3600</v>
          </cell>
          <cell r="L55">
            <v>720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2276.38</v>
          </cell>
          <cell r="AA55">
            <v>1323.62</v>
          </cell>
          <cell r="AB55" t="e">
            <v>#VALUE!</v>
          </cell>
          <cell r="AC55" t="e">
            <v>#VALUE!</v>
          </cell>
        </row>
        <row r="56">
          <cell r="A56">
            <v>1489</v>
          </cell>
          <cell r="B56" t="str">
            <v>Walkie Talkie &amp; Radio Base Station</v>
          </cell>
          <cell r="D56" t="str">
            <v>54-402</v>
          </cell>
          <cell r="F56" t="str">
            <v>JH96/05/015</v>
          </cell>
          <cell r="G56" t="str">
            <v>Terminal</v>
          </cell>
          <cell r="H56">
            <v>2100</v>
          </cell>
          <cell r="I56">
            <v>35186</v>
          </cell>
          <cell r="J56">
            <v>5</v>
          </cell>
          <cell r="K56">
            <v>133345.79999999999</v>
          </cell>
          <cell r="L56">
            <v>26669.16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88775.42</v>
          </cell>
          <cell r="AA56">
            <v>44570.38</v>
          </cell>
          <cell r="AB56" t="e">
            <v>#VALUE!</v>
          </cell>
          <cell r="AC56" t="e">
            <v>#VALUE!</v>
          </cell>
        </row>
        <row r="57">
          <cell r="A57">
            <v>1492</v>
          </cell>
          <cell r="B57" t="str">
            <v>Dip -Tape (Measuring Tape)</v>
          </cell>
          <cell r="D57" t="str">
            <v>54-402</v>
          </cell>
          <cell r="F57" t="str">
            <v>PH96/05/096</v>
          </cell>
          <cell r="G57" t="str">
            <v>Terminal</v>
          </cell>
          <cell r="H57">
            <v>2100</v>
          </cell>
          <cell r="I57">
            <v>35207</v>
          </cell>
          <cell r="J57">
            <v>5</v>
          </cell>
          <cell r="K57">
            <v>8200</v>
          </cell>
          <cell r="L57">
            <v>1640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5553.54</v>
          </cell>
          <cell r="AA57">
            <v>2646.46</v>
          </cell>
          <cell r="AB57" t="e">
            <v>#VALUE!</v>
          </cell>
          <cell r="AC57" t="e">
            <v>#VALUE!</v>
          </cell>
        </row>
        <row r="58">
          <cell r="A58">
            <v>1537</v>
          </cell>
          <cell r="B58" t="str">
            <v>An Antenna for Control room</v>
          </cell>
          <cell r="D58" t="str">
            <v>54-402</v>
          </cell>
          <cell r="F58" t="str">
            <v>JH96/08/020</v>
          </cell>
          <cell r="G58" t="str">
            <v>Terminal</v>
          </cell>
          <cell r="H58">
            <v>2100</v>
          </cell>
          <cell r="I58">
            <v>35279</v>
          </cell>
          <cell r="J58">
            <v>5</v>
          </cell>
          <cell r="K58">
            <v>16354.3</v>
          </cell>
          <cell r="L58">
            <v>3270.86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11721.3</v>
          </cell>
          <cell r="AA58">
            <v>4633</v>
          </cell>
          <cell r="AB58" t="e">
            <v>#VALUE!</v>
          </cell>
          <cell r="AC58" t="e">
            <v>#VALUE!</v>
          </cell>
        </row>
        <row r="59">
          <cell r="A59">
            <v>1538</v>
          </cell>
          <cell r="B59" t="str">
            <v>Willcox Hose</v>
          </cell>
          <cell r="D59" t="str">
            <v>54-402</v>
          </cell>
          <cell r="F59" t="str">
            <v>JH96/08/030</v>
          </cell>
          <cell r="G59" t="str">
            <v>Terminal</v>
          </cell>
          <cell r="H59">
            <v>2100</v>
          </cell>
          <cell r="I59">
            <v>35279</v>
          </cell>
          <cell r="J59">
            <v>5</v>
          </cell>
          <cell r="K59">
            <v>661795.64</v>
          </cell>
          <cell r="L59">
            <v>132359.13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474317.11</v>
          </cell>
          <cell r="AA59">
            <v>187478.53</v>
          </cell>
          <cell r="AB59" t="e">
            <v>#VALUE!</v>
          </cell>
          <cell r="AC59" t="e">
            <v>#VALUE!</v>
          </cell>
        </row>
        <row r="60">
          <cell r="A60">
            <v>1551</v>
          </cell>
          <cell r="B60" t="str">
            <v>Nitrogen Unit</v>
          </cell>
          <cell r="D60" t="str">
            <v>54-402</v>
          </cell>
          <cell r="F60" t="str">
            <v>JH96/07/065</v>
          </cell>
          <cell r="G60" t="str">
            <v>Terminal</v>
          </cell>
          <cell r="H60">
            <v>2100</v>
          </cell>
          <cell r="I60">
            <v>35258</v>
          </cell>
          <cell r="J60">
            <v>5</v>
          </cell>
          <cell r="K60">
            <v>238740.69</v>
          </cell>
          <cell r="L60">
            <v>47748.14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168361.28</v>
          </cell>
          <cell r="AA60">
            <v>70379.41</v>
          </cell>
          <cell r="AB60" t="e">
            <v>#VALUE!</v>
          </cell>
          <cell r="AC60" t="e">
            <v>#VALUE!</v>
          </cell>
        </row>
        <row r="61">
          <cell r="A61">
            <v>1552</v>
          </cell>
          <cell r="B61" t="str">
            <v>Nitrogen Unit</v>
          </cell>
          <cell r="D61" t="str">
            <v>54-402</v>
          </cell>
          <cell r="F61" t="str">
            <v>JH96/07/065</v>
          </cell>
          <cell r="G61" t="str">
            <v>Terminal</v>
          </cell>
          <cell r="H61">
            <v>2100</v>
          </cell>
          <cell r="I61">
            <v>35258</v>
          </cell>
          <cell r="J61">
            <v>5</v>
          </cell>
          <cell r="K61">
            <v>238740.69</v>
          </cell>
          <cell r="L61">
            <v>47748.14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168361.28</v>
          </cell>
          <cell r="AA61">
            <v>70379.41</v>
          </cell>
          <cell r="AB61" t="e">
            <v>#VALUE!</v>
          </cell>
          <cell r="AC61" t="e">
            <v>#VALUE!</v>
          </cell>
        </row>
        <row r="62">
          <cell r="A62">
            <v>1553</v>
          </cell>
          <cell r="B62" t="str">
            <v>Nitrogen Unit</v>
          </cell>
          <cell r="D62" t="str">
            <v>54-402</v>
          </cell>
          <cell r="F62" t="str">
            <v>JH96/07/065</v>
          </cell>
          <cell r="G62" t="str">
            <v>Terminal</v>
          </cell>
          <cell r="H62">
            <v>2100</v>
          </cell>
          <cell r="I62">
            <v>35258</v>
          </cell>
          <cell r="J62">
            <v>5</v>
          </cell>
          <cell r="K62">
            <v>238740.69</v>
          </cell>
          <cell r="L62">
            <v>47748.14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168361.28</v>
          </cell>
          <cell r="AA62">
            <v>70379.41</v>
          </cell>
          <cell r="AB62" t="e">
            <v>#VALUE!</v>
          </cell>
          <cell r="AC62" t="e">
            <v>#VALUE!</v>
          </cell>
        </row>
        <row r="63">
          <cell r="A63">
            <v>1554</v>
          </cell>
          <cell r="B63" t="str">
            <v>Nitrogen Unit</v>
          </cell>
          <cell r="D63" t="str">
            <v>54-402</v>
          </cell>
          <cell r="F63" t="str">
            <v>JH96/07/065</v>
          </cell>
          <cell r="G63" t="str">
            <v>Terminal</v>
          </cell>
          <cell r="H63">
            <v>2100</v>
          </cell>
          <cell r="I63">
            <v>35258</v>
          </cell>
          <cell r="J63">
            <v>5</v>
          </cell>
          <cell r="K63">
            <v>238740.69</v>
          </cell>
          <cell r="L63">
            <v>47748.14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168361.28</v>
          </cell>
          <cell r="AA63">
            <v>70379.41</v>
          </cell>
          <cell r="AB63" t="e">
            <v>#VALUE!</v>
          </cell>
          <cell r="AC63" t="e">
            <v>#VALUE!</v>
          </cell>
        </row>
        <row r="64">
          <cell r="A64">
            <v>1555</v>
          </cell>
          <cell r="B64" t="str">
            <v>Nitrogen Unit</v>
          </cell>
          <cell r="D64" t="str">
            <v>54-402</v>
          </cell>
          <cell r="F64" t="str">
            <v>JH96/07/065</v>
          </cell>
          <cell r="G64" t="str">
            <v>Terminal</v>
          </cell>
          <cell r="H64">
            <v>2100</v>
          </cell>
          <cell r="I64">
            <v>35258</v>
          </cell>
          <cell r="J64">
            <v>5</v>
          </cell>
          <cell r="K64">
            <v>238740.69</v>
          </cell>
          <cell r="L64">
            <v>47748.14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168361.28</v>
          </cell>
          <cell r="AA64">
            <v>70379.41</v>
          </cell>
          <cell r="AB64" t="e">
            <v>#VALUE!</v>
          </cell>
          <cell r="AC64" t="e">
            <v>#VALUE!</v>
          </cell>
        </row>
        <row r="65">
          <cell r="A65">
            <v>1556</v>
          </cell>
          <cell r="B65" t="str">
            <v>Nitrogen Unit</v>
          </cell>
          <cell r="D65" t="str">
            <v>54-402</v>
          </cell>
          <cell r="F65" t="str">
            <v>JH96/07/065</v>
          </cell>
          <cell r="G65" t="str">
            <v>Terminal</v>
          </cell>
          <cell r="H65">
            <v>2100</v>
          </cell>
          <cell r="I65">
            <v>35258</v>
          </cell>
          <cell r="J65">
            <v>5</v>
          </cell>
          <cell r="K65">
            <v>238740.69</v>
          </cell>
          <cell r="L65">
            <v>47748.14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168361.28</v>
          </cell>
          <cell r="AA65">
            <v>70379.41</v>
          </cell>
          <cell r="AB65" t="e">
            <v>#VALUE!</v>
          </cell>
          <cell r="AC65" t="e">
            <v>#VALUE!</v>
          </cell>
        </row>
        <row r="66">
          <cell r="A66">
            <v>1557</v>
          </cell>
          <cell r="B66" t="str">
            <v>Nitrogen Unit</v>
          </cell>
          <cell r="D66" t="str">
            <v>54-402</v>
          </cell>
          <cell r="F66" t="str">
            <v>JH96/07/065</v>
          </cell>
          <cell r="G66" t="str">
            <v>Terminal</v>
          </cell>
          <cell r="H66">
            <v>2100</v>
          </cell>
          <cell r="I66">
            <v>35258</v>
          </cell>
          <cell r="J66">
            <v>5</v>
          </cell>
          <cell r="K66">
            <v>238740.69</v>
          </cell>
          <cell r="L66">
            <v>47748.14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168361.28</v>
          </cell>
          <cell r="AA66">
            <v>70379.41</v>
          </cell>
          <cell r="AB66" t="e">
            <v>#VALUE!</v>
          </cell>
          <cell r="AC66" t="e">
            <v>#VALUE!</v>
          </cell>
        </row>
        <row r="67">
          <cell r="A67">
            <v>1558</v>
          </cell>
          <cell r="B67" t="str">
            <v>Nitrogen Unit</v>
          </cell>
          <cell r="D67" t="str">
            <v>54-402</v>
          </cell>
          <cell r="F67" t="str">
            <v>JH96/07/065</v>
          </cell>
          <cell r="G67" t="str">
            <v>Terminal</v>
          </cell>
          <cell r="H67">
            <v>2100</v>
          </cell>
          <cell r="I67">
            <v>35258</v>
          </cell>
          <cell r="J67">
            <v>5</v>
          </cell>
          <cell r="K67">
            <v>238740.69</v>
          </cell>
          <cell r="L67">
            <v>47748.14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168361.28</v>
          </cell>
          <cell r="AA67">
            <v>70379.41</v>
          </cell>
          <cell r="AB67" t="e">
            <v>#VALUE!</v>
          </cell>
          <cell r="AC67" t="e">
            <v>#VALUE!</v>
          </cell>
        </row>
        <row r="68">
          <cell r="A68">
            <v>1559</v>
          </cell>
          <cell r="B68" t="str">
            <v>Nitrogen Unit</v>
          </cell>
          <cell r="D68" t="str">
            <v>54-402</v>
          </cell>
          <cell r="F68" t="str">
            <v>JH96/07/065</v>
          </cell>
          <cell r="G68" t="str">
            <v>Terminal</v>
          </cell>
          <cell r="H68">
            <v>2100</v>
          </cell>
          <cell r="I68">
            <v>35258</v>
          </cell>
          <cell r="J68">
            <v>5</v>
          </cell>
          <cell r="K68">
            <v>238740.7</v>
          </cell>
          <cell r="L68">
            <v>47748.14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168361.29</v>
          </cell>
          <cell r="AA68">
            <v>70379.41</v>
          </cell>
          <cell r="AB68" t="e">
            <v>#VALUE!</v>
          </cell>
          <cell r="AC68" t="e">
            <v>#VALUE!</v>
          </cell>
        </row>
        <row r="69">
          <cell r="A69">
            <v>1560</v>
          </cell>
          <cell r="B69" t="str">
            <v>Nitrogen Unit</v>
          </cell>
          <cell r="D69" t="str">
            <v>54-402</v>
          </cell>
          <cell r="F69" t="str">
            <v>JH96/07/065</v>
          </cell>
          <cell r="G69" t="str">
            <v>Terminal</v>
          </cell>
          <cell r="H69">
            <v>2100</v>
          </cell>
          <cell r="I69">
            <v>35258</v>
          </cell>
          <cell r="J69">
            <v>5</v>
          </cell>
          <cell r="K69">
            <v>238740.7</v>
          </cell>
          <cell r="L69">
            <v>47748.14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168361.29</v>
          </cell>
          <cell r="AA69">
            <v>70379.41</v>
          </cell>
          <cell r="AB69" t="e">
            <v>#VALUE!</v>
          </cell>
          <cell r="AC69" t="e">
            <v>#VALUE!</v>
          </cell>
        </row>
        <row r="70">
          <cell r="A70">
            <v>1581</v>
          </cell>
          <cell r="B70" t="str">
            <v>Diptapes</v>
          </cell>
          <cell r="D70" t="str">
            <v>54-402</v>
          </cell>
          <cell r="F70" t="str">
            <v>JH96/10/59</v>
          </cell>
          <cell r="G70" t="str">
            <v>Terminal</v>
          </cell>
          <cell r="H70">
            <v>2100</v>
          </cell>
          <cell r="I70">
            <v>35311</v>
          </cell>
          <cell r="J70">
            <v>5</v>
          </cell>
          <cell r="K70">
            <v>34700.35</v>
          </cell>
          <cell r="L70">
            <v>6940.07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25478.6</v>
          </cell>
          <cell r="AA70">
            <v>9221.75</v>
          </cell>
          <cell r="AB70" t="e">
            <v>#VALUE!</v>
          </cell>
          <cell r="AC70" t="e">
            <v>#VALUE!</v>
          </cell>
        </row>
        <row r="71">
          <cell r="A71">
            <v>1586</v>
          </cell>
          <cell r="B71" t="str">
            <v>Drumstand</v>
          </cell>
          <cell r="D71" t="str">
            <v>54-402</v>
          </cell>
          <cell r="F71" t="str">
            <v>P/CBob#24/96</v>
          </cell>
          <cell r="G71" t="str">
            <v>Terminal</v>
          </cell>
          <cell r="H71">
            <v>2100</v>
          </cell>
          <cell r="I71">
            <v>35389</v>
          </cell>
          <cell r="J71">
            <v>5</v>
          </cell>
          <cell r="K71">
            <v>2250</v>
          </cell>
          <cell r="L71">
            <v>450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1748.2</v>
          </cell>
          <cell r="AA71">
            <v>501.8</v>
          </cell>
          <cell r="AB71" t="e">
            <v>#VALUE!</v>
          </cell>
          <cell r="AC71" t="e">
            <v>#VALUE!</v>
          </cell>
        </row>
        <row r="72">
          <cell r="A72">
            <v>1597</v>
          </cell>
          <cell r="B72" t="str">
            <v>High Pressure Water Pump</v>
          </cell>
          <cell r="D72" t="str">
            <v>54-402</v>
          </cell>
          <cell r="F72" t="str">
            <v>CP96/12/23</v>
          </cell>
          <cell r="G72" t="str">
            <v>Terminal</v>
          </cell>
          <cell r="H72">
            <v>2100</v>
          </cell>
          <cell r="I72">
            <v>35400</v>
          </cell>
          <cell r="J72">
            <v>5</v>
          </cell>
          <cell r="K72">
            <v>9336.4500000000007</v>
          </cell>
          <cell r="L72">
            <v>1867.29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7310.57</v>
          </cell>
          <cell r="AA72">
            <v>2025.88</v>
          </cell>
          <cell r="AB72" t="e">
            <v>#VALUE!</v>
          </cell>
          <cell r="AC72" t="e">
            <v>#VALUE!</v>
          </cell>
        </row>
        <row r="73">
          <cell r="A73">
            <v>1612</v>
          </cell>
          <cell r="B73" t="str">
            <v>Diaphragm Pump</v>
          </cell>
          <cell r="D73" t="str">
            <v>54-402</v>
          </cell>
          <cell r="F73" t="str">
            <v>JH96/12/025</v>
          </cell>
          <cell r="G73" t="str">
            <v>Terminal</v>
          </cell>
          <cell r="H73">
            <v>2100</v>
          </cell>
          <cell r="I73">
            <v>35410</v>
          </cell>
          <cell r="J73">
            <v>5</v>
          </cell>
          <cell r="K73">
            <v>136780.5</v>
          </cell>
          <cell r="L73">
            <v>27356.1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107850.51</v>
          </cell>
          <cell r="AA73">
            <v>28929.99</v>
          </cell>
          <cell r="AB73" t="e">
            <v>#VALUE!</v>
          </cell>
          <cell r="AC73" t="e">
            <v>#VALUE!</v>
          </cell>
        </row>
        <row r="74">
          <cell r="A74">
            <v>1615</v>
          </cell>
          <cell r="B74" t="str">
            <v>Hoist</v>
          </cell>
          <cell r="D74" t="str">
            <v>54-402</v>
          </cell>
          <cell r="F74" t="str">
            <v>JH97/01/027</v>
          </cell>
          <cell r="G74" t="str">
            <v>Terminal</v>
          </cell>
          <cell r="H74">
            <v>2100</v>
          </cell>
          <cell r="I74">
            <v>35248</v>
          </cell>
          <cell r="J74">
            <v>5</v>
          </cell>
          <cell r="K74">
            <v>13000</v>
          </cell>
          <cell r="L74">
            <v>2600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9096.4500000000007</v>
          </cell>
          <cell r="AA74">
            <v>3903.55</v>
          </cell>
          <cell r="AB74" t="e">
            <v>#VALUE!</v>
          </cell>
          <cell r="AC74" t="e">
            <v>#VALUE!</v>
          </cell>
        </row>
        <row r="75">
          <cell r="A75">
            <v>1650</v>
          </cell>
          <cell r="B75" t="str">
            <v>Turbine Gasmeter</v>
          </cell>
          <cell r="D75" t="str">
            <v>54-402</v>
          </cell>
          <cell r="F75" t="str">
            <v>JH97/03/020</v>
          </cell>
          <cell r="G75" t="str">
            <v>Terminal</v>
          </cell>
          <cell r="H75">
            <v>2100</v>
          </cell>
          <cell r="I75">
            <v>35462</v>
          </cell>
          <cell r="J75">
            <v>5</v>
          </cell>
          <cell r="K75">
            <v>155369.31</v>
          </cell>
          <cell r="L75">
            <v>31073.86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126934.58</v>
          </cell>
          <cell r="AA75">
            <v>28434.73</v>
          </cell>
          <cell r="AB75" t="e">
            <v>#VALUE!</v>
          </cell>
          <cell r="AC75" t="e">
            <v>#VALUE!</v>
          </cell>
        </row>
        <row r="76">
          <cell r="A76">
            <v>1662</v>
          </cell>
          <cell r="B76" t="str">
            <v>Beamgun &amp; Batterries</v>
          </cell>
          <cell r="D76" t="str">
            <v>54-402</v>
          </cell>
          <cell r="F76" t="str">
            <v>PH97/03/089</v>
          </cell>
          <cell r="G76" t="str">
            <v>Terminal</v>
          </cell>
          <cell r="H76">
            <v>2100</v>
          </cell>
          <cell r="I76">
            <v>35506</v>
          </cell>
          <cell r="J76">
            <v>5</v>
          </cell>
          <cell r="K76">
            <v>11027.7</v>
          </cell>
          <cell r="L76">
            <v>2205.54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9275.34</v>
          </cell>
          <cell r="AA76">
            <v>1752.36</v>
          </cell>
          <cell r="AB76" t="e">
            <v>#VALUE!</v>
          </cell>
          <cell r="AC76" t="e">
            <v>#VALUE!</v>
          </cell>
        </row>
        <row r="77">
          <cell r="A77">
            <v>1672</v>
          </cell>
          <cell r="B77" t="str">
            <v>Floodlight "Halogen"</v>
          </cell>
          <cell r="D77" t="str">
            <v>54-402</v>
          </cell>
          <cell r="F77" t="str">
            <v>JH97/03/063</v>
          </cell>
          <cell r="G77" t="str">
            <v>Terminal</v>
          </cell>
          <cell r="H77">
            <v>2100</v>
          </cell>
          <cell r="I77">
            <v>35510</v>
          </cell>
          <cell r="J77">
            <v>5</v>
          </cell>
          <cell r="K77">
            <v>91200</v>
          </cell>
          <cell r="L77">
            <v>18240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76907.83</v>
          </cell>
          <cell r="AA77">
            <v>14292.17</v>
          </cell>
          <cell r="AB77" t="e">
            <v>#VALUE!</v>
          </cell>
          <cell r="AC77" t="e">
            <v>#VALUE!</v>
          </cell>
        </row>
        <row r="78">
          <cell r="A78">
            <v>1679</v>
          </cell>
          <cell r="B78" t="str">
            <v>Walkie-Talkie " World Radio Smartnet</v>
          </cell>
          <cell r="D78" t="str">
            <v>54-402</v>
          </cell>
          <cell r="F78" t="str">
            <v>JH97/04/004</v>
          </cell>
          <cell r="G78" t="str">
            <v>Terminal</v>
          </cell>
          <cell r="H78">
            <v>2100</v>
          </cell>
          <cell r="I78">
            <v>35529</v>
          </cell>
          <cell r="J78">
            <v>5</v>
          </cell>
          <cell r="K78">
            <v>36784.58</v>
          </cell>
          <cell r="L78">
            <v>7356.92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31402.959999999999</v>
          </cell>
          <cell r="AA78">
            <v>5381.62</v>
          </cell>
          <cell r="AB78" t="e">
            <v>#VALUE!</v>
          </cell>
          <cell r="AC78" t="e">
            <v>#VALUE!</v>
          </cell>
        </row>
        <row r="79">
          <cell r="A79">
            <v>1680</v>
          </cell>
          <cell r="B79" t="str">
            <v>Walkie-Talkie " World Radio Smartnet</v>
          </cell>
          <cell r="D79" t="str">
            <v>54-402</v>
          </cell>
          <cell r="F79" t="str">
            <v>JH97/04/004</v>
          </cell>
          <cell r="G79" t="str">
            <v>Terminal</v>
          </cell>
          <cell r="H79">
            <v>2100</v>
          </cell>
          <cell r="I79">
            <v>35529</v>
          </cell>
          <cell r="J79">
            <v>5</v>
          </cell>
          <cell r="K79">
            <v>36784.58</v>
          </cell>
          <cell r="L79">
            <v>7356.92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31402.959999999999</v>
          </cell>
          <cell r="AA79">
            <v>5381.62</v>
          </cell>
          <cell r="AB79" t="e">
            <v>#VALUE!</v>
          </cell>
          <cell r="AC79" t="e">
            <v>#VALUE!</v>
          </cell>
        </row>
        <row r="80">
          <cell r="A80">
            <v>1681</v>
          </cell>
          <cell r="B80" t="str">
            <v>Walkie-Talkie " World Radio Smartnet</v>
          </cell>
          <cell r="D80" t="str">
            <v>54-402</v>
          </cell>
          <cell r="F80" t="str">
            <v>JH97/04/004</v>
          </cell>
          <cell r="G80" t="str">
            <v>Terminal</v>
          </cell>
          <cell r="H80">
            <v>2100</v>
          </cell>
          <cell r="I80">
            <v>35529</v>
          </cell>
          <cell r="J80">
            <v>5</v>
          </cell>
          <cell r="K80">
            <v>36784.58</v>
          </cell>
          <cell r="L80">
            <v>7356.92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31402.959999999999</v>
          </cell>
          <cell r="AA80">
            <v>5381.62</v>
          </cell>
          <cell r="AB80" t="e">
            <v>#VALUE!</v>
          </cell>
          <cell r="AC80" t="e">
            <v>#VALUE!</v>
          </cell>
        </row>
        <row r="81">
          <cell r="A81">
            <v>1682</v>
          </cell>
          <cell r="B81" t="str">
            <v>Walkie-Talkie " World Radio Smartnet</v>
          </cell>
          <cell r="D81" t="str">
            <v>54-402</v>
          </cell>
          <cell r="F81" t="str">
            <v>JH97/04/004</v>
          </cell>
          <cell r="G81" t="str">
            <v>Terminal</v>
          </cell>
          <cell r="H81">
            <v>2100</v>
          </cell>
          <cell r="I81">
            <v>35529</v>
          </cell>
          <cell r="J81">
            <v>5</v>
          </cell>
          <cell r="K81">
            <v>36784.58</v>
          </cell>
          <cell r="L81">
            <v>7356.92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31402.959999999999</v>
          </cell>
          <cell r="AA81">
            <v>5381.62</v>
          </cell>
          <cell r="AB81" t="e">
            <v>#VALUE!</v>
          </cell>
          <cell r="AC81" t="e">
            <v>#VALUE!</v>
          </cell>
        </row>
        <row r="82">
          <cell r="A82">
            <v>1683</v>
          </cell>
          <cell r="B82" t="str">
            <v>Walkie-Talkie " World Radio Smartnet</v>
          </cell>
          <cell r="D82" t="str">
            <v>54-402</v>
          </cell>
          <cell r="F82" t="str">
            <v>JH97/04/004</v>
          </cell>
          <cell r="G82" t="str">
            <v>Terminal</v>
          </cell>
          <cell r="H82">
            <v>2100</v>
          </cell>
          <cell r="I82">
            <v>35529</v>
          </cell>
          <cell r="J82">
            <v>5</v>
          </cell>
          <cell r="K82">
            <v>36784.58</v>
          </cell>
          <cell r="L82">
            <v>7356.92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31402.959999999999</v>
          </cell>
          <cell r="AA82">
            <v>5381.62</v>
          </cell>
          <cell r="AB82" t="e">
            <v>#VALUE!</v>
          </cell>
          <cell r="AC82" t="e">
            <v>#VALUE!</v>
          </cell>
        </row>
        <row r="83">
          <cell r="A83">
            <v>1684</v>
          </cell>
          <cell r="B83" t="str">
            <v>Walkie-Talkie " World Radio Smartnet</v>
          </cell>
          <cell r="D83" t="str">
            <v>54-402</v>
          </cell>
          <cell r="F83" t="str">
            <v>JH97/04/004</v>
          </cell>
          <cell r="G83" t="str">
            <v>Terminal</v>
          </cell>
          <cell r="H83">
            <v>2100</v>
          </cell>
          <cell r="I83">
            <v>35529</v>
          </cell>
          <cell r="J83">
            <v>5</v>
          </cell>
          <cell r="K83">
            <v>36784.58</v>
          </cell>
          <cell r="L83">
            <v>7356.92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31402.959999999999</v>
          </cell>
          <cell r="AA83">
            <v>5381.62</v>
          </cell>
          <cell r="AB83" t="e">
            <v>#VALUE!</v>
          </cell>
          <cell r="AC83" t="e">
            <v>#VALUE!</v>
          </cell>
        </row>
        <row r="84">
          <cell r="A84">
            <v>1685</v>
          </cell>
          <cell r="B84" t="str">
            <v>Walkie-Talkie " World Radio Smartnet</v>
          </cell>
          <cell r="D84" t="str">
            <v>54-402</v>
          </cell>
          <cell r="F84" t="str">
            <v>JH97/04/004</v>
          </cell>
          <cell r="G84" t="str">
            <v>Terminal</v>
          </cell>
          <cell r="H84">
            <v>2100</v>
          </cell>
          <cell r="I84">
            <v>35529</v>
          </cell>
          <cell r="J84">
            <v>5</v>
          </cell>
          <cell r="K84">
            <v>36784.58</v>
          </cell>
          <cell r="L84">
            <v>7356.92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31402.959999999999</v>
          </cell>
          <cell r="AA84">
            <v>5381.62</v>
          </cell>
          <cell r="AB84" t="e">
            <v>#VALUE!</v>
          </cell>
          <cell r="AC84" t="e">
            <v>#VALUE!</v>
          </cell>
        </row>
        <row r="85">
          <cell r="A85">
            <v>1686</v>
          </cell>
          <cell r="B85" t="str">
            <v>Walkie-Talkie " World Radio Smartnet</v>
          </cell>
          <cell r="D85" t="str">
            <v>54-402</v>
          </cell>
          <cell r="F85" t="str">
            <v>JH97/04/004</v>
          </cell>
          <cell r="G85" t="str">
            <v>Terminal</v>
          </cell>
          <cell r="H85">
            <v>2100</v>
          </cell>
          <cell r="I85">
            <v>35529</v>
          </cell>
          <cell r="J85">
            <v>5</v>
          </cell>
          <cell r="K85">
            <v>36784.58</v>
          </cell>
          <cell r="L85">
            <v>7356.92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31402.959999999999</v>
          </cell>
          <cell r="AA85">
            <v>5381.62</v>
          </cell>
          <cell r="AB85" t="e">
            <v>#VALUE!</v>
          </cell>
          <cell r="AC85" t="e">
            <v>#VALUE!</v>
          </cell>
        </row>
        <row r="86">
          <cell r="A86">
            <v>1687</v>
          </cell>
          <cell r="B86" t="str">
            <v>Walkie-Talkie " World Radio Smartnet</v>
          </cell>
          <cell r="D86" t="str">
            <v>54-402</v>
          </cell>
          <cell r="F86" t="str">
            <v>JH97/04/004</v>
          </cell>
          <cell r="G86" t="str">
            <v>Terminal</v>
          </cell>
          <cell r="H86">
            <v>2100</v>
          </cell>
          <cell r="I86">
            <v>35529</v>
          </cell>
          <cell r="J86">
            <v>5</v>
          </cell>
          <cell r="K86">
            <v>36784.58</v>
          </cell>
          <cell r="L86">
            <v>7356.92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31402.959999999999</v>
          </cell>
          <cell r="AA86">
            <v>5381.62</v>
          </cell>
          <cell r="AB86" t="e">
            <v>#VALUE!</v>
          </cell>
          <cell r="AC86" t="e">
            <v>#VALUE!</v>
          </cell>
        </row>
        <row r="87">
          <cell r="A87">
            <v>1688</v>
          </cell>
          <cell r="B87" t="str">
            <v>Walkie-Talkie " World Radio Smartnet</v>
          </cell>
          <cell r="D87" t="str">
            <v>54-402</v>
          </cell>
          <cell r="F87" t="str">
            <v>JH97/04/004</v>
          </cell>
          <cell r="G87" t="str">
            <v>Terminal</v>
          </cell>
          <cell r="H87">
            <v>2100</v>
          </cell>
          <cell r="I87">
            <v>35529</v>
          </cell>
          <cell r="J87">
            <v>5</v>
          </cell>
          <cell r="K87">
            <v>36784.58</v>
          </cell>
          <cell r="L87">
            <v>7356.92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31402.959999999999</v>
          </cell>
          <cell r="AA87">
            <v>5381.62</v>
          </cell>
          <cell r="AB87" t="e">
            <v>#VALUE!</v>
          </cell>
          <cell r="AC87" t="e">
            <v>#VALUE!</v>
          </cell>
        </row>
        <row r="88">
          <cell r="A88">
            <v>1689</v>
          </cell>
          <cell r="B88" t="str">
            <v>Walkie-Talkie " World Radio Smartnet</v>
          </cell>
          <cell r="D88" t="str">
            <v>54-402</v>
          </cell>
          <cell r="F88" t="str">
            <v>JH97/04/004</v>
          </cell>
          <cell r="G88" t="str">
            <v>Terminal</v>
          </cell>
          <cell r="H88">
            <v>2100</v>
          </cell>
          <cell r="I88">
            <v>35529</v>
          </cell>
          <cell r="J88">
            <v>5</v>
          </cell>
          <cell r="K88">
            <v>36784.58</v>
          </cell>
          <cell r="L88">
            <v>7356.92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31402.959999999999</v>
          </cell>
          <cell r="AA88">
            <v>5381.62</v>
          </cell>
          <cell r="AB88" t="e">
            <v>#VALUE!</v>
          </cell>
          <cell r="AC88" t="e">
            <v>#VALUE!</v>
          </cell>
        </row>
        <row r="89">
          <cell r="A89">
            <v>1690</v>
          </cell>
          <cell r="B89" t="str">
            <v>Walkie-Talkie " World Radio Smartnet</v>
          </cell>
          <cell r="D89" t="str">
            <v>54-402</v>
          </cell>
          <cell r="F89" t="str">
            <v>JH97/04/004</v>
          </cell>
          <cell r="G89" t="str">
            <v>Terminal</v>
          </cell>
          <cell r="H89">
            <v>2100</v>
          </cell>
          <cell r="I89">
            <v>35529</v>
          </cell>
          <cell r="J89">
            <v>5</v>
          </cell>
          <cell r="K89">
            <v>36784.58</v>
          </cell>
          <cell r="L89">
            <v>7356.92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31402.959999999999</v>
          </cell>
          <cell r="AA89">
            <v>5381.62</v>
          </cell>
          <cell r="AB89" t="e">
            <v>#VALUE!</v>
          </cell>
          <cell r="AC89" t="e">
            <v>#VALUE!</v>
          </cell>
        </row>
        <row r="90">
          <cell r="A90">
            <v>1691</v>
          </cell>
          <cell r="B90" t="str">
            <v>Walkie-Talkie " World Radio Smartnet</v>
          </cell>
          <cell r="D90" t="str">
            <v>54-402</v>
          </cell>
          <cell r="F90" t="str">
            <v>JH97/04/004</v>
          </cell>
          <cell r="G90" t="str">
            <v>Terminal</v>
          </cell>
          <cell r="H90">
            <v>2100</v>
          </cell>
          <cell r="I90">
            <v>35529</v>
          </cell>
          <cell r="J90">
            <v>5</v>
          </cell>
          <cell r="K90">
            <v>36784.57</v>
          </cell>
          <cell r="L90">
            <v>7356.91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31402.95</v>
          </cell>
          <cell r="AA90">
            <v>5381.62</v>
          </cell>
          <cell r="AB90" t="e">
            <v>#VALUE!</v>
          </cell>
          <cell r="AC90" t="e">
            <v>#VALUE!</v>
          </cell>
        </row>
        <row r="91">
          <cell r="A91">
            <v>1713</v>
          </cell>
          <cell r="B91" t="str">
            <v>Supply &amp; Fabricate Alloy Gangway</v>
          </cell>
          <cell r="D91" t="str">
            <v>54-402</v>
          </cell>
          <cell r="F91" t="str">
            <v>JH97/05/009</v>
          </cell>
          <cell r="G91" t="str">
            <v>Terminal</v>
          </cell>
          <cell r="H91">
            <v>2100</v>
          </cell>
          <cell r="I91">
            <v>35550</v>
          </cell>
          <cell r="J91">
            <v>5</v>
          </cell>
          <cell r="K91">
            <v>169927.38</v>
          </cell>
          <cell r="L91">
            <v>33985.480000000003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147022.07999999999</v>
          </cell>
          <cell r="AA91">
            <v>22905.3</v>
          </cell>
          <cell r="AB91" t="e">
            <v>#VALUE!</v>
          </cell>
          <cell r="AC91" t="e">
            <v>#VALUE!</v>
          </cell>
        </row>
        <row r="92">
          <cell r="A92">
            <v>1763</v>
          </cell>
          <cell r="B92" t="str">
            <v>Hose for Nitrogen Gas (11 Bar) with Female</v>
          </cell>
          <cell r="D92" t="str">
            <v>54-402</v>
          </cell>
          <cell r="F92" t="str">
            <v>JH97/06/076</v>
          </cell>
          <cell r="G92" t="str">
            <v>Terminal</v>
          </cell>
          <cell r="H92">
            <v>2100</v>
          </cell>
          <cell r="I92">
            <v>35591</v>
          </cell>
          <cell r="J92">
            <v>5</v>
          </cell>
          <cell r="K92">
            <v>73313.279999999999</v>
          </cell>
          <cell r="L92">
            <v>14662.66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65078.09</v>
          </cell>
          <cell r="AA92">
            <v>8235.19</v>
          </cell>
          <cell r="AB92" t="e">
            <v>#VALUE!</v>
          </cell>
          <cell r="AC92" t="e">
            <v>#VALUE!</v>
          </cell>
        </row>
        <row r="93">
          <cell r="A93">
            <v>1785</v>
          </cell>
          <cell r="B93" t="str">
            <v>3"Gate Valve Class 150# Body A216-WCB</v>
          </cell>
          <cell r="D93" t="str">
            <v>54-402</v>
          </cell>
          <cell r="F93" t="str">
            <v>PH97/06/101</v>
          </cell>
          <cell r="G93" t="str">
            <v>Terminal</v>
          </cell>
          <cell r="H93">
            <v>2100</v>
          </cell>
          <cell r="I93">
            <v>35599</v>
          </cell>
          <cell r="J93">
            <v>5</v>
          </cell>
          <cell r="K93">
            <v>6840</v>
          </cell>
          <cell r="L93">
            <v>1368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6101.64</v>
          </cell>
          <cell r="AA93">
            <v>738.36</v>
          </cell>
          <cell r="AB93" t="e">
            <v>#VALUE!</v>
          </cell>
          <cell r="AC93" t="e">
            <v>#VALUE!</v>
          </cell>
        </row>
        <row r="94">
          <cell r="A94">
            <v>1786</v>
          </cell>
          <cell r="B94" t="str">
            <v>3"Gate Valve Class 150# Body A216-WCB</v>
          </cell>
          <cell r="D94" t="str">
            <v>54-402</v>
          </cell>
          <cell r="F94" t="str">
            <v>PH97/06/101</v>
          </cell>
          <cell r="G94" t="str">
            <v>Terminal</v>
          </cell>
          <cell r="H94">
            <v>2100</v>
          </cell>
          <cell r="I94">
            <v>35599</v>
          </cell>
          <cell r="J94">
            <v>5</v>
          </cell>
          <cell r="K94">
            <v>6840</v>
          </cell>
          <cell r="L94">
            <v>1368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6101.64</v>
          </cell>
          <cell r="AA94">
            <v>738.36</v>
          </cell>
          <cell r="AB94" t="e">
            <v>#VALUE!</v>
          </cell>
          <cell r="AC94" t="e">
            <v>#VALUE!</v>
          </cell>
        </row>
        <row r="95">
          <cell r="A95">
            <v>1787</v>
          </cell>
          <cell r="B95" t="str">
            <v>3"Gate Valve Class 150# Body A216-WCB</v>
          </cell>
          <cell r="D95" t="str">
            <v>54-402</v>
          </cell>
          <cell r="F95" t="str">
            <v>PH97/06/101</v>
          </cell>
          <cell r="G95" t="str">
            <v>Terminal</v>
          </cell>
          <cell r="H95">
            <v>2100</v>
          </cell>
          <cell r="I95">
            <v>35599</v>
          </cell>
          <cell r="J95">
            <v>5</v>
          </cell>
          <cell r="K95">
            <v>6840</v>
          </cell>
          <cell r="L95">
            <v>1368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6101.64</v>
          </cell>
          <cell r="AA95">
            <v>738.36</v>
          </cell>
          <cell r="AB95" t="e">
            <v>#VALUE!</v>
          </cell>
          <cell r="AC95" t="e">
            <v>#VALUE!</v>
          </cell>
        </row>
        <row r="96">
          <cell r="A96">
            <v>1788</v>
          </cell>
          <cell r="B96" t="str">
            <v>3"Gate Valve Class 150# Body A216-WCB</v>
          </cell>
          <cell r="D96" t="str">
            <v>54-402</v>
          </cell>
          <cell r="F96" t="str">
            <v>PH97/06/101</v>
          </cell>
          <cell r="G96" t="str">
            <v>Terminal</v>
          </cell>
          <cell r="H96">
            <v>2100</v>
          </cell>
          <cell r="I96">
            <v>35599</v>
          </cell>
          <cell r="J96">
            <v>5</v>
          </cell>
          <cell r="K96">
            <v>6840</v>
          </cell>
          <cell r="L96">
            <v>1368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6101.64</v>
          </cell>
          <cell r="AA96">
            <v>738.36</v>
          </cell>
          <cell r="AB96" t="e">
            <v>#VALUE!</v>
          </cell>
          <cell r="AC96" t="e">
            <v>#VALUE!</v>
          </cell>
        </row>
        <row r="97">
          <cell r="A97">
            <v>1789</v>
          </cell>
          <cell r="B97" t="str">
            <v>3"Gate Valve Class 150# Body A216-WCB</v>
          </cell>
          <cell r="D97" t="str">
            <v>54-402</v>
          </cell>
          <cell r="F97" t="str">
            <v>PH97/06/101</v>
          </cell>
          <cell r="G97" t="str">
            <v>Terminal</v>
          </cell>
          <cell r="H97">
            <v>2100</v>
          </cell>
          <cell r="I97">
            <v>35599</v>
          </cell>
          <cell r="J97">
            <v>5</v>
          </cell>
          <cell r="K97">
            <v>6840</v>
          </cell>
          <cell r="L97">
            <v>1368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6101.64</v>
          </cell>
          <cell r="AA97">
            <v>738.36</v>
          </cell>
          <cell r="AB97" t="e">
            <v>#VALUE!</v>
          </cell>
          <cell r="AC97" t="e">
            <v>#VALUE!</v>
          </cell>
        </row>
        <row r="98">
          <cell r="A98">
            <v>1790</v>
          </cell>
          <cell r="B98" t="str">
            <v>3"Gate Valve Class 150# Body A216-WCB</v>
          </cell>
          <cell r="D98" t="str">
            <v>54-402</v>
          </cell>
          <cell r="F98" t="str">
            <v>PH97/06/101</v>
          </cell>
          <cell r="G98" t="str">
            <v>Terminal</v>
          </cell>
          <cell r="H98">
            <v>2100</v>
          </cell>
          <cell r="I98">
            <v>35599</v>
          </cell>
          <cell r="J98">
            <v>5</v>
          </cell>
          <cell r="K98">
            <v>6840</v>
          </cell>
          <cell r="L98">
            <v>1368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6101.64</v>
          </cell>
          <cell r="AA98">
            <v>738.36</v>
          </cell>
          <cell r="AB98" t="e">
            <v>#VALUE!</v>
          </cell>
          <cell r="AC98" t="e">
            <v>#VALUE!</v>
          </cell>
        </row>
        <row r="99">
          <cell r="A99">
            <v>1791</v>
          </cell>
          <cell r="B99" t="str">
            <v>4"Gate Valve Class 150# Body A216-WCB</v>
          </cell>
          <cell r="D99" t="str">
            <v>54-402</v>
          </cell>
          <cell r="F99" t="str">
            <v>PH97/06/101</v>
          </cell>
          <cell r="G99" t="str">
            <v>Terminal</v>
          </cell>
          <cell r="H99">
            <v>2100</v>
          </cell>
          <cell r="I99">
            <v>35599</v>
          </cell>
          <cell r="J99">
            <v>5</v>
          </cell>
          <cell r="K99">
            <v>8075</v>
          </cell>
          <cell r="L99">
            <v>1615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7203.36</v>
          </cell>
          <cell r="AA99">
            <v>871.64</v>
          </cell>
          <cell r="AB99" t="e">
            <v>#VALUE!</v>
          </cell>
          <cell r="AC99" t="e">
            <v>#VALUE!</v>
          </cell>
        </row>
        <row r="100">
          <cell r="A100">
            <v>1804</v>
          </cell>
          <cell r="B100" t="str">
            <v>Walkies-Talkies</v>
          </cell>
          <cell r="D100" t="str">
            <v>54-402</v>
          </cell>
          <cell r="F100" t="str">
            <v>JH97/07/069</v>
          </cell>
          <cell r="G100" t="str">
            <v>Terminal</v>
          </cell>
          <cell r="H100">
            <v>2100</v>
          </cell>
          <cell r="I100">
            <v>35639</v>
          </cell>
          <cell r="J100">
            <v>5</v>
          </cell>
          <cell r="K100">
            <v>36784.58</v>
          </cell>
          <cell r="L100">
            <v>7356.92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33620.1</v>
          </cell>
          <cell r="AA100">
            <v>3164.48</v>
          </cell>
          <cell r="AB100" t="e">
            <v>#VALUE!</v>
          </cell>
          <cell r="AC100" t="e">
            <v>#VALUE!</v>
          </cell>
        </row>
        <row r="101">
          <cell r="A101">
            <v>1805</v>
          </cell>
          <cell r="B101" t="str">
            <v>Walkies-Talkies</v>
          </cell>
          <cell r="D101" t="str">
            <v>54-402</v>
          </cell>
          <cell r="F101" t="str">
            <v>JH97/07/069</v>
          </cell>
          <cell r="G101" t="str">
            <v>Terminal</v>
          </cell>
          <cell r="H101">
            <v>2100</v>
          </cell>
          <cell r="I101">
            <v>35639</v>
          </cell>
          <cell r="J101">
            <v>5</v>
          </cell>
          <cell r="K101">
            <v>36784.58</v>
          </cell>
          <cell r="L101">
            <v>7356.92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33620.1</v>
          </cell>
          <cell r="AA101">
            <v>3164.48</v>
          </cell>
          <cell r="AB101" t="e">
            <v>#VALUE!</v>
          </cell>
          <cell r="AC101" t="e">
            <v>#VALUE!</v>
          </cell>
        </row>
        <row r="102">
          <cell r="A102">
            <v>1806</v>
          </cell>
          <cell r="B102" t="str">
            <v>Chemical Hose 1.5" ID x 5 m. Dunlop Type 603</v>
          </cell>
          <cell r="D102" t="str">
            <v>54-402</v>
          </cell>
          <cell r="F102" t="str">
            <v>JH97/07/077</v>
          </cell>
          <cell r="G102" t="str">
            <v>Terminal</v>
          </cell>
          <cell r="H102">
            <v>2100</v>
          </cell>
          <cell r="I102">
            <v>35642</v>
          </cell>
          <cell r="J102">
            <v>5</v>
          </cell>
          <cell r="K102">
            <v>20745</v>
          </cell>
          <cell r="L102">
            <v>4149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18994.47</v>
          </cell>
          <cell r="AA102">
            <v>1750.53</v>
          </cell>
          <cell r="AB102" t="e">
            <v>#VALUE!</v>
          </cell>
          <cell r="AC102" t="e">
            <v>#VALUE!</v>
          </cell>
        </row>
        <row r="103">
          <cell r="A103">
            <v>1807</v>
          </cell>
          <cell r="B103" t="str">
            <v>Hose "Ditto" 1.5" ID x 40 m.</v>
          </cell>
          <cell r="D103" t="str">
            <v>54-402</v>
          </cell>
          <cell r="F103" t="str">
            <v>JH97/07/077</v>
          </cell>
          <cell r="G103" t="str">
            <v>Terminal</v>
          </cell>
          <cell r="H103">
            <v>2100</v>
          </cell>
          <cell r="I103">
            <v>35642</v>
          </cell>
          <cell r="J103">
            <v>5</v>
          </cell>
          <cell r="K103">
            <v>68505</v>
          </cell>
          <cell r="L103">
            <v>13701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62724.3</v>
          </cell>
          <cell r="AA103">
            <v>5780.7</v>
          </cell>
          <cell r="AB103" t="e">
            <v>#VALUE!</v>
          </cell>
          <cell r="AC103" t="e">
            <v>#VALUE!</v>
          </cell>
        </row>
        <row r="104">
          <cell r="A104">
            <v>1813</v>
          </cell>
          <cell r="B104" t="str">
            <v>Full Trailer Tank Stainless Steel 7500 Ltr.</v>
          </cell>
          <cell r="D104" t="str">
            <v>54-402</v>
          </cell>
          <cell r="F104" t="str">
            <v>JH97/08/060</v>
          </cell>
          <cell r="G104" t="str">
            <v>Terminal</v>
          </cell>
          <cell r="H104">
            <v>2100</v>
          </cell>
          <cell r="I104">
            <v>35657</v>
          </cell>
          <cell r="J104">
            <v>5</v>
          </cell>
          <cell r="K104">
            <v>1175000</v>
          </cell>
          <cell r="L104">
            <v>235000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1085506.8500000001</v>
          </cell>
          <cell r="AA104">
            <v>89493.15</v>
          </cell>
          <cell r="AB104" t="e">
            <v>#VALUE!</v>
          </cell>
          <cell r="AC104" t="e">
            <v>#VALUE!</v>
          </cell>
        </row>
        <row r="105">
          <cell r="A105">
            <v>1814</v>
          </cell>
          <cell r="B105" t="str">
            <v>Full Trailer Tank Stainless Steel 7500 Ltr.</v>
          </cell>
          <cell r="D105" t="str">
            <v>54-402</v>
          </cell>
          <cell r="F105" t="str">
            <v>JH97/08/060</v>
          </cell>
          <cell r="G105" t="str">
            <v>Terminal</v>
          </cell>
          <cell r="H105">
            <v>2100</v>
          </cell>
          <cell r="I105">
            <v>35657</v>
          </cell>
          <cell r="J105">
            <v>5</v>
          </cell>
          <cell r="K105">
            <v>1175000</v>
          </cell>
          <cell r="L105">
            <v>235000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1085506.8500000001</v>
          </cell>
          <cell r="AA105">
            <v>89493.15</v>
          </cell>
          <cell r="AB105" t="e">
            <v>#VALUE!</v>
          </cell>
          <cell r="AC105" t="e">
            <v>#VALUE!</v>
          </cell>
        </row>
        <row r="106">
          <cell r="A106">
            <v>1872</v>
          </cell>
          <cell r="B106" t="str">
            <v>Tank Cleaning Machine and Hoses</v>
          </cell>
          <cell r="D106" t="str">
            <v>54-402</v>
          </cell>
          <cell r="F106" t="str">
            <v>JH98/01/017</v>
          </cell>
          <cell r="G106" t="str">
            <v>Terminal</v>
          </cell>
          <cell r="H106">
            <v>2100</v>
          </cell>
          <cell r="I106">
            <v>35796</v>
          </cell>
          <cell r="J106">
            <v>5</v>
          </cell>
          <cell r="K106">
            <v>372510.92</v>
          </cell>
          <cell r="L106">
            <v>74502.179999999993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AB106" t="e">
            <v>#VALUE!</v>
          </cell>
          <cell r="AC106" t="e">
            <v>#VALUE!</v>
          </cell>
        </row>
        <row r="107">
          <cell r="A107">
            <v>1873</v>
          </cell>
          <cell r="B107" t="str">
            <v>Product Hose for Ship Loading/Unloading</v>
          </cell>
          <cell r="D107" t="str">
            <v>54-402</v>
          </cell>
          <cell r="F107" t="str">
            <v>JH98/01/016</v>
          </cell>
          <cell r="G107" t="str">
            <v>Terminal</v>
          </cell>
          <cell r="H107">
            <v>2100</v>
          </cell>
          <cell r="I107">
            <v>35796</v>
          </cell>
          <cell r="J107">
            <v>5</v>
          </cell>
          <cell r="K107">
            <v>712008.51</v>
          </cell>
          <cell r="L107">
            <v>142401.70000000001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AB107" t="e">
            <v>#VALUE!</v>
          </cell>
          <cell r="AC107" t="e">
            <v>#VALUE!</v>
          </cell>
        </row>
        <row r="108">
          <cell r="A108">
            <v>1891</v>
          </cell>
          <cell r="B108" t="str">
            <v>KSB Pump (27 M3/HR/180M. Head with motor)</v>
          </cell>
          <cell r="D108" t="str">
            <v>54-402</v>
          </cell>
          <cell r="F108" t="str">
            <v>JH98/04/049</v>
          </cell>
          <cell r="G108" t="str">
            <v>Terminal</v>
          </cell>
          <cell r="H108">
            <v>2100</v>
          </cell>
          <cell r="I108">
            <v>35914</v>
          </cell>
          <cell r="J108">
            <v>5</v>
          </cell>
          <cell r="K108">
            <v>527231.47</v>
          </cell>
          <cell r="L108">
            <v>105446.29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AB108" t="e">
            <v>#VALUE!</v>
          </cell>
          <cell r="AC108" t="e">
            <v>#VALUE!</v>
          </cell>
        </row>
        <row r="109">
          <cell r="A109">
            <v>1451</v>
          </cell>
          <cell r="B109" t="str">
            <v>Portable Combustible Gas and Oxygen alarm</v>
          </cell>
          <cell r="D109" t="str">
            <v>54-403</v>
          </cell>
          <cell r="F109" t="str">
            <v>PH96/03/029</v>
          </cell>
          <cell r="G109" t="str">
            <v>Terminal</v>
          </cell>
          <cell r="H109">
            <v>2100</v>
          </cell>
          <cell r="I109">
            <v>35128</v>
          </cell>
          <cell r="J109">
            <v>5</v>
          </cell>
          <cell r="K109">
            <v>101591.1</v>
          </cell>
          <cell r="L109">
            <v>20318.22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64405.94</v>
          </cell>
          <cell r="AA109">
            <v>37185.160000000003</v>
          </cell>
          <cell r="AB109" t="e">
            <v>#VALUE!</v>
          </cell>
          <cell r="AC109" t="e">
            <v>#VALUE!</v>
          </cell>
        </row>
        <row r="110">
          <cell r="A110">
            <v>1461</v>
          </cell>
          <cell r="B110" t="str">
            <v>Nozzle and adapter used with Fire-hose</v>
          </cell>
          <cell r="D110" t="str">
            <v>54-403</v>
          </cell>
          <cell r="F110" t="str">
            <v>JH96/03/010</v>
          </cell>
          <cell r="G110" t="str">
            <v>Terminal</v>
          </cell>
          <cell r="H110">
            <v>2100</v>
          </cell>
          <cell r="I110">
            <v>35142</v>
          </cell>
          <cell r="J110">
            <v>5</v>
          </cell>
          <cell r="K110">
            <v>163600</v>
          </cell>
          <cell r="L110">
            <v>32720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104972.88</v>
          </cell>
          <cell r="AA110">
            <v>58627.12</v>
          </cell>
          <cell r="AB110" t="e">
            <v>#VALUE!</v>
          </cell>
          <cell r="AC110" t="e">
            <v>#VALUE!</v>
          </cell>
        </row>
        <row r="111">
          <cell r="A111">
            <v>1485</v>
          </cell>
          <cell r="B111" t="str">
            <v>Hand Pump Set Accuro Part</v>
          </cell>
          <cell r="D111" t="str">
            <v>54-403</v>
          </cell>
          <cell r="F111" t="str">
            <v>PH96/04/089</v>
          </cell>
          <cell r="G111" t="str">
            <v>Terminal</v>
          </cell>
          <cell r="H111">
            <v>2100</v>
          </cell>
          <cell r="I111">
            <v>35178</v>
          </cell>
          <cell r="J111">
            <v>5</v>
          </cell>
          <cell r="K111">
            <v>10000</v>
          </cell>
          <cell r="L111">
            <v>2000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6613.76</v>
          </cell>
          <cell r="AA111">
            <v>3386.24</v>
          </cell>
          <cell r="AB111" t="e">
            <v>#VALUE!</v>
          </cell>
          <cell r="AC111" t="e">
            <v>#VALUE!</v>
          </cell>
        </row>
        <row r="112">
          <cell r="A112">
            <v>1580</v>
          </cell>
          <cell r="B112" t="str">
            <v>Emergency Lighting</v>
          </cell>
          <cell r="D112" t="str">
            <v>54-403</v>
          </cell>
          <cell r="F112" t="str">
            <v>JH96/09/19</v>
          </cell>
          <cell r="G112" t="str">
            <v>Terminal</v>
          </cell>
          <cell r="H112">
            <v>2100</v>
          </cell>
          <cell r="I112">
            <v>35334</v>
          </cell>
          <cell r="J112">
            <v>5</v>
          </cell>
          <cell r="K112">
            <v>4500</v>
          </cell>
          <cell r="L112">
            <v>900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3360.82</v>
          </cell>
          <cell r="AA112">
            <v>1139.18</v>
          </cell>
          <cell r="AB112" t="e">
            <v>#VALUE!</v>
          </cell>
          <cell r="AC112" t="e">
            <v>#VALUE!</v>
          </cell>
        </row>
        <row r="113">
          <cell r="A113">
            <v>1663</v>
          </cell>
          <cell r="B113" t="str">
            <v>SCBA Cylender 45 Min Survivair (Fully Wrapped Fiber Glass)</v>
          </cell>
          <cell r="D113" t="str">
            <v>54-403</v>
          </cell>
          <cell r="F113" t="str">
            <v>PT97/03/054</v>
          </cell>
          <cell r="G113" t="str">
            <v>Terminal</v>
          </cell>
          <cell r="H113">
            <v>2100</v>
          </cell>
          <cell r="I113">
            <v>35508</v>
          </cell>
          <cell r="J113">
            <v>5</v>
          </cell>
          <cell r="K113">
            <v>18500</v>
          </cell>
          <cell r="L113">
            <v>3700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15580.53</v>
          </cell>
          <cell r="AA113">
            <v>2919.47</v>
          </cell>
          <cell r="AB113" t="e">
            <v>#VALUE!</v>
          </cell>
          <cell r="AC113" t="e">
            <v>#VALUE!</v>
          </cell>
        </row>
        <row r="114">
          <cell r="A114">
            <v>1664</v>
          </cell>
          <cell r="B114" t="str">
            <v>SCBA Cylender 45 Min Survivair (Fully Wrapped Fiber Glass)</v>
          </cell>
          <cell r="D114" t="str">
            <v>54-403</v>
          </cell>
          <cell r="F114" t="str">
            <v>PT97/03/054</v>
          </cell>
          <cell r="G114" t="str">
            <v>Terminal</v>
          </cell>
          <cell r="H114">
            <v>2100</v>
          </cell>
          <cell r="I114">
            <v>35508</v>
          </cell>
          <cell r="J114">
            <v>5</v>
          </cell>
          <cell r="K114">
            <v>18500</v>
          </cell>
          <cell r="L114">
            <v>3700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15580.53</v>
          </cell>
          <cell r="AA114">
            <v>2919.47</v>
          </cell>
          <cell r="AB114" t="e">
            <v>#VALUE!</v>
          </cell>
          <cell r="AC114" t="e">
            <v>#VALUE!</v>
          </cell>
        </row>
        <row r="115">
          <cell r="A115">
            <v>1665</v>
          </cell>
          <cell r="B115" t="str">
            <v>SCBA Cylender 45 Min Survivair (Fully Wrapped Fiber Glass)</v>
          </cell>
          <cell r="D115" t="str">
            <v>54-403</v>
          </cell>
          <cell r="F115" t="str">
            <v>PT97/03/054</v>
          </cell>
          <cell r="G115" t="str">
            <v>Terminal</v>
          </cell>
          <cell r="H115">
            <v>2100</v>
          </cell>
          <cell r="I115">
            <v>35508</v>
          </cell>
          <cell r="J115">
            <v>5</v>
          </cell>
          <cell r="K115">
            <v>18500</v>
          </cell>
          <cell r="L115">
            <v>3700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15580.53</v>
          </cell>
          <cell r="AA115">
            <v>2919.47</v>
          </cell>
          <cell r="AB115" t="e">
            <v>#VALUE!</v>
          </cell>
          <cell r="AC115" t="e">
            <v>#VALUE!</v>
          </cell>
        </row>
        <row r="116">
          <cell r="A116">
            <v>1666</v>
          </cell>
          <cell r="B116" t="str">
            <v>SCBA Cylender 45 Min Survivair (Fully Wrapped Fiber Glass)</v>
          </cell>
          <cell r="D116" t="str">
            <v>54-403</v>
          </cell>
          <cell r="F116" t="str">
            <v>PT97/03/054</v>
          </cell>
          <cell r="G116" t="str">
            <v>Terminal</v>
          </cell>
          <cell r="H116">
            <v>2100</v>
          </cell>
          <cell r="I116">
            <v>35508</v>
          </cell>
          <cell r="J116">
            <v>5</v>
          </cell>
          <cell r="K116">
            <v>18500</v>
          </cell>
          <cell r="L116">
            <v>3700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15580.53</v>
          </cell>
          <cell r="AA116">
            <v>2919.47</v>
          </cell>
          <cell r="AB116" t="e">
            <v>#VALUE!</v>
          </cell>
          <cell r="AC116" t="e">
            <v>#VALUE!</v>
          </cell>
        </row>
        <row r="117">
          <cell r="A117">
            <v>1667</v>
          </cell>
          <cell r="B117" t="str">
            <v>SCBA Cylender 45 Min Survivair (Fully Wrapped Nepa)</v>
          </cell>
          <cell r="D117" t="str">
            <v>54-403</v>
          </cell>
          <cell r="F117" t="str">
            <v>PT97/03/053</v>
          </cell>
          <cell r="G117" t="str">
            <v>Terminal</v>
          </cell>
          <cell r="H117">
            <v>2100</v>
          </cell>
          <cell r="I117">
            <v>35508</v>
          </cell>
          <cell r="J117">
            <v>5</v>
          </cell>
          <cell r="K117">
            <v>55000</v>
          </cell>
          <cell r="L117">
            <v>11000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46320.53</v>
          </cell>
          <cell r="AA117">
            <v>8679.4699999999993</v>
          </cell>
          <cell r="AB117" t="e">
            <v>#VALUE!</v>
          </cell>
          <cell r="AC117" t="e">
            <v>#VALUE!</v>
          </cell>
        </row>
        <row r="118">
          <cell r="A118">
            <v>1668</v>
          </cell>
          <cell r="B118" t="str">
            <v>SCBA Cylender 45 Min Survivair (Fully Wrapped Nepa)</v>
          </cell>
          <cell r="D118" t="str">
            <v>54-403</v>
          </cell>
          <cell r="F118" t="str">
            <v>PT97/03/053</v>
          </cell>
          <cell r="G118" t="str">
            <v>Terminal</v>
          </cell>
          <cell r="H118">
            <v>2100</v>
          </cell>
          <cell r="I118">
            <v>35508</v>
          </cell>
          <cell r="J118">
            <v>5</v>
          </cell>
          <cell r="K118">
            <v>55000</v>
          </cell>
          <cell r="L118">
            <v>11000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46320.53</v>
          </cell>
          <cell r="AA118">
            <v>8679.4699999999993</v>
          </cell>
          <cell r="AB118" t="e">
            <v>#VALUE!</v>
          </cell>
          <cell r="AC118" t="e">
            <v>#VALUE!</v>
          </cell>
        </row>
        <row r="119">
          <cell r="A119">
            <v>1669</v>
          </cell>
          <cell r="B119" t="str">
            <v>SCBA Cylender 45 Min Survivair (Fully Wrapped Nepa)</v>
          </cell>
          <cell r="D119" t="str">
            <v>54-403</v>
          </cell>
          <cell r="F119" t="str">
            <v>PT97/03/053</v>
          </cell>
          <cell r="G119" t="str">
            <v>Terminal</v>
          </cell>
          <cell r="H119">
            <v>2100</v>
          </cell>
          <cell r="I119">
            <v>35508</v>
          </cell>
          <cell r="J119">
            <v>5</v>
          </cell>
          <cell r="K119">
            <v>55000</v>
          </cell>
          <cell r="L119">
            <v>11000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46320.53</v>
          </cell>
          <cell r="AA119">
            <v>8679.4699999999993</v>
          </cell>
          <cell r="AB119" t="e">
            <v>#VALUE!</v>
          </cell>
          <cell r="AC119" t="e">
            <v>#VALUE!</v>
          </cell>
        </row>
        <row r="120">
          <cell r="A120">
            <v>1670</v>
          </cell>
          <cell r="B120" t="str">
            <v>SCBA Cylender 45 Min Survivair (Fully Wrapped Nepa)</v>
          </cell>
          <cell r="D120" t="str">
            <v>54-403</v>
          </cell>
          <cell r="F120" t="str">
            <v>PT97/03/053</v>
          </cell>
          <cell r="G120" t="str">
            <v>Terminal</v>
          </cell>
          <cell r="H120">
            <v>2100</v>
          </cell>
          <cell r="I120">
            <v>35508</v>
          </cell>
          <cell r="J120">
            <v>5</v>
          </cell>
          <cell r="K120">
            <v>55000</v>
          </cell>
          <cell r="L120">
            <v>11000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46320.53</v>
          </cell>
          <cell r="AA120">
            <v>8679.4699999999993</v>
          </cell>
          <cell r="AB120" t="e">
            <v>#VALUE!</v>
          </cell>
          <cell r="AC120" t="e">
            <v>#VALUE!</v>
          </cell>
        </row>
        <row r="121">
          <cell r="A121">
            <v>1693</v>
          </cell>
          <cell r="B121" t="str">
            <v>"Ansul" Whelled Dry Chemical Extinguisher</v>
          </cell>
          <cell r="D121" t="str">
            <v>54-403</v>
          </cell>
          <cell r="F121" t="str">
            <v>PT97/04/042</v>
          </cell>
          <cell r="G121" t="str">
            <v>Terminal</v>
          </cell>
          <cell r="H121">
            <v>2100</v>
          </cell>
          <cell r="I121">
            <v>35541</v>
          </cell>
          <cell r="J121">
            <v>5</v>
          </cell>
          <cell r="K121">
            <v>44000</v>
          </cell>
          <cell r="L121">
            <v>8800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37852.03</v>
          </cell>
          <cell r="AA121">
            <v>6147.97</v>
          </cell>
          <cell r="AB121" t="e">
            <v>#VALUE!</v>
          </cell>
          <cell r="AC121" t="e">
            <v>#VALUE!</v>
          </cell>
        </row>
        <row r="122">
          <cell r="A122">
            <v>1694</v>
          </cell>
          <cell r="B122" t="str">
            <v>"Ansul" Whelled Dry Chemical Extinguisher</v>
          </cell>
          <cell r="D122" t="str">
            <v>54-403</v>
          </cell>
          <cell r="F122" t="str">
            <v>PT97/04/042</v>
          </cell>
          <cell r="G122" t="str">
            <v>Terminal</v>
          </cell>
          <cell r="H122">
            <v>2100</v>
          </cell>
          <cell r="I122">
            <v>35541</v>
          </cell>
          <cell r="J122">
            <v>5</v>
          </cell>
          <cell r="K122">
            <v>44000</v>
          </cell>
          <cell r="L122">
            <v>8800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37852.03</v>
          </cell>
          <cell r="AA122">
            <v>6147.97</v>
          </cell>
          <cell r="AB122" t="e">
            <v>#VALUE!</v>
          </cell>
          <cell r="AC122" t="e">
            <v>#VALUE!</v>
          </cell>
        </row>
        <row r="123">
          <cell r="A123">
            <v>1695</v>
          </cell>
          <cell r="B123" t="str">
            <v>"Ansul" Whelled Dry Chemical Extinguisher</v>
          </cell>
          <cell r="D123" t="str">
            <v>54-403</v>
          </cell>
          <cell r="F123" t="str">
            <v>PT97/04/042</v>
          </cell>
          <cell r="G123" t="str">
            <v>Terminal</v>
          </cell>
          <cell r="H123">
            <v>2100</v>
          </cell>
          <cell r="I123">
            <v>35541</v>
          </cell>
          <cell r="J123">
            <v>5</v>
          </cell>
          <cell r="K123">
            <v>44000</v>
          </cell>
          <cell r="L123">
            <v>8800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37852.03</v>
          </cell>
          <cell r="AA123">
            <v>6147.97</v>
          </cell>
          <cell r="AB123" t="e">
            <v>#VALUE!</v>
          </cell>
          <cell r="AC123" t="e">
            <v>#VALUE!</v>
          </cell>
        </row>
        <row r="124">
          <cell r="A124">
            <v>1696</v>
          </cell>
          <cell r="B124" t="str">
            <v>"Ansul" Whelled Dry Chemical Extinguisher</v>
          </cell>
          <cell r="D124" t="str">
            <v>54-403</v>
          </cell>
          <cell r="F124" t="str">
            <v>PT97/04/042</v>
          </cell>
          <cell r="G124" t="str">
            <v>Terminal</v>
          </cell>
          <cell r="H124">
            <v>2100</v>
          </cell>
          <cell r="I124">
            <v>35541</v>
          </cell>
          <cell r="J124">
            <v>5</v>
          </cell>
          <cell r="K124">
            <v>44000</v>
          </cell>
          <cell r="L124">
            <v>8800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37852.03</v>
          </cell>
          <cell r="AA124">
            <v>6147.97</v>
          </cell>
          <cell r="AB124" t="e">
            <v>#VALUE!</v>
          </cell>
          <cell r="AC124" t="e">
            <v>#VALUE!</v>
          </cell>
        </row>
        <row r="125">
          <cell r="A125">
            <v>1697</v>
          </cell>
          <cell r="B125" t="str">
            <v>Draeger Rapid Air 15 Min S.C.B.A. (small set)</v>
          </cell>
          <cell r="D125" t="str">
            <v>54-403</v>
          </cell>
          <cell r="F125" t="str">
            <v>PH97/04/076</v>
          </cell>
          <cell r="G125" t="str">
            <v>Terminal</v>
          </cell>
          <cell r="H125">
            <v>2100</v>
          </cell>
          <cell r="I125">
            <v>35543</v>
          </cell>
          <cell r="J125">
            <v>5</v>
          </cell>
          <cell r="K125">
            <v>24000</v>
          </cell>
          <cell r="L125">
            <v>4800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20672.88</v>
          </cell>
          <cell r="AA125">
            <v>3327.12</v>
          </cell>
          <cell r="AB125" t="e">
            <v>#VALUE!</v>
          </cell>
          <cell r="AC125" t="e">
            <v>#VALUE!</v>
          </cell>
        </row>
        <row r="126">
          <cell r="A126">
            <v>1698</v>
          </cell>
          <cell r="B126" t="str">
            <v>Draeger Rapid Air 15 Min S.C.B.A. (small set)</v>
          </cell>
          <cell r="D126" t="str">
            <v>54-403</v>
          </cell>
          <cell r="F126" t="str">
            <v>PH97/04/076</v>
          </cell>
          <cell r="G126" t="str">
            <v>Terminal</v>
          </cell>
          <cell r="H126">
            <v>2100</v>
          </cell>
          <cell r="I126">
            <v>35543</v>
          </cell>
          <cell r="J126">
            <v>5</v>
          </cell>
          <cell r="K126">
            <v>24000</v>
          </cell>
          <cell r="L126">
            <v>4800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20672.88</v>
          </cell>
          <cell r="AA126">
            <v>3327.12</v>
          </cell>
          <cell r="AB126" t="e">
            <v>#VALUE!</v>
          </cell>
          <cell r="AC126" t="e">
            <v>#VALUE!</v>
          </cell>
        </row>
        <row r="127">
          <cell r="A127">
            <v>1699</v>
          </cell>
          <cell r="B127" t="str">
            <v>Draeger Rapid Air 15 Min S.C.B.A. (small set)</v>
          </cell>
          <cell r="D127" t="str">
            <v>54-403</v>
          </cell>
          <cell r="F127" t="str">
            <v>PH97/04/076</v>
          </cell>
          <cell r="G127" t="str">
            <v>Terminal</v>
          </cell>
          <cell r="H127">
            <v>2100</v>
          </cell>
          <cell r="I127">
            <v>35543</v>
          </cell>
          <cell r="J127">
            <v>5</v>
          </cell>
          <cell r="K127">
            <v>24000</v>
          </cell>
          <cell r="L127">
            <v>4800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20672.88</v>
          </cell>
          <cell r="AA127">
            <v>3327.12</v>
          </cell>
          <cell r="AB127" t="e">
            <v>#VALUE!</v>
          </cell>
          <cell r="AC127" t="e">
            <v>#VALUE!</v>
          </cell>
        </row>
        <row r="128">
          <cell r="A128">
            <v>1703</v>
          </cell>
          <cell r="B128" t="str">
            <v>Fire Fighting Equipment</v>
          </cell>
          <cell r="D128" t="str">
            <v>54-403</v>
          </cell>
          <cell r="F128" t="str">
            <v>PH97/04/077</v>
          </cell>
          <cell r="G128" t="str">
            <v>Terminal</v>
          </cell>
          <cell r="H128">
            <v>2100</v>
          </cell>
          <cell r="I128">
            <v>35543</v>
          </cell>
          <cell r="J128">
            <v>5</v>
          </cell>
          <cell r="K128">
            <v>176620</v>
          </cell>
          <cell r="L128">
            <v>35324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152135.16</v>
          </cell>
          <cell r="AA128">
            <v>24484.84</v>
          </cell>
          <cell r="AB128" t="e">
            <v>#VALUE!</v>
          </cell>
          <cell r="AC128" t="e">
            <v>#VALUE!</v>
          </cell>
        </row>
        <row r="129">
          <cell r="A129">
            <v>1715</v>
          </cell>
          <cell r="B129" t="str">
            <v>Dry Chemical Extinguisher</v>
          </cell>
          <cell r="D129" t="str">
            <v>54-403</v>
          </cell>
          <cell r="F129" t="str">
            <v>PH97/05/051</v>
          </cell>
          <cell r="G129" t="str">
            <v>Terminal</v>
          </cell>
          <cell r="H129">
            <v>2100</v>
          </cell>
          <cell r="I129">
            <v>35557</v>
          </cell>
          <cell r="J129">
            <v>5</v>
          </cell>
          <cell r="K129">
            <v>7300</v>
          </cell>
          <cell r="L129">
            <v>1460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6344</v>
          </cell>
          <cell r="AA129">
            <v>956</v>
          </cell>
          <cell r="AB129" t="e">
            <v>#VALUE!</v>
          </cell>
          <cell r="AC129" t="e">
            <v>#VALUE!</v>
          </cell>
        </row>
        <row r="130">
          <cell r="A130">
            <v>1716</v>
          </cell>
          <cell r="B130" t="str">
            <v>Dry Chemical Extinguisher</v>
          </cell>
          <cell r="D130" t="str">
            <v>54-403</v>
          </cell>
          <cell r="F130" t="str">
            <v>PH97/05/051</v>
          </cell>
          <cell r="G130" t="str">
            <v>Terminal</v>
          </cell>
          <cell r="H130">
            <v>2100</v>
          </cell>
          <cell r="I130">
            <v>35557</v>
          </cell>
          <cell r="J130">
            <v>5</v>
          </cell>
          <cell r="K130">
            <v>7300</v>
          </cell>
          <cell r="L130">
            <v>1460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6344</v>
          </cell>
          <cell r="AA130">
            <v>956</v>
          </cell>
          <cell r="AB130" t="e">
            <v>#VALUE!</v>
          </cell>
          <cell r="AC130" t="e">
            <v>#VALUE!</v>
          </cell>
        </row>
        <row r="131">
          <cell r="A131">
            <v>1717</v>
          </cell>
          <cell r="B131" t="str">
            <v>Dry Chemical Extinguisher</v>
          </cell>
          <cell r="D131" t="str">
            <v>54-403</v>
          </cell>
          <cell r="F131" t="str">
            <v>PH97/05/051</v>
          </cell>
          <cell r="G131" t="str">
            <v>Terminal</v>
          </cell>
          <cell r="H131">
            <v>2100</v>
          </cell>
          <cell r="I131">
            <v>35557</v>
          </cell>
          <cell r="J131">
            <v>5</v>
          </cell>
          <cell r="K131">
            <v>7300</v>
          </cell>
          <cell r="L131">
            <v>1460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6344</v>
          </cell>
          <cell r="AA131">
            <v>956</v>
          </cell>
          <cell r="AB131" t="e">
            <v>#VALUE!</v>
          </cell>
          <cell r="AC131" t="e">
            <v>#VALUE!</v>
          </cell>
        </row>
        <row r="132">
          <cell r="A132">
            <v>1718</v>
          </cell>
          <cell r="B132" t="str">
            <v>Dry Chemical Extinguisher</v>
          </cell>
          <cell r="D132" t="str">
            <v>54-403</v>
          </cell>
          <cell r="F132" t="str">
            <v>PH97/05/051</v>
          </cell>
          <cell r="G132" t="str">
            <v>Terminal</v>
          </cell>
          <cell r="H132">
            <v>2100</v>
          </cell>
          <cell r="I132">
            <v>35557</v>
          </cell>
          <cell r="J132">
            <v>5</v>
          </cell>
          <cell r="K132">
            <v>7300</v>
          </cell>
          <cell r="L132">
            <v>1460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6344</v>
          </cell>
          <cell r="AA132">
            <v>956</v>
          </cell>
          <cell r="AB132" t="e">
            <v>#VALUE!</v>
          </cell>
          <cell r="AC132" t="e">
            <v>#VALUE!</v>
          </cell>
        </row>
        <row r="133">
          <cell r="A133">
            <v>1719</v>
          </cell>
          <cell r="B133" t="str">
            <v>Dry Chemical Extinguisher</v>
          </cell>
          <cell r="D133" t="str">
            <v>54-403</v>
          </cell>
          <cell r="F133" t="str">
            <v>PH97/05/051</v>
          </cell>
          <cell r="G133" t="str">
            <v>Terminal</v>
          </cell>
          <cell r="H133">
            <v>2100</v>
          </cell>
          <cell r="I133">
            <v>35557</v>
          </cell>
          <cell r="J133">
            <v>5</v>
          </cell>
          <cell r="K133">
            <v>7300</v>
          </cell>
          <cell r="L133">
            <v>1460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6344</v>
          </cell>
          <cell r="AA133">
            <v>956</v>
          </cell>
          <cell r="AB133" t="e">
            <v>#VALUE!</v>
          </cell>
          <cell r="AC133" t="e">
            <v>#VALUE!</v>
          </cell>
        </row>
        <row r="134">
          <cell r="A134">
            <v>1720</v>
          </cell>
          <cell r="B134" t="str">
            <v>Ansul Portable Sentry CO2 10 LBS Aluminum</v>
          </cell>
          <cell r="D134" t="str">
            <v>54-403</v>
          </cell>
          <cell r="F134" t="str">
            <v>PH97/05/051</v>
          </cell>
          <cell r="G134" t="str">
            <v>Terminal</v>
          </cell>
          <cell r="H134">
            <v>2100</v>
          </cell>
          <cell r="I134">
            <v>35557</v>
          </cell>
          <cell r="J134">
            <v>5</v>
          </cell>
          <cell r="K134">
            <v>5000</v>
          </cell>
          <cell r="L134">
            <v>1000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4345.22</v>
          </cell>
          <cell r="AA134">
            <v>654.78</v>
          </cell>
          <cell r="AB134" t="e">
            <v>#VALUE!</v>
          </cell>
          <cell r="AC134" t="e">
            <v>#VALUE!</v>
          </cell>
        </row>
        <row r="135">
          <cell r="A135">
            <v>1721</v>
          </cell>
          <cell r="B135" t="str">
            <v>Ansul Portable Sentry CO2 10 LBS Aluminum</v>
          </cell>
          <cell r="D135" t="str">
            <v>54-403</v>
          </cell>
          <cell r="F135" t="str">
            <v>PH97/05/051</v>
          </cell>
          <cell r="G135" t="str">
            <v>Terminal</v>
          </cell>
          <cell r="H135">
            <v>2100</v>
          </cell>
          <cell r="I135">
            <v>35557</v>
          </cell>
          <cell r="J135">
            <v>5</v>
          </cell>
          <cell r="K135">
            <v>5000</v>
          </cell>
          <cell r="L135">
            <v>1000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4345.22</v>
          </cell>
          <cell r="AA135">
            <v>654.78</v>
          </cell>
          <cell r="AB135" t="e">
            <v>#VALUE!</v>
          </cell>
          <cell r="AC135" t="e">
            <v>#VALUE!</v>
          </cell>
        </row>
        <row r="136">
          <cell r="A136">
            <v>1722</v>
          </cell>
          <cell r="B136" t="str">
            <v>Ansul Portable Sentry CO2 10 LBS Aluminum</v>
          </cell>
          <cell r="D136" t="str">
            <v>54-403</v>
          </cell>
          <cell r="F136" t="str">
            <v>PH97/05/051</v>
          </cell>
          <cell r="G136" t="str">
            <v>Terminal</v>
          </cell>
          <cell r="H136">
            <v>2100</v>
          </cell>
          <cell r="I136">
            <v>35557</v>
          </cell>
          <cell r="J136">
            <v>5</v>
          </cell>
          <cell r="K136">
            <v>5000</v>
          </cell>
          <cell r="L136">
            <v>1000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4345.22</v>
          </cell>
          <cell r="AA136">
            <v>654.78</v>
          </cell>
          <cell r="AB136" t="e">
            <v>#VALUE!</v>
          </cell>
          <cell r="AC136" t="e">
            <v>#VALUE!</v>
          </cell>
        </row>
        <row r="137">
          <cell r="A137">
            <v>1723</v>
          </cell>
          <cell r="B137" t="str">
            <v>Ansul Portable Sentry CO2 10 LBS Aluminum</v>
          </cell>
          <cell r="D137" t="str">
            <v>54-403</v>
          </cell>
          <cell r="F137" t="str">
            <v>PH97/05/051</v>
          </cell>
          <cell r="G137" t="str">
            <v>Terminal</v>
          </cell>
          <cell r="H137">
            <v>2100</v>
          </cell>
          <cell r="I137">
            <v>35557</v>
          </cell>
          <cell r="J137">
            <v>5</v>
          </cell>
          <cell r="K137">
            <v>5000</v>
          </cell>
          <cell r="L137">
            <v>1000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4345.22</v>
          </cell>
          <cell r="AA137">
            <v>654.78</v>
          </cell>
          <cell r="AB137" t="e">
            <v>#VALUE!</v>
          </cell>
          <cell r="AC137" t="e">
            <v>#VALUE!</v>
          </cell>
        </row>
        <row r="138">
          <cell r="A138">
            <v>1724</v>
          </cell>
          <cell r="B138" t="str">
            <v>Steel Box for store dry chemical size 20 LBS</v>
          </cell>
          <cell r="D138" t="str">
            <v>54-403</v>
          </cell>
          <cell r="F138" t="str">
            <v>PH97/05/051</v>
          </cell>
          <cell r="G138" t="str">
            <v>Terminal</v>
          </cell>
          <cell r="H138">
            <v>2100</v>
          </cell>
          <cell r="I138">
            <v>35557</v>
          </cell>
          <cell r="J138">
            <v>5</v>
          </cell>
          <cell r="K138">
            <v>4000</v>
          </cell>
          <cell r="L138">
            <v>800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3476.16</v>
          </cell>
          <cell r="AA138">
            <v>523.84</v>
          </cell>
          <cell r="AB138" t="e">
            <v>#VALUE!</v>
          </cell>
          <cell r="AC138" t="e">
            <v>#VALUE!</v>
          </cell>
        </row>
        <row r="139">
          <cell r="A139">
            <v>1725</v>
          </cell>
          <cell r="B139" t="str">
            <v>Steel Box for store dry chemical size 20 LBS</v>
          </cell>
          <cell r="D139" t="str">
            <v>54-403</v>
          </cell>
          <cell r="F139" t="str">
            <v>PH97/05/051</v>
          </cell>
          <cell r="G139" t="str">
            <v>Terminal</v>
          </cell>
          <cell r="H139">
            <v>2100</v>
          </cell>
          <cell r="I139">
            <v>35557</v>
          </cell>
          <cell r="J139">
            <v>5</v>
          </cell>
          <cell r="K139">
            <v>4000</v>
          </cell>
          <cell r="L139">
            <v>800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3476.16</v>
          </cell>
          <cell r="AA139">
            <v>523.84</v>
          </cell>
          <cell r="AB139" t="e">
            <v>#VALUE!</v>
          </cell>
          <cell r="AC139" t="e">
            <v>#VALUE!</v>
          </cell>
        </row>
        <row r="140">
          <cell r="A140">
            <v>1726</v>
          </cell>
          <cell r="B140" t="str">
            <v>Steel Box for store dry chemical size 20 LBS</v>
          </cell>
          <cell r="D140" t="str">
            <v>54-403</v>
          </cell>
          <cell r="F140" t="str">
            <v>PH97/05/051</v>
          </cell>
          <cell r="G140" t="str">
            <v>Terminal</v>
          </cell>
          <cell r="H140">
            <v>2100</v>
          </cell>
          <cell r="I140">
            <v>35557</v>
          </cell>
          <cell r="J140">
            <v>5</v>
          </cell>
          <cell r="K140">
            <v>4000</v>
          </cell>
          <cell r="L140">
            <v>800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3476.16</v>
          </cell>
          <cell r="AA140">
            <v>523.84</v>
          </cell>
          <cell r="AB140" t="e">
            <v>#VALUE!</v>
          </cell>
          <cell r="AC140" t="e">
            <v>#VALUE!</v>
          </cell>
        </row>
        <row r="141">
          <cell r="A141">
            <v>1727</v>
          </cell>
          <cell r="B141" t="str">
            <v>Steel Box for store dry chemical size 20 LBS</v>
          </cell>
          <cell r="D141" t="str">
            <v>54-403</v>
          </cell>
          <cell r="F141" t="str">
            <v>PH97/05/051</v>
          </cell>
          <cell r="G141" t="str">
            <v>Terminal</v>
          </cell>
          <cell r="H141">
            <v>2100</v>
          </cell>
          <cell r="I141">
            <v>35557</v>
          </cell>
          <cell r="J141">
            <v>5</v>
          </cell>
          <cell r="K141">
            <v>4000</v>
          </cell>
          <cell r="L141">
            <v>800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3476.16</v>
          </cell>
          <cell r="AA141">
            <v>523.84</v>
          </cell>
          <cell r="AB141" t="e">
            <v>#VALUE!</v>
          </cell>
          <cell r="AC141" t="e">
            <v>#VALUE!</v>
          </cell>
        </row>
        <row r="142">
          <cell r="A142">
            <v>1728</v>
          </cell>
          <cell r="B142" t="str">
            <v>Steel Box for store dry chemical size 20 LBS</v>
          </cell>
          <cell r="D142" t="str">
            <v>54-403</v>
          </cell>
          <cell r="F142" t="str">
            <v>PH97/05/051</v>
          </cell>
          <cell r="G142" t="str">
            <v>Terminal</v>
          </cell>
          <cell r="H142">
            <v>2100</v>
          </cell>
          <cell r="I142">
            <v>35557</v>
          </cell>
          <cell r="J142">
            <v>5</v>
          </cell>
          <cell r="K142">
            <v>4000</v>
          </cell>
          <cell r="L142">
            <v>800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3476.16</v>
          </cell>
          <cell r="AA142">
            <v>523.84</v>
          </cell>
          <cell r="AB142" t="e">
            <v>#VALUE!</v>
          </cell>
          <cell r="AC142" t="e">
            <v>#VALUE!</v>
          </cell>
        </row>
        <row r="143">
          <cell r="A143">
            <v>1729</v>
          </cell>
          <cell r="B143" t="str">
            <v>Steel Box for store dry chemical size 20 LBS</v>
          </cell>
          <cell r="D143" t="str">
            <v>54-403</v>
          </cell>
          <cell r="F143" t="str">
            <v>PH97/05/051</v>
          </cell>
          <cell r="G143" t="str">
            <v>Terminal</v>
          </cell>
          <cell r="H143">
            <v>2100</v>
          </cell>
          <cell r="I143">
            <v>35557</v>
          </cell>
          <cell r="J143">
            <v>5</v>
          </cell>
          <cell r="K143">
            <v>4000</v>
          </cell>
          <cell r="L143">
            <v>800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3476.16</v>
          </cell>
          <cell r="AA143">
            <v>523.84</v>
          </cell>
          <cell r="AB143" t="e">
            <v>#VALUE!</v>
          </cell>
          <cell r="AC143" t="e">
            <v>#VALUE!</v>
          </cell>
        </row>
        <row r="144">
          <cell r="A144">
            <v>1730</v>
          </cell>
          <cell r="B144" t="str">
            <v>Steel Box for store dry chemical size 20 LBS</v>
          </cell>
          <cell r="D144" t="str">
            <v>54-403</v>
          </cell>
          <cell r="F144" t="str">
            <v>PH97/05/051</v>
          </cell>
          <cell r="G144" t="str">
            <v>Terminal</v>
          </cell>
          <cell r="H144">
            <v>2100</v>
          </cell>
          <cell r="I144">
            <v>35557</v>
          </cell>
          <cell r="J144">
            <v>5</v>
          </cell>
          <cell r="K144">
            <v>4000</v>
          </cell>
          <cell r="L144">
            <v>800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3476.16</v>
          </cell>
          <cell r="AA144">
            <v>523.84</v>
          </cell>
          <cell r="AB144" t="e">
            <v>#VALUE!</v>
          </cell>
          <cell r="AC144" t="e">
            <v>#VALUE!</v>
          </cell>
        </row>
        <row r="145">
          <cell r="A145">
            <v>1731</v>
          </cell>
          <cell r="B145" t="str">
            <v>Steel Box for store dry chemical size 20 LBS</v>
          </cell>
          <cell r="D145" t="str">
            <v>54-403</v>
          </cell>
          <cell r="F145" t="str">
            <v>PH97/05/051</v>
          </cell>
          <cell r="G145" t="str">
            <v>Terminal</v>
          </cell>
          <cell r="H145">
            <v>2100</v>
          </cell>
          <cell r="I145">
            <v>35557</v>
          </cell>
          <cell r="J145">
            <v>5</v>
          </cell>
          <cell r="K145">
            <v>4000</v>
          </cell>
          <cell r="L145">
            <v>800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3476.16</v>
          </cell>
          <cell r="AA145">
            <v>523.84</v>
          </cell>
          <cell r="AB145" t="e">
            <v>#VALUE!</v>
          </cell>
          <cell r="AC145" t="e">
            <v>#VALUE!</v>
          </cell>
        </row>
        <row r="146">
          <cell r="A146">
            <v>1732</v>
          </cell>
          <cell r="B146" t="str">
            <v>Steel Box for store dry chemical size 20 LBS</v>
          </cell>
          <cell r="D146" t="str">
            <v>54-403</v>
          </cell>
          <cell r="F146" t="str">
            <v>PH97/05/051</v>
          </cell>
          <cell r="G146" t="str">
            <v>Terminal</v>
          </cell>
          <cell r="H146">
            <v>2100</v>
          </cell>
          <cell r="I146">
            <v>35557</v>
          </cell>
          <cell r="J146">
            <v>5</v>
          </cell>
          <cell r="K146">
            <v>4000</v>
          </cell>
          <cell r="L146">
            <v>800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3476.16</v>
          </cell>
          <cell r="AA146">
            <v>523.84</v>
          </cell>
          <cell r="AB146" t="e">
            <v>#VALUE!</v>
          </cell>
          <cell r="AC146" t="e">
            <v>#VALUE!</v>
          </cell>
        </row>
        <row r="147">
          <cell r="A147">
            <v>1733</v>
          </cell>
          <cell r="B147" t="str">
            <v>Steel Box for store dry chemical size 20 LBS</v>
          </cell>
          <cell r="D147" t="str">
            <v>54-403</v>
          </cell>
          <cell r="F147" t="str">
            <v>PH97/05/051</v>
          </cell>
          <cell r="G147" t="str">
            <v>Terminal</v>
          </cell>
          <cell r="H147">
            <v>2100</v>
          </cell>
          <cell r="I147">
            <v>35557</v>
          </cell>
          <cell r="J147">
            <v>5</v>
          </cell>
          <cell r="K147">
            <v>4000</v>
          </cell>
          <cell r="L147">
            <v>800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3476.16</v>
          </cell>
          <cell r="AA147">
            <v>523.84</v>
          </cell>
          <cell r="AB147" t="e">
            <v>#VALUE!</v>
          </cell>
          <cell r="AC147" t="e">
            <v>#VALUE!</v>
          </cell>
        </row>
        <row r="148">
          <cell r="A148">
            <v>1765</v>
          </cell>
          <cell r="B148" t="str">
            <v>Red Head Style 37 Female to Male Adapter 2.5"</v>
          </cell>
          <cell r="D148" t="str">
            <v>54-403</v>
          </cell>
          <cell r="F148" t="str">
            <v>PT97/06/030</v>
          </cell>
          <cell r="G148" t="str">
            <v>Terminal</v>
          </cell>
          <cell r="H148">
            <v>2100</v>
          </cell>
          <cell r="I148">
            <v>35586</v>
          </cell>
          <cell r="J148">
            <v>5</v>
          </cell>
          <cell r="K148">
            <v>1200</v>
          </cell>
          <cell r="L148">
            <v>240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1061.92</v>
          </cell>
          <cell r="AA148">
            <v>138.08000000000001</v>
          </cell>
          <cell r="AB148" t="e">
            <v>#VALUE!</v>
          </cell>
          <cell r="AC148" t="e">
            <v>#VALUE!</v>
          </cell>
        </row>
        <row r="149">
          <cell r="A149">
            <v>1766</v>
          </cell>
          <cell r="B149" t="str">
            <v>Red Head Style 37 Female to Male Adapter 2.5"</v>
          </cell>
          <cell r="D149" t="str">
            <v>54-403</v>
          </cell>
          <cell r="F149" t="str">
            <v>PT97/06/030</v>
          </cell>
          <cell r="G149" t="str">
            <v>Terminal</v>
          </cell>
          <cell r="H149">
            <v>2100</v>
          </cell>
          <cell r="I149">
            <v>35586</v>
          </cell>
          <cell r="J149">
            <v>5</v>
          </cell>
          <cell r="K149">
            <v>1200</v>
          </cell>
          <cell r="L149">
            <v>240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1061.92</v>
          </cell>
          <cell r="AA149">
            <v>138.08000000000001</v>
          </cell>
          <cell r="AB149" t="e">
            <v>#VALUE!</v>
          </cell>
          <cell r="AC149" t="e">
            <v>#VALUE!</v>
          </cell>
        </row>
        <row r="150">
          <cell r="A150">
            <v>1767</v>
          </cell>
          <cell r="B150" t="str">
            <v>Red Head Style 37 Female to Male Adapter 2.5"</v>
          </cell>
          <cell r="D150" t="str">
            <v>54-403</v>
          </cell>
          <cell r="F150" t="str">
            <v>PT97/06/030</v>
          </cell>
          <cell r="G150" t="str">
            <v>Terminal</v>
          </cell>
          <cell r="H150">
            <v>2100</v>
          </cell>
          <cell r="I150">
            <v>35586</v>
          </cell>
          <cell r="J150">
            <v>5</v>
          </cell>
          <cell r="K150">
            <v>1200</v>
          </cell>
          <cell r="L150">
            <v>240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1061.92</v>
          </cell>
          <cell r="AA150">
            <v>138.08000000000001</v>
          </cell>
          <cell r="AB150" t="e">
            <v>#VALUE!</v>
          </cell>
          <cell r="AC150" t="e">
            <v>#VALUE!</v>
          </cell>
        </row>
        <row r="151">
          <cell r="A151">
            <v>1768</v>
          </cell>
          <cell r="B151" t="str">
            <v>Red Head Style 37 Female to Male Adapter 2.5"</v>
          </cell>
          <cell r="D151" t="str">
            <v>54-403</v>
          </cell>
          <cell r="F151" t="str">
            <v>PT97/06/030</v>
          </cell>
          <cell r="G151" t="str">
            <v>Terminal</v>
          </cell>
          <cell r="H151">
            <v>2100</v>
          </cell>
          <cell r="I151">
            <v>35586</v>
          </cell>
          <cell r="J151">
            <v>5</v>
          </cell>
          <cell r="K151">
            <v>1200</v>
          </cell>
          <cell r="L151">
            <v>240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1061.92</v>
          </cell>
          <cell r="AA151">
            <v>138.08000000000001</v>
          </cell>
          <cell r="AB151" t="e">
            <v>#VALUE!</v>
          </cell>
          <cell r="AC151" t="e">
            <v>#VALUE!</v>
          </cell>
        </row>
        <row r="152">
          <cell r="A152">
            <v>1769</v>
          </cell>
          <cell r="B152" t="str">
            <v>Red Head Style 37 Female to Male Adapter 2.5"</v>
          </cell>
          <cell r="D152" t="str">
            <v>54-403</v>
          </cell>
          <cell r="F152" t="str">
            <v>PT97/06/030</v>
          </cell>
          <cell r="G152" t="str">
            <v>Terminal</v>
          </cell>
          <cell r="H152">
            <v>2100</v>
          </cell>
          <cell r="I152">
            <v>35586</v>
          </cell>
          <cell r="J152">
            <v>5</v>
          </cell>
          <cell r="K152">
            <v>1200</v>
          </cell>
          <cell r="L152">
            <v>240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1061.92</v>
          </cell>
          <cell r="AA152">
            <v>138.08000000000001</v>
          </cell>
          <cell r="AB152" t="e">
            <v>#VALUE!</v>
          </cell>
          <cell r="AC152" t="e">
            <v>#VALUE!</v>
          </cell>
        </row>
        <row r="153">
          <cell r="A153">
            <v>1770</v>
          </cell>
          <cell r="B153" t="str">
            <v>Red Head Style 37 Female to Male Adapter 2.5"</v>
          </cell>
          <cell r="D153" t="str">
            <v>54-403</v>
          </cell>
          <cell r="F153" t="str">
            <v>PT97/06/030</v>
          </cell>
          <cell r="G153" t="str">
            <v>Terminal</v>
          </cell>
          <cell r="H153">
            <v>2100</v>
          </cell>
          <cell r="I153">
            <v>35586</v>
          </cell>
          <cell r="J153">
            <v>5</v>
          </cell>
          <cell r="K153">
            <v>1200</v>
          </cell>
          <cell r="L153">
            <v>240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1061.92</v>
          </cell>
          <cell r="AA153">
            <v>138.08000000000001</v>
          </cell>
          <cell r="AB153" t="e">
            <v>#VALUE!</v>
          </cell>
          <cell r="AC153" t="e">
            <v>#VALUE!</v>
          </cell>
        </row>
        <row r="154">
          <cell r="A154">
            <v>1771</v>
          </cell>
          <cell r="B154" t="str">
            <v>Red Head Style 35 doubleSwivel Female Adapter 2.5"*2.5"</v>
          </cell>
          <cell r="D154" t="str">
            <v>54-403</v>
          </cell>
          <cell r="F154" t="str">
            <v>PT97/06/030</v>
          </cell>
          <cell r="G154" t="str">
            <v>Terminal</v>
          </cell>
          <cell r="H154">
            <v>2100</v>
          </cell>
          <cell r="I154">
            <v>35586</v>
          </cell>
          <cell r="J154">
            <v>5</v>
          </cell>
          <cell r="K154">
            <v>3200</v>
          </cell>
          <cell r="L154">
            <v>640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2831.77</v>
          </cell>
          <cell r="AA154">
            <v>368.23</v>
          </cell>
          <cell r="AB154" t="e">
            <v>#VALUE!</v>
          </cell>
          <cell r="AC154" t="e">
            <v>#VALUE!</v>
          </cell>
        </row>
        <row r="155">
          <cell r="A155">
            <v>1772</v>
          </cell>
          <cell r="B155" t="str">
            <v>Red Head Style 35 doubleSwivel Female Adapter 2.5"*2.5"</v>
          </cell>
          <cell r="D155" t="str">
            <v>54-403</v>
          </cell>
          <cell r="F155" t="str">
            <v>PT97/06/030</v>
          </cell>
          <cell r="G155" t="str">
            <v>Terminal</v>
          </cell>
          <cell r="H155">
            <v>2100</v>
          </cell>
          <cell r="I155">
            <v>35586</v>
          </cell>
          <cell r="J155">
            <v>5</v>
          </cell>
          <cell r="K155">
            <v>3200</v>
          </cell>
          <cell r="L155">
            <v>640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2831.77</v>
          </cell>
          <cell r="AA155">
            <v>368.23</v>
          </cell>
          <cell r="AB155" t="e">
            <v>#VALUE!</v>
          </cell>
          <cell r="AC155" t="e">
            <v>#VALUE!</v>
          </cell>
        </row>
        <row r="156">
          <cell r="A156">
            <v>1773</v>
          </cell>
          <cell r="B156" t="str">
            <v>Red Head Style 35 doubleSwivel Female Adapter 2.5"*2.5"</v>
          </cell>
          <cell r="D156" t="str">
            <v>54-403</v>
          </cell>
          <cell r="F156" t="str">
            <v>PT97/06/030</v>
          </cell>
          <cell r="G156" t="str">
            <v>Terminal</v>
          </cell>
          <cell r="H156">
            <v>2100</v>
          </cell>
          <cell r="I156">
            <v>35586</v>
          </cell>
          <cell r="J156">
            <v>5</v>
          </cell>
          <cell r="K156">
            <v>3200</v>
          </cell>
          <cell r="L156">
            <v>640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2831.77</v>
          </cell>
          <cell r="AA156">
            <v>368.23</v>
          </cell>
          <cell r="AB156" t="e">
            <v>#VALUE!</v>
          </cell>
          <cell r="AC156" t="e">
            <v>#VALUE!</v>
          </cell>
        </row>
        <row r="157">
          <cell r="A157">
            <v>1774</v>
          </cell>
          <cell r="B157" t="str">
            <v>Red Head Style 35 doubleSwivel Female Adapter 2.5"*2.5"</v>
          </cell>
          <cell r="D157" t="str">
            <v>54-403</v>
          </cell>
          <cell r="F157" t="str">
            <v>PT97/06/030</v>
          </cell>
          <cell r="G157" t="str">
            <v>Terminal</v>
          </cell>
          <cell r="H157">
            <v>2100</v>
          </cell>
          <cell r="I157">
            <v>35586</v>
          </cell>
          <cell r="J157">
            <v>5</v>
          </cell>
          <cell r="K157">
            <v>3200</v>
          </cell>
          <cell r="L157">
            <v>640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2831.77</v>
          </cell>
          <cell r="AA157">
            <v>368.23</v>
          </cell>
          <cell r="AB157" t="e">
            <v>#VALUE!</v>
          </cell>
          <cell r="AC157" t="e">
            <v>#VALUE!</v>
          </cell>
        </row>
        <row r="158">
          <cell r="A158">
            <v>1775</v>
          </cell>
          <cell r="B158" t="str">
            <v>Red Head Style 35 doubleSwivel Female Adapter 2.5"*2.5"</v>
          </cell>
          <cell r="D158" t="str">
            <v>54-403</v>
          </cell>
          <cell r="F158" t="str">
            <v>PT97/06/030</v>
          </cell>
          <cell r="G158" t="str">
            <v>Terminal</v>
          </cell>
          <cell r="H158">
            <v>2100</v>
          </cell>
          <cell r="I158">
            <v>35586</v>
          </cell>
          <cell r="J158">
            <v>5</v>
          </cell>
          <cell r="K158">
            <v>3200</v>
          </cell>
          <cell r="L158">
            <v>640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2831.77</v>
          </cell>
          <cell r="AA158">
            <v>368.23</v>
          </cell>
          <cell r="AB158" t="e">
            <v>#VALUE!</v>
          </cell>
          <cell r="AC158" t="e">
            <v>#VALUE!</v>
          </cell>
        </row>
        <row r="159">
          <cell r="A159">
            <v>1776</v>
          </cell>
          <cell r="B159" t="str">
            <v>"Elkhart "Portable Foam eductor 2.5"*2.5" (model 241-250)</v>
          </cell>
          <cell r="D159" t="str">
            <v>54-403</v>
          </cell>
          <cell r="F159" t="str">
            <v>PT97/06/030</v>
          </cell>
          <cell r="G159" t="str">
            <v>Terminal</v>
          </cell>
          <cell r="H159">
            <v>2100</v>
          </cell>
          <cell r="I159">
            <v>35586</v>
          </cell>
          <cell r="J159">
            <v>5</v>
          </cell>
          <cell r="K159">
            <v>17850</v>
          </cell>
          <cell r="L159">
            <v>3570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15796.02</v>
          </cell>
          <cell r="AA159">
            <v>2053.98</v>
          </cell>
          <cell r="AB159" t="e">
            <v>#VALUE!</v>
          </cell>
          <cell r="AC159" t="e">
            <v>#VALUE!</v>
          </cell>
        </row>
        <row r="160">
          <cell r="A160">
            <v>1777</v>
          </cell>
          <cell r="B160" t="str">
            <v>"Elkhart "Portable Foam eductor 2.5"*2.5" (model 241-250)</v>
          </cell>
          <cell r="D160" t="str">
            <v>54-403</v>
          </cell>
          <cell r="F160" t="str">
            <v>PT97/06/030</v>
          </cell>
          <cell r="G160" t="str">
            <v>Terminal</v>
          </cell>
          <cell r="H160">
            <v>2100</v>
          </cell>
          <cell r="I160">
            <v>35586</v>
          </cell>
          <cell r="J160">
            <v>5</v>
          </cell>
          <cell r="K160">
            <v>17850</v>
          </cell>
          <cell r="L160">
            <v>3570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15796.02</v>
          </cell>
          <cell r="AA160">
            <v>2053.98</v>
          </cell>
          <cell r="AB160" t="e">
            <v>#VALUE!</v>
          </cell>
          <cell r="AC160" t="e">
            <v>#VALUE!</v>
          </cell>
        </row>
        <row r="161">
          <cell r="A161">
            <v>1778</v>
          </cell>
          <cell r="B161" t="str">
            <v>"Elkhart"Portable Monitor 8297-25 "Stinger"</v>
          </cell>
          <cell r="D161" t="str">
            <v>54-403</v>
          </cell>
          <cell r="F161" t="str">
            <v>PT97/06/030</v>
          </cell>
          <cell r="G161" t="str">
            <v>Terminal</v>
          </cell>
          <cell r="H161">
            <v>2100</v>
          </cell>
          <cell r="I161">
            <v>35586</v>
          </cell>
          <cell r="J161">
            <v>5</v>
          </cell>
          <cell r="K161">
            <v>95000</v>
          </cell>
          <cell r="L161">
            <v>19000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84068.5</v>
          </cell>
          <cell r="AA161">
            <v>10931.5</v>
          </cell>
          <cell r="AB161" t="e">
            <v>#VALUE!</v>
          </cell>
          <cell r="AC161" t="e">
            <v>#VALUE!</v>
          </cell>
        </row>
        <row r="162">
          <cell r="A162">
            <v>1782</v>
          </cell>
          <cell r="B162" t="str">
            <v>Stainless Tank BM 550</v>
          </cell>
          <cell r="D162" t="str">
            <v>54-403</v>
          </cell>
          <cell r="F162" t="str">
            <v>PT97/06/002</v>
          </cell>
          <cell r="G162" t="str">
            <v>Terminal</v>
          </cell>
          <cell r="H162">
            <v>2100</v>
          </cell>
          <cell r="I162">
            <v>35594</v>
          </cell>
          <cell r="J162">
            <v>5</v>
          </cell>
          <cell r="K162">
            <v>5200</v>
          </cell>
          <cell r="L162">
            <v>1040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4624.43</v>
          </cell>
          <cell r="AA162">
            <v>575.57000000000005</v>
          </cell>
          <cell r="AB162" t="e">
            <v>#VALUE!</v>
          </cell>
          <cell r="AC162" t="e">
            <v>#VALUE!</v>
          </cell>
        </row>
        <row r="163">
          <cell r="A163">
            <v>1783</v>
          </cell>
          <cell r="B163" t="str">
            <v>Stainless Tank BM 550</v>
          </cell>
          <cell r="D163" t="str">
            <v>54-403</v>
          </cell>
          <cell r="F163" t="str">
            <v>PT97/06/002</v>
          </cell>
          <cell r="G163" t="str">
            <v>Terminal</v>
          </cell>
          <cell r="H163">
            <v>2100</v>
          </cell>
          <cell r="I163">
            <v>35594</v>
          </cell>
          <cell r="J163">
            <v>5</v>
          </cell>
          <cell r="K163">
            <v>5200</v>
          </cell>
          <cell r="L163">
            <v>1040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4624.43</v>
          </cell>
          <cell r="AA163">
            <v>575.57000000000005</v>
          </cell>
          <cell r="AB163" t="e">
            <v>#VALUE!</v>
          </cell>
          <cell r="AC163" t="e">
            <v>#VALUE!</v>
          </cell>
        </row>
        <row r="164">
          <cell r="A164">
            <v>1784</v>
          </cell>
          <cell r="B164" t="str">
            <v>Stainless Tank BM 550</v>
          </cell>
          <cell r="D164" t="str">
            <v>54-403</v>
          </cell>
          <cell r="F164" t="str">
            <v>PT97/06/002</v>
          </cell>
          <cell r="G164" t="str">
            <v>Terminal</v>
          </cell>
          <cell r="H164">
            <v>2100</v>
          </cell>
          <cell r="I164">
            <v>35594</v>
          </cell>
          <cell r="J164">
            <v>5</v>
          </cell>
          <cell r="K164">
            <v>5200</v>
          </cell>
          <cell r="L164">
            <v>1040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4624.43</v>
          </cell>
          <cell r="AA164">
            <v>575.57000000000005</v>
          </cell>
          <cell r="AB164" t="e">
            <v>#VALUE!</v>
          </cell>
          <cell r="AC164" t="e">
            <v>#VALUE!</v>
          </cell>
        </row>
        <row r="165">
          <cell r="A165">
            <v>1829</v>
          </cell>
          <cell r="B165" t="str">
            <v>Pocket PH Meter "Hanna"</v>
          </cell>
          <cell r="D165" t="str">
            <v>54-403</v>
          </cell>
          <cell r="F165" t="str">
            <v>PH97/09/037</v>
          </cell>
          <cell r="G165" t="str">
            <v>Terminal</v>
          </cell>
          <cell r="H165">
            <v>2100</v>
          </cell>
          <cell r="I165">
            <v>35681</v>
          </cell>
          <cell r="J165">
            <v>5</v>
          </cell>
          <cell r="K165">
            <v>5800</v>
          </cell>
          <cell r="L165">
            <v>1160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5434.52</v>
          </cell>
          <cell r="AA165">
            <v>365.48</v>
          </cell>
          <cell r="AB165" t="e">
            <v>#VALUE!</v>
          </cell>
          <cell r="AC165" t="e">
            <v>#VALUE!</v>
          </cell>
        </row>
        <row r="166">
          <cell r="A166">
            <v>1834</v>
          </cell>
          <cell r="B166" t="str">
            <v>Water Heater  DH2300 "National"</v>
          </cell>
          <cell r="D166" t="str">
            <v>54-403</v>
          </cell>
          <cell r="F166" t="str">
            <v>P/C-s#35/97</v>
          </cell>
          <cell r="G166" t="str">
            <v>Terminal</v>
          </cell>
          <cell r="H166">
            <v>2100</v>
          </cell>
          <cell r="I166">
            <v>35692</v>
          </cell>
          <cell r="J166">
            <v>5</v>
          </cell>
          <cell r="K166">
            <v>4782.45</v>
          </cell>
          <cell r="L166">
            <v>956.49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4509.8999999999996</v>
          </cell>
          <cell r="AA166">
            <v>272.55</v>
          </cell>
          <cell r="AB166" t="e">
            <v>#VALUE!</v>
          </cell>
          <cell r="AC166" t="e">
            <v>#VALUE!</v>
          </cell>
        </row>
        <row r="167">
          <cell r="A167">
            <v>1835</v>
          </cell>
          <cell r="B167" t="str">
            <v>Fire Fighting Suit (Model 1) NFPA Standard Size M</v>
          </cell>
          <cell r="D167" t="str">
            <v>54-403</v>
          </cell>
          <cell r="F167" t="str">
            <v>JH97/09/034</v>
          </cell>
          <cell r="G167" t="str">
            <v>Terminal</v>
          </cell>
          <cell r="H167">
            <v>2100</v>
          </cell>
          <cell r="I167">
            <v>35698</v>
          </cell>
          <cell r="J167">
            <v>5</v>
          </cell>
          <cell r="K167">
            <v>37000</v>
          </cell>
          <cell r="L167">
            <v>7400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34891.51</v>
          </cell>
          <cell r="AA167">
            <v>2108.4899999999998</v>
          </cell>
          <cell r="AB167" t="e">
            <v>#VALUE!</v>
          </cell>
          <cell r="AC167" t="e">
            <v>#VALUE!</v>
          </cell>
        </row>
        <row r="168">
          <cell r="A168">
            <v>1836</v>
          </cell>
          <cell r="B168" t="str">
            <v>Fire Fighting Suit (Model 1) NFPA Standard Size M</v>
          </cell>
          <cell r="D168" t="str">
            <v>54-403</v>
          </cell>
          <cell r="F168" t="str">
            <v>JH97/09/034</v>
          </cell>
          <cell r="G168" t="str">
            <v>Terminal</v>
          </cell>
          <cell r="H168">
            <v>2100</v>
          </cell>
          <cell r="I168">
            <v>35698</v>
          </cell>
          <cell r="J168">
            <v>5</v>
          </cell>
          <cell r="K168">
            <v>37000</v>
          </cell>
          <cell r="L168">
            <v>7400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34891.51</v>
          </cell>
          <cell r="AA168">
            <v>2108.4899999999998</v>
          </cell>
          <cell r="AB168" t="e">
            <v>#VALUE!</v>
          </cell>
          <cell r="AC168" t="e">
            <v>#VALUE!</v>
          </cell>
        </row>
        <row r="169">
          <cell r="A169">
            <v>1837</v>
          </cell>
          <cell r="B169" t="str">
            <v>Fire Fighting Suit (Model 1) NFPA Standard Size M</v>
          </cell>
          <cell r="D169" t="str">
            <v>54-403</v>
          </cell>
          <cell r="F169" t="str">
            <v>JH97/09/034</v>
          </cell>
          <cell r="G169" t="str">
            <v>Terminal</v>
          </cell>
          <cell r="H169">
            <v>2100</v>
          </cell>
          <cell r="I169">
            <v>35698</v>
          </cell>
          <cell r="J169">
            <v>5</v>
          </cell>
          <cell r="K169">
            <v>37000</v>
          </cell>
          <cell r="L169">
            <v>7400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34891.51</v>
          </cell>
          <cell r="AA169">
            <v>2108.4899999999998</v>
          </cell>
          <cell r="AB169" t="e">
            <v>#VALUE!</v>
          </cell>
          <cell r="AC169" t="e">
            <v>#VALUE!</v>
          </cell>
        </row>
        <row r="170">
          <cell r="A170">
            <v>1838</v>
          </cell>
          <cell r="B170" t="str">
            <v>Fire Fighting Suit (Model 1) NFPA Standard Size M</v>
          </cell>
          <cell r="D170" t="str">
            <v>54-403</v>
          </cell>
          <cell r="F170" t="str">
            <v>JH97/09/034</v>
          </cell>
          <cell r="G170" t="str">
            <v>Terminal</v>
          </cell>
          <cell r="H170">
            <v>2100</v>
          </cell>
          <cell r="I170">
            <v>35698</v>
          </cell>
          <cell r="J170">
            <v>5</v>
          </cell>
          <cell r="K170">
            <v>37000</v>
          </cell>
          <cell r="L170">
            <v>7400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34891.51</v>
          </cell>
          <cell r="AA170">
            <v>2108.4899999999998</v>
          </cell>
          <cell r="AB170" t="e">
            <v>#VALUE!</v>
          </cell>
          <cell r="AC170" t="e">
            <v>#VALUE!</v>
          </cell>
        </row>
        <row r="171">
          <cell r="A171">
            <v>1884</v>
          </cell>
          <cell r="B171" t="str">
            <v>KOH Shower</v>
          </cell>
          <cell r="D171" t="str">
            <v>54-403</v>
          </cell>
          <cell r="F171" t="str">
            <v>JH98/02/006</v>
          </cell>
          <cell r="G171" t="str">
            <v>Terminal</v>
          </cell>
          <cell r="H171">
            <v>2100</v>
          </cell>
          <cell r="I171">
            <v>35844</v>
          </cell>
          <cell r="J171">
            <v>5</v>
          </cell>
          <cell r="K171">
            <v>20537.27</v>
          </cell>
          <cell r="L171">
            <v>4107.45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AB171" t="e">
            <v>#VALUE!</v>
          </cell>
          <cell r="AC171" t="e">
            <v>#VALUE!</v>
          </cell>
        </row>
        <row r="172">
          <cell r="A172">
            <v>1458</v>
          </cell>
          <cell r="B172" t="str">
            <v>Diving Equipment Sets</v>
          </cell>
          <cell r="D172" t="str">
            <v>54-404</v>
          </cell>
          <cell r="F172" t="str">
            <v>PT96/03/053</v>
          </cell>
          <cell r="G172" t="str">
            <v xml:space="preserve">Terminal </v>
          </cell>
          <cell r="H172">
            <v>2100</v>
          </cell>
          <cell r="I172">
            <v>35135</v>
          </cell>
          <cell r="J172">
            <v>5</v>
          </cell>
          <cell r="K172">
            <v>126190</v>
          </cell>
          <cell r="L172">
            <v>25238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80485</v>
          </cell>
          <cell r="AA172">
            <v>45705</v>
          </cell>
          <cell r="AB172" t="e">
            <v>#VALUE!</v>
          </cell>
          <cell r="AC172" t="e">
            <v>#VALUE!</v>
          </cell>
        </row>
        <row r="173">
          <cell r="A173">
            <v>1403</v>
          </cell>
          <cell r="B173" t="str">
            <v>Punch Marker 1 set</v>
          </cell>
          <cell r="C173" t="str">
            <v>64-415</v>
          </cell>
          <cell r="D173" t="str">
            <v>54-405</v>
          </cell>
          <cell r="E173">
            <v>0</v>
          </cell>
          <cell r="F173" t="str">
            <v>P/C Bob#2/96</v>
          </cell>
          <cell r="G173" t="str">
            <v>Terminal</v>
          </cell>
          <cell r="H173">
            <v>2100</v>
          </cell>
          <cell r="I173">
            <v>35089</v>
          </cell>
          <cell r="J173">
            <v>5</v>
          </cell>
          <cell r="K173">
            <v>1250</v>
          </cell>
          <cell r="L173">
            <v>250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766.46</v>
          </cell>
          <cell r="AA173">
            <v>483.54</v>
          </cell>
          <cell r="AB173" t="e">
            <v>#VALUE!</v>
          </cell>
          <cell r="AC173" t="e">
            <v>#VALUE!</v>
          </cell>
        </row>
        <row r="174">
          <cell r="A174">
            <v>1405</v>
          </cell>
          <cell r="B174" t="str">
            <v>Material for fuel Tank</v>
          </cell>
          <cell r="C174" t="str">
            <v>64-425</v>
          </cell>
          <cell r="D174" t="str">
            <v>54-405</v>
          </cell>
          <cell r="E174">
            <v>0</v>
          </cell>
          <cell r="F174" t="str">
            <v>JH96/01/026</v>
          </cell>
          <cell r="G174" t="str">
            <v>Terminal</v>
          </cell>
          <cell r="H174">
            <v>2100</v>
          </cell>
          <cell r="I174">
            <v>35065</v>
          </cell>
          <cell r="J174">
            <v>5</v>
          </cell>
          <cell r="K174">
            <v>14328.19</v>
          </cell>
          <cell r="L174">
            <v>2865.64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8596.9699999999993</v>
          </cell>
          <cell r="AA174">
            <v>5731.22</v>
          </cell>
          <cell r="AB174" t="e">
            <v>#VALUE!</v>
          </cell>
          <cell r="AC174" t="e">
            <v>#VALUE!</v>
          </cell>
        </row>
        <row r="175">
          <cell r="A175">
            <v>1406</v>
          </cell>
          <cell r="B175" t="str">
            <v>Rantograph Engraving for Print Signs</v>
          </cell>
          <cell r="C175" t="str">
            <v>64-425</v>
          </cell>
          <cell r="D175" t="str">
            <v>54-405</v>
          </cell>
          <cell r="E175">
            <v>0</v>
          </cell>
          <cell r="F175" t="str">
            <v>JH96/01/027</v>
          </cell>
          <cell r="G175" t="str">
            <v>Terminal</v>
          </cell>
          <cell r="H175">
            <v>2100</v>
          </cell>
          <cell r="I175">
            <v>35065</v>
          </cell>
          <cell r="J175">
            <v>5</v>
          </cell>
          <cell r="K175">
            <v>27322.080000000002</v>
          </cell>
          <cell r="L175">
            <v>5464.42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16393.259999999998</v>
          </cell>
          <cell r="AA175">
            <v>10928.82</v>
          </cell>
          <cell r="AB175" t="e">
            <v>#VALUE!</v>
          </cell>
          <cell r="AC175" t="e">
            <v>#VALUE!</v>
          </cell>
        </row>
        <row r="176">
          <cell r="A176">
            <v>1433</v>
          </cell>
          <cell r="B176" t="str">
            <v>Tab and Belt</v>
          </cell>
          <cell r="D176" t="str">
            <v>54-405</v>
          </cell>
          <cell r="F176" t="str">
            <v>PT96/02/036</v>
          </cell>
          <cell r="G176" t="str">
            <v>Terminal</v>
          </cell>
          <cell r="H176">
            <v>2100</v>
          </cell>
          <cell r="I176">
            <v>35103</v>
          </cell>
          <cell r="J176">
            <v>5</v>
          </cell>
          <cell r="K176">
            <v>1168</v>
          </cell>
          <cell r="L176">
            <v>233.6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725.12</v>
          </cell>
          <cell r="AA176">
            <v>442.88</v>
          </cell>
          <cell r="AB176" t="e">
            <v>#VALUE!</v>
          </cell>
          <cell r="AC176" t="e">
            <v>#VALUE!</v>
          </cell>
        </row>
        <row r="177">
          <cell r="A177">
            <v>1450</v>
          </cell>
          <cell r="B177" t="str">
            <v>Ridgid Pipe Bender</v>
          </cell>
          <cell r="D177" t="str">
            <v>54-405</v>
          </cell>
          <cell r="F177" t="str">
            <v>P/C-B #4/96</v>
          </cell>
          <cell r="G177" t="str">
            <v>Terminal</v>
          </cell>
          <cell r="H177">
            <v>2100</v>
          </cell>
          <cell r="I177">
            <v>35123</v>
          </cell>
          <cell r="J177">
            <v>5</v>
          </cell>
          <cell r="K177">
            <v>3100</v>
          </cell>
          <cell r="L177">
            <v>620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1958.48</v>
          </cell>
          <cell r="AA177">
            <v>1141.52</v>
          </cell>
          <cell r="AB177" t="e">
            <v>#VALUE!</v>
          </cell>
          <cell r="AC177" t="e">
            <v>#VALUE!</v>
          </cell>
        </row>
        <row r="178">
          <cell r="A178">
            <v>1512</v>
          </cell>
          <cell r="B178" t="str">
            <v>Trialer &amp; Nelding Machine</v>
          </cell>
          <cell r="D178" t="str">
            <v>54-405</v>
          </cell>
          <cell r="F178" t="str">
            <v>JH96/04/049</v>
          </cell>
          <cell r="G178" t="str">
            <v>Terminal</v>
          </cell>
          <cell r="H178">
            <v>2100</v>
          </cell>
          <cell r="I178">
            <v>35179</v>
          </cell>
          <cell r="J178">
            <v>5</v>
          </cell>
          <cell r="K178">
            <v>222941.12</v>
          </cell>
          <cell r="L178">
            <v>44588.22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147568.72</v>
          </cell>
          <cell r="AA178">
            <v>75372.399999999994</v>
          </cell>
          <cell r="AB178" t="e">
            <v>#VALUE!</v>
          </cell>
          <cell r="AC178" t="e">
            <v>#VALUE!</v>
          </cell>
        </row>
        <row r="179">
          <cell r="A179">
            <v>1561</v>
          </cell>
          <cell r="B179" t="str">
            <v>Standard set SPM Shock Pulse Tester  T-2000 Comprising</v>
          </cell>
          <cell r="D179" t="str">
            <v>54-405</v>
          </cell>
          <cell r="F179" t="str">
            <v>JH96/08/61</v>
          </cell>
          <cell r="G179" t="str">
            <v>Terminal</v>
          </cell>
          <cell r="H179">
            <v>2100</v>
          </cell>
          <cell r="I179">
            <v>35292</v>
          </cell>
          <cell r="J179">
            <v>5</v>
          </cell>
          <cell r="K179">
            <v>150000</v>
          </cell>
          <cell r="L179">
            <v>30000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108575.32</v>
          </cell>
          <cell r="AA179">
            <v>41424.68</v>
          </cell>
          <cell r="AB179" t="e">
            <v>#VALUE!</v>
          </cell>
          <cell r="AC179" t="e">
            <v>#VALUE!</v>
          </cell>
        </row>
        <row r="180">
          <cell r="A180">
            <v>1583</v>
          </cell>
          <cell r="B180" t="str">
            <v>M Tester size 5"*6"*4"</v>
          </cell>
          <cell r="D180" t="str">
            <v>54-405</v>
          </cell>
          <cell r="F180" t="str">
            <v>P/C Bob#22/96</v>
          </cell>
          <cell r="G180" t="str">
            <v>Terminal</v>
          </cell>
          <cell r="H180">
            <v>2100</v>
          </cell>
          <cell r="I180">
            <v>35369</v>
          </cell>
          <cell r="J180">
            <v>5</v>
          </cell>
          <cell r="K180">
            <v>6168.22</v>
          </cell>
          <cell r="L180">
            <v>1233.6400000000001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4725.04</v>
          </cell>
          <cell r="AA180">
            <v>1443.18</v>
          </cell>
          <cell r="AB180" t="e">
            <v>#VALUE!</v>
          </cell>
          <cell r="AC180" t="e">
            <v>#VALUE!</v>
          </cell>
        </row>
        <row r="181">
          <cell r="A181">
            <v>1584</v>
          </cell>
          <cell r="B181" t="str">
            <v>Frequency Calibrator "Altek" Model 941 S/N 195482</v>
          </cell>
          <cell r="D181" t="str">
            <v>54-405</v>
          </cell>
          <cell r="F181" t="str">
            <v>PT96/11/29</v>
          </cell>
          <cell r="G181" t="str">
            <v>Terminal</v>
          </cell>
          <cell r="H181">
            <v>2100</v>
          </cell>
          <cell r="I181">
            <v>35376</v>
          </cell>
          <cell r="J181">
            <v>5</v>
          </cell>
          <cell r="K181">
            <v>32175</v>
          </cell>
          <cell r="L181">
            <v>6435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24770.400000000001</v>
          </cell>
          <cell r="AA181">
            <v>7404.6</v>
          </cell>
          <cell r="AB181" t="e">
            <v>#VALUE!</v>
          </cell>
          <cell r="AC181" t="e">
            <v>#VALUE!</v>
          </cell>
        </row>
        <row r="182">
          <cell r="A182">
            <v>1616</v>
          </cell>
          <cell r="B182" t="str">
            <v>Gasket Cutter</v>
          </cell>
          <cell r="D182" t="str">
            <v>54-405</v>
          </cell>
          <cell r="F182" t="str">
            <v>CP97/01/55</v>
          </cell>
          <cell r="G182" t="str">
            <v>Terminal</v>
          </cell>
          <cell r="H182">
            <v>2100</v>
          </cell>
          <cell r="I182">
            <v>35437</v>
          </cell>
          <cell r="J182">
            <v>5</v>
          </cell>
          <cell r="K182">
            <v>23165.47</v>
          </cell>
          <cell r="L182">
            <v>4633.09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18608.52</v>
          </cell>
          <cell r="AA182">
            <v>4556.95</v>
          </cell>
          <cell r="AB182" t="e">
            <v>#VALUE!</v>
          </cell>
          <cell r="AC182" t="e">
            <v>#VALUE!</v>
          </cell>
        </row>
        <row r="183">
          <cell r="A183">
            <v>1617</v>
          </cell>
          <cell r="B183" t="str">
            <v>Electrical Drill</v>
          </cell>
          <cell r="D183" t="str">
            <v>54-405</v>
          </cell>
          <cell r="F183" t="str">
            <v>CP97/01/55</v>
          </cell>
          <cell r="G183" t="str">
            <v>Terminal</v>
          </cell>
          <cell r="H183">
            <v>2100</v>
          </cell>
          <cell r="I183">
            <v>35437</v>
          </cell>
          <cell r="J183">
            <v>5</v>
          </cell>
          <cell r="K183">
            <v>5818.3</v>
          </cell>
          <cell r="L183">
            <v>1163.6600000000001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4673.79</v>
          </cell>
          <cell r="AA183">
            <v>1144.51</v>
          </cell>
          <cell r="AB183" t="e">
            <v>#VALUE!</v>
          </cell>
          <cell r="AC183" t="e">
            <v>#VALUE!</v>
          </cell>
        </row>
        <row r="184">
          <cell r="A184">
            <v>1618</v>
          </cell>
          <cell r="B184" t="str">
            <v>Torque Wrench (small)</v>
          </cell>
          <cell r="D184" t="str">
            <v>54-405</v>
          </cell>
          <cell r="F184" t="str">
            <v>CP97/01/55</v>
          </cell>
          <cell r="G184" t="str">
            <v>Terminal</v>
          </cell>
          <cell r="H184">
            <v>2100</v>
          </cell>
          <cell r="I184">
            <v>35437</v>
          </cell>
          <cell r="J184">
            <v>5</v>
          </cell>
          <cell r="K184">
            <v>3775.22</v>
          </cell>
          <cell r="L184">
            <v>755.04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3032.56</v>
          </cell>
          <cell r="AA184">
            <v>742.66</v>
          </cell>
          <cell r="AB184" t="e">
            <v>#VALUE!</v>
          </cell>
          <cell r="AC184" t="e">
            <v>#VALUE!</v>
          </cell>
        </row>
        <row r="185">
          <cell r="A185">
            <v>1619</v>
          </cell>
          <cell r="B185" t="str">
            <v>Torque Wrench (Middlel)</v>
          </cell>
          <cell r="D185" t="str">
            <v>54-405</v>
          </cell>
          <cell r="F185" t="str">
            <v>CP97/01/55</v>
          </cell>
          <cell r="G185" t="str">
            <v>Terminal</v>
          </cell>
          <cell r="H185">
            <v>2100</v>
          </cell>
          <cell r="I185">
            <v>35437</v>
          </cell>
          <cell r="J185">
            <v>5</v>
          </cell>
          <cell r="K185">
            <v>4299.9799999999996</v>
          </cell>
          <cell r="L185">
            <v>860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3454.15</v>
          </cell>
          <cell r="AA185">
            <v>845.83</v>
          </cell>
          <cell r="AB185" t="e">
            <v>#VALUE!</v>
          </cell>
          <cell r="AC185" t="e">
            <v>#VALUE!</v>
          </cell>
        </row>
        <row r="186">
          <cell r="A186">
            <v>1620</v>
          </cell>
          <cell r="B186" t="str">
            <v>Torque Wrench (Large)</v>
          </cell>
          <cell r="D186" t="str">
            <v>54-405</v>
          </cell>
          <cell r="F186" t="str">
            <v>CP97/01/55</v>
          </cell>
          <cell r="G186" t="str">
            <v>Terminal</v>
          </cell>
          <cell r="H186">
            <v>2100</v>
          </cell>
          <cell r="I186">
            <v>35437</v>
          </cell>
          <cell r="J186">
            <v>5</v>
          </cell>
          <cell r="K186">
            <v>4845.1000000000004</v>
          </cell>
          <cell r="L186">
            <v>969.02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3891.99</v>
          </cell>
          <cell r="AA186">
            <v>953.11</v>
          </cell>
          <cell r="AB186" t="e">
            <v>#VALUE!</v>
          </cell>
          <cell r="AC186" t="e">
            <v>#VALUE!</v>
          </cell>
        </row>
        <row r="187">
          <cell r="A187">
            <v>1630</v>
          </cell>
          <cell r="B187" t="str">
            <v>Compressor 2K 140-2E</v>
          </cell>
          <cell r="D187" t="str">
            <v>54-405</v>
          </cell>
          <cell r="F187" t="str">
            <v>JH97/01/024</v>
          </cell>
          <cell r="G187" t="str">
            <v>Terminal</v>
          </cell>
          <cell r="H187">
            <v>2100</v>
          </cell>
          <cell r="I187">
            <v>35452</v>
          </cell>
          <cell r="J187">
            <v>5</v>
          </cell>
          <cell r="K187">
            <v>102100.51</v>
          </cell>
          <cell r="L187">
            <v>20420.099999999999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82855.289999999994</v>
          </cell>
          <cell r="AA187">
            <v>19245.22</v>
          </cell>
          <cell r="AB187" t="e">
            <v>#VALUE!</v>
          </cell>
          <cell r="AC187" t="e">
            <v>#VALUE!</v>
          </cell>
        </row>
        <row r="188">
          <cell r="A188">
            <v>1632</v>
          </cell>
          <cell r="B188" t="str">
            <v>Vise 8"</v>
          </cell>
          <cell r="D188" t="str">
            <v>54-405</v>
          </cell>
          <cell r="F188" t="str">
            <v>CP97/01/061</v>
          </cell>
          <cell r="G188" t="str">
            <v>Terminal</v>
          </cell>
          <cell r="H188">
            <v>2100</v>
          </cell>
          <cell r="I188">
            <v>35457</v>
          </cell>
          <cell r="J188">
            <v>5</v>
          </cell>
          <cell r="K188">
            <v>3753</v>
          </cell>
          <cell r="L188">
            <v>750.6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3055.88</v>
          </cell>
          <cell r="AA188">
            <v>697.12</v>
          </cell>
          <cell r="AB188" t="e">
            <v>#VALUE!</v>
          </cell>
          <cell r="AC188" t="e">
            <v>#VALUE!</v>
          </cell>
        </row>
        <row r="189">
          <cell r="A189">
            <v>1633</v>
          </cell>
          <cell r="B189" t="str">
            <v>Vise 4"</v>
          </cell>
          <cell r="D189" t="str">
            <v>54-405</v>
          </cell>
          <cell r="F189" t="str">
            <v>CP97/01/061</v>
          </cell>
          <cell r="G189" t="str">
            <v>Terminal</v>
          </cell>
          <cell r="H189">
            <v>2100</v>
          </cell>
          <cell r="I189">
            <v>35457</v>
          </cell>
          <cell r="J189">
            <v>5</v>
          </cell>
          <cell r="K189">
            <v>1080</v>
          </cell>
          <cell r="L189">
            <v>216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879.37</v>
          </cell>
          <cell r="AA189">
            <v>200.63</v>
          </cell>
          <cell r="AB189" t="e">
            <v>#VALUE!</v>
          </cell>
          <cell r="AC189" t="e">
            <v>#VALUE!</v>
          </cell>
        </row>
        <row r="190">
          <cell r="A190">
            <v>1637</v>
          </cell>
          <cell r="B190" t="str">
            <v>"Transmation " High Pressure Pneumatic Calibrator / Hand Pump</v>
          </cell>
          <cell r="D190" t="str">
            <v>54-405</v>
          </cell>
          <cell r="F190" t="str">
            <v>JH97/01/017</v>
          </cell>
          <cell r="G190" t="str">
            <v>Terminal</v>
          </cell>
          <cell r="H190">
            <v>2100</v>
          </cell>
          <cell r="I190">
            <v>35461</v>
          </cell>
          <cell r="J190">
            <v>5</v>
          </cell>
          <cell r="K190">
            <v>37785</v>
          </cell>
          <cell r="L190">
            <v>7557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30849.119999999999</v>
          </cell>
          <cell r="AA190">
            <v>6935.88</v>
          </cell>
          <cell r="AB190" t="e">
            <v>#VALUE!</v>
          </cell>
          <cell r="AC190" t="e">
            <v>#VALUE!</v>
          </cell>
        </row>
        <row r="191">
          <cell r="A191">
            <v>1638</v>
          </cell>
          <cell r="B191" t="str">
            <v>Vacuum Pump</v>
          </cell>
          <cell r="D191" t="str">
            <v>54-405</v>
          </cell>
          <cell r="F191" t="str">
            <v>JH97/01/018</v>
          </cell>
          <cell r="G191" t="str">
            <v>Terminal</v>
          </cell>
          <cell r="H191">
            <v>2100</v>
          </cell>
          <cell r="I191">
            <v>35461</v>
          </cell>
          <cell r="J191">
            <v>5</v>
          </cell>
          <cell r="K191">
            <v>13878.51</v>
          </cell>
          <cell r="L191">
            <v>2775.7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11330.98</v>
          </cell>
          <cell r="AA191">
            <v>2547.5300000000002</v>
          </cell>
          <cell r="AB191" t="e">
            <v>#VALUE!</v>
          </cell>
          <cell r="AC191" t="e">
            <v>#VALUE!</v>
          </cell>
        </row>
        <row r="192">
          <cell r="A192">
            <v>1643</v>
          </cell>
          <cell r="B192" t="str">
            <v>Calibration Tool " U.S. Gauge " Test Gauge</v>
          </cell>
          <cell r="D192" t="str">
            <v>54-405</v>
          </cell>
          <cell r="F192" t="str">
            <v>CT97/03/017</v>
          </cell>
          <cell r="G192" t="str">
            <v>Terminal</v>
          </cell>
          <cell r="H192">
            <v>2100</v>
          </cell>
          <cell r="I192">
            <v>35485</v>
          </cell>
          <cell r="J192">
            <v>5</v>
          </cell>
          <cell r="K192">
            <v>9040</v>
          </cell>
          <cell r="L192">
            <v>1808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7499.47</v>
          </cell>
          <cell r="AA192">
            <v>1540.53</v>
          </cell>
          <cell r="AB192" t="e">
            <v>#VALUE!</v>
          </cell>
          <cell r="AC192" t="e">
            <v>#VALUE!</v>
          </cell>
        </row>
        <row r="193">
          <cell r="A193">
            <v>1645</v>
          </cell>
          <cell r="B193" t="str">
            <v>Gas Welding</v>
          </cell>
          <cell r="D193" t="str">
            <v>54-405</v>
          </cell>
          <cell r="F193" t="str">
            <v>JH97/02/070</v>
          </cell>
          <cell r="G193" t="str">
            <v>Terminal</v>
          </cell>
          <cell r="H193">
            <v>2100</v>
          </cell>
          <cell r="I193">
            <v>35481</v>
          </cell>
          <cell r="J193">
            <v>5</v>
          </cell>
          <cell r="K193">
            <v>6500</v>
          </cell>
          <cell r="L193">
            <v>1300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5378.08</v>
          </cell>
          <cell r="AA193">
            <v>1121.92</v>
          </cell>
          <cell r="AB193" t="e">
            <v>#VALUE!</v>
          </cell>
          <cell r="AC193" t="e">
            <v>#VALUE!</v>
          </cell>
        </row>
        <row r="194">
          <cell r="A194">
            <v>1673</v>
          </cell>
          <cell r="B194" t="str">
            <v>Concrete Mixer with 220 V. Motor</v>
          </cell>
          <cell r="D194" t="str">
            <v>54-405</v>
          </cell>
          <cell r="F194" t="str">
            <v>PT97/03/046</v>
          </cell>
          <cell r="G194" t="str">
            <v>Terminal</v>
          </cell>
          <cell r="H194">
            <v>2100</v>
          </cell>
          <cell r="I194">
            <v>35510</v>
          </cell>
          <cell r="J194">
            <v>5</v>
          </cell>
          <cell r="K194">
            <v>17200</v>
          </cell>
          <cell r="L194">
            <v>3440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14504.57</v>
          </cell>
          <cell r="AA194">
            <v>2695.43</v>
          </cell>
          <cell r="AB194" t="e">
            <v>#VALUE!</v>
          </cell>
          <cell r="AC194" t="e">
            <v>#VALUE!</v>
          </cell>
        </row>
        <row r="195">
          <cell r="A195">
            <v>1754</v>
          </cell>
          <cell r="B195" t="str">
            <v>Air Compressor "Puma" Type: PP-35P</v>
          </cell>
          <cell r="D195" t="str">
            <v>54-405</v>
          </cell>
          <cell r="F195" t="str">
            <v>PT97/05/051</v>
          </cell>
          <cell r="G195" t="str">
            <v>Terminal</v>
          </cell>
          <cell r="H195">
            <v>2100</v>
          </cell>
          <cell r="I195">
            <v>35578</v>
          </cell>
          <cell r="J195">
            <v>5</v>
          </cell>
          <cell r="K195">
            <v>35900</v>
          </cell>
          <cell r="L195">
            <v>7180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31611.66</v>
          </cell>
          <cell r="AA195">
            <v>4288.34</v>
          </cell>
          <cell r="AB195" t="e">
            <v>#VALUE!</v>
          </cell>
          <cell r="AC195" t="e">
            <v>#VALUE!</v>
          </cell>
        </row>
        <row r="196">
          <cell r="A196">
            <v>1755</v>
          </cell>
          <cell r="B196" t="str">
            <v>Hand Pallet Truck "Linde"</v>
          </cell>
          <cell r="D196" t="str">
            <v>54-405</v>
          </cell>
          <cell r="F196" t="str">
            <v>PH97/05/082</v>
          </cell>
          <cell r="G196" t="str">
            <v>Terminal</v>
          </cell>
          <cell r="H196">
            <v>2100</v>
          </cell>
          <cell r="I196">
            <v>35579</v>
          </cell>
          <cell r="J196">
            <v>5</v>
          </cell>
          <cell r="K196">
            <v>15000</v>
          </cell>
          <cell r="L196">
            <v>3000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13216.44</v>
          </cell>
          <cell r="AA196">
            <v>1783.56</v>
          </cell>
          <cell r="AB196" t="e">
            <v>#VALUE!</v>
          </cell>
          <cell r="AC196" t="e">
            <v>#VALUE!</v>
          </cell>
        </row>
        <row r="197">
          <cell r="A197">
            <v>1817</v>
          </cell>
          <cell r="B197" t="str">
            <v>Elbow,Tubing &amp; Other for Improving Compressor Air System</v>
          </cell>
          <cell r="D197" t="str">
            <v>54-405</v>
          </cell>
          <cell r="F197" t="str">
            <v>JH97/08/061</v>
          </cell>
          <cell r="G197" t="str">
            <v>Terminal</v>
          </cell>
          <cell r="H197">
            <v>2100</v>
          </cell>
          <cell r="I197">
            <v>35671</v>
          </cell>
          <cell r="J197">
            <v>5</v>
          </cell>
          <cell r="K197">
            <v>34625</v>
          </cell>
          <cell r="L197">
            <v>6925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32253.42</v>
          </cell>
          <cell r="AA197">
            <v>2371.58</v>
          </cell>
          <cell r="AB197" t="e">
            <v>#VALUE!</v>
          </cell>
          <cell r="AC197" t="e">
            <v>#VALUE!</v>
          </cell>
        </row>
        <row r="198">
          <cell r="A198">
            <v>1819</v>
          </cell>
          <cell r="B198" t="str">
            <v>Hose Tester "Darley Model AF 416</v>
          </cell>
          <cell r="D198" t="str">
            <v>54-405</v>
          </cell>
          <cell r="F198" t="str">
            <v>PT97/09/010</v>
          </cell>
          <cell r="G198" t="str">
            <v>Terminal</v>
          </cell>
          <cell r="H198">
            <v>2100</v>
          </cell>
          <cell r="I198">
            <v>35663</v>
          </cell>
          <cell r="J198">
            <v>5</v>
          </cell>
          <cell r="K198">
            <v>85500</v>
          </cell>
          <cell r="L198">
            <v>17100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79269.039999999994</v>
          </cell>
          <cell r="AA198">
            <v>6230.96</v>
          </cell>
          <cell r="AB198" t="e">
            <v>#VALUE!</v>
          </cell>
          <cell r="AC198" t="e">
            <v>#VALUE!</v>
          </cell>
        </row>
        <row r="199">
          <cell r="A199">
            <v>1820</v>
          </cell>
          <cell r="B199" t="str">
            <v>Tube Bender Ridgid 3/8 OD</v>
          </cell>
          <cell r="D199" t="str">
            <v>54-405</v>
          </cell>
          <cell r="F199" t="str">
            <v>JH97/08/068</v>
          </cell>
          <cell r="G199" t="str">
            <v>Terminal</v>
          </cell>
          <cell r="H199">
            <v>2100</v>
          </cell>
          <cell r="I199">
            <v>35668</v>
          </cell>
          <cell r="J199">
            <v>5</v>
          </cell>
          <cell r="K199">
            <v>7900</v>
          </cell>
          <cell r="L199">
            <v>1580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7345.92</v>
          </cell>
          <cell r="AA199">
            <v>554.08000000000004</v>
          </cell>
          <cell r="AB199" t="e">
            <v>#VALUE!</v>
          </cell>
          <cell r="AC199" t="e">
            <v>#VALUE!</v>
          </cell>
        </row>
        <row r="200">
          <cell r="A200">
            <v>1868</v>
          </cell>
          <cell r="B200" t="str">
            <v>Drilling Machine(Muton # Mas-40)</v>
          </cell>
          <cell r="D200" t="str">
            <v>54-405</v>
          </cell>
          <cell r="F200" t="str">
            <v>PT97/12/075</v>
          </cell>
          <cell r="G200" t="str">
            <v>Terminal</v>
          </cell>
          <cell r="H200">
            <v>2100</v>
          </cell>
          <cell r="I200">
            <v>35782</v>
          </cell>
          <cell r="J200">
            <v>5</v>
          </cell>
          <cell r="K200">
            <v>8778</v>
          </cell>
          <cell r="L200">
            <v>1755.6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8710.66</v>
          </cell>
          <cell r="AA200">
            <v>67.34</v>
          </cell>
          <cell r="AB200" t="e">
            <v>#VALUE!</v>
          </cell>
          <cell r="AC200" t="e">
            <v>#VALUE!</v>
          </cell>
        </row>
        <row r="201">
          <cell r="A201">
            <v>1869</v>
          </cell>
          <cell r="B201" t="str">
            <v>Drilling Machine(Air Drill # AD 65B)</v>
          </cell>
          <cell r="D201" t="str">
            <v>54-405</v>
          </cell>
          <cell r="F201" t="str">
            <v>PT97/12/075</v>
          </cell>
          <cell r="G201" t="str">
            <v>Terminal</v>
          </cell>
          <cell r="H201">
            <v>2100</v>
          </cell>
          <cell r="I201">
            <v>35782</v>
          </cell>
          <cell r="J201">
            <v>5</v>
          </cell>
          <cell r="K201">
            <v>9462</v>
          </cell>
          <cell r="L201">
            <v>1892.4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9389.41</v>
          </cell>
          <cell r="AA201">
            <v>72.59</v>
          </cell>
          <cell r="AB201" t="e">
            <v>#VALUE!</v>
          </cell>
          <cell r="AC201" t="e">
            <v>#VALUE!</v>
          </cell>
        </row>
        <row r="202">
          <cell r="A202">
            <v>1870</v>
          </cell>
          <cell r="B202" t="str">
            <v>Pak Tester</v>
          </cell>
          <cell r="D202" t="str">
            <v>54-405</v>
          </cell>
          <cell r="F202" t="str">
            <v>JH97/12/045</v>
          </cell>
          <cell r="G202" t="str">
            <v>Terminal</v>
          </cell>
          <cell r="H202">
            <v>2100</v>
          </cell>
          <cell r="I202">
            <v>35753</v>
          </cell>
          <cell r="J202">
            <v>5</v>
          </cell>
          <cell r="K202">
            <v>52458.2</v>
          </cell>
          <cell r="L202">
            <v>10491.64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51222.2</v>
          </cell>
          <cell r="AA202">
            <v>1236</v>
          </cell>
          <cell r="AB202" t="e">
            <v>#VALUE!</v>
          </cell>
          <cell r="AC202" t="e">
            <v>#VALUE!</v>
          </cell>
        </row>
        <row r="203">
          <cell r="A203">
            <v>1874</v>
          </cell>
          <cell r="B203" t="str">
            <v>Hydraulic Press</v>
          </cell>
          <cell r="D203" t="str">
            <v>54-405</v>
          </cell>
          <cell r="F203" t="str">
            <v>PT98/01/001</v>
          </cell>
          <cell r="G203" t="str">
            <v>Terminal</v>
          </cell>
          <cell r="H203">
            <v>2100</v>
          </cell>
          <cell r="I203">
            <v>35810</v>
          </cell>
          <cell r="J203">
            <v>5</v>
          </cell>
          <cell r="K203">
            <v>23000</v>
          </cell>
          <cell r="L203">
            <v>4600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AB203" t="e">
            <v>#VALUE!</v>
          </cell>
          <cell r="AC203" t="e">
            <v>#VALUE!</v>
          </cell>
        </row>
        <row r="204">
          <cell r="A204">
            <v>1886</v>
          </cell>
          <cell r="B204" t="str">
            <v>Nitto Jet Chisel JEX-28</v>
          </cell>
          <cell r="D204" t="str">
            <v>54-405</v>
          </cell>
          <cell r="F204" t="str">
            <v>PT98/03/044</v>
          </cell>
          <cell r="G204" t="str">
            <v>Terminal</v>
          </cell>
          <cell r="H204">
            <v>2100</v>
          </cell>
          <cell r="I204">
            <v>35875</v>
          </cell>
          <cell r="J204">
            <v>5</v>
          </cell>
          <cell r="K204">
            <v>22458</v>
          </cell>
          <cell r="L204">
            <v>4491.6000000000004</v>
          </cell>
          <cell r="O204">
            <v>129.53</v>
          </cell>
          <cell r="P204">
            <v>388.6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AB204" t="e">
            <v>#VALUE!</v>
          </cell>
          <cell r="AC204" t="e">
            <v>#VALUE!</v>
          </cell>
        </row>
        <row r="205">
          <cell r="A205" t="str">
            <v>EOF</v>
          </cell>
          <cell r="B205" t="str">
            <v xml:space="preserve"> </v>
          </cell>
          <cell r="C205" t="str">
            <v xml:space="preserve"> </v>
          </cell>
          <cell r="F205" t="str">
            <v xml:space="preserve"> </v>
          </cell>
          <cell r="G205" t="str">
            <v xml:space="preserve"> </v>
          </cell>
          <cell r="H205" t="str">
            <v xml:space="preserve"> </v>
          </cell>
          <cell r="J205" t="str">
            <v xml:space="preserve"> </v>
          </cell>
          <cell r="K205" t="str">
            <v xml:space="preserve"> </v>
          </cell>
          <cell r="AB205" t="str">
            <v xml:space="preserve"> </v>
          </cell>
          <cell r="AC205" t="str">
            <v xml:space="preserve">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UILD95"/>
      <sheetName val="Purchase Order"/>
      <sheetName val="Customize Your Purchase Order"/>
      <sheetName val="Cost Data"/>
      <sheetName val="Material"/>
      <sheetName val="Main Sum (Hotel &amp; Residences)"/>
      <sheetName val="2_3_1 อาคาร"/>
      <sheetName val="EXF"/>
      <sheetName val="Progress-All"/>
      <sheetName val="cov-estimate"/>
      <sheetName val="AutoOpen_Stub_Data"/>
      <sheetName val="Intl_Data_Table"/>
      <sheetName val="Purchase_Order"/>
      <sheetName val="Customize_Your_Purchase_Order"/>
      <sheetName val="สรุปราคา (EMC)"/>
      <sheetName val="C(1)"/>
      <sheetName val="D&amp;E(1)"/>
      <sheetName val="SH-D"/>
      <sheetName val="เงินกู้ธนชาติ"/>
      <sheetName val="Cost_Categories"/>
      <sheetName val="HVAC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BOX Cryostat Details"/>
      <sheetName val="Driver Linac Layout"/>
      <sheetName val="Inputs"/>
      <sheetName val="Magnet Details"/>
      <sheetName val="MASTER"/>
      <sheetName val="Assumption"/>
      <sheetName val="PRICE LIST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I-slab"/>
      <sheetName val="97 사업추정(WEKI)"/>
      <sheetName val="Cctmst"/>
      <sheetName val="boq"/>
      <sheetName val="Customize Your Invoice"/>
      <sheetName val="SEA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Control"/>
      <sheetName val="Orig FC Pivot Table"/>
      <sheetName val="0398exp"/>
      <sheetName val="2004"/>
      <sheetName val="Mapping table"/>
      <sheetName val="DAY"/>
      <sheetName val="TABLE"/>
      <sheetName val="SPEC PL1"/>
      <sheetName val="Submit#1_Oakwood Sukhumvit36"/>
      <sheetName val="Mat_Source"/>
      <sheetName val="PAY"/>
      <sheetName val="สัญญา"/>
      <sheetName val="Cash Flow Internal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EE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CashFlow"/>
      <sheetName val="Sheet2"/>
      <sheetName val="Sheet3"/>
      <sheetName val="factors"/>
      <sheetName val="EST-FOOTING (G)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หินล้าง ABCD"/>
      <sheetName val="SCH_B13"/>
      <sheetName val="Database"/>
      <sheetName val="Output"/>
      <sheetName val="Water&amp;WW"/>
      <sheetName val="J4"/>
      <sheetName val="J3"/>
      <sheetName val="Conc.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ปก "/>
      <sheetName val="01 จ.ม.ส่งราคา"/>
      <sheetName val="BLD.A"/>
      <sheetName val="수입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Beam_Gridline1-7"/>
      <sheetName val="I__Gen&amp;Proj_Schd-Asm"/>
      <sheetName val="II__Proj_Cost-Asm"/>
      <sheetName val="Main_Summary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retwall EB3-1 EB3-2 cost"/>
      <sheetName val="sta"/>
      <sheetName val="Laize"/>
      <sheetName val="Sheet 9"/>
      <sheetName val="ราคาคอนกรีตต่อหน่วย"/>
      <sheetName val="Poject nam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CC 5Tunnel"/>
      <sheetName val="Costmaster"/>
      <sheetName val="schedule "/>
      <sheetName val="Assump - Operational"/>
      <sheetName val="D.MAKAN"/>
      <sheetName val="Struc. "/>
      <sheetName val="CAT_5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Customize Your Loan Manager"/>
      <sheetName val="Main_Sum_(Hotel_&amp;_Residences)3"/>
      <sheetName val="2_3_1_อาคาร3"/>
      <sheetName val="สรุปราคา_(EMC)3"/>
      <sheetName val="PRICE_LIST2"/>
      <sheetName val="BOX_Cryostat_Details2"/>
      <sheetName val="Driver_Linac_Layout2"/>
      <sheetName val="Magnet_Details2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w op"/>
      <sheetName val="LINK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SOURCE"/>
      <sheetName val="PTT-Calculations"/>
      <sheetName val="References"/>
      <sheetName val="PTT-Inputs"/>
      <sheetName val="PTT-Finstats"/>
      <sheetName val="PTT-Results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Cash_Flow_Internal2"/>
      <sheetName val="SPEC_PL12"/>
      <sheetName val="Submit#1_Oakwood_Sukhumvit36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Conc_2"/>
      <sheetName val="ปก_2"/>
      <sheetName val="01_จ_ม_ส่งราคา2"/>
      <sheetName val="BLD_A2"/>
      <sheetName val="retwall_EB3-1_EB3-2_cost1"/>
      <sheetName val="Sheet_91"/>
      <sheetName val="AutoOpen_Stub_Data4"/>
      <sheetName val="Intl_Data_Table4"/>
      <sheetName val="Purchase_Order4"/>
      <sheetName val="Customize_Your_Purchase_Order4"/>
      <sheetName val="Cost_Data4"/>
      <sheetName val="basic_rate3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Cash_Flow_Internal1"/>
      <sheetName val="SPEC_PL11"/>
      <sheetName val="Submit#1_Oakwood_Sukhumvit36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Conc_1"/>
      <sheetName val="ปก_1"/>
      <sheetName val="01_จ_ม_ส่งราคา1"/>
      <sheetName val="BLD_A1"/>
      <sheetName val="retwall_EB3-1_EB3-2_cost"/>
      <sheetName val="Sheet_9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BOX_Cryostat_Details4"/>
      <sheetName val="Driver_Linac_Layout4"/>
      <sheetName val="Magnet_Details4"/>
      <sheetName val="PRICE_LIST4"/>
      <sheetName val="DETAIL_3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Cash_Flow_Internal3"/>
      <sheetName val="SPEC_PL13"/>
      <sheetName val="Submit#1_Oakwood_Sukhumvit363"/>
      <sheetName val="Balance_Sheet5"/>
      <sheetName val="Delivery_Schedule3"/>
      <sheetName val="Coil__Received3"/>
      <sheetName val="Sheet1_(3)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Conc_3"/>
      <sheetName val="ปก_3"/>
      <sheetName val="01_จ_ม_ส่งราคา3"/>
      <sheetName val="BLD_A3"/>
      <sheetName val="retwall_EB3-1_EB3-2_cost2"/>
      <sheetName val="Sheet_92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PRICE_LIST5"/>
      <sheetName val="BOX_Cryostat_Details5"/>
      <sheetName val="Driver_Linac_Layout5"/>
      <sheetName val="Magnet_Details5"/>
      <sheetName val="DETAIL_4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Cash_Flow_Internal4"/>
      <sheetName val="SPEC_PL14"/>
      <sheetName val="Submit#1_Oakwood_Sukhumvit364"/>
      <sheetName val="Balance_Sheet6"/>
      <sheetName val="Delivery_Schedule4"/>
      <sheetName val="Coil__Received4"/>
      <sheetName val="Sheet1_(3)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Conc_4"/>
      <sheetName val="ปก_4"/>
      <sheetName val="01_จ_ม_ส่งราคา4"/>
      <sheetName val="BLD_A4"/>
      <sheetName val="retwall_EB3-1_EB3-2_cost3"/>
      <sheetName val="Sheet_93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97_사업추정(WEKI)8"/>
      <sheetName val="Construction_cost_assumption8"/>
      <sheetName val="JLL_Assumption8"/>
      <sheetName val="Retail_Program&amp;Rev_Assumption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Cash_Flow_Internal7"/>
      <sheetName val="BK_Unit_Rate7"/>
      <sheetName val="SPEC_PL17"/>
      <sheetName val="Submit#1_Oakwood_Sukhumvit367"/>
      <sheetName val="Balance_Sheet9"/>
      <sheetName val="Delivery_Schedule7"/>
      <sheetName val="Coil__Received7"/>
      <sheetName val="Sheet1_(3)7"/>
      <sheetName val="detail_24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Conc_7"/>
      <sheetName val="ปก_7"/>
      <sheetName val="01_จ_ม_ส่งราคา7"/>
      <sheetName val="BLD_A7"/>
      <sheetName val="retwall_EB3-1_EB3-2_cost6"/>
      <sheetName val="Sheet_96"/>
      <sheetName val="Poject_name1"/>
      <sheetName val="พหล_(2)1"/>
      <sheetName val="พหล_(3)1"/>
      <sheetName val="Master_Division1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DETAIL_5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Cash_Flow_Internal5"/>
      <sheetName val="SPEC_PL15"/>
      <sheetName val="Submit#1_Oakwood_Sukhumvit365"/>
      <sheetName val="Balance_Sheet7"/>
      <sheetName val="Delivery_Schedule5"/>
      <sheetName val="Coil__Received5"/>
      <sheetName val="Sheet1_(3)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Conc_5"/>
      <sheetName val="ปก_5"/>
      <sheetName val="01_จ_ม_ส่งราคา5"/>
      <sheetName val="BLD_A5"/>
      <sheetName val="retwall_EB3-1_EB3-2_cost4"/>
      <sheetName val="Sheet_94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97_사업추정(WEKI)7"/>
      <sheetName val="Construction_cost_assumption7"/>
      <sheetName val="JLL_Assumption7"/>
      <sheetName val="Retail_Program&amp;Rev_Assumption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Cash_Flow_Internal6"/>
      <sheetName val="BK_Unit_Rate6"/>
      <sheetName val="SPEC_PL16"/>
      <sheetName val="Submit#1_Oakwood_Sukhumvit366"/>
      <sheetName val="Balance_Sheet8"/>
      <sheetName val="Delivery_Schedule6"/>
      <sheetName val="Coil__Received6"/>
      <sheetName val="Sheet1_(3)6"/>
      <sheetName val="detail_23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Conc_6"/>
      <sheetName val="ปก_6"/>
      <sheetName val="01_จ_ม_ส่งราคา6"/>
      <sheetName val="BLD_A6"/>
      <sheetName val="retwall_EB3-1_EB3-2_cost5"/>
      <sheetName val="Sheet_95"/>
      <sheetName val="Poject_name"/>
      <sheetName val="พหล_(2)"/>
      <sheetName val="พหล_(3)"/>
      <sheetName val="Master_Division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97_사업추정(WEKI)9"/>
      <sheetName val="Construction_cost_assumption9"/>
      <sheetName val="JLL_Assumption9"/>
      <sheetName val="Retail_Program&amp;Rev_Assumption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Cash_Flow_Internal8"/>
      <sheetName val="BK_Unit_Rate8"/>
      <sheetName val="SPEC_PL18"/>
      <sheetName val="Submit#1_Oakwood_Sukhumvit368"/>
      <sheetName val="Balance_Sheet10"/>
      <sheetName val="Delivery_Schedule8"/>
      <sheetName val="Coil__Received8"/>
      <sheetName val="Sheet1_(3)8"/>
      <sheetName val="detail_25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Conc_8"/>
      <sheetName val="ปก_8"/>
      <sheetName val="01_จ_ม_ส่งราคา8"/>
      <sheetName val="BLD_A8"/>
      <sheetName val="retwall_EB3-1_EB3-2_cost7"/>
      <sheetName val="Sheet_97"/>
      <sheetName val="Poject_name2"/>
      <sheetName val="พหล_(2)2"/>
      <sheetName val="พหล_(3)2"/>
      <sheetName val="Master_Division2"/>
      <sheetName val="Detail config existing network"/>
      <sheetName val="NewSite"/>
      <sheetName val="PP"/>
      <sheetName val="Spread"/>
      <sheetName val="gvl"/>
      <sheetName val="PILE &amp; Area"/>
      <sheetName val="temporary power ob"/>
      <sheetName val="reference"/>
      <sheetName val="building permit"/>
      <sheetName val="guardhouse ob"/>
      <sheetName val="WT-LIST"/>
      <sheetName val="K-5"/>
      <sheetName val="C-3"/>
      <sheetName val="VariableII  period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LC-PURCHASE TFB"/>
      <sheetName val="Plant_Overhead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MC3(main)"/>
      <sheetName val="MC1"/>
      <sheetName val="SCHEDULE_3"/>
      <sheetName val="SCHEDULE_2"/>
      <sheetName val="3_FS"/>
      <sheetName val="5.) Time Delays"/>
      <sheetName val="SH-A"/>
      <sheetName val="Detail"/>
      <sheetName val="Boiler Curves"/>
      <sheetName val="Register"/>
      <sheetName val="Key Data"/>
      <sheetName val="SCHEDULE_1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  <sheetName val="stair"/>
      <sheetName val="CRITERIA4"/>
      <sheetName val="GLOBAL SALES  MARCH 2002"/>
      <sheetName val="AAW 256 BR"/>
      <sheetName val="C-MC"/>
      <sheetName val="Config"/>
      <sheetName val="ITEM"/>
      <sheetName val="Pre Eva"/>
      <sheetName val="Manpower"/>
      <sheetName val="Backup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Sheet_913"/>
      <sheetName val="Poject_name13"/>
      <sheetName val="พหล_(2)13"/>
      <sheetName val="พหล_(3)13"/>
      <sheetName val="Master_Division13"/>
      <sheetName val="detail_26"/>
      <sheetName val="Poject_name4"/>
      <sheetName val="พหล_(2)4"/>
      <sheetName val="พหล_(3)4"/>
      <sheetName val="Master_Division4"/>
      <sheetName val="Poject_name3"/>
      <sheetName val="พหล_(2)3"/>
      <sheetName val="พหล_(3)3"/>
      <sheetName val="Master_Division3"/>
      <sheetName val="Poject_name6"/>
      <sheetName val="พหล_(2)6"/>
      <sheetName val="พหล_(3)6"/>
      <sheetName val="Master_Division6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FORM-VAR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As Nov 25,03"/>
      <sheetName val="ADJ - RATE"/>
      <sheetName val="E"/>
      <sheetName val="L3"/>
      <sheetName val="M"/>
      <sheetName val="U4"/>
      <sheetName val="U2"/>
      <sheetName val="CF RECONCILE - 1"/>
      <sheetName val="DEC PIVOT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/>
      <sheetData sheetId="240"/>
      <sheetData sheetId="24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인원계획-미화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Parameter"/>
      <sheetName val="Bloomberg"/>
      <sheetName val="Asset41_42"/>
      <sheetName val="Incident  NP 2017"/>
      <sheetName val="Co. Code"/>
      <sheetName val="DealerData"/>
      <sheetName val="ELEC45-01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ref"/>
      <sheetName val="FS-YT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Ass"/>
      <sheetName val="Wellhrs"/>
      <sheetName val="BudgetInput"/>
      <sheetName val="DISCOUNT (2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detailitems_159"/>
      <sheetName val="แบบฟอร์มที่ 7 original"/>
      <sheetName val="แบบฟอร์มที่ 7 Project Base"/>
      <sheetName val="Tables"/>
      <sheetName val="NL+Lcombine"/>
      <sheetName val="Instruction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n-4.4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Retire 2015-2017"/>
      <sheetName val="New Item"/>
      <sheetName val="Machine2,3'04"/>
      <sheetName val="B131 "/>
      <sheetName val="CAN_DOI_-_KET_QUA3"/>
      <sheetName val="CAN_DOI_-_KET_QUA1"/>
      <sheetName val="CAN_DOI_-_KET_QUA2"/>
      <sheetName val="DIST"/>
      <sheetName val="Customer(Farm)"/>
      <sheetName val="คีย์ข้อมูลรายละเอียดต่างๆ"/>
      <sheetName val="9109"/>
      <sheetName val="Jul.02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master plan "/>
      <sheetName val="Map"/>
      <sheetName val="PR4"/>
      <sheetName val="CMM-AU_Validation-Dom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Lenders_Ratios juneseptnov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etails 2002"/>
      <sheetName val="Sale Expectation (2)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BARS"/>
      <sheetName val="JB"/>
      <sheetName val="COA"/>
      <sheetName val="ytd fty (DG) oh 12-2016"/>
      <sheetName val="11-20"/>
      <sheetName val="NAV Base"/>
      <sheetName val="AC"/>
      <sheetName val="A5 Code"/>
      <sheetName val="ซื้อขาย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C-3"/>
      <sheetName val="PPH GB"/>
      <sheetName val="Storage"/>
      <sheetName val="Jan.05"/>
      <sheetName val="TAX21"/>
      <sheetName val="PA"/>
      <sheetName val="COM-HARDWARE"/>
      <sheetName val="EQUIPMENT"/>
      <sheetName val="เงินกู้MGC"/>
      <sheetName val="Indices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February Export"/>
      <sheetName val="Intercom"/>
      <sheetName val="Intercom _2_"/>
      <sheetName val="Export Sale"/>
      <sheetName val="ค่าไฟฟ้า (pdr )"/>
      <sheetName val="中行汇率表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emp benefit-S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BASE"/>
      <sheetName val="DEMANDA"/>
      <sheetName val="sen"/>
      <sheetName val="IRR Sensitivities"/>
      <sheetName val="PL_A05 APA Input"/>
      <sheetName val="Wht cur"/>
      <sheetName val="CONSTRUCTION"/>
      <sheetName val="PM-TE"/>
      <sheetName val="NEW"/>
      <sheetName val="53061"/>
      <sheetName val="53062"/>
      <sheetName val="SALES RECEIPTS"/>
      <sheetName val="Office Improve"/>
      <sheetName val="Profit &amp; loss"/>
      <sheetName val="KS CONSO"/>
      <sheetName val="65 FINANCE"/>
      <sheetName val="Data Sheet"/>
      <sheetName val="Division"/>
      <sheetName val="Binderies"/>
      <sheetName val="DMD Office"/>
      <sheetName val="ADMIN OFFICE (2)"/>
      <sheetName val="DropDow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FIN"/>
      <sheetName val="COMMON"/>
      <sheetName val="Nominal Accounts"/>
      <sheetName val="COSUB"/>
      <sheetName val="Account List"/>
      <sheetName val="Fagor04-A3112e"/>
      <sheetName val="TRIAL Balance &amp; %"/>
      <sheetName val="Purchase Order"/>
      <sheetName val="CustSub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ABR P&amp;L"/>
      <sheetName val="PLmth 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89"/>
      <sheetName val="基本情報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Account Code"/>
      <sheetName val="Blending"/>
      <sheetName val="PGMMNG"/>
      <sheetName val="Mol_Interest"/>
      <sheetName val="Opname"/>
      <sheetName val="Purchase"/>
      <sheetName val="51100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43"/>
      <sheetName val="ค่าวัสดุ"/>
      <sheetName val="งบการเงิน"/>
      <sheetName val="Product List"/>
      <sheetName val="Sheet1636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QUARTERLY EPS"/>
      <sheetName val="CORP INT HISTORY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Prodn Income Grid"/>
      <sheetName val="Projection"/>
      <sheetName val="BEN"/>
      <sheetName val="8.1|Invest in Equity"/>
      <sheetName val="Date"/>
      <sheetName val="PL-D"/>
      <sheetName val="N-11.3"/>
      <sheetName val="Elim Seg AM"/>
      <sheetName val="f&amp;b (2)"/>
      <sheetName val="Mth"/>
      <sheetName val="Loss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Sale0307"/>
      <sheetName val="Cavity Inputs"/>
      <sheetName val="中和"/>
      <sheetName val="Quality Cost-Ex."/>
      <sheetName val="Deisel"/>
      <sheetName val="辦公設備"/>
      <sheetName val="TW_銷售分析_201002"/>
      <sheetName val="Labor (Prop 1)"/>
      <sheetName val="Forecast &amp; Capacity (Prop 1 )"/>
      <sheetName val="REVENUE"/>
      <sheetName val="DFA"/>
      <sheetName val="基本信息输入"/>
      <sheetName val="Update"/>
      <sheetName val="CORD"/>
      <sheetName val="CONTENTS"/>
      <sheetName val="DistiSwamp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Report Group"/>
      <sheetName val="masterCode"/>
      <sheetName val="ヘッダ"/>
      <sheetName val="TB1สนญ."/>
      <sheetName val="RC Comment (Budget)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01.基本情報１"/>
      <sheetName val="zz.エリア定義"/>
      <sheetName val="PlanExp"/>
      <sheetName val="Active "/>
      <sheetName val="ห้ามใช้"/>
      <sheetName val="dghn"/>
      <sheetName val="Formulas"/>
      <sheetName val="DDL"/>
      <sheetName val="TRACK_TRANSIT_SYSTEM1"/>
      <sheetName val="รวม"/>
      <sheetName val="Purchase_Order2"/>
      <sheetName val="ภา_x0016_"/>
      <sheetName val="ค้างจ่าย_C_M8_x0016_"/>
      <sheetName val="Haft_year_tax_estimation"/>
      <sheetName val="Man_power_SP336_x0014_"/>
      <sheetName val="Current_O_44_x000b_"/>
      <sheetName val="DLOT"/>
      <sheetName val="เงินกู้_MRV36_x0011_"/>
      <sheetName val="Tri_x000f_"/>
      <sheetName val="Customize_You_x0018_"/>
      <sheetName val="Cost_centCR36_x000c_"/>
      <sheetName val="Drop_Lier36_x0013_"/>
      <sheetName val="Bank_CA&amp;1es4_x0008_"/>
      <sheetName val="ภาษีหัก_ณ_ที่จ่1e15_x0015_"/>
      <sheetName val="6-150150_คที่_x000a_"/>
      <sheetName val="detail "/>
      <sheetName val="M-2"/>
      <sheetName val="Sale0403"/>
      <sheetName val="Middle East_Calendar - June"/>
      <sheetName val="Q4Drops"/>
      <sheetName val="Sheet2364"/>
      <sheetName val="TB10"/>
      <sheetName val="1320001"/>
      <sheetName val="am_cost"/>
      <sheetName val="DLOT_x0000_Curre3A9 "/>
      <sheetName val="NBCF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ULP MILL"/>
      <sheetName val="SHEETING"/>
      <sheetName val="SODA"/>
      <sheetName val="YARD"/>
      <sheetName val="PROJECT TRACKER"/>
      <sheetName val="Unitprice(1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0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2">
          <cell r="B2">
            <v>1.9678000000000001E-2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 refreshError="1"/>
      <sheetData sheetId="858" refreshError="1"/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 refreshError="1"/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 refreshError="1"/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 refreshError="1"/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 refreshError="1"/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 refreshError="1"/>
      <sheetData sheetId="1420">
        <row r="2">
          <cell r="B2">
            <v>1.9678000000000001E-2</v>
          </cell>
        </row>
      </sheetData>
      <sheetData sheetId="1421" refreshError="1"/>
      <sheetData sheetId="1422" refreshError="1"/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>
        <row r="2">
          <cell r="B2">
            <v>0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0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 refreshError="1"/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2">
          <cell r="B2">
            <v>1.9678000000000001E-2</v>
          </cell>
        </row>
      </sheetData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0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0</v>
          </cell>
        </row>
      </sheetData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1.9677996635437012E-2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1.9677996635437012E-2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1.9677996635437012E-2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1.9677996635437012E-2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1.9678000000000001E-2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>
        <row r="2">
          <cell r="B2">
            <v>1.9678000000000001E-2</v>
          </cell>
        </row>
      </sheetData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0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 refreshError="1"/>
      <sheetData sheetId="7292" refreshError="1"/>
      <sheetData sheetId="7293" refreshError="1"/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1.9678000000000001E-2</v>
          </cell>
        </row>
      </sheetData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1.9678000000000001E-2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>
        <row r="2">
          <cell r="B2">
            <v>1.9678000000000001E-2</v>
          </cell>
        </row>
      </sheetData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0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>
        <row r="2">
          <cell r="B2">
            <v>1.9678000000000001E-2</v>
          </cell>
        </row>
      </sheetData>
      <sheetData sheetId="8624">
        <row r="2">
          <cell r="B2">
            <v>1.9678000000000001E-2</v>
          </cell>
        </row>
      </sheetData>
      <sheetData sheetId="8625">
        <row r="2">
          <cell r="B2">
            <v>0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/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0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/>
      <sheetData sheetId="8656"/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1.9678000000000001E-2</v>
          </cell>
        </row>
      </sheetData>
      <sheetData sheetId="8671">
        <row r="2">
          <cell r="B2">
            <v>1.9678000000000001E-2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0</v>
          </cell>
        </row>
      </sheetData>
      <sheetData sheetId="8674">
        <row r="2">
          <cell r="B2">
            <v>0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1.9678000000000001E-2</v>
          </cell>
        </row>
      </sheetData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1.9678000000000001E-2</v>
          </cell>
        </row>
      </sheetData>
      <sheetData sheetId="8682"/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>
        <row r="2">
          <cell r="B2">
            <v>0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/>
      <sheetData sheetId="8777"/>
      <sheetData sheetId="8778"/>
      <sheetData sheetId="8779">
        <row r="2">
          <cell r="B2">
            <v>1.9678000000000001E-2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/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/>
      <sheetData sheetId="8791"/>
      <sheetData sheetId="8792"/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>
        <row r="2">
          <cell r="B2">
            <v>0</v>
          </cell>
        </row>
      </sheetData>
      <sheetData sheetId="8808"/>
      <sheetData sheetId="8809">
        <row r="2">
          <cell r="B2">
            <v>0</v>
          </cell>
        </row>
      </sheetData>
      <sheetData sheetId="8810">
        <row r="2">
          <cell r="B2">
            <v>0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>
        <row r="2">
          <cell r="B2">
            <v>1.9678000000000001E-2</v>
          </cell>
        </row>
      </sheetData>
      <sheetData sheetId="8815"/>
      <sheetData sheetId="8816">
        <row r="2">
          <cell r="B2">
            <v>0</v>
          </cell>
        </row>
      </sheetData>
      <sheetData sheetId="8817">
        <row r="2">
          <cell r="B2">
            <v>0</v>
          </cell>
        </row>
      </sheetData>
      <sheetData sheetId="8818"/>
      <sheetData sheetId="8819"/>
      <sheetData sheetId="8820"/>
      <sheetData sheetId="8821"/>
      <sheetData sheetId="8822"/>
      <sheetData sheetId="8823"/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/>
      <sheetData sheetId="8844"/>
      <sheetData sheetId="8845"/>
      <sheetData sheetId="8846"/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/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/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/>
      <sheetData sheetId="8956"/>
      <sheetData sheetId="8957"/>
      <sheetData sheetId="8958"/>
      <sheetData sheetId="8959"/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/>
      <sheetData sheetId="8963"/>
      <sheetData sheetId="8964"/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/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1.9678000000000001E-2</v>
          </cell>
        </row>
      </sheetData>
      <sheetData sheetId="8986"/>
      <sheetData sheetId="8987"/>
      <sheetData sheetId="8988"/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/>
      <sheetData sheetId="8994"/>
      <sheetData sheetId="8995"/>
      <sheetData sheetId="8996">
        <row r="2">
          <cell r="B2">
            <v>0</v>
          </cell>
        </row>
      </sheetData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0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0</v>
          </cell>
        </row>
      </sheetData>
      <sheetData sheetId="9087"/>
      <sheetData sheetId="9088"/>
      <sheetData sheetId="9089"/>
      <sheetData sheetId="9090"/>
      <sheetData sheetId="9091"/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/>
      <sheetData sheetId="9095"/>
      <sheetData sheetId="9096"/>
      <sheetData sheetId="9097"/>
      <sheetData sheetId="9098"/>
      <sheetData sheetId="9099">
        <row r="2">
          <cell r="B2">
            <v>0</v>
          </cell>
        </row>
      </sheetData>
      <sheetData sheetId="9100"/>
      <sheetData sheetId="9101"/>
      <sheetData sheetId="9102"/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0</v>
          </cell>
        </row>
      </sheetData>
      <sheetData sheetId="9106"/>
      <sheetData sheetId="9107"/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>
        <row r="2">
          <cell r="B2">
            <v>1.9677996635437012E-2</v>
          </cell>
        </row>
      </sheetData>
      <sheetData sheetId="9116">
        <row r="3">
          <cell r="B3" t="str">
            <v>Total</v>
          </cell>
        </row>
      </sheetData>
      <sheetData sheetId="9117"/>
      <sheetData sheetId="9118">
        <row r="2">
          <cell r="B2">
            <v>0</v>
          </cell>
        </row>
      </sheetData>
      <sheetData sheetId="9119">
        <row r="2">
          <cell r="B2">
            <v>0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0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3">
          <cell r="B3" t="str">
            <v>Total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>
        <row r="2">
          <cell r="B2">
            <v>0</v>
          </cell>
        </row>
      </sheetData>
      <sheetData sheetId="9141">
        <row r="2">
          <cell r="B2">
            <v>0</v>
          </cell>
        </row>
      </sheetData>
      <sheetData sheetId="9142"/>
      <sheetData sheetId="9143"/>
      <sheetData sheetId="9144"/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/>
      <sheetData sheetId="9148"/>
      <sheetData sheetId="9149"/>
      <sheetData sheetId="9150"/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>
        <row r="2">
          <cell r="B2">
            <v>0</v>
          </cell>
        </row>
      </sheetData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0</v>
          </cell>
        </row>
      </sheetData>
      <sheetData sheetId="9165"/>
      <sheetData sheetId="9166"/>
      <sheetData sheetId="9167"/>
      <sheetData sheetId="9168"/>
      <sheetData sheetId="9169">
        <row r="2">
          <cell r="B2">
            <v>0</v>
          </cell>
        </row>
      </sheetData>
      <sheetData sheetId="9170">
        <row r="2">
          <cell r="B2">
            <v>0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/>
      <sheetData sheetId="9174"/>
      <sheetData sheetId="9175"/>
      <sheetData sheetId="9176">
        <row r="2">
          <cell r="B2">
            <v>0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/>
      <sheetData sheetId="9183"/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>
        <row r="2">
          <cell r="B2">
            <v>1.9678000000000001E-2</v>
          </cell>
        </row>
      </sheetData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1.9678000000000001E-2</v>
          </cell>
        </row>
      </sheetData>
      <sheetData sheetId="9220"/>
      <sheetData sheetId="9221"/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0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>
        <row r="2">
          <cell r="B2">
            <v>0</v>
          </cell>
        </row>
      </sheetData>
      <sheetData sheetId="9266"/>
      <sheetData sheetId="9267"/>
      <sheetData sheetId="9268"/>
      <sheetData sheetId="9269"/>
      <sheetData sheetId="9270"/>
      <sheetData sheetId="9271"/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/>
      <sheetData sheetId="9287"/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>
        <row r="2">
          <cell r="B2">
            <v>1.9677996635437012E-2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0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/>
      <sheetData sheetId="9323"/>
      <sheetData sheetId="9324"/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/>
      <sheetData sheetId="9328"/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>
        <row r="2">
          <cell r="B2">
            <v>1.9678000000000001E-2</v>
          </cell>
        </row>
      </sheetData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>
        <row r="2">
          <cell r="B2">
            <v>0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1.9678000000000001E-2</v>
          </cell>
        </row>
      </sheetData>
      <sheetData sheetId="9400"/>
      <sheetData sheetId="9401"/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/>
      <sheetData sheetId="9475">
        <row r="2">
          <cell r="B2">
            <v>1.9677996635437012E-2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0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3">
          <cell r="B3" t="str">
            <v>Total</v>
          </cell>
        </row>
      </sheetData>
      <sheetData sheetId="9837"/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3">
          <cell r="B3" t="str">
            <v>Total</v>
          </cell>
        </row>
      </sheetData>
      <sheetData sheetId="9841"/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>
        <row r="3">
          <cell r="B3" t="str">
            <v>Total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0</v>
          </cell>
        </row>
      </sheetData>
      <sheetData sheetId="9848">
        <row r="3">
          <cell r="B3" t="str">
            <v>Total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/>
      <sheetData sheetId="9902"/>
      <sheetData sheetId="9903"/>
      <sheetData sheetId="9904"/>
      <sheetData sheetId="9905"/>
      <sheetData sheetId="9906"/>
      <sheetData sheetId="9907"/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>
        <row r="2">
          <cell r="B2">
            <v>1.9678000000000001E-2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3">
          <cell r="B3" t="str">
            <v>Total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0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3">
          <cell r="B3" t="str">
            <v>Total</v>
          </cell>
        </row>
      </sheetData>
      <sheetData sheetId="10314"/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3">
          <cell r="B3" t="str">
            <v>Total</v>
          </cell>
        </row>
      </sheetData>
      <sheetData sheetId="10318"/>
      <sheetData sheetId="10319">
        <row r="2">
          <cell r="B2">
            <v>0</v>
          </cell>
        </row>
      </sheetData>
      <sheetData sheetId="10320">
        <row r="2">
          <cell r="B2">
            <v>0</v>
          </cell>
        </row>
      </sheetData>
      <sheetData sheetId="10321">
        <row r="3">
          <cell r="B3" t="str">
            <v>Total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3">
          <cell r="B3" t="str">
            <v>Total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/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3">
          <cell r="B3" t="str">
            <v>Total</v>
          </cell>
        </row>
      </sheetData>
      <sheetData sheetId="10678"/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>
        <row r="3">
          <cell r="B3" t="str">
            <v>Total</v>
          </cell>
        </row>
      </sheetData>
      <sheetData sheetId="10854"/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3">
          <cell r="B3" t="str">
            <v>Total</v>
          </cell>
        </row>
      </sheetData>
      <sheetData sheetId="10858"/>
      <sheetData sheetId="10859">
        <row r="2">
          <cell r="B2">
            <v>0</v>
          </cell>
        </row>
      </sheetData>
      <sheetData sheetId="10860">
        <row r="2">
          <cell r="B2">
            <v>0</v>
          </cell>
        </row>
      </sheetData>
      <sheetData sheetId="10861">
        <row r="3">
          <cell r="B3" t="str">
            <v>Total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0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2">
          <cell r="B2">
            <v>0</v>
          </cell>
        </row>
      </sheetData>
      <sheetData sheetId="11037">
        <row r="3">
          <cell r="B3" t="str">
            <v>Total</v>
          </cell>
        </row>
      </sheetData>
      <sheetData sheetId="11038"/>
      <sheetData sheetId="11039">
        <row r="2">
          <cell r="B2">
            <v>0</v>
          </cell>
        </row>
      </sheetData>
      <sheetData sheetId="11040">
        <row r="2">
          <cell r="B2">
            <v>0</v>
          </cell>
        </row>
      </sheetData>
      <sheetData sheetId="11041">
        <row r="3">
          <cell r="B3" t="str">
            <v>Total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0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0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0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0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0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0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0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0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1.9678000000000001E-2</v>
          </cell>
        </row>
      </sheetData>
      <sheetData sheetId="11235"/>
      <sheetData sheetId="11236"/>
      <sheetData sheetId="11237"/>
      <sheetData sheetId="11238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/>
      <sheetData sheetId="11245"/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0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0</v>
          </cell>
        </row>
      </sheetData>
      <sheetData sheetId="11257">
        <row r="2">
          <cell r="B2">
            <v>0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0</v>
          </cell>
        </row>
      </sheetData>
      <sheetData sheetId="11260">
        <row r="2">
          <cell r="B2">
            <v>0</v>
          </cell>
        </row>
      </sheetData>
      <sheetData sheetId="11261">
        <row r="2">
          <cell r="B2">
            <v>0</v>
          </cell>
        </row>
      </sheetData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>
        <row r="2">
          <cell r="B2">
            <v>1.9678000000000001E-2</v>
          </cell>
        </row>
      </sheetData>
      <sheetData sheetId="11327">
        <row r="2">
          <cell r="B2">
            <v>1.9678000000000001E-2</v>
          </cell>
        </row>
      </sheetData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 refreshError="1"/>
      <sheetData sheetId="11358" refreshError="1"/>
      <sheetData sheetId="11359">
        <row r="2">
          <cell r="B2">
            <v>1.9678000000000001E-2</v>
          </cell>
        </row>
      </sheetData>
      <sheetData sheetId="11360">
        <row r="2">
          <cell r="B2">
            <v>1.9678000000000001E-2</v>
          </cell>
        </row>
      </sheetData>
      <sheetData sheetId="11361"/>
      <sheetData sheetId="11362"/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>
        <row r="2">
          <cell r="B2">
            <v>1.9678000000000001E-2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1.9678000000000001E-2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0</v>
          </cell>
        </row>
      </sheetData>
      <sheetData sheetId="11372">
        <row r="2">
          <cell r="B2">
            <v>0</v>
          </cell>
        </row>
      </sheetData>
      <sheetData sheetId="11373">
        <row r="2">
          <cell r="B2">
            <v>0</v>
          </cell>
        </row>
      </sheetData>
      <sheetData sheetId="11374">
        <row r="2">
          <cell r="B2">
            <v>0</v>
          </cell>
        </row>
      </sheetData>
      <sheetData sheetId="11375">
        <row r="2">
          <cell r="B2">
            <v>0</v>
          </cell>
        </row>
      </sheetData>
      <sheetData sheetId="11376"/>
      <sheetData sheetId="11377"/>
      <sheetData sheetId="11378"/>
      <sheetData sheetId="11379">
        <row r="2">
          <cell r="B2">
            <v>0</v>
          </cell>
        </row>
      </sheetData>
      <sheetData sheetId="11380">
        <row r="2">
          <cell r="B2">
            <v>1.9678000000000001E-2</v>
          </cell>
        </row>
      </sheetData>
      <sheetData sheetId="11381">
        <row r="2">
          <cell r="B2">
            <v>1.9678000000000001E-2</v>
          </cell>
        </row>
      </sheetData>
      <sheetData sheetId="11382">
        <row r="2">
          <cell r="B2">
            <v>1.9678000000000001E-2</v>
          </cell>
        </row>
      </sheetData>
      <sheetData sheetId="11383">
        <row r="2">
          <cell r="B2">
            <v>1.9678000000000001E-2</v>
          </cell>
        </row>
      </sheetData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/>
      <sheetData sheetId="11444"/>
      <sheetData sheetId="11445">
        <row r="2">
          <cell r="B2">
            <v>0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/>
      <sheetData sheetId="11453"/>
      <sheetData sheetId="11454"/>
      <sheetData sheetId="11455"/>
      <sheetData sheetId="11456"/>
      <sheetData sheetId="11457">
        <row r="2">
          <cell r="B2">
            <v>0</v>
          </cell>
        </row>
      </sheetData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>
        <row r="2">
          <cell r="B2">
            <v>0</v>
          </cell>
        </row>
      </sheetData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>
        <row r="2">
          <cell r="B2">
            <v>1.9678000000000001E-2</v>
          </cell>
        </row>
      </sheetData>
      <sheetData sheetId="11482"/>
      <sheetData sheetId="11483"/>
      <sheetData sheetId="11484"/>
      <sheetData sheetId="11485"/>
      <sheetData sheetId="11486"/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>
        <row r="2">
          <cell r="B2">
            <v>1.9678000000000001E-2</v>
          </cell>
        </row>
      </sheetData>
      <sheetData sheetId="11491">
        <row r="2">
          <cell r="B2">
            <v>1.9678000000000001E-2</v>
          </cell>
        </row>
      </sheetData>
      <sheetData sheetId="11492">
        <row r="2">
          <cell r="B2">
            <v>0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0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>
        <row r="2">
          <cell r="B2">
            <v>1.9678000000000001E-2</v>
          </cell>
        </row>
      </sheetData>
      <sheetData sheetId="11499">
        <row r="2">
          <cell r="B2">
            <v>1.9678000000000001E-2</v>
          </cell>
        </row>
      </sheetData>
      <sheetData sheetId="11500">
        <row r="2">
          <cell r="B2">
            <v>1.9678000000000001E-2</v>
          </cell>
        </row>
      </sheetData>
      <sheetData sheetId="11501">
        <row r="2">
          <cell r="B2">
            <v>0</v>
          </cell>
        </row>
      </sheetData>
      <sheetData sheetId="11502">
        <row r="2">
          <cell r="B2">
            <v>1.9678000000000001E-2</v>
          </cell>
        </row>
      </sheetData>
      <sheetData sheetId="11503">
        <row r="2">
          <cell r="B2">
            <v>0</v>
          </cell>
        </row>
      </sheetData>
      <sheetData sheetId="11504">
        <row r="2">
          <cell r="B2">
            <v>0</v>
          </cell>
        </row>
      </sheetData>
      <sheetData sheetId="11505">
        <row r="2">
          <cell r="B2">
            <v>1.9678000000000001E-2</v>
          </cell>
        </row>
      </sheetData>
      <sheetData sheetId="11506">
        <row r="2">
          <cell r="B2">
            <v>1.9678000000000001E-2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1.9678000000000001E-2</v>
          </cell>
        </row>
      </sheetData>
      <sheetData sheetId="11509">
        <row r="2">
          <cell r="B2">
            <v>0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>
        <row r="2">
          <cell r="B2">
            <v>1.9678000000000001E-2</v>
          </cell>
        </row>
      </sheetData>
      <sheetData sheetId="11515">
        <row r="2">
          <cell r="B2">
            <v>1.9678000000000001E-2</v>
          </cell>
        </row>
      </sheetData>
      <sheetData sheetId="11516">
        <row r="2">
          <cell r="B2">
            <v>1.9678000000000001E-2</v>
          </cell>
        </row>
      </sheetData>
      <sheetData sheetId="11517">
        <row r="2">
          <cell r="B2">
            <v>1.9678000000000001E-2</v>
          </cell>
        </row>
      </sheetData>
      <sheetData sheetId="11518">
        <row r="2">
          <cell r="B2">
            <v>1.9678000000000001E-2</v>
          </cell>
        </row>
      </sheetData>
      <sheetData sheetId="11519">
        <row r="2">
          <cell r="B2">
            <v>1.9678000000000001E-2</v>
          </cell>
        </row>
      </sheetData>
      <sheetData sheetId="11520">
        <row r="2">
          <cell r="B2">
            <v>1.9678000000000001E-2</v>
          </cell>
        </row>
      </sheetData>
      <sheetData sheetId="11521">
        <row r="2">
          <cell r="B2">
            <v>1.9678000000000001E-2</v>
          </cell>
        </row>
      </sheetData>
      <sheetData sheetId="11522">
        <row r="2">
          <cell r="B2">
            <v>1.9678000000000001E-2</v>
          </cell>
        </row>
      </sheetData>
      <sheetData sheetId="11523">
        <row r="2">
          <cell r="B2">
            <v>1.9678000000000001E-2</v>
          </cell>
        </row>
      </sheetData>
      <sheetData sheetId="11524">
        <row r="2">
          <cell r="B2">
            <v>1.9678000000000001E-2</v>
          </cell>
        </row>
      </sheetData>
      <sheetData sheetId="11525">
        <row r="2">
          <cell r="B2">
            <v>1.9678000000000001E-2</v>
          </cell>
        </row>
      </sheetData>
      <sheetData sheetId="11526">
        <row r="2">
          <cell r="B2">
            <v>1.9678000000000001E-2</v>
          </cell>
        </row>
      </sheetData>
      <sheetData sheetId="11527">
        <row r="2">
          <cell r="B2">
            <v>1.9678000000000001E-2</v>
          </cell>
        </row>
      </sheetData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>
        <row r="2">
          <cell r="B2">
            <v>0</v>
          </cell>
        </row>
      </sheetData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>
        <row r="2">
          <cell r="B2">
            <v>1.9678000000000001E-2</v>
          </cell>
        </row>
      </sheetData>
      <sheetData sheetId="11554">
        <row r="2">
          <cell r="B2">
            <v>1.9678000000000001E-2</v>
          </cell>
        </row>
      </sheetData>
      <sheetData sheetId="11555"/>
      <sheetData sheetId="11556"/>
      <sheetData sheetId="11557"/>
      <sheetData sheetId="11558"/>
      <sheetData sheetId="11559"/>
      <sheetData sheetId="11560"/>
      <sheetData sheetId="11561"/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/>
      <sheetData sheetId="11565"/>
      <sheetData sheetId="11566"/>
      <sheetData sheetId="11567"/>
      <sheetData sheetId="11568"/>
      <sheetData sheetId="11569"/>
      <sheetData sheetId="11570"/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>
        <row r="2">
          <cell r="B2">
            <v>1.9678000000000001E-2</v>
          </cell>
        </row>
      </sheetData>
      <sheetData sheetId="11595"/>
      <sheetData sheetId="11596"/>
      <sheetData sheetId="11597">
        <row r="2">
          <cell r="B2">
            <v>1.9678000000000001E-2</v>
          </cell>
        </row>
      </sheetData>
      <sheetData sheetId="11598"/>
      <sheetData sheetId="11599"/>
      <sheetData sheetId="11600"/>
      <sheetData sheetId="11601"/>
      <sheetData sheetId="11602"/>
      <sheetData sheetId="11603">
        <row r="2">
          <cell r="B2">
            <v>1.9678000000000001E-2</v>
          </cell>
        </row>
      </sheetData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1.9678000000000001E-2</v>
          </cell>
        </row>
      </sheetData>
      <sheetData sheetId="11620"/>
      <sheetData sheetId="11621"/>
      <sheetData sheetId="11622"/>
      <sheetData sheetId="11623"/>
      <sheetData sheetId="11624"/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/>
      <sheetData sheetId="11630"/>
      <sheetData sheetId="11631"/>
      <sheetData sheetId="11632"/>
      <sheetData sheetId="11633"/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>
        <row r="2">
          <cell r="B2">
            <v>1.9678000000000001E-2</v>
          </cell>
        </row>
      </sheetData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0</v>
          </cell>
        </row>
      </sheetData>
      <sheetData sheetId="11641">
        <row r="2">
          <cell r="B2">
            <v>1.9678000000000001E-2</v>
          </cell>
        </row>
      </sheetData>
      <sheetData sheetId="11642">
        <row r="2">
          <cell r="B2">
            <v>0</v>
          </cell>
        </row>
      </sheetData>
      <sheetData sheetId="11643">
        <row r="2">
          <cell r="B2">
            <v>0</v>
          </cell>
        </row>
      </sheetData>
      <sheetData sheetId="11644">
        <row r="2">
          <cell r="B2">
            <v>0</v>
          </cell>
        </row>
      </sheetData>
      <sheetData sheetId="11645"/>
      <sheetData sheetId="11646"/>
      <sheetData sheetId="11647"/>
      <sheetData sheetId="11648">
        <row r="2">
          <cell r="B2">
            <v>1.9678000000000001E-2</v>
          </cell>
        </row>
      </sheetData>
      <sheetData sheetId="11649">
        <row r="2">
          <cell r="B2">
            <v>0</v>
          </cell>
        </row>
      </sheetData>
      <sheetData sheetId="11650">
        <row r="2">
          <cell r="B2">
            <v>0</v>
          </cell>
        </row>
      </sheetData>
      <sheetData sheetId="11651">
        <row r="2">
          <cell r="B2">
            <v>0</v>
          </cell>
        </row>
      </sheetData>
      <sheetData sheetId="11652">
        <row r="2">
          <cell r="B2">
            <v>0</v>
          </cell>
        </row>
      </sheetData>
      <sheetData sheetId="11653">
        <row r="2">
          <cell r="B2">
            <v>0</v>
          </cell>
        </row>
      </sheetData>
      <sheetData sheetId="11654">
        <row r="2">
          <cell r="B2">
            <v>1.9678000000000001E-2</v>
          </cell>
        </row>
      </sheetData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>
        <row r="2">
          <cell r="B2">
            <v>0</v>
          </cell>
        </row>
      </sheetData>
      <sheetData sheetId="11658">
        <row r="2">
          <cell r="B2">
            <v>0</v>
          </cell>
        </row>
      </sheetData>
      <sheetData sheetId="11659">
        <row r="2">
          <cell r="B2">
            <v>0</v>
          </cell>
        </row>
      </sheetData>
      <sheetData sheetId="11660">
        <row r="2">
          <cell r="B2">
            <v>1.9678000000000001E-2</v>
          </cell>
        </row>
      </sheetData>
      <sheetData sheetId="11661">
        <row r="2">
          <cell r="B2">
            <v>0</v>
          </cell>
        </row>
      </sheetData>
      <sheetData sheetId="11662">
        <row r="2">
          <cell r="B2">
            <v>0</v>
          </cell>
        </row>
      </sheetData>
      <sheetData sheetId="11663">
        <row r="2">
          <cell r="B2">
            <v>0</v>
          </cell>
        </row>
      </sheetData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>
        <row r="2">
          <cell r="B2">
            <v>1.9678000000000001E-2</v>
          </cell>
        </row>
      </sheetData>
      <sheetData sheetId="11692">
        <row r="2">
          <cell r="B2">
            <v>1.9678000000000001E-2</v>
          </cell>
        </row>
      </sheetData>
      <sheetData sheetId="11693"/>
      <sheetData sheetId="11694"/>
      <sheetData sheetId="11695"/>
      <sheetData sheetId="11696"/>
      <sheetData sheetId="11697"/>
      <sheetData sheetId="11698"/>
      <sheetData sheetId="11699"/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/>
      <sheetData sheetId="11703"/>
      <sheetData sheetId="11704"/>
      <sheetData sheetId="11705"/>
      <sheetData sheetId="11706"/>
      <sheetData sheetId="11707"/>
      <sheetData sheetId="11708"/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>
        <row r="2">
          <cell r="B2">
            <v>1.9678000000000001E-2</v>
          </cell>
        </row>
      </sheetData>
      <sheetData sheetId="11712">
        <row r="2">
          <cell r="B2">
            <v>1.9678000000000001E-2</v>
          </cell>
        </row>
      </sheetData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>
        <row r="2">
          <cell r="B2">
            <v>1.9678000000000001E-2</v>
          </cell>
        </row>
      </sheetData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>
        <row r="2">
          <cell r="B2">
            <v>1.9678000000000001E-2</v>
          </cell>
        </row>
      </sheetData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>
        <row r="2">
          <cell r="B2">
            <v>1.9678000000000001E-2</v>
          </cell>
        </row>
      </sheetData>
      <sheetData sheetId="11740"/>
      <sheetData sheetId="11741">
        <row r="2">
          <cell r="B2">
            <v>1.9678000000000001E-2</v>
          </cell>
        </row>
      </sheetData>
      <sheetData sheetId="11742"/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/>
      <sheetData sheetId="11748"/>
      <sheetData sheetId="11749"/>
      <sheetData sheetId="11750"/>
      <sheetData sheetId="11751"/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/>
      <sheetData sheetId="11757"/>
      <sheetData sheetId="11758"/>
      <sheetData sheetId="11759"/>
      <sheetData sheetId="11760"/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>
        <row r="2">
          <cell r="B2">
            <v>0</v>
          </cell>
        </row>
      </sheetData>
      <sheetData sheetId="11789">
        <row r="2">
          <cell r="B2">
            <v>1.9678000000000001E-2</v>
          </cell>
        </row>
      </sheetData>
      <sheetData sheetId="11790"/>
      <sheetData sheetId="11791"/>
      <sheetData sheetId="11792">
        <row r="2">
          <cell r="B2">
            <v>1.9678000000000001E-2</v>
          </cell>
        </row>
      </sheetData>
      <sheetData sheetId="11793">
        <row r="2">
          <cell r="B2">
            <v>1.9678000000000001E-2</v>
          </cell>
        </row>
      </sheetData>
      <sheetData sheetId="11794">
        <row r="2">
          <cell r="B2">
            <v>0</v>
          </cell>
        </row>
      </sheetData>
      <sheetData sheetId="11795">
        <row r="2">
          <cell r="B2">
            <v>1.9678000000000001E-2</v>
          </cell>
        </row>
      </sheetData>
      <sheetData sheetId="11796">
        <row r="2">
          <cell r="B2">
            <v>0</v>
          </cell>
        </row>
      </sheetData>
      <sheetData sheetId="11797">
        <row r="2">
          <cell r="B2">
            <v>1.9678000000000001E-2</v>
          </cell>
        </row>
      </sheetData>
      <sheetData sheetId="11798">
        <row r="2">
          <cell r="B2">
            <v>0</v>
          </cell>
        </row>
      </sheetData>
      <sheetData sheetId="11799">
        <row r="2">
          <cell r="B2">
            <v>1.9678000000000001E-2</v>
          </cell>
        </row>
      </sheetData>
      <sheetData sheetId="11800">
        <row r="2">
          <cell r="B2">
            <v>1.9678000000000001E-2</v>
          </cell>
        </row>
      </sheetData>
      <sheetData sheetId="11801">
        <row r="2">
          <cell r="B2">
            <v>1.9678000000000001E-2</v>
          </cell>
        </row>
      </sheetData>
      <sheetData sheetId="11802">
        <row r="2">
          <cell r="B2">
            <v>1.9678000000000001E-2</v>
          </cell>
        </row>
      </sheetData>
      <sheetData sheetId="11803">
        <row r="2">
          <cell r="B2">
            <v>0</v>
          </cell>
        </row>
      </sheetData>
      <sheetData sheetId="11804">
        <row r="2">
          <cell r="B2">
            <v>1.9678000000000001E-2</v>
          </cell>
        </row>
      </sheetData>
      <sheetData sheetId="11805">
        <row r="2">
          <cell r="B2">
            <v>0</v>
          </cell>
        </row>
      </sheetData>
      <sheetData sheetId="11806">
        <row r="2">
          <cell r="B2">
            <v>0</v>
          </cell>
        </row>
      </sheetData>
      <sheetData sheetId="11807">
        <row r="2">
          <cell r="B2">
            <v>1.9678000000000001E-2</v>
          </cell>
        </row>
      </sheetData>
      <sheetData sheetId="11808">
        <row r="2">
          <cell r="B2">
            <v>1.9678000000000001E-2</v>
          </cell>
        </row>
      </sheetData>
      <sheetData sheetId="11809">
        <row r="2">
          <cell r="B2">
            <v>0</v>
          </cell>
        </row>
      </sheetData>
      <sheetData sheetId="11810">
        <row r="2">
          <cell r="B2">
            <v>1.9678000000000001E-2</v>
          </cell>
        </row>
      </sheetData>
      <sheetData sheetId="11811">
        <row r="2">
          <cell r="B2">
            <v>0</v>
          </cell>
        </row>
      </sheetData>
      <sheetData sheetId="11812">
        <row r="2">
          <cell r="B2">
            <v>1.9678000000000001E-2</v>
          </cell>
        </row>
      </sheetData>
      <sheetData sheetId="11813">
        <row r="2">
          <cell r="B2">
            <v>1.9678000000000001E-2</v>
          </cell>
        </row>
      </sheetData>
      <sheetData sheetId="11814">
        <row r="2">
          <cell r="B2">
            <v>1.9678000000000001E-2</v>
          </cell>
        </row>
      </sheetData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>
        <row r="2">
          <cell r="B2">
            <v>1.9678000000000001E-2</v>
          </cell>
        </row>
      </sheetData>
      <sheetData sheetId="11818">
        <row r="2">
          <cell r="B2">
            <v>1.9678000000000001E-2</v>
          </cell>
        </row>
      </sheetData>
      <sheetData sheetId="11819">
        <row r="2">
          <cell r="B2">
            <v>1.9678000000000001E-2</v>
          </cell>
        </row>
      </sheetData>
      <sheetData sheetId="11820">
        <row r="2">
          <cell r="B2">
            <v>1.9678000000000001E-2</v>
          </cell>
        </row>
      </sheetData>
      <sheetData sheetId="11821">
        <row r="2">
          <cell r="B2">
            <v>1.9678000000000001E-2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1.9678000000000001E-2</v>
          </cell>
        </row>
      </sheetData>
      <sheetData sheetId="11824">
        <row r="2">
          <cell r="B2">
            <v>1.9678000000000001E-2</v>
          </cell>
        </row>
      </sheetData>
      <sheetData sheetId="11825">
        <row r="2">
          <cell r="B2">
            <v>1.9678000000000001E-2</v>
          </cell>
        </row>
      </sheetData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>
        <row r="2">
          <cell r="B2">
            <v>1.9678000000000001E-2</v>
          </cell>
        </row>
      </sheetData>
      <sheetData sheetId="11829">
        <row r="2">
          <cell r="B2">
            <v>1.9678000000000001E-2</v>
          </cell>
        </row>
      </sheetData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/>
      <sheetData sheetId="11839"/>
      <sheetData sheetId="11840"/>
      <sheetData sheetId="11841"/>
      <sheetData sheetId="11842"/>
      <sheetData sheetId="11843"/>
      <sheetData sheetId="11844">
        <row r="2">
          <cell r="B2">
            <v>0</v>
          </cell>
        </row>
      </sheetData>
      <sheetData sheetId="11845"/>
      <sheetData sheetId="11846"/>
      <sheetData sheetId="11847"/>
      <sheetData sheetId="11848"/>
      <sheetData sheetId="11849"/>
      <sheetData sheetId="11850">
        <row r="2">
          <cell r="B2">
            <v>1.9678000000000001E-2</v>
          </cell>
        </row>
      </sheetData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>
        <row r="2">
          <cell r="B2">
            <v>1.9678000000000001E-2</v>
          </cell>
        </row>
      </sheetData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>
        <row r="2">
          <cell r="B2">
            <v>1.9678000000000001E-2</v>
          </cell>
        </row>
      </sheetData>
      <sheetData sheetId="11869"/>
      <sheetData sheetId="11870"/>
      <sheetData sheetId="11871"/>
      <sheetData sheetId="11872">
        <row r="2">
          <cell r="B2">
            <v>1.9678000000000001E-2</v>
          </cell>
        </row>
      </sheetData>
      <sheetData sheetId="11873">
        <row r="2">
          <cell r="B2">
            <v>1.9678000000000001E-2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/>
      <sheetData sheetId="11877"/>
      <sheetData sheetId="11878"/>
      <sheetData sheetId="11879"/>
      <sheetData sheetId="11880"/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/>
      <sheetData sheetId="11886"/>
      <sheetData sheetId="11887"/>
      <sheetData sheetId="11888"/>
      <sheetData sheetId="11889"/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/>
      <sheetData sheetId="11895"/>
      <sheetData sheetId="11896"/>
      <sheetData sheetId="11897"/>
      <sheetData sheetId="11898"/>
      <sheetData sheetId="11899">
        <row r="2">
          <cell r="B2">
            <v>1.9678000000000001E-2</v>
          </cell>
        </row>
      </sheetData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>
        <row r="2">
          <cell r="B2">
            <v>1.9678000000000001E-2</v>
          </cell>
        </row>
      </sheetData>
      <sheetData sheetId="11927">
        <row r="2">
          <cell r="B2">
            <v>1.9678000000000001E-2</v>
          </cell>
        </row>
      </sheetData>
      <sheetData sheetId="11928">
        <row r="2">
          <cell r="B2">
            <v>1.9678000000000001E-2</v>
          </cell>
        </row>
      </sheetData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>
        <row r="2">
          <cell r="B2">
            <v>1.9678000000000001E-2</v>
          </cell>
        </row>
      </sheetData>
      <sheetData sheetId="11948">
        <row r="2">
          <cell r="B2">
            <v>1.9678000000000001E-2</v>
          </cell>
        </row>
      </sheetData>
      <sheetData sheetId="11949"/>
      <sheetData sheetId="11950"/>
      <sheetData sheetId="11951">
        <row r="2">
          <cell r="B2">
            <v>1.9678000000000001E-2</v>
          </cell>
        </row>
      </sheetData>
      <sheetData sheetId="11952">
        <row r="2">
          <cell r="B2">
            <v>0</v>
          </cell>
        </row>
      </sheetData>
      <sheetData sheetId="11953">
        <row r="2">
          <cell r="B2">
            <v>1.9678000000000001E-2</v>
          </cell>
        </row>
      </sheetData>
      <sheetData sheetId="11954">
        <row r="2">
          <cell r="B2">
            <v>0</v>
          </cell>
        </row>
      </sheetData>
      <sheetData sheetId="11955">
        <row r="2">
          <cell r="B2">
            <v>0</v>
          </cell>
        </row>
      </sheetData>
      <sheetData sheetId="11956">
        <row r="2">
          <cell r="B2">
            <v>1.9678000000000001E-2</v>
          </cell>
        </row>
      </sheetData>
      <sheetData sheetId="11957">
        <row r="2">
          <cell r="B2">
            <v>1.9678000000000001E-2</v>
          </cell>
        </row>
      </sheetData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0</v>
          </cell>
        </row>
      </sheetData>
      <sheetData sheetId="11962">
        <row r="2">
          <cell r="B2">
            <v>0</v>
          </cell>
        </row>
      </sheetData>
      <sheetData sheetId="11963">
        <row r="2">
          <cell r="B2">
            <v>0</v>
          </cell>
        </row>
      </sheetData>
      <sheetData sheetId="11964">
        <row r="2">
          <cell r="B2">
            <v>0</v>
          </cell>
        </row>
      </sheetData>
      <sheetData sheetId="11965">
        <row r="2">
          <cell r="B2">
            <v>1.9678000000000001E-2</v>
          </cell>
        </row>
      </sheetData>
      <sheetData sheetId="11966">
        <row r="2">
          <cell r="B2">
            <v>1.9678000000000001E-2</v>
          </cell>
        </row>
      </sheetData>
      <sheetData sheetId="11967">
        <row r="2">
          <cell r="B2">
            <v>1.9678000000000001E-2</v>
          </cell>
        </row>
      </sheetData>
      <sheetData sheetId="11968">
        <row r="2">
          <cell r="B2">
            <v>1.9678000000000001E-2</v>
          </cell>
        </row>
      </sheetData>
      <sheetData sheetId="11969">
        <row r="2">
          <cell r="B2">
            <v>0</v>
          </cell>
        </row>
      </sheetData>
      <sheetData sheetId="11970">
        <row r="2">
          <cell r="B2">
            <v>0</v>
          </cell>
        </row>
      </sheetData>
      <sheetData sheetId="11971">
        <row r="2">
          <cell r="B2">
            <v>0</v>
          </cell>
        </row>
      </sheetData>
      <sheetData sheetId="11972">
        <row r="2">
          <cell r="B2">
            <v>1.9678000000000001E-2</v>
          </cell>
        </row>
      </sheetData>
      <sheetData sheetId="11973">
        <row r="2">
          <cell r="B2">
            <v>0</v>
          </cell>
        </row>
      </sheetData>
      <sheetData sheetId="11974">
        <row r="2">
          <cell r="B2">
            <v>0</v>
          </cell>
        </row>
      </sheetData>
      <sheetData sheetId="11975">
        <row r="2">
          <cell r="B2">
            <v>0</v>
          </cell>
        </row>
      </sheetData>
      <sheetData sheetId="11976"/>
      <sheetData sheetId="11977"/>
      <sheetData sheetId="11978"/>
      <sheetData sheetId="11979"/>
      <sheetData sheetId="11980">
        <row r="2">
          <cell r="B2">
            <v>1.9678000000000001E-2</v>
          </cell>
        </row>
      </sheetData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>
        <row r="2">
          <cell r="B2">
            <v>1.9678000000000001E-2</v>
          </cell>
        </row>
      </sheetData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>
        <row r="2">
          <cell r="B2">
            <v>1.9678000000000001E-2</v>
          </cell>
        </row>
      </sheetData>
      <sheetData sheetId="11999"/>
      <sheetData sheetId="12000"/>
      <sheetData sheetId="12001"/>
      <sheetData sheetId="12002"/>
      <sheetData sheetId="12003"/>
      <sheetData sheetId="12004">
        <row r="2">
          <cell r="B2">
            <v>1.9678000000000001E-2</v>
          </cell>
        </row>
      </sheetData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/>
      <sheetData sheetId="12009"/>
      <sheetData sheetId="12010"/>
      <sheetData sheetId="12011"/>
      <sheetData sheetId="12012"/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/>
      <sheetData sheetId="12018"/>
      <sheetData sheetId="12019"/>
      <sheetData sheetId="12020"/>
      <sheetData sheetId="12021"/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>
        <row r="2">
          <cell r="B2">
            <v>1.9678000000000001E-2</v>
          </cell>
        </row>
      </sheetData>
      <sheetData sheetId="12025">
        <row r="2">
          <cell r="B2">
            <v>1.9678000000000001E-2</v>
          </cell>
        </row>
      </sheetData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>
        <row r="2">
          <cell r="B2">
            <v>1.9678000000000001E-2</v>
          </cell>
        </row>
      </sheetData>
      <sheetData sheetId="12080">
        <row r="2">
          <cell r="B2">
            <v>1.9678000000000001E-2</v>
          </cell>
        </row>
      </sheetData>
      <sheetData sheetId="12081"/>
      <sheetData sheetId="12082"/>
      <sheetData sheetId="12083"/>
      <sheetData sheetId="12084"/>
      <sheetData sheetId="12085"/>
      <sheetData sheetId="12086"/>
      <sheetData sheetId="12087"/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/>
      <sheetData sheetId="12091"/>
      <sheetData sheetId="12092"/>
      <sheetData sheetId="12093"/>
      <sheetData sheetId="12094"/>
      <sheetData sheetId="12095"/>
      <sheetData sheetId="12096"/>
      <sheetData sheetId="12097">
        <row r="2">
          <cell r="B2">
            <v>1.9678000000000001E-2</v>
          </cell>
        </row>
      </sheetData>
      <sheetData sheetId="12098">
        <row r="2">
          <cell r="B2">
            <v>1.9678000000000001E-2</v>
          </cell>
        </row>
      </sheetData>
      <sheetData sheetId="12099"/>
      <sheetData sheetId="12100">
        <row r="2">
          <cell r="B2">
            <v>0</v>
          </cell>
        </row>
      </sheetData>
      <sheetData sheetId="12101">
        <row r="2">
          <cell r="B2">
            <v>1.9678000000000001E-2</v>
          </cell>
        </row>
      </sheetData>
      <sheetData sheetId="12102"/>
      <sheetData sheetId="12103"/>
      <sheetData sheetId="12104">
        <row r="2">
          <cell r="B2">
            <v>1.9678000000000001E-2</v>
          </cell>
        </row>
      </sheetData>
      <sheetData sheetId="12105">
        <row r="2">
          <cell r="B2">
            <v>1.9678000000000001E-2</v>
          </cell>
        </row>
      </sheetData>
      <sheetData sheetId="12106">
        <row r="2">
          <cell r="B2">
            <v>0</v>
          </cell>
        </row>
      </sheetData>
      <sheetData sheetId="12107">
        <row r="2">
          <cell r="B2">
            <v>1.9678000000000001E-2</v>
          </cell>
        </row>
      </sheetData>
      <sheetData sheetId="12108">
        <row r="2">
          <cell r="B2">
            <v>0</v>
          </cell>
        </row>
      </sheetData>
      <sheetData sheetId="12109">
        <row r="2">
          <cell r="B2">
            <v>1.9678000000000001E-2</v>
          </cell>
        </row>
      </sheetData>
      <sheetData sheetId="12110">
        <row r="2">
          <cell r="B2">
            <v>0</v>
          </cell>
        </row>
      </sheetData>
      <sheetData sheetId="12111">
        <row r="2">
          <cell r="B2">
            <v>1.9678000000000001E-2</v>
          </cell>
        </row>
      </sheetData>
      <sheetData sheetId="12112">
        <row r="2">
          <cell r="B2">
            <v>1.9678000000000001E-2</v>
          </cell>
        </row>
      </sheetData>
      <sheetData sheetId="12113">
        <row r="2">
          <cell r="B2">
            <v>1.9678000000000001E-2</v>
          </cell>
        </row>
      </sheetData>
      <sheetData sheetId="12114">
        <row r="2">
          <cell r="B2">
            <v>1.9678000000000001E-2</v>
          </cell>
        </row>
      </sheetData>
      <sheetData sheetId="12115">
        <row r="2">
          <cell r="B2">
            <v>0</v>
          </cell>
        </row>
      </sheetData>
      <sheetData sheetId="12116">
        <row r="2">
          <cell r="B2">
            <v>1.9678000000000001E-2</v>
          </cell>
        </row>
      </sheetData>
      <sheetData sheetId="12117">
        <row r="2">
          <cell r="B2">
            <v>0</v>
          </cell>
        </row>
      </sheetData>
      <sheetData sheetId="12118">
        <row r="2">
          <cell r="B2">
            <v>0</v>
          </cell>
        </row>
      </sheetData>
      <sheetData sheetId="12119">
        <row r="2">
          <cell r="B2">
            <v>1.9678000000000001E-2</v>
          </cell>
        </row>
      </sheetData>
      <sheetData sheetId="12120">
        <row r="2">
          <cell r="B2">
            <v>1.9678000000000001E-2</v>
          </cell>
        </row>
      </sheetData>
      <sheetData sheetId="12121">
        <row r="2">
          <cell r="B2">
            <v>1.9678000000000001E-2</v>
          </cell>
        </row>
      </sheetData>
      <sheetData sheetId="12122">
        <row r="2">
          <cell r="B2">
            <v>1.9678000000000001E-2</v>
          </cell>
        </row>
      </sheetData>
      <sheetData sheetId="12123">
        <row r="2">
          <cell r="B2">
            <v>0</v>
          </cell>
        </row>
      </sheetData>
      <sheetData sheetId="12124">
        <row r="2">
          <cell r="B2">
            <v>1.9678000000000001E-2</v>
          </cell>
        </row>
      </sheetData>
      <sheetData sheetId="12125">
        <row r="2">
          <cell r="B2">
            <v>1.9678000000000001E-2</v>
          </cell>
        </row>
      </sheetData>
      <sheetData sheetId="12126">
        <row r="2">
          <cell r="B2">
            <v>1.9678000000000001E-2</v>
          </cell>
        </row>
      </sheetData>
      <sheetData sheetId="12127">
        <row r="2">
          <cell r="B2">
            <v>1.9678000000000001E-2</v>
          </cell>
        </row>
      </sheetData>
      <sheetData sheetId="12128">
        <row r="2">
          <cell r="B2">
            <v>1.9678000000000001E-2</v>
          </cell>
        </row>
      </sheetData>
      <sheetData sheetId="12129">
        <row r="2">
          <cell r="B2">
            <v>1.9678000000000001E-2</v>
          </cell>
        </row>
      </sheetData>
      <sheetData sheetId="12130">
        <row r="2">
          <cell r="B2">
            <v>1.9678000000000001E-2</v>
          </cell>
        </row>
      </sheetData>
      <sheetData sheetId="12131">
        <row r="2">
          <cell r="B2">
            <v>1.9678000000000001E-2</v>
          </cell>
        </row>
      </sheetData>
      <sheetData sheetId="12132">
        <row r="2">
          <cell r="B2">
            <v>1.9678000000000001E-2</v>
          </cell>
        </row>
      </sheetData>
      <sheetData sheetId="12133">
        <row r="2">
          <cell r="B2">
            <v>1.9678000000000001E-2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1.9678000000000001E-2</v>
          </cell>
        </row>
      </sheetData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1.9678000000000001E-2</v>
          </cell>
        </row>
      </sheetData>
      <sheetData sheetId="12141">
        <row r="2">
          <cell r="B2">
            <v>1.9678000000000001E-2</v>
          </cell>
        </row>
      </sheetData>
      <sheetData sheetId="12142"/>
      <sheetData sheetId="12143"/>
      <sheetData sheetId="12144"/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>
        <row r="2">
          <cell r="B2">
            <v>1.9678000000000001E-2</v>
          </cell>
        </row>
      </sheetData>
      <sheetData sheetId="12149"/>
      <sheetData sheetId="12150"/>
      <sheetData sheetId="12151"/>
      <sheetData sheetId="12152"/>
      <sheetData sheetId="12153"/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1.9678000000000001E-2</v>
          </cell>
        </row>
      </sheetData>
      <sheetData sheetId="12157">
        <row r="2">
          <cell r="B2">
            <v>1.9678000000000001E-2</v>
          </cell>
        </row>
      </sheetData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>
        <row r="2">
          <cell r="B2">
            <v>1.9678000000000001E-2</v>
          </cell>
        </row>
      </sheetData>
      <sheetData sheetId="12212">
        <row r="2">
          <cell r="B2">
            <v>1.9678000000000001E-2</v>
          </cell>
        </row>
      </sheetData>
      <sheetData sheetId="12213"/>
      <sheetData sheetId="12214"/>
      <sheetData sheetId="12215"/>
      <sheetData sheetId="12216"/>
      <sheetData sheetId="12217"/>
      <sheetData sheetId="12218"/>
      <sheetData sheetId="12219"/>
      <sheetData sheetId="12220">
        <row r="2">
          <cell r="B2">
            <v>1.9678000000000001E-2</v>
          </cell>
        </row>
      </sheetData>
      <sheetData sheetId="12221">
        <row r="2">
          <cell r="B2">
            <v>1.9678000000000001E-2</v>
          </cell>
        </row>
      </sheetData>
      <sheetData sheetId="12222"/>
      <sheetData sheetId="12223"/>
      <sheetData sheetId="12224"/>
      <sheetData sheetId="12225"/>
      <sheetData sheetId="12226"/>
      <sheetData sheetId="12227"/>
      <sheetData sheetId="12228"/>
      <sheetData sheetId="12229">
        <row r="2">
          <cell r="B2">
            <v>1.9678000000000001E-2</v>
          </cell>
        </row>
      </sheetData>
      <sheetData sheetId="12230">
        <row r="2">
          <cell r="B2">
            <v>1.9678000000000001E-2</v>
          </cell>
        </row>
      </sheetData>
      <sheetData sheetId="12231"/>
      <sheetData sheetId="12232"/>
      <sheetData sheetId="12233"/>
      <sheetData sheetId="12234"/>
      <sheetData sheetId="12235"/>
      <sheetData sheetId="12236"/>
      <sheetData sheetId="12237"/>
      <sheetData sheetId="12238">
        <row r="2">
          <cell r="B2">
            <v>1.9678000000000001E-2</v>
          </cell>
        </row>
      </sheetData>
      <sheetData sheetId="12239">
        <row r="2">
          <cell r="B2">
            <v>1.9678000000000001E-2</v>
          </cell>
        </row>
      </sheetData>
      <sheetData sheetId="12240">
        <row r="2">
          <cell r="B2">
            <v>1.9678000000000001E-2</v>
          </cell>
        </row>
      </sheetData>
      <sheetData sheetId="12241"/>
      <sheetData sheetId="12242"/>
      <sheetData sheetId="12243"/>
      <sheetData sheetId="12244">
        <row r="2">
          <cell r="B2">
            <v>1.9678000000000001E-2</v>
          </cell>
        </row>
      </sheetData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>
        <row r="2">
          <cell r="B2">
            <v>1.9678000000000001E-2</v>
          </cell>
        </row>
      </sheetData>
      <sheetData sheetId="12263">
        <row r="2">
          <cell r="B2">
            <v>1.9678000000000001E-2</v>
          </cell>
        </row>
      </sheetData>
      <sheetData sheetId="12264">
        <row r="2">
          <cell r="B2">
            <v>0</v>
          </cell>
        </row>
      </sheetData>
      <sheetData sheetId="12265">
        <row r="2">
          <cell r="B2">
            <v>1.9678000000000001E-2</v>
          </cell>
        </row>
      </sheetData>
      <sheetData sheetId="12266">
        <row r="2">
          <cell r="B2">
            <v>0</v>
          </cell>
        </row>
      </sheetData>
      <sheetData sheetId="12267">
        <row r="2">
          <cell r="B2">
            <v>0</v>
          </cell>
        </row>
      </sheetData>
      <sheetData sheetId="12268">
        <row r="2">
          <cell r="B2">
            <v>1.9678000000000001E-2</v>
          </cell>
        </row>
      </sheetData>
      <sheetData sheetId="12269">
        <row r="2">
          <cell r="B2">
            <v>1.9678000000000001E-2</v>
          </cell>
        </row>
      </sheetData>
      <sheetData sheetId="12270">
        <row r="2">
          <cell r="B2">
            <v>1.9678000000000001E-2</v>
          </cell>
        </row>
      </sheetData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>
        <row r="2">
          <cell r="B2">
            <v>0</v>
          </cell>
        </row>
      </sheetData>
      <sheetData sheetId="12274">
        <row r="2">
          <cell r="B2">
            <v>0</v>
          </cell>
        </row>
      </sheetData>
      <sheetData sheetId="12275">
        <row r="2">
          <cell r="B2">
            <v>0</v>
          </cell>
        </row>
      </sheetData>
      <sheetData sheetId="12276">
        <row r="2">
          <cell r="B2">
            <v>0</v>
          </cell>
        </row>
      </sheetData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>
        <row r="2">
          <cell r="B2">
            <v>0</v>
          </cell>
        </row>
      </sheetData>
      <sheetData sheetId="12282">
        <row r="2">
          <cell r="B2">
            <v>0</v>
          </cell>
        </row>
      </sheetData>
      <sheetData sheetId="12283">
        <row r="2">
          <cell r="B2">
            <v>0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0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>
        <row r="2">
          <cell r="B2">
            <v>1.9678000000000001E-2</v>
          </cell>
        </row>
      </sheetData>
      <sheetData sheetId="12344">
        <row r="2">
          <cell r="B2">
            <v>1.9678000000000001E-2</v>
          </cell>
        </row>
      </sheetData>
      <sheetData sheetId="12345"/>
      <sheetData sheetId="12346"/>
      <sheetData sheetId="12347"/>
      <sheetData sheetId="12348"/>
      <sheetData sheetId="12349"/>
      <sheetData sheetId="12350"/>
      <sheetData sheetId="12351"/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>
        <row r="2">
          <cell r="B2">
            <v>1.9678000000000001E-2</v>
          </cell>
        </row>
      </sheetData>
      <sheetData sheetId="12362">
        <row r="2">
          <cell r="B2">
            <v>1.9678000000000001E-2</v>
          </cell>
        </row>
      </sheetData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>
        <row r="2">
          <cell r="B2">
            <v>1.9678000000000001E-2</v>
          </cell>
        </row>
      </sheetData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>
        <row r="2">
          <cell r="B2">
            <v>1.9678000000000001E-2</v>
          </cell>
        </row>
      </sheetData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>
        <row r="2">
          <cell r="B2">
            <v>1.9678000000000001E-2</v>
          </cell>
        </row>
      </sheetData>
      <sheetData sheetId="12395"/>
      <sheetData sheetId="12396"/>
      <sheetData sheetId="12397"/>
      <sheetData sheetId="12398"/>
      <sheetData sheetId="12399"/>
      <sheetData sheetId="12400">
        <row r="2">
          <cell r="B2">
            <v>1.9678000000000001E-2</v>
          </cell>
        </row>
      </sheetData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/>
      <sheetData sheetId="12405"/>
      <sheetData sheetId="12406"/>
      <sheetData sheetId="12407"/>
      <sheetData sheetId="12408"/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>
        <row r="2">
          <cell r="B2">
            <v>1.9678000000000001E-2</v>
          </cell>
        </row>
      </sheetData>
      <sheetData sheetId="12413">
        <row r="2">
          <cell r="B2">
            <v>1.9678000000000001E-2</v>
          </cell>
        </row>
      </sheetData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>
        <row r="2">
          <cell r="B2">
            <v>1.9678000000000001E-2</v>
          </cell>
        </row>
      </sheetData>
      <sheetData sheetId="12421">
        <row r="2">
          <cell r="B2">
            <v>1.9678000000000001E-2</v>
          </cell>
        </row>
      </sheetData>
      <sheetData sheetId="12422">
        <row r="2">
          <cell r="B2">
            <v>0</v>
          </cell>
        </row>
      </sheetData>
      <sheetData sheetId="12423">
        <row r="2">
          <cell r="B2">
            <v>1.9678000000000001E-2</v>
          </cell>
        </row>
      </sheetData>
      <sheetData sheetId="12424">
        <row r="2">
          <cell r="B2">
            <v>1.9678000000000001E-2</v>
          </cell>
        </row>
      </sheetData>
      <sheetData sheetId="12425">
        <row r="2">
          <cell r="B2">
            <v>1.9678000000000001E-2</v>
          </cell>
        </row>
      </sheetData>
      <sheetData sheetId="12426">
        <row r="2">
          <cell r="B2">
            <v>1.9678000000000001E-2</v>
          </cell>
        </row>
      </sheetData>
      <sheetData sheetId="12427">
        <row r="2">
          <cell r="B2">
            <v>0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0</v>
          </cell>
        </row>
      </sheetData>
      <sheetData sheetId="12430">
        <row r="2">
          <cell r="B2">
            <v>0</v>
          </cell>
        </row>
      </sheetData>
      <sheetData sheetId="12431">
        <row r="2">
          <cell r="B2">
            <v>1.9678000000000001E-2</v>
          </cell>
        </row>
      </sheetData>
      <sheetData sheetId="12432">
        <row r="2">
          <cell r="B2">
            <v>1.9678000000000001E-2</v>
          </cell>
        </row>
      </sheetData>
      <sheetData sheetId="12433">
        <row r="2">
          <cell r="B2">
            <v>0</v>
          </cell>
        </row>
      </sheetData>
      <sheetData sheetId="12434">
        <row r="2">
          <cell r="B2">
            <v>1.9678000000000001E-2</v>
          </cell>
        </row>
      </sheetData>
      <sheetData sheetId="12435">
        <row r="2">
          <cell r="B2">
            <v>0</v>
          </cell>
        </row>
      </sheetData>
      <sheetData sheetId="12436">
        <row r="2">
          <cell r="B2">
            <v>1.9678000000000001E-2</v>
          </cell>
        </row>
      </sheetData>
      <sheetData sheetId="12437">
        <row r="2">
          <cell r="B2">
            <v>1.9678000000000001E-2</v>
          </cell>
        </row>
      </sheetData>
      <sheetData sheetId="12438">
        <row r="2">
          <cell r="B2">
            <v>1.9678000000000001E-2</v>
          </cell>
        </row>
      </sheetData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>
        <row r="2">
          <cell r="B2">
            <v>1.9678000000000001E-2</v>
          </cell>
        </row>
      </sheetData>
      <sheetData sheetId="12442">
        <row r="2">
          <cell r="B2">
            <v>1.9678000000000001E-2</v>
          </cell>
        </row>
      </sheetData>
      <sheetData sheetId="12443">
        <row r="2">
          <cell r="B2">
            <v>1.9678000000000001E-2</v>
          </cell>
        </row>
      </sheetData>
      <sheetData sheetId="12444">
        <row r="2">
          <cell r="B2">
            <v>1.9678000000000001E-2</v>
          </cell>
        </row>
      </sheetData>
      <sheetData sheetId="12445">
        <row r="2">
          <cell r="B2">
            <v>1.9678000000000001E-2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1.9678000000000001E-2</v>
          </cell>
        </row>
      </sheetData>
      <sheetData sheetId="12448">
        <row r="2">
          <cell r="B2">
            <v>1.9678000000000001E-2</v>
          </cell>
        </row>
      </sheetData>
      <sheetData sheetId="12449">
        <row r="2">
          <cell r="B2">
            <v>1.9678000000000001E-2</v>
          </cell>
        </row>
      </sheetData>
      <sheetData sheetId="12450">
        <row r="2">
          <cell r="B2">
            <v>1.9678000000000001E-2</v>
          </cell>
        </row>
      </sheetData>
      <sheetData sheetId="12451">
        <row r="2">
          <cell r="B2">
            <v>1.9678000000000001E-2</v>
          </cell>
        </row>
      </sheetData>
      <sheetData sheetId="12452">
        <row r="2">
          <cell r="B2">
            <v>1.9678000000000001E-2</v>
          </cell>
        </row>
      </sheetData>
      <sheetData sheetId="12453">
        <row r="2">
          <cell r="B2">
            <v>1.9678000000000001E-2</v>
          </cell>
        </row>
      </sheetData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>
        <row r="2">
          <cell r="B2">
            <v>0</v>
          </cell>
        </row>
      </sheetData>
      <sheetData sheetId="12469"/>
      <sheetData sheetId="12470"/>
      <sheetData sheetId="12471"/>
      <sheetData sheetId="12472"/>
      <sheetData sheetId="12473"/>
      <sheetData sheetId="12474"/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>
        <row r="2">
          <cell r="B2">
            <v>1.9678000000000001E-2</v>
          </cell>
        </row>
      </sheetData>
      <sheetData sheetId="12485">
        <row r="2">
          <cell r="B2">
            <v>1.9678000000000001E-2</v>
          </cell>
        </row>
      </sheetData>
      <sheetData sheetId="12486"/>
      <sheetData sheetId="12487"/>
      <sheetData sheetId="12488"/>
      <sheetData sheetId="12489"/>
      <sheetData sheetId="12490"/>
      <sheetData sheetId="12491"/>
      <sheetData sheetId="12492"/>
      <sheetData sheetId="12493">
        <row r="2">
          <cell r="B2">
            <v>1.9678000000000001E-2</v>
          </cell>
        </row>
      </sheetData>
      <sheetData sheetId="12494">
        <row r="2">
          <cell r="B2">
            <v>1.9678000000000001E-2</v>
          </cell>
        </row>
      </sheetData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>
        <row r="2">
          <cell r="B2">
            <v>1.9678000000000001E-2</v>
          </cell>
        </row>
      </sheetData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>
        <row r="2">
          <cell r="B2">
            <v>1.9678000000000001E-2</v>
          </cell>
        </row>
      </sheetData>
      <sheetData sheetId="12518"/>
      <sheetData sheetId="12519"/>
      <sheetData sheetId="12520"/>
      <sheetData sheetId="12521"/>
      <sheetData sheetId="12522"/>
      <sheetData sheetId="12523">
        <row r="2">
          <cell r="B2">
            <v>1.9678000000000001E-2</v>
          </cell>
        </row>
      </sheetData>
      <sheetData sheetId="12524"/>
      <sheetData sheetId="12525"/>
      <sheetData sheetId="12526">
        <row r="2">
          <cell r="B2">
            <v>1.9678000000000001E-2</v>
          </cell>
        </row>
      </sheetData>
      <sheetData sheetId="12527"/>
      <sheetData sheetId="12528"/>
      <sheetData sheetId="12529"/>
      <sheetData sheetId="12530"/>
      <sheetData sheetId="12531"/>
      <sheetData sheetId="12532">
        <row r="2">
          <cell r="B2">
            <v>1.9678000000000001E-2</v>
          </cell>
        </row>
      </sheetData>
      <sheetData sheetId="12533">
        <row r="2">
          <cell r="B2">
            <v>1.9678000000000001E-2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/>
      <sheetData sheetId="12537"/>
      <sheetData sheetId="12538"/>
      <sheetData sheetId="12539"/>
      <sheetData sheetId="12540"/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>
        <row r="2">
          <cell r="B2">
            <v>1.9678000000000001E-2</v>
          </cell>
        </row>
      </sheetData>
      <sheetData sheetId="12545"/>
      <sheetData sheetId="12546"/>
      <sheetData sheetId="12547"/>
      <sheetData sheetId="12548"/>
      <sheetData sheetId="12549"/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>
        <row r="2">
          <cell r="B2">
            <v>1.9678000000000001E-2</v>
          </cell>
        </row>
      </sheetData>
      <sheetData sheetId="12576">
        <row r="2">
          <cell r="B2">
            <v>0</v>
          </cell>
        </row>
      </sheetData>
      <sheetData sheetId="12577">
        <row r="2">
          <cell r="B2">
            <v>1.9678000000000001E-2</v>
          </cell>
        </row>
      </sheetData>
      <sheetData sheetId="12578">
        <row r="2">
          <cell r="B2">
            <v>0</v>
          </cell>
        </row>
      </sheetData>
      <sheetData sheetId="12579">
        <row r="2">
          <cell r="B2">
            <v>0</v>
          </cell>
        </row>
      </sheetData>
      <sheetData sheetId="12580">
        <row r="2">
          <cell r="B2">
            <v>0</v>
          </cell>
        </row>
      </sheetData>
      <sheetData sheetId="12581"/>
      <sheetData sheetId="12582"/>
      <sheetData sheetId="12583"/>
      <sheetData sheetId="12584">
        <row r="2">
          <cell r="B2">
            <v>1.9678000000000001E-2</v>
          </cell>
        </row>
      </sheetData>
      <sheetData sheetId="12585">
        <row r="2">
          <cell r="B2">
            <v>0</v>
          </cell>
        </row>
      </sheetData>
      <sheetData sheetId="12586">
        <row r="2">
          <cell r="B2">
            <v>0</v>
          </cell>
        </row>
      </sheetData>
      <sheetData sheetId="12587">
        <row r="2">
          <cell r="B2">
            <v>0</v>
          </cell>
        </row>
      </sheetData>
      <sheetData sheetId="12588">
        <row r="2">
          <cell r="B2">
            <v>0</v>
          </cell>
        </row>
      </sheetData>
      <sheetData sheetId="12589">
        <row r="2">
          <cell r="B2">
            <v>0</v>
          </cell>
        </row>
      </sheetData>
      <sheetData sheetId="12590">
        <row r="2">
          <cell r="B2">
            <v>1.9678000000000001E-2</v>
          </cell>
        </row>
      </sheetData>
      <sheetData sheetId="12591">
        <row r="2">
          <cell r="B2">
            <v>1.9678000000000001E-2</v>
          </cell>
        </row>
      </sheetData>
      <sheetData sheetId="12592">
        <row r="2">
          <cell r="B2">
            <v>1.9678000000000001E-2</v>
          </cell>
        </row>
      </sheetData>
      <sheetData sheetId="12593">
        <row r="2">
          <cell r="B2">
            <v>0</v>
          </cell>
        </row>
      </sheetData>
      <sheetData sheetId="12594">
        <row r="2">
          <cell r="B2">
            <v>0</v>
          </cell>
        </row>
      </sheetData>
      <sheetData sheetId="12595">
        <row r="2">
          <cell r="B2">
            <v>0</v>
          </cell>
        </row>
      </sheetData>
      <sheetData sheetId="12596">
        <row r="2">
          <cell r="B2">
            <v>1.9678000000000001E-2</v>
          </cell>
        </row>
      </sheetData>
      <sheetData sheetId="12597">
        <row r="2">
          <cell r="B2">
            <v>0</v>
          </cell>
        </row>
      </sheetData>
      <sheetData sheetId="12598">
        <row r="2">
          <cell r="B2">
            <v>0</v>
          </cell>
        </row>
      </sheetData>
      <sheetData sheetId="12599">
        <row r="2">
          <cell r="B2">
            <v>0</v>
          </cell>
        </row>
      </sheetData>
      <sheetData sheetId="12600"/>
      <sheetData sheetId="12601"/>
      <sheetData sheetId="12602"/>
      <sheetData sheetId="12603"/>
      <sheetData sheetId="12604"/>
      <sheetData sheetId="12605"/>
      <sheetData sheetId="12606"/>
      <sheetData sheetId="12607">
        <row r="2">
          <cell r="B2">
            <v>1.9678000000000001E-2</v>
          </cell>
        </row>
      </sheetData>
      <sheetData sheetId="12608">
        <row r="2">
          <cell r="B2">
            <v>1.9678000000000001E-2</v>
          </cell>
        </row>
      </sheetData>
      <sheetData sheetId="12609"/>
      <sheetData sheetId="12610"/>
      <sheetData sheetId="12611"/>
      <sheetData sheetId="12612"/>
      <sheetData sheetId="12613"/>
      <sheetData sheetId="12614"/>
      <sheetData sheetId="12615"/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/>
      <sheetData sheetId="12619"/>
      <sheetData sheetId="12620"/>
      <sheetData sheetId="12621"/>
      <sheetData sheetId="12622"/>
      <sheetData sheetId="12623"/>
      <sheetData sheetId="12624"/>
      <sheetData sheetId="12625">
        <row r="2">
          <cell r="B2">
            <v>1.9678000000000001E-2</v>
          </cell>
        </row>
      </sheetData>
      <sheetData sheetId="12626">
        <row r="2">
          <cell r="B2">
            <v>1.9678000000000001E-2</v>
          </cell>
        </row>
      </sheetData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>
        <row r="2">
          <cell r="B2">
            <v>1.9678000000000001E-2</v>
          </cell>
        </row>
      </sheetData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>
        <row r="2">
          <cell r="B2">
            <v>1.9678000000000001E-2</v>
          </cell>
        </row>
      </sheetData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>
        <row r="2">
          <cell r="B2">
            <v>1.9678000000000001E-2</v>
          </cell>
        </row>
      </sheetData>
      <sheetData sheetId="12659"/>
      <sheetData sheetId="12660"/>
      <sheetData sheetId="12661"/>
      <sheetData sheetId="12662"/>
      <sheetData sheetId="12663"/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/>
      <sheetData sheetId="12669"/>
      <sheetData sheetId="12670"/>
      <sheetData sheetId="12671"/>
      <sheetData sheetId="12672"/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1.9678000000000001E-2</v>
          </cell>
        </row>
      </sheetData>
      <sheetData sheetId="12677"/>
      <sheetData sheetId="12678"/>
      <sheetData sheetId="12679"/>
      <sheetData sheetId="12680"/>
      <sheetData sheetId="12681"/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1.9678000000000001E-2</v>
          </cell>
        </row>
      </sheetData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>
        <row r="2">
          <cell r="B2">
            <v>0</v>
          </cell>
        </row>
      </sheetData>
      <sheetData sheetId="12725">
        <row r="2">
          <cell r="B2">
            <v>1.9678000000000001E-2</v>
          </cell>
        </row>
      </sheetData>
      <sheetData sheetId="12726"/>
      <sheetData sheetId="12727"/>
      <sheetData sheetId="12728">
        <row r="2">
          <cell r="B2">
            <v>1.9678000000000001E-2</v>
          </cell>
        </row>
      </sheetData>
      <sheetData sheetId="12729">
        <row r="2">
          <cell r="B2">
            <v>1.9678000000000001E-2</v>
          </cell>
        </row>
      </sheetData>
      <sheetData sheetId="12730">
        <row r="2">
          <cell r="B2">
            <v>0</v>
          </cell>
        </row>
      </sheetData>
      <sheetData sheetId="12731">
        <row r="2">
          <cell r="B2">
            <v>1.9678000000000001E-2</v>
          </cell>
        </row>
      </sheetData>
      <sheetData sheetId="12732">
        <row r="2">
          <cell r="B2">
            <v>0</v>
          </cell>
        </row>
      </sheetData>
      <sheetData sheetId="12733">
        <row r="2">
          <cell r="B2">
            <v>1.9678000000000001E-2</v>
          </cell>
        </row>
      </sheetData>
      <sheetData sheetId="12734">
        <row r="2">
          <cell r="B2">
            <v>0</v>
          </cell>
        </row>
      </sheetData>
      <sheetData sheetId="12735">
        <row r="2">
          <cell r="B2">
            <v>1.9678000000000001E-2</v>
          </cell>
        </row>
      </sheetData>
      <sheetData sheetId="12736">
        <row r="2">
          <cell r="B2">
            <v>1.9678000000000001E-2</v>
          </cell>
        </row>
      </sheetData>
      <sheetData sheetId="12737">
        <row r="2">
          <cell r="B2">
            <v>1.9678000000000001E-2</v>
          </cell>
        </row>
      </sheetData>
      <sheetData sheetId="12738">
        <row r="2">
          <cell r="B2">
            <v>1.9678000000000001E-2</v>
          </cell>
        </row>
      </sheetData>
      <sheetData sheetId="12739">
        <row r="2">
          <cell r="B2">
            <v>1.9678000000000001E-2</v>
          </cell>
        </row>
      </sheetData>
      <sheetData sheetId="12740">
        <row r="2">
          <cell r="B2">
            <v>1.9678000000000001E-2</v>
          </cell>
        </row>
      </sheetData>
      <sheetData sheetId="12741">
        <row r="2">
          <cell r="B2">
            <v>0</v>
          </cell>
        </row>
      </sheetData>
      <sheetData sheetId="12742">
        <row r="2">
          <cell r="B2">
            <v>0</v>
          </cell>
        </row>
      </sheetData>
      <sheetData sheetId="12743">
        <row r="2">
          <cell r="B2">
            <v>1.9678000000000001E-2</v>
          </cell>
        </row>
      </sheetData>
      <sheetData sheetId="12744">
        <row r="2">
          <cell r="B2">
            <v>1.9678000000000001E-2</v>
          </cell>
        </row>
      </sheetData>
      <sheetData sheetId="12745">
        <row r="2">
          <cell r="B2">
            <v>0</v>
          </cell>
        </row>
      </sheetData>
      <sheetData sheetId="12746">
        <row r="2">
          <cell r="B2">
            <v>1.9678000000000001E-2</v>
          </cell>
        </row>
      </sheetData>
      <sheetData sheetId="12747">
        <row r="2">
          <cell r="B2">
            <v>0</v>
          </cell>
        </row>
      </sheetData>
      <sheetData sheetId="12748">
        <row r="2">
          <cell r="B2">
            <v>1.9678000000000001E-2</v>
          </cell>
        </row>
      </sheetData>
      <sheetData sheetId="12749">
        <row r="2">
          <cell r="B2">
            <v>1.9678000000000001E-2</v>
          </cell>
        </row>
      </sheetData>
      <sheetData sheetId="12750">
        <row r="2">
          <cell r="B2">
            <v>1.9678000000000001E-2</v>
          </cell>
        </row>
      </sheetData>
      <sheetData sheetId="12751">
        <row r="2">
          <cell r="B2">
            <v>1.9678000000000001E-2</v>
          </cell>
        </row>
      </sheetData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>
        <row r="2">
          <cell r="B2">
            <v>1.9678000000000001E-2</v>
          </cell>
        </row>
      </sheetData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1.9678000000000001E-2</v>
          </cell>
        </row>
      </sheetData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>
        <row r="2">
          <cell r="B2">
            <v>1.9678000000000001E-2</v>
          </cell>
        </row>
      </sheetData>
      <sheetData sheetId="12765">
        <row r="2">
          <cell r="B2">
            <v>1.9678000000000001E-2</v>
          </cell>
        </row>
      </sheetData>
      <sheetData sheetId="12766"/>
      <sheetData sheetId="12767"/>
      <sheetData sheetId="12768"/>
      <sheetData sheetId="12769"/>
      <sheetData sheetId="12770"/>
      <sheetData sheetId="12771"/>
      <sheetData sheetId="12772">
        <row r="2">
          <cell r="B2">
            <v>1.9678000000000001E-2</v>
          </cell>
        </row>
      </sheetData>
      <sheetData sheetId="12773"/>
      <sheetData sheetId="12774"/>
      <sheetData sheetId="12775"/>
      <sheetData sheetId="12776"/>
      <sheetData sheetId="12777"/>
      <sheetData sheetId="12778"/>
      <sheetData sheetId="12779"/>
      <sheetData sheetId="12780">
        <row r="2">
          <cell r="B2">
            <v>0</v>
          </cell>
        </row>
      </sheetData>
      <sheetData sheetId="12781">
        <row r="2">
          <cell r="B2">
            <v>1.9678000000000001E-2</v>
          </cell>
        </row>
      </sheetData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>
        <row r="2">
          <cell r="B2">
            <v>1.9678000000000001E-2</v>
          </cell>
        </row>
      </sheetData>
      <sheetData sheetId="12791"/>
      <sheetData sheetId="12792"/>
      <sheetData sheetId="12793"/>
      <sheetData sheetId="12794"/>
      <sheetData sheetId="12795"/>
      <sheetData sheetId="12796">
        <row r="2">
          <cell r="B2">
            <v>1.9678000000000001E-2</v>
          </cell>
        </row>
      </sheetData>
      <sheetData sheetId="12797">
        <row r="2">
          <cell r="B2">
            <v>1.9678000000000001E-2</v>
          </cell>
        </row>
      </sheetData>
      <sheetData sheetId="12798">
        <row r="2">
          <cell r="B2">
            <v>1.9678000000000001E-2</v>
          </cell>
        </row>
      </sheetData>
      <sheetData sheetId="12799">
        <row r="2">
          <cell r="B2">
            <v>1.9678000000000001E-2</v>
          </cell>
        </row>
      </sheetData>
      <sheetData sheetId="12800"/>
      <sheetData sheetId="12801"/>
      <sheetData sheetId="12802"/>
      <sheetData sheetId="12803"/>
      <sheetData sheetId="12804"/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>
        <row r="2">
          <cell r="B2">
            <v>1.9678000000000001E-2</v>
          </cell>
        </row>
      </sheetData>
      <sheetData sheetId="12817">
        <row r="2">
          <cell r="B2">
            <v>1.9678000000000001E-2</v>
          </cell>
        </row>
      </sheetData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>
        <row r="2">
          <cell r="B2">
            <v>1.9678000000000001E-2</v>
          </cell>
        </row>
      </sheetData>
      <sheetData sheetId="12872">
        <row r="2">
          <cell r="B2">
            <v>1.9678000000000001E-2</v>
          </cell>
        </row>
      </sheetData>
      <sheetData sheetId="12873"/>
      <sheetData sheetId="12874"/>
      <sheetData sheetId="12875"/>
      <sheetData sheetId="12876"/>
      <sheetData sheetId="12877"/>
      <sheetData sheetId="12878"/>
      <sheetData sheetId="12879"/>
      <sheetData sheetId="12880">
        <row r="2">
          <cell r="B2">
            <v>1.9678000000000001E-2</v>
          </cell>
        </row>
      </sheetData>
      <sheetData sheetId="12881">
        <row r="2">
          <cell r="B2">
            <v>1.9678000000000001E-2</v>
          </cell>
        </row>
      </sheetData>
      <sheetData sheetId="12882"/>
      <sheetData sheetId="12883"/>
      <sheetData sheetId="12884"/>
      <sheetData sheetId="12885"/>
      <sheetData sheetId="12886"/>
      <sheetData sheetId="12887"/>
      <sheetData sheetId="12888"/>
      <sheetData sheetId="12889">
        <row r="2">
          <cell r="B2">
            <v>1.9678000000000001E-2</v>
          </cell>
        </row>
      </sheetData>
      <sheetData sheetId="12890">
        <row r="2">
          <cell r="B2">
            <v>1.9678000000000001E-2</v>
          </cell>
        </row>
      </sheetData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>
        <row r="2">
          <cell r="B2">
            <v>1.9678000000000001E-2</v>
          </cell>
        </row>
      </sheetData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>
        <row r="2">
          <cell r="B2">
            <v>1.9678000000000001E-2</v>
          </cell>
        </row>
      </sheetData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>
        <row r="2">
          <cell r="B2">
            <v>1.9678000000000001E-2</v>
          </cell>
        </row>
      </sheetData>
      <sheetData sheetId="12923"/>
      <sheetData sheetId="12924"/>
      <sheetData sheetId="12925"/>
      <sheetData sheetId="12926"/>
      <sheetData sheetId="12927"/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/>
      <sheetData sheetId="12931"/>
      <sheetData sheetId="12932"/>
      <sheetData sheetId="12933"/>
      <sheetData sheetId="12934"/>
      <sheetData sheetId="12935"/>
      <sheetData sheetId="12936"/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/>
      <sheetData sheetId="12940"/>
      <sheetData sheetId="12941"/>
      <sheetData sheetId="12942"/>
      <sheetData sheetId="12943"/>
      <sheetData sheetId="12944"/>
      <sheetData sheetId="12945"/>
      <sheetData sheetId="12946">
        <row r="2">
          <cell r="B2">
            <v>1.9678000000000001E-2</v>
          </cell>
        </row>
      </sheetData>
      <sheetData sheetId="12947">
        <row r="2">
          <cell r="B2">
            <v>1.9678000000000001E-2</v>
          </cell>
        </row>
      </sheetData>
      <sheetData sheetId="12948">
        <row r="2">
          <cell r="B2">
            <v>1.9678000000000001E-2</v>
          </cell>
        </row>
      </sheetData>
      <sheetData sheetId="12949">
        <row r="2">
          <cell r="B2">
            <v>1.9678000000000001E-2</v>
          </cell>
        </row>
      </sheetData>
      <sheetData sheetId="12950"/>
      <sheetData sheetId="12951"/>
      <sheetData sheetId="12952"/>
      <sheetData sheetId="12953"/>
      <sheetData sheetId="12954"/>
      <sheetData sheetId="12955"/>
      <sheetData sheetId="12956">
        <row r="2">
          <cell r="B2">
            <v>1.9678000000000001E-2</v>
          </cell>
        </row>
      </sheetData>
      <sheetData sheetId="12957">
        <row r="2">
          <cell r="B2">
            <v>1.9678000000000001E-2</v>
          </cell>
        </row>
      </sheetData>
      <sheetData sheetId="12958">
        <row r="2">
          <cell r="B2">
            <v>1.9678000000000001E-2</v>
          </cell>
        </row>
      </sheetData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1.9678000000000001E-2</v>
          </cell>
        </row>
      </sheetData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>
        <row r="2">
          <cell r="B2">
            <v>1.9678000000000001E-2</v>
          </cell>
        </row>
      </sheetData>
      <sheetData sheetId="12977">
        <row r="2">
          <cell r="B2">
            <v>1.9678000000000001E-2</v>
          </cell>
        </row>
      </sheetData>
      <sheetData sheetId="12978">
        <row r="2">
          <cell r="B2">
            <v>1.9678000000000001E-2</v>
          </cell>
        </row>
      </sheetData>
      <sheetData sheetId="12979"/>
      <sheetData sheetId="12980"/>
      <sheetData sheetId="12981">
        <row r="2">
          <cell r="B2">
            <v>1.9678000000000001E-2</v>
          </cell>
        </row>
      </sheetData>
      <sheetData sheetId="12982">
        <row r="2">
          <cell r="B2">
            <v>0</v>
          </cell>
        </row>
      </sheetData>
      <sheetData sheetId="12983">
        <row r="2">
          <cell r="B2">
            <v>1.9678000000000001E-2</v>
          </cell>
        </row>
      </sheetData>
      <sheetData sheetId="12984">
        <row r="2">
          <cell r="B2">
            <v>1.9678000000000001E-2</v>
          </cell>
        </row>
      </sheetData>
      <sheetData sheetId="12985">
        <row r="2">
          <cell r="B2">
            <v>1.9678000000000001E-2</v>
          </cell>
        </row>
      </sheetData>
      <sheetData sheetId="12986">
        <row r="2">
          <cell r="B2">
            <v>0</v>
          </cell>
        </row>
      </sheetData>
      <sheetData sheetId="12987"/>
      <sheetData sheetId="12988"/>
      <sheetData sheetId="12989"/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1.9678000000000001E-2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>
        <row r="2">
          <cell r="B2">
            <v>0</v>
          </cell>
        </row>
      </sheetData>
      <sheetData sheetId="13015">
        <row r="2">
          <cell r="B2">
            <v>0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1.9678000000000001E-2</v>
          </cell>
        </row>
      </sheetData>
      <sheetData sheetId="13020">
        <row r="2">
          <cell r="B2">
            <v>1.9678000000000001E-2</v>
          </cell>
        </row>
      </sheetData>
      <sheetData sheetId="13021">
        <row r="2">
          <cell r="B2">
            <v>1.9678000000000001E-2</v>
          </cell>
        </row>
      </sheetData>
      <sheetData sheetId="13022">
        <row r="2">
          <cell r="B2">
            <v>1.9678000000000001E-2</v>
          </cell>
        </row>
      </sheetData>
      <sheetData sheetId="13023">
        <row r="2">
          <cell r="B2">
            <v>0</v>
          </cell>
        </row>
      </sheetData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>
        <row r="2">
          <cell r="B2">
            <v>1.9678000000000001E-2</v>
          </cell>
        </row>
      </sheetData>
      <sheetData sheetId="13027">
        <row r="2">
          <cell r="B2">
            <v>1.9678000000000001E-2</v>
          </cell>
        </row>
      </sheetData>
      <sheetData sheetId="13028"/>
      <sheetData sheetId="13029"/>
      <sheetData sheetId="13030"/>
      <sheetData sheetId="13031"/>
      <sheetData sheetId="13032"/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/>
      <sheetData sheetId="13038"/>
      <sheetData sheetId="13039"/>
      <sheetData sheetId="13040"/>
      <sheetData sheetId="13041"/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/>
      <sheetData sheetId="13103"/>
      <sheetData sheetId="13104"/>
      <sheetData sheetId="13105"/>
      <sheetData sheetId="13106"/>
      <sheetData sheetId="13107"/>
      <sheetData sheetId="13108"/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/>
      <sheetData sheetId="13112"/>
      <sheetData sheetId="13113"/>
      <sheetData sheetId="13114"/>
      <sheetData sheetId="13115"/>
      <sheetData sheetId="13116"/>
      <sheetData sheetId="13117"/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>
        <row r="2">
          <cell r="B2">
            <v>0</v>
          </cell>
        </row>
      </sheetData>
      <sheetData sheetId="13131">
        <row r="2">
          <cell r="B2">
            <v>0</v>
          </cell>
        </row>
      </sheetData>
      <sheetData sheetId="13132"/>
      <sheetData sheetId="13133"/>
      <sheetData sheetId="13134">
        <row r="2">
          <cell r="B2">
            <v>0</v>
          </cell>
        </row>
      </sheetData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0</v>
          </cell>
        </row>
      </sheetData>
      <sheetData sheetId="13182">
        <row r="2">
          <cell r="B2">
            <v>0</v>
          </cell>
        </row>
      </sheetData>
      <sheetData sheetId="13183">
        <row r="2">
          <cell r="B2">
            <v>0</v>
          </cell>
        </row>
      </sheetData>
      <sheetData sheetId="13184">
        <row r="2">
          <cell r="B2">
            <v>0</v>
          </cell>
        </row>
      </sheetData>
      <sheetData sheetId="13185">
        <row r="2">
          <cell r="B2">
            <v>0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1.9677996635437012E-2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0</v>
          </cell>
        </row>
      </sheetData>
      <sheetData sheetId="13219">
        <row r="2">
          <cell r="B2">
            <v>0</v>
          </cell>
        </row>
      </sheetData>
      <sheetData sheetId="13220">
        <row r="2">
          <cell r="B2">
            <v>0</v>
          </cell>
        </row>
      </sheetData>
      <sheetData sheetId="13221">
        <row r="2">
          <cell r="B2">
            <v>0</v>
          </cell>
        </row>
      </sheetData>
      <sheetData sheetId="13222">
        <row r="2">
          <cell r="B2">
            <v>0</v>
          </cell>
        </row>
      </sheetData>
      <sheetData sheetId="13223"/>
      <sheetData sheetId="13224"/>
      <sheetData sheetId="13225">
        <row r="2">
          <cell r="B2">
            <v>0</v>
          </cell>
        </row>
      </sheetData>
      <sheetData sheetId="13226">
        <row r="2">
          <cell r="B2">
            <v>1.9678000000000001E-2</v>
          </cell>
        </row>
      </sheetData>
      <sheetData sheetId="13227"/>
      <sheetData sheetId="13228"/>
      <sheetData sheetId="13229"/>
      <sheetData sheetId="13230"/>
      <sheetData sheetId="13231"/>
      <sheetData sheetId="13232"/>
      <sheetData sheetId="13233"/>
      <sheetData sheetId="13234">
        <row r="2">
          <cell r="B2">
            <v>0</v>
          </cell>
        </row>
      </sheetData>
      <sheetData sheetId="13235"/>
      <sheetData sheetId="13236">
        <row r="2">
          <cell r="B2">
            <v>0</v>
          </cell>
        </row>
      </sheetData>
      <sheetData sheetId="13237"/>
      <sheetData sheetId="13238"/>
      <sheetData sheetId="13239"/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/>
      <sheetData sheetId="13252"/>
      <sheetData sheetId="13253"/>
      <sheetData sheetId="13254"/>
      <sheetData sheetId="13255"/>
      <sheetData sheetId="13256"/>
      <sheetData sheetId="13257"/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>
        <row r="2">
          <cell r="B2">
            <v>1.9678000000000001E-2</v>
          </cell>
        </row>
      </sheetData>
      <sheetData sheetId="13279">
        <row r="2">
          <cell r="B2">
            <v>1.9678000000000001E-2</v>
          </cell>
        </row>
      </sheetData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/>
      <sheetData sheetId="13290"/>
      <sheetData sheetId="13291"/>
      <sheetData sheetId="13292"/>
      <sheetData sheetId="13293">
        <row r="2">
          <cell r="B2">
            <v>1.9678000000000001E-2</v>
          </cell>
        </row>
      </sheetData>
      <sheetData sheetId="13294">
        <row r="2">
          <cell r="B2">
            <v>0</v>
          </cell>
        </row>
      </sheetData>
      <sheetData sheetId="13295">
        <row r="2">
          <cell r="B2">
            <v>0</v>
          </cell>
        </row>
      </sheetData>
      <sheetData sheetId="13296">
        <row r="2">
          <cell r="B2">
            <v>1.9678000000000001E-2</v>
          </cell>
        </row>
      </sheetData>
      <sheetData sheetId="13297">
        <row r="2">
          <cell r="B2">
            <v>1.9678000000000001E-2</v>
          </cell>
        </row>
      </sheetData>
      <sheetData sheetId="13298"/>
      <sheetData sheetId="13299"/>
      <sheetData sheetId="13300"/>
      <sheetData sheetId="13301"/>
      <sheetData sheetId="13302">
        <row r="2">
          <cell r="B2">
            <v>1.9678000000000001E-2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>
        <row r="2">
          <cell r="B2">
            <v>0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1.9678000000000001E-2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0</v>
          </cell>
        </row>
      </sheetData>
      <sheetData sheetId="13334">
        <row r="2">
          <cell r="B2">
            <v>0</v>
          </cell>
        </row>
      </sheetData>
      <sheetData sheetId="13335">
        <row r="2">
          <cell r="B2">
            <v>0</v>
          </cell>
        </row>
      </sheetData>
      <sheetData sheetId="13336">
        <row r="2">
          <cell r="B2">
            <v>1.9678000000000001E-2</v>
          </cell>
        </row>
      </sheetData>
      <sheetData sheetId="13337">
        <row r="2">
          <cell r="B2">
            <v>1.9678000000000001E-2</v>
          </cell>
        </row>
      </sheetData>
      <sheetData sheetId="13338">
        <row r="2">
          <cell r="B2">
            <v>1.9678000000000001E-2</v>
          </cell>
        </row>
      </sheetData>
      <sheetData sheetId="13339">
        <row r="2">
          <cell r="B2">
            <v>1.9678000000000001E-2</v>
          </cell>
        </row>
      </sheetData>
      <sheetData sheetId="13340"/>
      <sheetData sheetId="13341"/>
      <sheetData sheetId="13342"/>
      <sheetData sheetId="13343"/>
      <sheetData sheetId="13344"/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/>
      <sheetData sheetId="13350"/>
      <sheetData sheetId="13351"/>
      <sheetData sheetId="13352"/>
      <sheetData sheetId="13353"/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/>
      <sheetData sheetId="13415"/>
      <sheetData sheetId="13416"/>
      <sheetData sheetId="13417"/>
      <sheetData sheetId="13418"/>
      <sheetData sheetId="13419"/>
      <sheetData sheetId="13420"/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/>
      <sheetData sheetId="13424"/>
      <sheetData sheetId="13425"/>
      <sheetData sheetId="13426"/>
      <sheetData sheetId="13427"/>
      <sheetData sheetId="13428"/>
      <sheetData sheetId="13429"/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>
        <row r="2">
          <cell r="B2">
            <v>0</v>
          </cell>
        </row>
      </sheetData>
      <sheetData sheetId="13443">
        <row r="2">
          <cell r="B2">
            <v>0</v>
          </cell>
        </row>
      </sheetData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>
        <row r="2">
          <cell r="B2">
            <v>1.9678000000000001E-2</v>
          </cell>
        </row>
      </sheetData>
      <sheetData sheetId="13449">
        <row r="2">
          <cell r="B2">
            <v>1.9678000000000001E-2</v>
          </cell>
        </row>
      </sheetData>
      <sheetData sheetId="13450">
        <row r="2">
          <cell r="B2">
            <v>1.9678000000000001E-2</v>
          </cell>
        </row>
      </sheetData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>
        <row r="2">
          <cell r="B2">
            <v>1.9678000000000001E-2</v>
          </cell>
        </row>
      </sheetData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>
        <row r="2">
          <cell r="B2">
            <v>0</v>
          </cell>
        </row>
      </sheetData>
      <sheetData sheetId="13503">
        <row r="3">
          <cell r="B3" t="str">
            <v>Total</v>
          </cell>
        </row>
      </sheetData>
      <sheetData sheetId="13504"/>
      <sheetData sheetId="13505">
        <row r="2">
          <cell r="B2">
            <v>0</v>
          </cell>
        </row>
      </sheetData>
      <sheetData sheetId="13506">
        <row r="2">
          <cell r="B2">
            <v>0</v>
          </cell>
        </row>
      </sheetData>
      <sheetData sheetId="13507">
        <row r="2">
          <cell r="B2">
            <v>1.9677996635437012E-2</v>
          </cell>
        </row>
      </sheetData>
      <sheetData sheetId="13508">
        <row r="2">
          <cell r="B2">
            <v>0</v>
          </cell>
        </row>
      </sheetData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2">
          <cell r="B2">
            <v>1.9677996635437012E-2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3">
          <cell r="B3" t="str">
            <v>Total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0</v>
          </cell>
        </row>
      </sheetData>
      <sheetData sheetId="13531">
        <row r="2">
          <cell r="B2">
            <v>0</v>
          </cell>
        </row>
      </sheetData>
      <sheetData sheetId="13532">
        <row r="2">
          <cell r="B2">
            <v>0</v>
          </cell>
        </row>
      </sheetData>
      <sheetData sheetId="13533"/>
      <sheetData sheetId="13534"/>
      <sheetData sheetId="13535"/>
      <sheetData sheetId="13536"/>
      <sheetData sheetId="13537"/>
      <sheetData sheetId="13538">
        <row r="2">
          <cell r="B2">
            <v>1.9678000000000001E-2</v>
          </cell>
        </row>
      </sheetData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/>
      <sheetData sheetId="13555"/>
      <sheetData sheetId="13556"/>
      <sheetData sheetId="13557"/>
      <sheetData sheetId="13558"/>
      <sheetData sheetId="13559"/>
      <sheetData sheetId="13560"/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/>
      <sheetData sheetId="13564"/>
      <sheetData sheetId="13565"/>
      <sheetData sheetId="13566"/>
      <sheetData sheetId="13567"/>
      <sheetData sheetId="13568"/>
      <sheetData sheetId="13569"/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>
        <row r="2">
          <cell r="B2">
            <v>1.9678000000000001E-2</v>
          </cell>
        </row>
      </sheetData>
      <sheetData sheetId="13591">
        <row r="2">
          <cell r="B2">
            <v>1.9678000000000001E-2</v>
          </cell>
        </row>
      </sheetData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/>
      <sheetData sheetId="13602"/>
      <sheetData sheetId="13603"/>
      <sheetData sheetId="13604"/>
      <sheetData sheetId="13605">
        <row r="2">
          <cell r="B2">
            <v>1.9678000000000001E-2</v>
          </cell>
        </row>
      </sheetData>
      <sheetData sheetId="13606">
        <row r="2">
          <cell r="B2">
            <v>0</v>
          </cell>
        </row>
      </sheetData>
      <sheetData sheetId="13607">
        <row r="2">
          <cell r="B2">
            <v>0</v>
          </cell>
        </row>
      </sheetData>
      <sheetData sheetId="13608">
        <row r="2">
          <cell r="B2">
            <v>1.9678000000000001E-2</v>
          </cell>
        </row>
      </sheetData>
      <sheetData sheetId="13609">
        <row r="2">
          <cell r="B2">
            <v>1.9678000000000001E-2</v>
          </cell>
        </row>
      </sheetData>
      <sheetData sheetId="13610"/>
      <sheetData sheetId="13611"/>
      <sheetData sheetId="13612"/>
      <sheetData sheetId="13613"/>
      <sheetData sheetId="13614">
        <row r="2">
          <cell r="B2">
            <v>1.9678000000000001E-2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>
        <row r="2">
          <cell r="B2">
            <v>0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1.9678000000000001E-2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0</v>
          </cell>
        </row>
      </sheetData>
      <sheetData sheetId="13646">
        <row r="2">
          <cell r="B2">
            <v>0</v>
          </cell>
        </row>
      </sheetData>
      <sheetData sheetId="13647">
        <row r="2">
          <cell r="B2">
            <v>0</v>
          </cell>
        </row>
      </sheetData>
      <sheetData sheetId="13648">
        <row r="2">
          <cell r="B2">
            <v>1.9678000000000001E-2</v>
          </cell>
        </row>
      </sheetData>
      <sheetData sheetId="13649">
        <row r="2">
          <cell r="B2">
            <v>1.9678000000000001E-2</v>
          </cell>
        </row>
      </sheetData>
      <sheetData sheetId="13650">
        <row r="2">
          <cell r="B2">
            <v>1.9678000000000001E-2</v>
          </cell>
        </row>
      </sheetData>
      <sheetData sheetId="13651">
        <row r="2">
          <cell r="B2">
            <v>1.9678000000000001E-2</v>
          </cell>
        </row>
      </sheetData>
      <sheetData sheetId="13652"/>
      <sheetData sheetId="13653"/>
      <sheetData sheetId="13654"/>
      <sheetData sheetId="13655"/>
      <sheetData sheetId="13656"/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/>
      <sheetData sheetId="13662"/>
      <sheetData sheetId="13663"/>
      <sheetData sheetId="13664"/>
      <sheetData sheetId="13665"/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/>
      <sheetData sheetId="13727"/>
      <sheetData sheetId="13728"/>
      <sheetData sheetId="13729"/>
      <sheetData sheetId="13730"/>
      <sheetData sheetId="13731"/>
      <sheetData sheetId="13732"/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/>
      <sheetData sheetId="13739"/>
      <sheetData sheetId="13740"/>
      <sheetData sheetId="13741"/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2">
          <cell r="B2">
            <v>0</v>
          </cell>
        </row>
      </sheetData>
      <sheetData sheetId="13755">
        <row r="2">
          <cell r="B2">
            <v>0</v>
          </cell>
        </row>
      </sheetData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>
        <row r="2">
          <cell r="B2">
            <v>1.9678000000000001E-2</v>
          </cell>
        </row>
      </sheetData>
      <sheetData sheetId="13761">
        <row r="2">
          <cell r="B2">
            <v>1.9678000000000001E-2</v>
          </cell>
        </row>
      </sheetData>
      <sheetData sheetId="13762">
        <row r="2">
          <cell r="B2">
            <v>1.9678000000000001E-2</v>
          </cell>
        </row>
      </sheetData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>
        <row r="2">
          <cell r="B2">
            <v>1.9678000000000001E-2</v>
          </cell>
        </row>
      </sheetData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0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>
        <row r="2">
          <cell r="B2">
            <v>1.9678000000000001E-2</v>
          </cell>
        </row>
      </sheetData>
      <sheetData sheetId="13813">
        <row r="2">
          <cell r="B2">
            <v>1.9678000000000001E-2</v>
          </cell>
        </row>
      </sheetData>
      <sheetData sheetId="13814">
        <row r="2">
          <cell r="B2">
            <v>0</v>
          </cell>
        </row>
      </sheetData>
      <sheetData sheetId="13815">
        <row r="3">
          <cell r="B3" t="str">
            <v>Total</v>
          </cell>
        </row>
      </sheetData>
      <sheetData sheetId="13816"/>
      <sheetData sheetId="13817">
        <row r="2">
          <cell r="B2">
            <v>0</v>
          </cell>
        </row>
      </sheetData>
      <sheetData sheetId="13818">
        <row r="2">
          <cell r="B2">
            <v>0</v>
          </cell>
        </row>
      </sheetData>
      <sheetData sheetId="13819">
        <row r="2">
          <cell r="B2">
            <v>1.9677996635437012E-2</v>
          </cell>
        </row>
      </sheetData>
      <sheetData sheetId="13820">
        <row r="2">
          <cell r="B2">
            <v>0</v>
          </cell>
        </row>
      </sheetData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2">
          <cell r="B2">
            <v>1.9677996635437012E-2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3">
          <cell r="B3" t="str">
            <v>Total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0</v>
          </cell>
        </row>
      </sheetData>
      <sheetData sheetId="13843">
        <row r="2">
          <cell r="B2">
            <v>0</v>
          </cell>
        </row>
      </sheetData>
      <sheetData sheetId="13844">
        <row r="2">
          <cell r="B2">
            <v>0</v>
          </cell>
        </row>
      </sheetData>
      <sheetData sheetId="13845"/>
      <sheetData sheetId="13846"/>
      <sheetData sheetId="13847"/>
      <sheetData sheetId="13848"/>
      <sheetData sheetId="13849"/>
      <sheetData sheetId="13850">
        <row r="2">
          <cell r="B2">
            <v>1.9678000000000001E-2</v>
          </cell>
        </row>
      </sheetData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>
        <row r="2">
          <cell r="B2">
            <v>1.9678000000000001E-2</v>
          </cell>
        </row>
      </sheetData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>
        <row r="2">
          <cell r="B2">
            <v>1.9678000000000001E-2</v>
          </cell>
        </row>
      </sheetData>
      <sheetData sheetId="13932">
        <row r="2">
          <cell r="B2">
            <v>1.9678000000000001E-2</v>
          </cell>
        </row>
      </sheetData>
      <sheetData sheetId="13933">
        <row r="2">
          <cell r="B2">
            <v>1.9678000000000001E-2</v>
          </cell>
        </row>
      </sheetData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2">
          <cell r="B2">
            <v>1.9678000000000001E-2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0</v>
          </cell>
        </row>
      </sheetData>
      <sheetData sheetId="13951"/>
      <sheetData sheetId="13952"/>
      <sheetData sheetId="13953"/>
      <sheetData sheetId="13954"/>
      <sheetData sheetId="13955">
        <row r="2">
          <cell r="B2">
            <v>1.9678000000000001E-2</v>
          </cell>
        </row>
      </sheetData>
      <sheetData sheetId="13956">
        <row r="2">
          <cell r="B2">
            <v>1.9678000000000001E-2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0</v>
          </cell>
        </row>
      </sheetData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>
        <row r="2">
          <cell r="B2">
            <v>1.9678000000000001E-2</v>
          </cell>
        </row>
      </sheetData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>
        <row r="2">
          <cell r="B2">
            <v>0</v>
          </cell>
        </row>
      </sheetData>
      <sheetData sheetId="14096">
        <row r="2">
          <cell r="B2">
            <v>0</v>
          </cell>
        </row>
      </sheetData>
      <sheetData sheetId="14097">
        <row r="2">
          <cell r="B2">
            <v>0</v>
          </cell>
        </row>
      </sheetData>
      <sheetData sheetId="14098"/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0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>
        <row r="2">
          <cell r="B2">
            <v>1.9677996635437012E-2</v>
          </cell>
        </row>
      </sheetData>
      <sheetData sheetId="14152">
        <row r="2">
          <cell r="B2">
            <v>1.9677996635437012E-2</v>
          </cell>
        </row>
      </sheetData>
      <sheetData sheetId="14153">
        <row r="3">
          <cell r="B3" t="str">
            <v>Total</v>
          </cell>
        </row>
      </sheetData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2">
          <cell r="B2">
            <v>0</v>
          </cell>
        </row>
      </sheetData>
      <sheetData sheetId="14157">
        <row r="3">
          <cell r="B3" t="str">
            <v>Total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2">
          <cell r="B2">
            <v>0</v>
          </cell>
        </row>
      </sheetData>
      <sheetData sheetId="14168">
        <row r="2">
          <cell r="B2">
            <v>0</v>
          </cell>
        </row>
      </sheetData>
      <sheetData sheetId="14169"/>
      <sheetData sheetId="14170"/>
      <sheetData sheetId="14171"/>
      <sheetData sheetId="14172"/>
      <sheetData sheetId="14173">
        <row r="2">
          <cell r="B2">
            <v>1.9678000000000001E-2</v>
          </cell>
        </row>
      </sheetData>
      <sheetData sheetId="14174">
        <row r="2">
          <cell r="B2">
            <v>1.9678000000000001E-2</v>
          </cell>
        </row>
      </sheetData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>
        <row r="2">
          <cell r="B2">
            <v>1.9678000000000001E-2</v>
          </cell>
        </row>
      </sheetData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>
        <row r="2">
          <cell r="B2">
            <v>1.9678000000000001E-2</v>
          </cell>
        </row>
      </sheetData>
      <sheetData sheetId="14244">
        <row r="2">
          <cell r="B2">
            <v>1.9678000000000001E-2</v>
          </cell>
        </row>
      </sheetData>
      <sheetData sheetId="14245">
        <row r="2">
          <cell r="B2">
            <v>1.9678000000000001E-2</v>
          </cell>
        </row>
      </sheetData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>
        <row r="2">
          <cell r="B2">
            <v>1.9678000000000001E-2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>
        <row r="2">
          <cell r="B2">
            <v>0</v>
          </cell>
        </row>
      </sheetData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>
        <row r="2">
          <cell r="B2">
            <v>1.9678000000000001E-2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0</v>
          </cell>
        </row>
      </sheetData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>
        <row r="2">
          <cell r="B2">
            <v>1.9678000000000001E-2</v>
          </cell>
        </row>
      </sheetData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>
        <row r="2">
          <cell r="B2">
            <v>0</v>
          </cell>
        </row>
      </sheetData>
      <sheetData sheetId="14408">
        <row r="2">
          <cell r="B2">
            <v>0</v>
          </cell>
        </row>
      </sheetData>
      <sheetData sheetId="14409">
        <row r="2">
          <cell r="B2">
            <v>0</v>
          </cell>
        </row>
      </sheetData>
      <sheetData sheetId="14410"/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0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>
        <row r="2">
          <cell r="B2">
            <v>1.9677996635437012E-2</v>
          </cell>
        </row>
      </sheetData>
      <sheetData sheetId="14464">
        <row r="2">
          <cell r="B2">
            <v>1.9677996635437012E-2</v>
          </cell>
        </row>
      </sheetData>
      <sheetData sheetId="14465">
        <row r="3">
          <cell r="B3" t="str">
            <v>Total</v>
          </cell>
        </row>
      </sheetData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2">
          <cell r="B2">
            <v>0</v>
          </cell>
        </row>
      </sheetData>
      <sheetData sheetId="14469">
        <row r="3">
          <cell r="B3" t="str">
            <v>Total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2">
          <cell r="B2">
            <v>0</v>
          </cell>
        </row>
      </sheetData>
      <sheetData sheetId="14480">
        <row r="2">
          <cell r="B2">
            <v>0</v>
          </cell>
        </row>
      </sheetData>
      <sheetData sheetId="14481"/>
      <sheetData sheetId="14482"/>
      <sheetData sheetId="14483"/>
      <sheetData sheetId="14484"/>
      <sheetData sheetId="14485">
        <row r="2">
          <cell r="B2">
            <v>1.9678000000000001E-2</v>
          </cell>
        </row>
      </sheetData>
      <sheetData sheetId="14486">
        <row r="2">
          <cell r="B2">
            <v>1.9678000000000001E-2</v>
          </cell>
        </row>
      </sheetData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>
        <row r="2">
          <cell r="B2">
            <v>1.9678000000000001E-2</v>
          </cell>
        </row>
      </sheetData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>
        <row r="2">
          <cell r="B2">
            <v>1.9678000000000001E-2</v>
          </cell>
        </row>
      </sheetData>
      <sheetData sheetId="14556">
        <row r="2">
          <cell r="B2">
            <v>1.9678000000000001E-2</v>
          </cell>
        </row>
      </sheetData>
      <sheetData sheetId="14557">
        <row r="2">
          <cell r="B2">
            <v>1.9678000000000001E-2</v>
          </cell>
        </row>
      </sheetData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2">
          <cell r="B2">
            <v>1.9678000000000001E-2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>
        <row r="2">
          <cell r="B2">
            <v>0</v>
          </cell>
        </row>
      </sheetData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>
        <row r="2">
          <cell r="B2">
            <v>1.9678000000000001E-2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0</v>
          </cell>
        </row>
      </sheetData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>
        <row r="2">
          <cell r="B2">
            <v>1.9678000000000001E-2</v>
          </cell>
        </row>
      </sheetData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>
        <row r="2">
          <cell r="B2">
            <v>0</v>
          </cell>
        </row>
      </sheetData>
      <sheetData sheetId="14720">
        <row r="2">
          <cell r="B2">
            <v>0</v>
          </cell>
        </row>
      </sheetData>
      <sheetData sheetId="14721">
        <row r="2">
          <cell r="B2">
            <v>0</v>
          </cell>
        </row>
      </sheetData>
      <sheetData sheetId="14722"/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0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>
        <row r="2">
          <cell r="B2">
            <v>1.9677996635437012E-2</v>
          </cell>
        </row>
      </sheetData>
      <sheetData sheetId="14776">
        <row r="2">
          <cell r="B2">
            <v>1.9677996635437012E-2</v>
          </cell>
        </row>
      </sheetData>
      <sheetData sheetId="14777">
        <row r="3">
          <cell r="B3" t="str">
            <v>Total</v>
          </cell>
        </row>
      </sheetData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2">
          <cell r="B2">
            <v>0</v>
          </cell>
        </row>
      </sheetData>
      <sheetData sheetId="14781">
        <row r="3">
          <cell r="B3" t="str">
            <v>Total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2">
          <cell r="B2">
            <v>0</v>
          </cell>
        </row>
      </sheetData>
      <sheetData sheetId="14792">
        <row r="2">
          <cell r="B2">
            <v>0</v>
          </cell>
        </row>
      </sheetData>
      <sheetData sheetId="14793"/>
      <sheetData sheetId="14794"/>
      <sheetData sheetId="14795"/>
      <sheetData sheetId="14796"/>
      <sheetData sheetId="14797">
        <row r="2">
          <cell r="B2">
            <v>1.9678000000000001E-2</v>
          </cell>
        </row>
      </sheetData>
      <sheetData sheetId="14798">
        <row r="2">
          <cell r="B2">
            <v>1.9678000000000001E-2</v>
          </cell>
        </row>
      </sheetData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 refreshError="1"/>
      <sheetData sheetId="14830" refreshError="1"/>
      <sheetData sheetId="14831"/>
      <sheetData sheetId="14832"/>
      <sheetData sheetId="14833"/>
      <sheetData sheetId="14834"/>
      <sheetData sheetId="14835"/>
      <sheetData sheetId="14836">
        <row r="2">
          <cell r="B2">
            <v>1.9678000000000001E-2</v>
          </cell>
        </row>
      </sheetData>
      <sheetData sheetId="14837">
        <row r="2">
          <cell r="B2">
            <v>0</v>
          </cell>
        </row>
      </sheetData>
      <sheetData sheetId="14838">
        <row r="2">
          <cell r="B2">
            <v>1.9678000000000001E-2</v>
          </cell>
        </row>
      </sheetData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>
        <row r="2">
          <cell r="B2">
            <v>0</v>
          </cell>
        </row>
      </sheetData>
      <sheetData sheetId="14931">
        <row r="2">
          <cell r="B2">
            <v>0</v>
          </cell>
        </row>
      </sheetData>
      <sheetData sheetId="14932">
        <row r="2">
          <cell r="B2">
            <v>0</v>
          </cell>
        </row>
      </sheetData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>
        <row r="2">
          <cell r="C2">
            <v>20805687</v>
          </cell>
        </row>
      </sheetData>
      <sheetData sheetId="14962">
        <row r="2">
          <cell r="C2">
            <v>22194313</v>
          </cell>
        </row>
      </sheetData>
      <sheetData sheetId="14963" refreshError="1"/>
      <sheetData sheetId="14964" refreshError="1"/>
      <sheetData sheetId="14965">
        <row r="4">
          <cell r="A4" t="str">
            <v>010310988</v>
          </cell>
        </row>
      </sheetData>
      <sheetData sheetId="14966" refreshError="1"/>
      <sheetData sheetId="14967" refreshError="1"/>
      <sheetData sheetId="14968" refreshError="1"/>
      <sheetData sheetId="14969" refreshError="1"/>
      <sheetData sheetId="14970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/>
      <sheetData sheetId="15143" refreshError="1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P&amp;L BY DEPARTMENT"/>
      <sheetName val="Ls_AgXLB_WorkbookFile"/>
      <sheetName val="P&amp;L BY ACCOUNT"/>
      <sheetName val="P&amp;L SUMMARY"/>
      <sheetName val="BALANCE SHEET"/>
      <sheetName val="TRIAL BALANCE"/>
      <sheetName val="STATISTIC BY DEPARTMENT"/>
      <sheetName val="STATISTIC_SUM"/>
      <sheetName val="Account Code"/>
      <sheetName val="Ls_Alert"/>
    </sheetNames>
    <sheetDataSet>
      <sheetData sheetId="0">
        <row r="1">
          <cell r="A1" t="str">
            <v>TRAINNING DATABASE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B1" t="str">
            <v>TRIAL BALANCE REPORT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TrialBalance Q3-2002"/>
      <sheetName val="detail_profit&amp;loss"/>
      <sheetName val="Purchases"/>
      <sheetName val="U-3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Furniture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Data_Select"/>
      <sheetName val="DB_BS"/>
      <sheetName val="PLreport"/>
      <sheetName val="IMPORT LIST"/>
      <sheetName val="L123"/>
      <sheetName val="Year 2002 IS"/>
      <sheetName val="PY Strat Plan"/>
      <sheetName val="PRODUCT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ropDown"/>
      <sheetName val="PM-TE"/>
      <sheetName val="C-3"/>
      <sheetName val="K-5"/>
      <sheetName val="10_ค้างรับเช่าเครื่องล้างจา (2)"/>
      <sheetName val="12_ค้างรับบริการ (2)"/>
      <sheetName val="Assmt"/>
      <sheetName val=" APS  APS-DI ING"/>
      <sheetName val="Content Page"/>
      <sheetName val="เงินกู้_MGC3"/>
      <sheetName val="Trial_Balance3"/>
      <sheetName val="Account_Name_&amp;_Code3"/>
      <sheetName val="Location_&amp;_Cost_Centre3"/>
      <sheetName val="Salaries-CGR_OB-2_13"/>
      <sheetName val="Balance_sheet3"/>
      <sheetName val="_IB-PL-YTD3"/>
      <sheetName val="GST_Recon-Workings3"/>
      <sheetName val="Drop_Down3"/>
      <sheetName val="Igw_Model3"/>
      <sheetName val="TrialBalance_Q3-20023"/>
      <sheetName val="Account_List3"/>
      <sheetName val="Company_codes3"/>
      <sheetName val="NEW_ZEALAND3"/>
      <sheetName val="Stock_Aging3"/>
      <sheetName val="N-4_Patent_right3"/>
      <sheetName val="FA_Register3"/>
      <sheetName val="Last_Year"/>
      <sheetName val="Kind_of_Service1"/>
      <sheetName val="2004_Labor1"/>
      <sheetName val="Service_Coming1"/>
      <sheetName val="Up_to_2002"/>
      <sheetName val="Sch_71"/>
      <sheetName val="2__Definitions1"/>
      <sheetName val="FA_31_03_05"/>
      <sheetName val="พ_ย_46-ม_ค_47"/>
      <sheetName val="Job_header"/>
      <sheetName val="Customize_Your_Invoice"/>
      <sheetName val="SCB_1_-_Current"/>
      <sheetName val="SCB_2_-_Current"/>
      <sheetName val="BOM_EXSM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เงินกู้_MGC4"/>
      <sheetName val="Trial_Balance4"/>
      <sheetName val="Account_Name_&amp;_Code4"/>
      <sheetName val="Location_&amp;_Cost_Centre4"/>
      <sheetName val="Salaries-CGR_OB-2_14"/>
      <sheetName val="Balance_sheet4"/>
      <sheetName val="_IB-PL-YTD4"/>
      <sheetName val="GST_Recon-Workings4"/>
      <sheetName val="Drop_Down4"/>
      <sheetName val="Igw_Model4"/>
      <sheetName val="TrialBalance_Q3-20024"/>
      <sheetName val="Account_List4"/>
      <sheetName val="Company_codes4"/>
      <sheetName val="NEW_ZEALAND4"/>
      <sheetName val="Stock_Aging4"/>
      <sheetName val="N-4_Patent_right4"/>
      <sheetName val="FA_Register4"/>
      <sheetName val="Last_Year1"/>
      <sheetName val="Kind_of_Service2"/>
      <sheetName val="2004_Labor2"/>
      <sheetName val="Service_Coming2"/>
      <sheetName val="Up_to_20021"/>
      <sheetName val="Sch_72"/>
      <sheetName val="2__Definitions2"/>
      <sheetName val="FA_31_03_051"/>
      <sheetName val="พ_ย_46-ม_ค_471"/>
      <sheetName val="Job_header1"/>
      <sheetName val="Customize_Your_Invoice1"/>
      <sheetName val="SCB_1_-_Current1"/>
      <sheetName val="SCB_2_-_Current1"/>
      <sheetName val="BOM_EXSM1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เงินกู้_MGC5"/>
      <sheetName val="Trial_Balance5"/>
      <sheetName val="Account_Name_&amp;_Code5"/>
      <sheetName val="Location_&amp;_Cost_Centre5"/>
      <sheetName val="Salaries-CGR_OB-2_15"/>
      <sheetName val="Balance_sheet5"/>
      <sheetName val="_IB-PL-YTD5"/>
      <sheetName val="GST_Recon-Workings5"/>
      <sheetName val="Drop_Down5"/>
      <sheetName val="Igw_Model5"/>
      <sheetName val="TrialBalance_Q3-20025"/>
      <sheetName val="Account_List5"/>
      <sheetName val="Company_codes5"/>
      <sheetName val="NEW_ZEALAND5"/>
      <sheetName val="Stock_Aging5"/>
      <sheetName val="N-4_Patent_right5"/>
      <sheetName val="FA_Register5"/>
      <sheetName val="Last_Year2"/>
      <sheetName val="Kind_of_Service3"/>
      <sheetName val="2004_Labor3"/>
      <sheetName val="Service_Coming3"/>
      <sheetName val="Up_to_20022"/>
      <sheetName val="Sch_73"/>
      <sheetName val="2__Definitions3"/>
      <sheetName val="FA_31_03_052"/>
      <sheetName val="พ_ย_46-ม_ค_472"/>
      <sheetName val="Job_header2"/>
      <sheetName val="Customize_Your_Invoice2"/>
      <sheetName val="SCB_1_-_Current2"/>
      <sheetName val="SCB_2_-_Current2"/>
      <sheetName val="BOM_EXSM2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เงินกู้_MGC6"/>
      <sheetName val="Trial_Balance6"/>
      <sheetName val="Account_Name_&amp;_Code6"/>
      <sheetName val="Location_&amp;_Cost_Centre6"/>
      <sheetName val="Salaries-CGR_OB-2_16"/>
      <sheetName val="Balance_sheet6"/>
      <sheetName val="_IB-PL-YTD6"/>
      <sheetName val="GST_Recon-Workings6"/>
      <sheetName val="Drop_Down6"/>
      <sheetName val="Igw_Model6"/>
      <sheetName val="TrialBalance_Q3-20026"/>
      <sheetName val="Account_List6"/>
      <sheetName val="Company_codes6"/>
      <sheetName val="NEW_ZEALAND6"/>
      <sheetName val="Stock_Aging6"/>
      <sheetName val="N-4_Patent_right6"/>
      <sheetName val="FA_Register6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CUSTOMER"/>
      <sheetName val="7251-06540"/>
      <sheetName val="trfc02-26(Fes+Ses)"/>
      <sheetName val="Newspaper"/>
      <sheetName val="AdFIF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J2"/>
      <sheetName val="J1"/>
      <sheetName val="BSreport_V1"/>
      <sheetName val="เงินกู้_MGC7"/>
      <sheetName val="Trial_Balance7"/>
      <sheetName val="Account_Name_&amp;_Code7"/>
      <sheetName val="Location_&amp;_Cost_Centre7"/>
      <sheetName val="Salaries-CGR_OB-2_17"/>
      <sheetName val="Balance_sheet7"/>
      <sheetName val="_IB-PL-YTD7"/>
      <sheetName val="GST_Recon-Workings7"/>
      <sheetName val="Drop_Down7"/>
      <sheetName val="Igw_Model7"/>
      <sheetName val="TrialBalance_Q3-20027"/>
      <sheetName val="Account_List7"/>
      <sheetName val="Company_codes7"/>
      <sheetName val="NEW_ZEALAND7"/>
      <sheetName val="Stock_Aging7"/>
      <sheetName val="N-4_Patent_right7"/>
      <sheetName val="FA_Register7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L52A国内台当り"/>
      <sheetName val="Cal_b"/>
      <sheetName val="กระจายบอร์ด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パラメータ"/>
      <sheetName val="งบบริหาร PL-report"/>
      <sheetName val="acc.depre-report-old"/>
      <sheetName val="Last_Year5"/>
      <sheetName val="Kind_of_Service6"/>
      <sheetName val="2004_Labor6"/>
      <sheetName val="Service_Coming6"/>
      <sheetName val="Up_to_20025"/>
      <sheetName val="Sch_76"/>
      <sheetName val="2__Definitions6"/>
      <sheetName val="FA_31_03_055"/>
      <sheetName val="พ_ย_46-ม_ค_475"/>
      <sheetName val="Job_header5"/>
      <sheetName val="Customize_Your_Invoice5"/>
      <sheetName val="SCB_1_-_Current5"/>
      <sheetName val="SCB_2_-_Current5"/>
      <sheetName val="BOM_EXSM5"/>
      <sheetName val="IMPORT_LIST5"/>
      <sheetName val="Year_2002_IS5"/>
      <sheetName val="PY_Strat_Plan5"/>
      <sheetName val="10_ค้างรับเช่าเครื่องล้างจา_(25"/>
      <sheetName val="12_ค้างรับบริการ_(2)5"/>
      <sheetName val="Product_Return_Detail"/>
      <sheetName val="Sample_size"/>
      <sheetName val="VERIFICATION_PAYE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Recon_057"/>
      <sheetName val="Recon_292"/>
      <sheetName val="Inv_"/>
      <sheetName val="_APS__APS-DI_ING"/>
      <sheetName val="นิคม อีสเทิร์นชีบอร์ด"/>
      <sheetName val="schedule "/>
      <sheetName val="งานโครงสร้าง"/>
      <sheetName val="แบบเดิม"/>
      <sheetName val="Factor F Dat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detail_profit&amp;loss"/>
      <sheetName val="인원계획-미화"/>
      <sheetName val="TrialBalance Q3-2002"/>
      <sheetName val="ADJ - RATE"/>
      <sheetName val="A"/>
      <sheetName val="Consolidated"/>
      <sheetName val="Sheet1"/>
      <sheetName val="Data"/>
      <sheetName val="Landing Factors"/>
      <sheetName val="Agency Walker ID"/>
      <sheetName val="AP"/>
      <sheetName val="매출"/>
      <sheetName val="Links"/>
      <sheetName val="Lea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Parameters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database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Master"/>
      <sheetName val="Control"/>
      <sheetName val="CST1198"/>
      <sheetName val="cho"/>
      <sheetName val="fac"/>
      <sheetName val="HOF"/>
      <sheetName val="mal"/>
      <sheetName val="mang"/>
      <sheetName val="Purchase Order"/>
      <sheetName val="Customize Your Purchase Order"/>
      <sheetName val="K-5"/>
      <sheetName val="Base Rental"/>
      <sheetName val="10-1 Media"/>
      <sheetName val="10-cut"/>
      <sheetName val="เครื่องตกแต่ง"/>
      <sheetName val="อาคาร"/>
      <sheetName val="เครื่องมือ"/>
      <sheetName val="U-3"/>
      <sheetName val="FX_rates"/>
      <sheetName val="ADJ_-_RATE"/>
      <sheetName val="Standing_Data"/>
      <sheetName val="Asset_&amp;_Liability"/>
      <sheetName val="Net_asset_value"/>
      <sheetName val="FY04 budget vol"/>
      <sheetName val="DEP C2001"/>
      <sheetName val="ชื่อหุ้น"/>
      <sheetName val="B&amp;S 1999"/>
      <sheetName val="detail(sum)"/>
      <sheetName val="Trial Balance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rojection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o.26 Unfinished P&amp;E"/>
      <sheetName val="Record CR"/>
      <sheetName val="CAPEX and HO"/>
      <sheetName val="CASH GRAPHS"/>
      <sheetName val="EBIT GRAPHS"/>
      <sheetName val="Dollar DOI"/>
      <sheetName val="Safety"/>
      <sheetName val="CUSTOM"/>
      <sheetName val="CustList"/>
      <sheetName val="Stock Aging"/>
      <sheetName val="Detail"/>
      <sheetName val="deals above 20k"/>
      <sheetName val="04.06.07_NO VENCIDO"/>
      <sheetName val="TO - SP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Front"/>
      <sheetName val="LR23-986460-02"/>
      <sheetName val="สัญญา A"/>
      <sheetName val="계정코드"/>
      <sheetName val="Assumption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Rates Increase &amp; Loading"/>
      <sheetName val="BTC Shifted (2)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group"/>
      <sheetName val="ลูกค้า"/>
      <sheetName val="SPP2"/>
      <sheetName val="INTEREST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jul04-dec04pnl"/>
      <sheetName val="fy05bsJul-dec04"/>
      <sheetName val="LedgerBudget"/>
      <sheetName val="feature"/>
      <sheetName val="งบดุล"/>
      <sheetName val="Sale0406"/>
      <sheetName val="FF_6"/>
      <sheetName val=".9DOZep{"/>
      <sheetName val=".9DOZep{_x000a_"/>
      <sheetName val="FF-21(a)"/>
      <sheetName val="FSA"/>
      <sheetName val="Scoping"/>
      <sheetName val="FORMC94"/>
      <sheetName val="Rates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___2"/>
      <sheetName val="___________9_D_____O_Z_e_p____3"/>
      <sheetName val="LOOKUP_FY04"/>
      <sheetName val="0-Basics"/>
      <sheetName val="CD-08"/>
      <sheetName val="AC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orp. sheet - Stress"/>
      <sheetName val="U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___________9_D_____O_Z_e_p____6"/>
      <sheetName val="___________9_D_____O_Z_e_p____7"/>
      <sheetName val="GrphData"/>
      <sheetName val="PUMP"/>
      <sheetName val="XX98CALB"/>
      <sheetName val="DataAllocate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Reserve calculation"/>
      <sheetName val="F001-Lead"/>
      <sheetName val="CONSTRUCTION"/>
      <sheetName val="LC-PURCHASE TFB"/>
      <sheetName val="CODE,NAME"/>
      <sheetName val="BS_FULL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IBA &lt;O3&gt;"/>
      <sheetName val="detail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BAL42"/>
      <sheetName val="สำนักงาน"/>
      <sheetName val="1131 "/>
      <sheetName val="tax-ss"/>
      <sheetName val="Job List1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USAGE FOOD"/>
      <sheetName val="dloh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７４期 月度予実管理表"/>
      <sheetName val="Order_Oct_w40"/>
      <sheetName val="Order_Oct_w41"/>
      <sheetName val="Order_Nov_w45"/>
      <sheetName val="งบการเงิน"/>
      <sheetName val="K-10"/>
      <sheetName val="PR8(b)-Sept2009"/>
      <sheetName val="Navigation"/>
      <sheetName val="DW"/>
      <sheetName val="trfc02-26(Fes+Ses)"/>
      <sheetName val="jul03-jun04pn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CA_Sheet2"/>
      <sheetName val="Loan_Calculator2"/>
      <sheetName val="3_P&amp;L_2"/>
      <sheetName val="Linkage_Quote2"/>
      <sheetName val="NewIndex_2"/>
      <sheetName val="GL_CB2"/>
      <sheetName val="GL_M2"/>
      <sheetName val="Reserve_calculation2"/>
      <sheetName val="CA_Comp2"/>
      <sheetName val="Customize_Your_Loan_Manager2"/>
      <sheetName val="Loan_Amortization_Table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BALANCE_SHEET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  <sheetName val="mcot_upc"/>
      <sheetName val="K-3A"/>
      <sheetName val="FF-3"/>
      <sheetName val="1257"/>
      <sheetName val="Other expenses"/>
      <sheetName val="Credit Card"/>
      <sheetName val="封面"/>
      <sheetName val="核銷表"/>
      <sheetName val="A3"/>
      <sheetName val="ARP-U501"/>
      <sheetName val="Permit"/>
      <sheetName val="Menu_Link"/>
      <sheetName val="BPR-1"/>
      <sheetName val="Note"/>
      <sheetName val="F-3"/>
      <sheetName val="F-4"/>
      <sheetName val="F-5"/>
      <sheetName val="F-6"/>
      <sheetName val="F-22"/>
      <sheetName val="20"/>
      <sheetName val="30"/>
      <sheetName val="C"/>
      <sheetName val="FF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1f"/>
      <sheetName val="YEM2004 TURNOVER"/>
      <sheetName val="U1.1"/>
      <sheetName val="Depn Summary"/>
      <sheetName val="FF-2 (1)"/>
      <sheetName val="FF-2(1)"/>
      <sheetName val="CA"/>
      <sheetName val="coeffs"/>
      <sheetName val="jul97"/>
      <sheetName val="FF-4"/>
      <sheetName val="M-2"/>
      <sheetName val="F-4l5"/>
      <sheetName val="Q1"/>
      <sheetName val="Cost centre expenditure"/>
      <sheetName val="accumdeprn"/>
      <sheetName val="Company Info"/>
      <sheetName val="depn-Sep 03"/>
      <sheetName val="70"/>
      <sheetName val="BS01A"/>
      <sheetName val="BS13"/>
      <sheetName val="O1-1CA Sheet"/>
      <sheetName val="UEMGP IS 06"/>
      <sheetName val="UEMGP Est Dec 2004"/>
      <sheetName val="Gain Loss Calculation"/>
      <sheetName val="FF-6"/>
      <sheetName val="SUAD"/>
      <sheetName val="N2 Detailed Listing (Pre-final)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Awp"/>
      <sheetName val="Ex_Rate"/>
      <sheetName val="24100 Accr Liab"/>
      <sheetName val="U301"/>
      <sheetName val="Interim --&gt; Top"/>
      <sheetName val="31072001"/>
      <sheetName val="FF-5"/>
      <sheetName val="EBC"/>
      <sheetName val="F-1|F-2"/>
      <sheetName val="K1-1"/>
      <sheetName val="ACEB"/>
      <sheetName val="July Posting"/>
      <sheetName val="Deferred tax 15100"/>
      <sheetName val="U2 - Sales"/>
      <sheetName val="U-13-2(disc)"/>
      <sheetName val="F-8(FSA)"/>
      <sheetName val="P12.4"/>
      <sheetName val="Feb 04"/>
      <sheetName val="Q"/>
      <sheetName val="0000"/>
      <sheetName val="bldg-cost"/>
      <sheetName val="6 Analysis"/>
      <sheetName val="1 LeadSchedule"/>
      <sheetName val="TITLE"/>
      <sheetName val="Coversheet"/>
      <sheetName val="O4(update on CA)"/>
      <sheetName val="5 Analysis"/>
      <sheetName val="HP"/>
      <sheetName val="PAYROLL"/>
      <sheetName val="Reimbursements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ompany_Info"/>
      <sheetName val="24100_Accr_Liab"/>
      <sheetName val="U2_-_Sales"/>
      <sheetName val="Deferred_tax_15100"/>
      <sheetName val="R30.500"/>
      <sheetName val="T10.0"/>
      <sheetName val="F-1 F-2"/>
      <sheetName val="Profitability"/>
      <sheetName val="D"/>
      <sheetName val="FF-50"/>
      <sheetName val="F2-write off"/>
      <sheetName val="K10"/>
      <sheetName val="E1"/>
      <sheetName val="CRA-Detail"/>
      <sheetName val="A-1"/>
      <sheetName val="0502F_1"/>
      <sheetName val="0502F_8"/>
      <sheetName val="itc"/>
      <sheetName val="O2-1-3"/>
      <sheetName val="BPR-Bloom"/>
      <sheetName val="n10"/>
      <sheetName val="MMIP(JU)"/>
      <sheetName val="F-1&amp;F-2"/>
      <sheetName val="acs"/>
      <sheetName val="detailed"/>
      <sheetName val="130120 AR-MISC"/>
      <sheetName val="0110"/>
      <sheetName val="BIS LIST-NTH 18"/>
      <sheetName val="accounts"/>
      <sheetName val="Weights"/>
      <sheetName val="MFA"/>
      <sheetName val="O2 TC"/>
      <sheetName val="O4 CA"/>
      <sheetName val="A3|1"/>
      <sheetName val="IBASE"/>
      <sheetName val="DFA"/>
      <sheetName val="4 Analysis"/>
      <sheetName val="6balancesheet2000"/>
      <sheetName val="F-11"/>
      <sheetName val="A3-1"/>
      <sheetName val="LC _ TR Listing"/>
      <sheetName val="Income Statement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20011010"/>
      <sheetName val="MCMD95"/>
      <sheetName val="Cont"/>
      <sheetName val="RKPP (2)"/>
      <sheetName val="REVISED RKPP"/>
      <sheetName val="rkdp"/>
      <sheetName val="PSA Ltd. Mthly PL"/>
      <sheetName val="Pack St Val 95 (Local)"/>
      <sheetName val="Phil. Std."/>
      <sheetName val="Q000"/>
      <sheetName val="job wip"/>
      <sheetName val="K501-FAEST99(PF)"/>
      <sheetName val="LOOSECHKLIST"/>
      <sheetName val="InboundBase"/>
      <sheetName val="MOVEMENTS"/>
      <sheetName val="Lifeboat"/>
      <sheetName val="COM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SCH B"/>
      <sheetName val="Prod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J"/>
      <sheetName val="61 HR"/>
      <sheetName val="R2"/>
      <sheetName val="Q-HP-44"/>
      <sheetName val="Tax Comp"/>
      <sheetName val="BP-BREAK"/>
      <sheetName val="FA_Rec"/>
      <sheetName val="cashflowcomp"/>
      <sheetName val="FF_2"/>
      <sheetName val="last level"/>
      <sheetName val="FSL"/>
      <sheetName val="TB Worksheet"/>
      <sheetName val="MainComp"/>
      <sheetName val="germany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Trans"/>
      <sheetName val="Disposal 2006"/>
      <sheetName val="Consheet(EY)"/>
      <sheetName val="CA-O7"/>
      <sheetName val="B2.204"/>
      <sheetName val="C3.1"/>
      <sheetName val="Annex"/>
      <sheetName val="B- 1"/>
      <sheetName val="SRM"/>
      <sheetName val="DR"/>
      <sheetName val="110"/>
      <sheetName val="self_rating 2001"/>
      <sheetName val="U2.2"/>
      <sheetName val="&lt;Q&gt; Lead"/>
      <sheetName val="InfraCost"/>
      <sheetName val="Word lists"/>
      <sheetName val="SSF tables"/>
      <sheetName val="FY2006 PL"/>
      <sheetName val="PL PT"/>
      <sheetName val="PIVOT"/>
      <sheetName val="ss-AR"/>
      <sheetName val="Materiality"/>
      <sheetName val="F-7"/>
      <sheetName val="F7wkg"/>
      <sheetName val="F-9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SPack"/>
      <sheetName val="Assumptions 1"/>
      <sheetName val="Assumptions 2"/>
      <sheetName val="Traffic Tables"/>
      <sheetName val="Description(P)"/>
      <sheetName val="Cum.91-93"/>
      <sheetName val="Dec 94"/>
      <sheetName val="Assumption sheet"/>
      <sheetName val="K100f"/>
      <sheetName val="K200f"/>
      <sheetName val="C1"/>
      <sheetName val="Format (2)"/>
      <sheetName val="ADM"/>
      <sheetName val="TC-M"/>
      <sheetName val="Interim ___ Top"/>
      <sheetName val="Introduction"/>
      <sheetName val="Mth"/>
      <sheetName val="BS15"/>
      <sheetName val="COV"/>
      <sheetName val="PPE"/>
      <sheetName val="CA_PRE_P_"/>
      <sheetName val="Note2"/>
      <sheetName val="Asset List"/>
      <sheetName val="References"/>
      <sheetName val="Delivery (Mark)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130120_AR-MISC"/>
      <sheetName val="Income_Statemen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G2|1-MGS-SS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MatCust"/>
      <sheetName val="Sales Price"/>
      <sheetName val="FORMC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Q2"/>
      <sheetName val="U-10"/>
      <sheetName val="U5"/>
      <sheetName val="U2 Cost of sales"/>
      <sheetName val="U4 Other income "/>
      <sheetName val="U3 Admin &amp; Fin Exp"/>
      <sheetName val="U5  Selling&amp;Distbn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irlist"/>
      <sheetName val="O-1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WIRE"/>
      <sheetName val="103"/>
      <sheetName val="O2"/>
      <sheetName val="Input Template"/>
      <sheetName val="K4. F&amp;F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DR1-4"/>
      <sheetName val="S.33(2)"/>
      <sheetName val="F1.2"/>
      <sheetName val="MAY"/>
      <sheetName val="BALANCESHEET"/>
      <sheetName val="MLR pg 10 to 15"/>
      <sheetName val="Entity Data"/>
      <sheetName val="AJE"/>
      <sheetName val="G1"/>
      <sheetName val="Avnet Japan"/>
      <sheetName val="Parameðq="/>
      <sheetName val="E203-1"/>
      <sheetName val="E115-4"/>
      <sheetName val="A5"/>
      <sheetName val="forex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Renovation"/>
      <sheetName val="sumdepn01"/>
      <sheetName val="Nleave2"/>
      <sheetName val="Model"/>
      <sheetName val="K2 Depreciation test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SWHOLD-SAL"/>
      <sheetName val="Age311299TESP"/>
      <sheetName val="P4DDBFTESP"/>
      <sheetName val="IntDec00TespM&amp;B"/>
      <sheetName val="C2"/>
      <sheetName val="M101"/>
      <sheetName val="tax comp."/>
      <sheetName val="Tickmark"/>
      <sheetName val="Results"/>
      <sheetName val="A3-2"/>
      <sheetName val="Appendix I -1"/>
      <sheetName val="Appendix I-2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GENERIC"/>
      <sheetName val="coa-new"/>
      <sheetName val="acc-pre"/>
      <sheetName val="empcode"/>
      <sheetName val="supcode"/>
      <sheetName val="OPI"/>
      <sheetName val="MCA"/>
      <sheetName val="mmmmm"/>
      <sheetName val="CAJE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Expense Summary"/>
      <sheetName val="ARDetails"/>
      <sheetName val="L4-9"/>
      <sheetName val="Resource Plan (2)"/>
      <sheetName val="CAP WORKSHEET"/>
      <sheetName val="U10|20"/>
      <sheetName val="Anx1"/>
      <sheetName val="wbs"/>
      <sheetName val="3 - Balance Sheet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DEV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Data &amp; Formulae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LC___TR_Listing2"/>
      <sheetName val="4_Analysis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Sch_Expenses1"/>
      <sheetName val="St_Aerospace1"/>
      <sheetName val="Income_Statemen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BGT_Ref"/>
      <sheetName val="E2"/>
      <sheetName val="FF402-WIP movement"/>
      <sheetName val="FF403-WIP movement"/>
      <sheetName val="U1.6"/>
      <sheetName val="参照(1)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Oct'07_P8"/>
      <sheetName val="Benefit Tracking"/>
      <sheetName val="Benefit Form"/>
      <sheetName val="tax com_x001d_q"/>
      <sheetName val="tax com°"/>
      <sheetName val="Sch 4"/>
      <sheetName val="TAXCOM96"/>
      <sheetName val="wk prgs"/>
      <sheetName val="Prepayment list"/>
      <sheetName val="F-1&amp;2"/>
      <sheetName val="F-8"/>
      <sheetName val="B -1"/>
      <sheetName val="FF-2  "/>
      <sheetName val="FF-3 "/>
      <sheetName val="RR"/>
      <sheetName val="Old CA Comp"/>
      <sheetName val="21"/>
      <sheetName val="tnmf300"/>
      <sheetName val="Daten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2.1"/>
      <sheetName val="MODEL PRICE"/>
      <sheetName val="C.A.Sum."/>
      <sheetName val="MAC 06"/>
      <sheetName val="4FA-ADD"/>
      <sheetName val="Jan - Oct"/>
      <sheetName val="Full"/>
      <sheetName val="Exchange rate"/>
      <sheetName val="A.R 01"/>
      <sheetName val="IS"/>
      <sheetName val="MTD PL"/>
      <sheetName val="Acc1"/>
      <sheetName val="dtxl"/>
      <sheetName val="G_Adv to OE"/>
      <sheetName val="ZBAKE"/>
      <sheetName val="Cover_Page1"/>
      <sheetName val="DCF_Inputs1"/>
      <sheetName val="Leasehold_improvement3"/>
      <sheetName val="&lt;Q&gt;_Lead2"/>
      <sheetName val="U2_22"/>
      <sheetName val="self_rating_20012"/>
      <sheetName val="Assumptions_12"/>
      <sheetName val="Assumptions_22"/>
      <sheetName val="Traffic_Tables2"/>
      <sheetName val="Cum_91-932"/>
      <sheetName val="Dec_942"/>
      <sheetName val="Assumption_sheet2"/>
      <sheetName val="Interim_____Top2"/>
      <sheetName val="Format_(2)2"/>
      <sheetName val="last_level2"/>
      <sheetName val="Entity_Data2"/>
      <sheetName val="Avnet_Japan2"/>
      <sheetName val="Asset_List2"/>
      <sheetName val="Delivery_(Mark)2"/>
      <sheetName val="S_33(2)2"/>
      <sheetName val="Cover_Page2"/>
      <sheetName val="cc_196_(SYS)_(2)2"/>
      <sheetName val="Opening_TrialBalance2"/>
      <sheetName val="lead_2"/>
      <sheetName val="YR99_RENTAL_ACCRUAL2"/>
      <sheetName val="E3_12"/>
      <sheetName val="E1_12"/>
      <sheetName val="E2_12"/>
      <sheetName val="DATA_WP2"/>
      <sheetName val="KS_CONSO3"/>
      <sheetName val="Macola_GL2"/>
      <sheetName val="SCH_222"/>
      <sheetName val="U2_Cost_of_sales2"/>
      <sheetName val="U4_Other_income_2"/>
      <sheetName val="U3_Admin_&amp;_Fin_Exp2"/>
      <sheetName val="U5__Selling&amp;Distbn2"/>
      <sheetName val="DRIVE_SHIP2"/>
      <sheetName val="Hyperion_2"/>
      <sheetName val="Currency_deposit-MYR2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ABR_P&amp;L2"/>
      <sheetName val="PLmth_2"/>
      <sheetName val="MLR_pg_10_to_15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DCF_Inputs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EUROPE_CIRCUITS2"/>
      <sheetName val="USD&amp;UKL_Rates2"/>
      <sheetName val="O1_PY2"/>
      <sheetName val="GIT_as_at_30_Nov032"/>
      <sheetName val="Deferred_Sales_Jul_042"/>
      <sheetName val="Corp_Rates2"/>
      <sheetName val="fpdquo"/>
      <sheetName val="Compositions"/>
      <sheetName val="Rev_Allocations"/>
      <sheetName val="4444"/>
      <sheetName val="N2-1-f"/>
      <sheetName val="July_03_Pg8"/>
      <sheetName val="FA1"/>
      <sheetName val="Danamon_LK"/>
      <sheetName val="Questions"/>
      <sheetName val="G301(01)"/>
      <sheetName val="Global Assumptions"/>
      <sheetName val="Per Sub"/>
      <sheetName val="U1_6"/>
      <sheetName val="Farm1"/>
      <sheetName val="tax com-F"/>
      <sheetName val="Investment Detail"/>
      <sheetName val="K3 - Depr reasonableness"/>
      <sheetName val="Register"/>
      <sheetName val="PTC"/>
      <sheetName val="Inventory trend"/>
      <sheetName val="AA1&amp;2"/>
      <sheetName val="AA3"/>
      <sheetName val="Die Ships"/>
      <sheetName val="A.4.3"/>
      <sheetName val="ARP_G201"/>
      <sheetName val="ARP_P201"/>
      <sheetName val="Green details"/>
      <sheetName val="STATC"/>
      <sheetName val="F1 - Lead"/>
      <sheetName val="SJ20"/>
      <sheetName val="PROOF"/>
      <sheetName val="Loan facility dated 31 March"/>
      <sheetName val="Compute NB (HSH)"/>
      <sheetName val="Loan terms"/>
      <sheetName val="Earnings (Maturity)"/>
      <sheetName val="Earnings (Asset)"/>
      <sheetName val="E103"/>
      <sheetName val="I101"/>
      <sheetName val="DEPN 2001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Profile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Report"/>
      <sheetName val="Business Unit"/>
      <sheetName val="Drop List References"/>
      <sheetName val="I101 - AR"/>
      <sheetName val="I102 - AP"/>
      <sheetName val="BS control"/>
      <sheetName val="Ctinh 10kV"/>
      <sheetName val="ELIMIN"/>
      <sheetName val="Support, Met, FA - CAT"/>
      <sheetName val="P &amp; L"/>
      <sheetName val="FDREPORT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Détails plans d'actions"/>
      <sheetName val="GiaVL"/>
      <sheetName val="tuong"/>
      <sheetName val="DIV PL"/>
      <sheetName val="FY2004 GL Cost"/>
      <sheetName val="Paramdata"/>
      <sheetName val="PM"/>
      <sheetName val="tax_comp_2"/>
      <sheetName val="tax_comp_1"/>
      <sheetName val="CA99"/>
      <sheetName val="Ex Rate"/>
      <sheetName val="10-20"/>
      <sheetName val="PopCache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Switch"/>
      <sheetName val="KMCPronto"/>
      <sheetName val="F_1"/>
      <sheetName val="F_8"/>
      <sheetName val="U2 _ Sales"/>
      <sheetName val="U102-U104 Detail"/>
      <sheetName val="U-1_5"/>
      <sheetName val="sales_cut_off5"/>
      <sheetName val="purchase_cut_off5"/>
      <sheetName val="YEM2004_TURNOVER5"/>
      <sheetName val="U1_15"/>
      <sheetName val="O1-1CA_Sheet5"/>
      <sheetName val="UEMGP_IS_065"/>
      <sheetName val="UEMGP_Est_Dec_20045"/>
      <sheetName val="Cost_centre_expenditure5"/>
      <sheetName val="depn-Sep_035"/>
      <sheetName val="Gain_Loss_Calculation5"/>
      <sheetName val="FF-2_(1)5"/>
      <sheetName val="N2_Detailed_Listing_(Pre-final5"/>
      <sheetName val="24100_Accr_Liab5"/>
      <sheetName val="Interim_--&gt;_Top5"/>
      <sheetName val="July_Posting5"/>
      <sheetName val="CA_Comp5"/>
      <sheetName val="Company_Info5"/>
      <sheetName val="M_MM5"/>
      <sheetName val="U2_-_Sales5"/>
      <sheetName val="Deferred_tax_151005"/>
      <sheetName val="P12_45"/>
      <sheetName val="Feb_045"/>
      <sheetName val="5_Analysis4"/>
      <sheetName val="6_Analysis4"/>
      <sheetName val="1_LeadSchedule4"/>
      <sheetName val="O4(update_on_CA)4"/>
      <sheetName val="F2-write_off4"/>
      <sheetName val="R30_5004"/>
      <sheetName val="T10_04"/>
      <sheetName val="F-1_F-24"/>
      <sheetName val="130120_AR-MISC4"/>
      <sheetName val="CA_Sheet4"/>
      <sheetName val="Customize_Your_Loan_Manager4"/>
      <sheetName val="Loan_Amortization_Table4"/>
      <sheetName val="BIS_LIST-NTH_184"/>
      <sheetName val="4_Analysis4"/>
      <sheetName val="Income_Statement4"/>
      <sheetName val="Balance_Sheet4"/>
      <sheetName val="Sch_Expenses4"/>
      <sheetName val="LC___TR_Listing4"/>
      <sheetName val="St_Aerospace4"/>
      <sheetName val="O2_TC4"/>
      <sheetName val="O4_CA4"/>
      <sheetName val="PSA_Ltd__Mthly_PL4"/>
      <sheetName val="RKPP_(2)4"/>
      <sheetName val="REVISED_RKPP4"/>
      <sheetName val="Depn_Summary4"/>
      <sheetName val="Pack_St_Val_95_(Local)4"/>
      <sheetName val="Phil__Std_4"/>
      <sheetName val="65_3"/>
      <sheetName val="SCH_B4"/>
      <sheetName val="JUNE_EOH-MASTER_(2)4"/>
      <sheetName val="stock1020v1_34"/>
      <sheetName val="addl_cost4"/>
      <sheetName val="P_&amp;_L_EP4"/>
      <sheetName val="P&amp;L_JB4"/>
      <sheetName val="job_wip4"/>
      <sheetName val="61_HR4"/>
      <sheetName val="3_P&amp;L_3"/>
      <sheetName val="Tax_Comp3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Disposal_20063"/>
      <sheetName val="C3_13"/>
      <sheetName val="B2_2043"/>
      <sheetName val="B-_13"/>
      <sheetName val="Comp_equip3"/>
      <sheetName val="U2_Sales3"/>
      <sheetName val="Sales_Price4"/>
      <sheetName val="SCH_D3"/>
      <sheetName val="Activity_Price4"/>
      <sheetName val="20_04"/>
      <sheetName val="100_14"/>
      <sheetName val="03_04"/>
      <sheetName val="EMAS_Overview4"/>
      <sheetName val="Sales_-_Machinery_&amp;_Equipment4"/>
      <sheetName val="Payable_Fee_-_Liquidity_(supp)4"/>
      <sheetName val="TB_Worksheet3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Data_Sheet_3"/>
      <sheetName val="SCH_203"/>
      <sheetName val="M-MM_3"/>
      <sheetName val="BPCOR_DETAILS3"/>
      <sheetName val="BPMKT_DETAILS3"/>
      <sheetName val="K1-1_Addn3"/>
      <sheetName val="Appendix_I_-11"/>
      <sheetName val="Appendix_I-21"/>
      <sheetName val="AUDIT_SCHEDULE1"/>
      <sheetName val="Major_Rate1"/>
      <sheetName val="U101_P&amp;L1"/>
      <sheetName val="M-1_Interim1"/>
      <sheetName val="DG_1"/>
      <sheetName val="Oracle_nos1"/>
      <sheetName val="Atth_CC1"/>
      <sheetName val="Appx_B1"/>
      <sheetName val="K10-1_1"/>
      <sheetName val="SCH_4_-_71"/>
      <sheetName val="F2-3-6_OH_absorbtion_rate_1"/>
      <sheetName val="Incoms_sta_Sep-031"/>
      <sheetName val="Expense_Summary1"/>
      <sheetName val="Resource_Plan_(2)1"/>
      <sheetName val="CAP_WORKSHEET1"/>
      <sheetName val="3_-_Balance_Sheet1"/>
      <sheetName val="TRANS_LISTING1"/>
      <sheetName val="P|SHRG_COST1"/>
      <sheetName val="Financial_Summary1"/>
      <sheetName val="C_A_Sum1"/>
      <sheetName val="5A_CA_Comp_1"/>
      <sheetName val="Sort_Of_SAP-GL1"/>
      <sheetName val="F1_21"/>
      <sheetName val="1_FGS1"/>
      <sheetName val="Summary_Sheet1"/>
      <sheetName val="FYLE_20061"/>
      <sheetName val="Project's_Information1"/>
      <sheetName val="Data_&amp;_Formulae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Benefit_Tracking"/>
      <sheetName val="Benefit_Form"/>
      <sheetName val="Substantive_work_on_CWIP"/>
      <sheetName val="Significant_Processes"/>
      <sheetName val="FF402-WIP_movement1"/>
      <sheetName val="FF403-WIP_movement1"/>
      <sheetName val="U-1_6"/>
      <sheetName val="sales_cut_off6"/>
      <sheetName val="purchase_cut_off6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CA_Comp6"/>
      <sheetName val="Company_Info6"/>
      <sheetName val="M_MM6"/>
      <sheetName val="U2_-_Sales6"/>
      <sheetName val="Deferred_tax_151006"/>
      <sheetName val="P12_46"/>
      <sheetName val="Feb_046"/>
      <sheetName val="5_Analysis5"/>
      <sheetName val="6_Analysis5"/>
      <sheetName val="1_LeadSchedule5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LC___TR_Listing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addl_cost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TB_Worksheet4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Appendix_I_-12"/>
      <sheetName val="Appendix_I-22"/>
      <sheetName val="AUDIT_SCHEDULE2"/>
      <sheetName val="Major_Rate2"/>
      <sheetName val="U101_P&amp;L2"/>
      <sheetName val="M-1_Interim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3_-_Balance_Sheet2"/>
      <sheetName val="TRANS_LISTING2"/>
      <sheetName val="P|SHRG_COST2"/>
      <sheetName val="Financial_Summary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U1_61"/>
      <sheetName val="FF402-WIP_movement2"/>
      <sheetName val="FF403-WIP_movement2"/>
      <sheetName val="Danamon_LK1"/>
      <sheetName val="Cover_Page3"/>
      <sheetName val="2_1"/>
      <sheetName val="MODEL_PRICE"/>
      <sheetName val="C_A_Sum_"/>
      <sheetName val="MAC_06"/>
      <sheetName val="Jan_-_Oct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A_R_01"/>
      <sheetName val="MTD_PL"/>
      <sheetName val="Exchange_rate"/>
      <sheetName val="MODEL_PRICE1"/>
      <sheetName val="C_A_Sum_1"/>
      <sheetName val="MAC_061"/>
      <sheetName val="Jan_-_Oct1"/>
      <sheetName val="X Rates"/>
      <sheetName val="WIP"/>
      <sheetName val="K2l1"/>
      <sheetName val="Categories"/>
      <sheetName val="MAN"/>
      <sheetName val="Ratios"/>
      <sheetName val="dtct cong"/>
      <sheetName val="singapore"/>
      <sheetName val="Sch1"/>
      <sheetName val="Sch5F"/>
      <sheetName val="LETTER"/>
      <sheetName val="Calculos"/>
      <sheetName val="det p&amp;l"/>
      <sheetName val="AR APR'02"/>
      <sheetName val="PILOT품"/>
      <sheetName val="M96현황-동아"/>
      <sheetName val="주소(한문)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P5752R1-00000"/>
      <sheetName val="taux"/>
      <sheetName val="F2-3-6_OH_absorbtion_rate_3"/>
      <sheetName val="科目"/>
      <sheetName val="A3-1_WB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K3_-_Depr_reasonableness"/>
      <sheetName val="Inventory_trend"/>
      <sheetName val="Die_Ships"/>
      <sheetName val="A_4_3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Major_Rate3"/>
      <sheetName val="U101_P&amp;L3"/>
      <sheetName val="Resource_Plan_(2)3"/>
      <sheetName val="CAP_WORKSHEET3"/>
      <sheetName val="Movex"/>
      <sheetName val="Xchange 1214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Retrive"/>
      <sheetName val="Assump"/>
      <sheetName val="CA_O7"/>
      <sheetName val="Appendix A"/>
      <sheetName val="meeting"/>
      <sheetName val="SALESPOL (upd)"/>
      <sheetName val="Operations"/>
      <sheetName val="Financing"/>
      <sheetName val="Equity Analysis"/>
      <sheetName val="Traffic_revenue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LC___TR_Listing6"/>
      <sheetName val="BIS_LIST-NTH_186"/>
      <sheetName val="4_Analysis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TB_Worksheet5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Danamon_LK2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Green_details"/>
      <sheetName val="F1_-_Lead"/>
      <sheetName val="Loan_facility_dated_31_March"/>
      <sheetName val="Compute_NB_(HSH)"/>
      <sheetName val="Loan_terms"/>
      <sheetName val="Earnings_(Maturity)"/>
      <sheetName val="Earnings_(Asset)"/>
      <sheetName val="DEPN_2001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Business_Unit"/>
      <sheetName val="Drop_List_References"/>
      <sheetName val="I101_-_AR"/>
      <sheetName val="I102_-_AP"/>
      <sheetName val="BS_control"/>
      <sheetName val="Ctinh_10kV"/>
      <sheetName val="Word_lists"/>
      <sheetName val="SSF_tables"/>
      <sheetName val="PL_PT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Global_Assumptions"/>
      <sheetName val="Per_Sub"/>
      <sheetName val="Ex_Rate1"/>
      <sheetName val="N600 Other payable"/>
      <sheetName val="U11"/>
      <sheetName val="MODI03"/>
      <sheetName val="Dev Costs (Ongoing vs New)"/>
      <sheetName val="Salary Illustration"/>
      <sheetName val="P&amp;L (3)"/>
      <sheetName val="P&amp;L1"/>
      <sheetName val="Comp2"/>
      <sheetName val="P&amp;L3"/>
      <sheetName val="P&amp;L2"/>
      <sheetName val="CF1"/>
      <sheetName val="CF2"/>
      <sheetName val="CF3"/>
      <sheetName val="CFWork"/>
      <sheetName val="New Project - Billing"/>
      <sheetName val="Inflow check - New projects"/>
      <sheetName val="S&amp;M MFRS"/>
      <sheetName val="NL-Scenarios"/>
      <sheetName val="HDA Withdrawal"/>
      <sheetName val="Project InflowOutflow - HDA"/>
      <sheetName val="HDA billing sch"/>
      <sheetName val="Launches"/>
      <sheetName val="NL-Launches"/>
      <sheetName val="NL-Dummies"/>
      <sheetName val="Sales Comm - Internal"/>
      <sheetName val="A&amp;P - Summary"/>
      <sheetName val="DOE.GAE"/>
      <sheetName val="Expenses Breakdown (FINAL 2025)"/>
      <sheetName val="Expenses Breakdown (FINAL)"/>
      <sheetName val="DOE.GAE Breakdown (2)"/>
      <sheetName val="DOE.GAE Breakdown"/>
      <sheetName val="Expenses Breakdown"/>
      <sheetName val="Fin. Costs &amp; Other Inc"/>
      <sheetName val="GP Comparison"/>
      <sheetName val="Dpr Assets"/>
      <sheetName val="Car Park Info"/>
      <sheetName val="DOE.GAE (2)"/>
      <sheetName val="5-NCA"/>
      <sheetName val="D_Tax"/>
      <sheetName val="DPL3Qytd"/>
      <sheetName val="Savvis POPs"/>
      <sheetName val="GBP"/>
      <sheetName val="cf"/>
      <sheetName val="fa-c"/>
      <sheetName val="shCap"/>
      <sheetName val="TOVER"/>
      <sheetName val="AssySupps"/>
      <sheetName val="(O3) CA Sheet"/>
      <sheetName val="INTERCO"/>
      <sheetName val="PM_ProjectCostAnalyseByCompany"/>
      <sheetName val="Budget and Actual Units Input"/>
      <sheetName val="Monthly-P&amp;L"/>
      <sheetName val="Precomm Work"/>
      <sheetName val="Background sheet"/>
      <sheetName val="P.I-Consolidated"/>
      <sheetName val="B-4"/>
      <sheetName val="K4_ F_F"/>
      <sheetName val="Job Listings by Jobs "/>
      <sheetName val="DRPL"/>
      <sheetName val="GasCover"/>
      <sheetName val="GasProcess"/>
      <sheetName val="GasInputs"/>
      <sheetName val="Grid Cover"/>
      <sheetName val="Grid Process"/>
      <sheetName val="Grid Inputs"/>
      <sheetName val=" PA"/>
      <sheetName val="PSupply"/>
      <sheetName val="SPE"/>
      <sheetName val="SPS"/>
      <sheetName val="SPT"/>
      <sheetName val="Criteria"/>
      <sheetName val="2Piling"/>
      <sheetName val="TB98,oct99&amp;sap99-WPL"/>
      <sheetName val="ProductCode"/>
      <sheetName val="U2___Sales1"/>
      <sheetName val="Summary_of_interco"/>
      <sheetName val="Sch 1.1"/>
      <sheetName val="Sch 1.2"/>
      <sheetName val="beam"/>
      <sheetName val="A301 WBS"/>
      <sheetName val="TB 2019"/>
      <sheetName val="BP-CPX1"/>
      <sheetName val="F2-3-6_OH_absorbtion_rate_4"/>
      <sheetName val="E3_15"/>
      <sheetName val="E1_15"/>
      <sheetName val="E2_15"/>
      <sheetName val="U2_25"/>
      <sheetName val="DRIVE_SHIP5"/>
      <sheetName val="Model_ID5"/>
      <sheetName val="1A_TaxComp_(pi)5"/>
      <sheetName val="AR_APR'02"/>
      <sheetName val="F1771-IV"/>
      <sheetName val="F1771-V"/>
      <sheetName val="cADJcode"/>
      <sheetName val="CIP_USD"/>
      <sheetName val="901-WC2145P"/>
      <sheetName val="Exchange table"/>
      <sheetName val="F-C-2"/>
      <sheetName val="Currencies"/>
      <sheetName val="Family"/>
      <sheetName val="Reference"/>
      <sheetName val="DTD"/>
      <sheetName val="CRA_Detail"/>
      <sheetName val="Journal"/>
      <sheetName val="P&amp;L-A2001DCCN"/>
      <sheetName val="P_L_A2001DCCN"/>
      <sheetName val="Accuracy Check"/>
      <sheetName val="N101"/>
      <sheetName val="D "/>
      <sheetName val="工时统计"/>
      <sheetName val="yt"/>
      <sheetName val="Front Page"/>
      <sheetName val="KGNa"/>
      <sheetName val="PUR DETAIL"/>
      <sheetName val="SALES Detail"/>
      <sheetName val="RWP 33"/>
      <sheetName val="C400-Cash Cut off"/>
      <sheetName val="Hyperion_5"/>
      <sheetName val="Currency_deposit-MYR5"/>
      <sheetName val="Format_(2)5"/>
      <sheetName val="Input_Template5"/>
      <sheetName val="Major_Rate5"/>
      <sheetName val="U101_P&amp;L5"/>
      <sheetName val="Resource_Plan_(2)5"/>
      <sheetName val="CAP_WORKSHEET5"/>
      <sheetName val="Entity_Data5"/>
      <sheetName val="SCH_4D(i)"/>
      <sheetName val="SCH_7C"/>
      <sheetName val="Major_Rate4"/>
      <sheetName val="U101_P&amp;L4"/>
      <sheetName val="Resource_Plan_(2)4"/>
      <sheetName val="CAP_WORKSHEET4"/>
      <sheetName val="Kod Negara "/>
      <sheetName val="Muka 1"/>
      <sheetName val="1a4-progress"/>
      <sheetName val="shwhouse"/>
      <sheetName val="Bang 2B"/>
      <sheetName val="Treasury rates"/>
      <sheetName val="Info Page"/>
      <sheetName val="PE"/>
      <sheetName val="Position Titles"/>
      <sheetName val="in0"/>
      <sheetName val="MB pg2"/>
      <sheetName val="DataQuery"/>
      <sheetName val="CLMSBJV"/>
      <sheetName val="Backup"/>
      <sheetName val="B.02"/>
      <sheetName val="CA2000"/>
      <sheetName val="Assets"/>
      <sheetName val="Codes"/>
      <sheetName val="Creditors"/>
      <sheetName val="DailyRate"/>
      <sheetName val="travel expenses (dont edit this"/>
      <sheetName val="JUL 2006"/>
      <sheetName val="Top_2006"/>
      <sheetName val="PL 30.04"/>
      <sheetName val="B2-3"/>
      <sheetName val="&lt;A3&gt;"/>
      <sheetName val="&lt;Ua&gt;-ss"/>
      <sheetName val="&lt;U&gt;"/>
      <sheetName val="&lt;Ua&gt;"/>
      <sheetName val="&lt;U3&gt;"/>
      <sheetName val="&lt;U3-1&gt;"/>
      <sheetName val="&lt;U3-2&gt;"/>
      <sheetName val="K1|3-1"/>
      <sheetName val="K2|17-1"/>
      <sheetName val="K2|17-2"/>
      <sheetName val="K3"/>
      <sheetName val="K3-1"/>
      <sheetName val="K3|16-1"/>
      <sheetName val="K5"/>
      <sheetName val="K6"/>
      <sheetName val="valuation"/>
      <sheetName val="NBV"/>
      <sheetName val="K4 (depre from 2003)"/>
      <sheetName val="K4 (depre from 2004)"/>
      <sheetName val="Investment in subs"/>
      <sheetName val="Financial Exp 2007"/>
      <sheetName val="COGS %"/>
      <sheetName val="Equity Table-1st Redemption"/>
      <sheetName val="2nd Redemption Working"/>
      <sheetName val="RPS Proposed 2nd Redemption"/>
      <sheetName val="RAW MAT WKSHT"/>
      <sheetName val="Khalix COA"/>
      <sheetName val="2.A2.L Fixed Assets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Yip-export freight"/>
      <sheetName val="BS, P&amp;L"/>
      <sheetName val="A2.0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BSI"/>
      <sheetName val="Periods"/>
      <sheetName val="24mth nominal dtl"/>
      <sheetName val="6442"/>
      <sheetName val="6441"/>
      <sheetName val="VHS details"/>
      <sheetName val="61"/>
      <sheetName val="50C"/>
      <sheetName val="TAP (2)"/>
      <sheetName val="100B-2"/>
      <sheetName val="1-3"/>
      <sheetName val="RANGE"/>
      <sheetName val="P&amp;l table"/>
      <sheetName val="Rent Roll"/>
      <sheetName val="MAT-S$"/>
      <sheetName val="Comparison"/>
      <sheetName val="2.0 Budget"/>
      <sheetName val="4.1 Contracts"/>
      <sheetName val="Calcs"/>
      <sheetName val="4.0 Contract Sum"/>
      <sheetName val="4.5 Payees &amp; Instructions"/>
      <sheetName val="1.1 Project Data"/>
      <sheetName val="test 2"/>
      <sheetName val="Budget ปี 2560"/>
      <sheetName val="._x0000_9_x0000_D_x0000_O_x0000_Z_x0000_e_x0000_p_x0000_{_x0000__x0000__x000d_"/>
      <sheetName val=".?9?D?O?Z?e?p?{??_x000d_"/>
      <sheetName val="_9DOZep{_x000d_"/>
      <sheetName val="fs-ytd"/>
      <sheetName val="RBalBudget"/>
      <sheetName val="OpCourseHD"/>
      <sheetName val="Lcompany"/>
      <sheetName val="Sm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>
        <row r="4">
          <cell r="B4" t="str">
            <v>กรุงเทพฯ</v>
          </cell>
        </row>
      </sheetData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G2">
            <v>36525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G2">
            <v>36525</v>
          </cell>
        </row>
      </sheetData>
      <sheetData sheetId="102">
        <row r="4">
          <cell r="B4">
            <v>8500000</v>
          </cell>
        </row>
      </sheetData>
      <sheetData sheetId="103">
        <row r="4">
          <cell r="B4">
            <v>8500000</v>
          </cell>
        </row>
      </sheetData>
      <sheetData sheetId="104">
        <row r="4">
          <cell r="B4" t="str">
            <v>กรุงเทพฯ</v>
          </cell>
        </row>
      </sheetData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>
        <row r="4">
          <cell r="B4">
            <v>8500000</v>
          </cell>
        </row>
      </sheetData>
      <sheetData sheetId="130">
        <row r="4">
          <cell r="B4">
            <v>8500000</v>
          </cell>
        </row>
      </sheetData>
      <sheetData sheetId="131">
        <row r="2">
          <cell r="G2">
            <v>36525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 refreshError="1"/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 refreshError="1"/>
      <sheetData sheetId="186">
        <row r="2">
          <cell r="G2">
            <v>36525</v>
          </cell>
        </row>
      </sheetData>
      <sheetData sheetId="187">
        <row r="2">
          <cell r="G2">
            <v>36525</v>
          </cell>
        </row>
      </sheetData>
      <sheetData sheetId="188">
        <row r="2">
          <cell r="G2">
            <v>36525</v>
          </cell>
        </row>
      </sheetData>
      <sheetData sheetId="189">
        <row r="2">
          <cell r="G2">
            <v>36525</v>
          </cell>
        </row>
      </sheetData>
      <sheetData sheetId="190">
        <row r="2">
          <cell r="G2">
            <v>36525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>
        <row r="4">
          <cell r="B4">
            <v>8500000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3">
          <cell r="A3" t="str">
            <v>CLIENT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>
        <row r="2">
          <cell r="G2">
            <v>36525</v>
          </cell>
        </row>
      </sheetData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>
        <row r="2">
          <cell r="G2">
            <v>36525</v>
          </cell>
        </row>
      </sheetData>
      <sheetData sheetId="544">
        <row r="2">
          <cell r="G2">
            <v>36525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8500000</v>
          </cell>
        </row>
      </sheetData>
      <sheetData sheetId="576">
        <row r="4">
          <cell r="B4">
            <v>8500000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4">
          <cell r="B4">
            <v>8500000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>
        <row r="4">
          <cell r="B4">
            <v>8500000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>
        <row r="4">
          <cell r="B4">
            <v>8500000</v>
          </cell>
        </row>
      </sheetData>
      <sheetData sheetId="651">
        <row r="2">
          <cell r="G2">
            <v>36525</v>
          </cell>
        </row>
      </sheetData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/>
      <sheetData sheetId="656"/>
      <sheetData sheetId="657">
        <row r="4">
          <cell r="B4">
            <v>8500000</v>
          </cell>
        </row>
      </sheetData>
      <sheetData sheetId="658"/>
      <sheetData sheetId="659">
        <row r="4">
          <cell r="B4">
            <v>8500000</v>
          </cell>
        </row>
      </sheetData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/>
      <sheetData sheetId="667"/>
      <sheetData sheetId="668"/>
      <sheetData sheetId="669"/>
      <sheetData sheetId="670">
        <row r="4">
          <cell r="B4">
            <v>8500000</v>
          </cell>
        </row>
      </sheetData>
      <sheetData sheetId="671">
        <row r="4">
          <cell r="B4" t="str">
            <v>กรุงเทพฯ</v>
          </cell>
        </row>
      </sheetData>
      <sheetData sheetId="672"/>
      <sheetData sheetId="673"/>
      <sheetData sheetId="674">
        <row r="2">
          <cell r="G2">
            <v>36525</v>
          </cell>
        </row>
      </sheetData>
      <sheetData sheetId="675">
        <row r="2">
          <cell r="G2">
            <v>36525</v>
          </cell>
        </row>
      </sheetData>
      <sheetData sheetId="676">
        <row r="4">
          <cell r="B4">
            <v>8500000</v>
          </cell>
        </row>
      </sheetData>
      <sheetData sheetId="677"/>
      <sheetData sheetId="678">
        <row r="4">
          <cell r="B4">
            <v>8500000</v>
          </cell>
        </row>
      </sheetData>
      <sheetData sheetId="679">
        <row r="4">
          <cell r="B4">
            <v>8500000</v>
          </cell>
        </row>
      </sheetData>
      <sheetData sheetId="680">
        <row r="2">
          <cell r="G2">
            <v>36525</v>
          </cell>
        </row>
      </sheetData>
      <sheetData sheetId="681">
        <row r="4">
          <cell r="B4">
            <v>8500000</v>
          </cell>
        </row>
      </sheetData>
      <sheetData sheetId="682"/>
      <sheetData sheetId="683"/>
      <sheetData sheetId="684"/>
      <sheetData sheetId="685"/>
      <sheetData sheetId="686">
        <row r="4">
          <cell r="B4">
            <v>8500000</v>
          </cell>
        </row>
      </sheetData>
      <sheetData sheetId="687"/>
      <sheetData sheetId="688"/>
      <sheetData sheetId="689"/>
      <sheetData sheetId="690"/>
      <sheetData sheetId="691">
        <row r="4">
          <cell r="B4">
            <v>8500000</v>
          </cell>
        </row>
      </sheetData>
      <sheetData sheetId="692">
        <row r="4">
          <cell r="B4">
            <v>8500000</v>
          </cell>
        </row>
      </sheetData>
      <sheetData sheetId="693"/>
      <sheetData sheetId="694"/>
      <sheetData sheetId="695"/>
      <sheetData sheetId="696"/>
      <sheetData sheetId="697">
        <row r="2">
          <cell r="G2">
            <v>36525</v>
          </cell>
        </row>
      </sheetData>
      <sheetData sheetId="698">
        <row r="4">
          <cell r="B4">
            <v>8500000</v>
          </cell>
        </row>
      </sheetData>
      <sheetData sheetId="699">
        <row r="4">
          <cell r="B4">
            <v>8500000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4">
          <cell r="B4">
            <v>8500000</v>
          </cell>
        </row>
      </sheetData>
      <sheetData sheetId="709"/>
      <sheetData sheetId="710"/>
      <sheetData sheetId="711"/>
      <sheetData sheetId="712">
        <row r="4">
          <cell r="B4">
            <v>8500000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4">
          <cell r="B4">
            <v>8500000</v>
          </cell>
        </row>
      </sheetData>
      <sheetData sheetId="721">
        <row r="4">
          <cell r="B4">
            <v>8500000</v>
          </cell>
        </row>
      </sheetData>
      <sheetData sheetId="722"/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G2">
            <v>36525</v>
          </cell>
        </row>
      </sheetData>
      <sheetData sheetId="866">
        <row r="4">
          <cell r="B4">
            <v>8500000</v>
          </cell>
        </row>
      </sheetData>
      <sheetData sheetId="867"/>
      <sheetData sheetId="868"/>
      <sheetData sheetId="869">
        <row r="4">
          <cell r="B4" t="str">
            <v>กรุงเทพฯ</v>
          </cell>
        </row>
      </sheetData>
      <sheetData sheetId="870"/>
      <sheetData sheetId="871"/>
      <sheetData sheetId="872"/>
      <sheetData sheetId="873">
        <row r="4">
          <cell r="B4">
            <v>8500000</v>
          </cell>
        </row>
      </sheetData>
      <sheetData sheetId="874"/>
      <sheetData sheetId="875"/>
      <sheetData sheetId="876"/>
      <sheetData sheetId="877"/>
      <sheetData sheetId="878"/>
      <sheetData sheetId="879">
        <row r="4">
          <cell r="B4" t="str">
            <v>กรุงเทพฯ</v>
          </cell>
        </row>
      </sheetData>
      <sheetData sheetId="880">
        <row r="4">
          <cell r="B4" t="str">
            <v>กรุงเทพฯ</v>
          </cell>
        </row>
      </sheetData>
      <sheetData sheetId="881"/>
      <sheetData sheetId="882"/>
      <sheetData sheetId="883"/>
      <sheetData sheetId="884">
        <row r="4">
          <cell r="B4">
            <v>8500000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4">
          <cell r="B4">
            <v>8500000</v>
          </cell>
        </row>
      </sheetData>
      <sheetData sheetId="917">
        <row r="4">
          <cell r="B4" t="str">
            <v>กรุงเทพฯ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4">
          <cell r="B4">
            <v>8500000</v>
          </cell>
        </row>
      </sheetData>
      <sheetData sheetId="945">
        <row r="4">
          <cell r="B4" t="str">
            <v>กรุงเทพฯ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4">
          <cell r="B4">
            <v>8500000</v>
          </cell>
        </row>
      </sheetData>
      <sheetData sheetId="955">
        <row r="4">
          <cell r="B4" t="str">
            <v>กรุงเทพฯ</v>
          </cell>
        </row>
      </sheetData>
      <sheetData sheetId="956"/>
      <sheetData sheetId="957">
        <row r="4">
          <cell r="B4">
            <v>8500000</v>
          </cell>
        </row>
      </sheetData>
      <sheetData sheetId="958">
        <row r="4">
          <cell r="B4">
            <v>8500000</v>
          </cell>
        </row>
      </sheetData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>
            <v>8500000</v>
          </cell>
        </row>
      </sheetData>
      <sheetData sheetId="965">
        <row r="4">
          <cell r="B4" t="str">
            <v>กรุงเทพฯ</v>
          </cell>
        </row>
      </sheetData>
      <sheetData sheetId="966">
        <row r="4">
          <cell r="B4">
            <v>8500000</v>
          </cell>
        </row>
      </sheetData>
      <sheetData sheetId="967">
        <row r="4">
          <cell r="B4" t="str">
            <v>กรุงเทพฯ</v>
          </cell>
        </row>
      </sheetData>
      <sheetData sheetId="968">
        <row r="2">
          <cell r="G2">
            <v>36525</v>
          </cell>
        </row>
      </sheetData>
      <sheetData sheetId="969">
        <row r="4">
          <cell r="B4" t="str">
            <v>กรุงเทพฯ</v>
          </cell>
        </row>
      </sheetData>
      <sheetData sheetId="970">
        <row r="4">
          <cell r="B4">
            <v>8500000</v>
          </cell>
        </row>
      </sheetData>
      <sheetData sheetId="971">
        <row r="4">
          <cell r="B4">
            <v>8500000</v>
          </cell>
        </row>
      </sheetData>
      <sheetData sheetId="972">
        <row r="4">
          <cell r="B4" t="str">
            <v>กรุงเทพฯ</v>
          </cell>
        </row>
      </sheetData>
      <sheetData sheetId="973">
        <row r="4">
          <cell r="B4" t="str">
            <v>กรุงเทพฯ</v>
          </cell>
        </row>
      </sheetData>
      <sheetData sheetId="974">
        <row r="4">
          <cell r="B4">
            <v>8500000</v>
          </cell>
        </row>
      </sheetData>
      <sheetData sheetId="975">
        <row r="4">
          <cell r="B4">
            <v>8500000</v>
          </cell>
        </row>
      </sheetData>
      <sheetData sheetId="976">
        <row r="4">
          <cell r="B4" t="str">
            <v>กรุงเทพฯ</v>
          </cell>
        </row>
      </sheetData>
      <sheetData sheetId="977">
        <row r="4">
          <cell r="B4" t="str">
            <v>กรุงเทพฯ</v>
          </cell>
        </row>
      </sheetData>
      <sheetData sheetId="978">
        <row r="4">
          <cell r="B4">
            <v>8500000</v>
          </cell>
        </row>
      </sheetData>
      <sheetData sheetId="979"/>
      <sheetData sheetId="980">
        <row r="4">
          <cell r="B4">
            <v>8500000</v>
          </cell>
        </row>
      </sheetData>
      <sheetData sheetId="981">
        <row r="4">
          <cell r="B4">
            <v>8500000</v>
          </cell>
        </row>
      </sheetData>
      <sheetData sheetId="982">
        <row r="4">
          <cell r="B4">
            <v>8500000</v>
          </cell>
        </row>
      </sheetData>
      <sheetData sheetId="983">
        <row r="4">
          <cell r="B4" t="str">
            <v>กรุงเทพฯ</v>
          </cell>
        </row>
      </sheetData>
      <sheetData sheetId="984">
        <row r="4">
          <cell r="B4">
            <v>8500000</v>
          </cell>
        </row>
      </sheetData>
      <sheetData sheetId="985">
        <row r="4">
          <cell r="B4">
            <v>8500000</v>
          </cell>
        </row>
      </sheetData>
      <sheetData sheetId="986">
        <row r="4">
          <cell r="B4">
            <v>8500000</v>
          </cell>
        </row>
      </sheetData>
      <sheetData sheetId="987">
        <row r="4">
          <cell r="B4">
            <v>8500000</v>
          </cell>
        </row>
      </sheetData>
      <sheetData sheetId="988">
        <row r="4">
          <cell r="B4">
            <v>8500000</v>
          </cell>
        </row>
      </sheetData>
      <sheetData sheetId="989">
        <row r="4">
          <cell r="B4" t="str">
            <v>กรุงเทพฯ</v>
          </cell>
        </row>
      </sheetData>
      <sheetData sheetId="990">
        <row r="4">
          <cell r="B4">
            <v>8500000</v>
          </cell>
        </row>
      </sheetData>
      <sheetData sheetId="991">
        <row r="4">
          <cell r="B4" t="str">
            <v>กรุงเทพฯ</v>
          </cell>
        </row>
      </sheetData>
      <sheetData sheetId="992">
        <row r="2">
          <cell r="G2">
            <v>36525</v>
          </cell>
        </row>
      </sheetData>
      <sheetData sheetId="993">
        <row r="4">
          <cell r="B4" t="str">
            <v>กรุงเทพฯ</v>
          </cell>
        </row>
      </sheetData>
      <sheetData sheetId="994"/>
      <sheetData sheetId="995">
        <row r="4">
          <cell r="B4">
            <v>8500000</v>
          </cell>
        </row>
      </sheetData>
      <sheetData sheetId="996">
        <row r="4">
          <cell r="B4">
            <v>8500000</v>
          </cell>
        </row>
      </sheetData>
      <sheetData sheetId="997"/>
      <sheetData sheetId="998">
        <row r="4">
          <cell r="B4">
            <v>8500000</v>
          </cell>
        </row>
      </sheetData>
      <sheetData sheetId="999">
        <row r="2">
          <cell r="G2">
            <v>36525</v>
          </cell>
        </row>
      </sheetData>
      <sheetData sheetId="1000">
        <row r="4">
          <cell r="B4" t="str">
            <v>กรุงเทพฯ</v>
          </cell>
        </row>
      </sheetData>
      <sheetData sheetId="1001">
        <row r="4">
          <cell r="B4" t="str">
            <v>กรุงเทพฯ</v>
          </cell>
        </row>
      </sheetData>
      <sheetData sheetId="1002">
        <row r="4">
          <cell r="B4">
            <v>8500000</v>
          </cell>
        </row>
      </sheetData>
      <sheetData sheetId="1003"/>
      <sheetData sheetId="1004">
        <row r="4">
          <cell r="B4">
            <v>8500000</v>
          </cell>
        </row>
      </sheetData>
      <sheetData sheetId="1005"/>
      <sheetData sheetId="1006">
        <row r="4">
          <cell r="B4">
            <v>8500000</v>
          </cell>
        </row>
      </sheetData>
      <sheetData sheetId="1007">
        <row r="4">
          <cell r="B4" t="str">
            <v>กรุงเทพฯ</v>
          </cell>
        </row>
      </sheetData>
      <sheetData sheetId="1008"/>
      <sheetData sheetId="1009"/>
      <sheetData sheetId="1010"/>
      <sheetData sheetId="1011"/>
      <sheetData sheetId="1012"/>
      <sheetData sheetId="1013">
        <row r="4">
          <cell r="B4">
            <v>8500000</v>
          </cell>
        </row>
      </sheetData>
      <sheetData sheetId="1014">
        <row r="4">
          <cell r="B4" t="str">
            <v>กรุงเทพฯ</v>
          </cell>
        </row>
      </sheetData>
      <sheetData sheetId="1015"/>
      <sheetData sheetId="1016">
        <row r="4">
          <cell r="B4">
            <v>8500000</v>
          </cell>
        </row>
      </sheetData>
      <sheetData sheetId="1017">
        <row r="4">
          <cell r="B4" t="str">
            <v>กรุงเทพฯ</v>
          </cell>
        </row>
      </sheetData>
      <sheetData sheetId="1018"/>
      <sheetData sheetId="1019"/>
      <sheetData sheetId="1020">
        <row r="4">
          <cell r="B4">
            <v>8500000</v>
          </cell>
        </row>
      </sheetData>
      <sheetData sheetId="1021"/>
      <sheetData sheetId="1022">
        <row r="4">
          <cell r="B4">
            <v>8500000</v>
          </cell>
        </row>
      </sheetData>
      <sheetData sheetId="1023"/>
      <sheetData sheetId="1024"/>
      <sheetData sheetId="1025"/>
      <sheetData sheetId="1026"/>
      <sheetData sheetId="1027">
        <row r="4">
          <cell r="B4">
            <v>8500000</v>
          </cell>
        </row>
      </sheetData>
      <sheetData sheetId="1028"/>
      <sheetData sheetId="1029"/>
      <sheetData sheetId="1030">
        <row r="4">
          <cell r="B4">
            <v>8500000</v>
          </cell>
        </row>
      </sheetData>
      <sheetData sheetId="1031">
        <row r="4">
          <cell r="B4" t="str">
            <v>กรุงเทพฯ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>
        <row r="4">
          <cell r="B4">
            <v>8500000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4">
          <cell r="B4" t="str">
            <v>กรุงเทพฯ</v>
          </cell>
        </row>
      </sheetData>
      <sheetData sheetId="1169">
        <row r="4">
          <cell r="B4" t="str">
            <v>กรุงเทพฯ</v>
          </cell>
        </row>
      </sheetData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>
        <row r="2">
          <cell r="G2">
            <v>36525</v>
          </cell>
        </row>
      </sheetData>
      <sheetData sheetId="1178">
        <row r="4">
          <cell r="B4" t="str">
            <v>กรุงเทพฯ</v>
          </cell>
        </row>
      </sheetData>
      <sheetData sheetId="1179">
        <row r="4">
          <cell r="B4" t="str">
            <v>กรุงเทพฯ</v>
          </cell>
        </row>
      </sheetData>
      <sheetData sheetId="1180">
        <row r="4">
          <cell r="B4" t="str">
            <v>กรุงเทพฯ</v>
          </cell>
        </row>
      </sheetData>
      <sheetData sheetId="1181">
        <row r="4">
          <cell r="B4" t="str">
            <v>กรุงเทพฯ</v>
          </cell>
        </row>
      </sheetData>
      <sheetData sheetId="1182">
        <row r="4">
          <cell r="B4" t="str">
            <v>กรุงเทพฯ</v>
          </cell>
        </row>
      </sheetData>
      <sheetData sheetId="1183">
        <row r="4">
          <cell r="B4" t="str">
            <v>กรุงเทพฯ</v>
          </cell>
        </row>
      </sheetData>
      <sheetData sheetId="1184">
        <row r="4">
          <cell r="B4" t="str">
            <v>กรุงเทพฯ</v>
          </cell>
        </row>
      </sheetData>
      <sheetData sheetId="1185"/>
      <sheetData sheetId="1186">
        <row r="4">
          <cell r="B4">
            <v>8500000</v>
          </cell>
        </row>
      </sheetData>
      <sheetData sheetId="1187">
        <row r="4">
          <cell r="B4">
            <v>8500000</v>
          </cell>
        </row>
      </sheetData>
      <sheetData sheetId="1188">
        <row r="4">
          <cell r="B4">
            <v>8500000</v>
          </cell>
        </row>
      </sheetData>
      <sheetData sheetId="1189">
        <row r="4">
          <cell r="B4">
            <v>8500000</v>
          </cell>
        </row>
      </sheetData>
      <sheetData sheetId="1190">
        <row r="4">
          <cell r="B4">
            <v>8500000</v>
          </cell>
        </row>
      </sheetData>
      <sheetData sheetId="1191">
        <row r="4">
          <cell r="B4">
            <v>8500000</v>
          </cell>
        </row>
      </sheetData>
      <sheetData sheetId="1192">
        <row r="4">
          <cell r="B4">
            <v>8500000</v>
          </cell>
        </row>
      </sheetData>
      <sheetData sheetId="1193">
        <row r="4">
          <cell r="B4">
            <v>8500000</v>
          </cell>
        </row>
      </sheetData>
      <sheetData sheetId="1194">
        <row r="4">
          <cell r="B4">
            <v>8500000</v>
          </cell>
        </row>
      </sheetData>
      <sheetData sheetId="1195">
        <row r="4">
          <cell r="B4">
            <v>8500000</v>
          </cell>
        </row>
      </sheetData>
      <sheetData sheetId="1196">
        <row r="4">
          <cell r="B4">
            <v>8500000</v>
          </cell>
        </row>
      </sheetData>
      <sheetData sheetId="1197">
        <row r="4">
          <cell r="B4" t="str">
            <v>กรุงเทพฯ</v>
          </cell>
        </row>
      </sheetData>
      <sheetData sheetId="1198">
        <row r="4">
          <cell r="B4">
            <v>8500000</v>
          </cell>
        </row>
      </sheetData>
      <sheetData sheetId="1199"/>
      <sheetData sheetId="1200"/>
      <sheetData sheetId="1201"/>
      <sheetData sheetId="1202">
        <row r="4">
          <cell r="B4">
            <v>8500000</v>
          </cell>
        </row>
      </sheetData>
      <sheetData sheetId="1203">
        <row r="4">
          <cell r="B4" t="str">
            <v>กรุงเทพฯ</v>
          </cell>
        </row>
      </sheetData>
      <sheetData sheetId="1204"/>
      <sheetData sheetId="1205"/>
      <sheetData sheetId="1206"/>
      <sheetData sheetId="1207"/>
      <sheetData sheetId="1208">
        <row r="4">
          <cell r="B4">
            <v>8500000</v>
          </cell>
        </row>
      </sheetData>
      <sheetData sheetId="1209">
        <row r="4">
          <cell r="B4">
            <v>8500000</v>
          </cell>
        </row>
      </sheetData>
      <sheetData sheetId="1210"/>
      <sheetData sheetId="1211">
        <row r="4">
          <cell r="B4">
            <v>8500000</v>
          </cell>
        </row>
      </sheetData>
      <sheetData sheetId="1212"/>
      <sheetData sheetId="1213"/>
      <sheetData sheetId="1214"/>
      <sheetData sheetId="1215">
        <row r="4">
          <cell r="B4">
            <v>8500000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4">
          <cell r="B4">
            <v>8500000</v>
          </cell>
        </row>
      </sheetData>
      <sheetData sheetId="1227"/>
      <sheetData sheetId="1228"/>
      <sheetData sheetId="1229"/>
      <sheetData sheetId="1230"/>
      <sheetData sheetId="1231"/>
      <sheetData sheetId="1232">
        <row r="4">
          <cell r="B4">
            <v>8500000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4">
          <cell r="B4">
            <v>8500000</v>
          </cell>
        </row>
      </sheetData>
      <sheetData sheetId="1385">
        <row r="4">
          <cell r="B4" t="str">
            <v>กรุงเทพฯ</v>
          </cell>
        </row>
      </sheetData>
      <sheetData sheetId="1386"/>
      <sheetData sheetId="1387"/>
      <sheetData sheetId="1388"/>
      <sheetData sheetId="1389"/>
      <sheetData sheetId="1390">
        <row r="4">
          <cell r="B4">
            <v>8500000</v>
          </cell>
        </row>
      </sheetData>
      <sheetData sheetId="1391">
        <row r="4">
          <cell r="B4" t="str">
            <v>กรุงเทพฯ</v>
          </cell>
        </row>
      </sheetData>
      <sheetData sheetId="1392">
        <row r="4">
          <cell r="B4">
            <v>8500000</v>
          </cell>
        </row>
      </sheetData>
      <sheetData sheetId="1393"/>
      <sheetData sheetId="1394">
        <row r="4">
          <cell r="B4">
            <v>8500000</v>
          </cell>
        </row>
      </sheetData>
      <sheetData sheetId="1395"/>
      <sheetData sheetId="1396">
        <row r="4">
          <cell r="B4">
            <v>8500000</v>
          </cell>
        </row>
      </sheetData>
      <sheetData sheetId="1397">
        <row r="4">
          <cell r="B4">
            <v>8500000</v>
          </cell>
        </row>
      </sheetData>
      <sheetData sheetId="1398">
        <row r="4">
          <cell r="B4">
            <v>8500000</v>
          </cell>
        </row>
      </sheetData>
      <sheetData sheetId="1399"/>
      <sheetData sheetId="1400">
        <row r="4">
          <cell r="B4">
            <v>8500000</v>
          </cell>
        </row>
      </sheetData>
      <sheetData sheetId="1401"/>
      <sheetData sheetId="1402">
        <row r="4">
          <cell r="B4">
            <v>8500000</v>
          </cell>
        </row>
      </sheetData>
      <sheetData sheetId="1403"/>
      <sheetData sheetId="1404">
        <row r="4">
          <cell r="B4">
            <v>8500000</v>
          </cell>
        </row>
      </sheetData>
      <sheetData sheetId="1405"/>
      <sheetData sheetId="1406">
        <row r="4">
          <cell r="B4">
            <v>8500000</v>
          </cell>
        </row>
      </sheetData>
      <sheetData sheetId="1407"/>
      <sheetData sheetId="1408"/>
      <sheetData sheetId="1409"/>
      <sheetData sheetId="1410"/>
      <sheetData sheetId="1411"/>
      <sheetData sheetId="1412">
        <row r="4">
          <cell r="B4">
            <v>8500000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4">
          <cell r="B4">
            <v>8500000</v>
          </cell>
        </row>
      </sheetData>
      <sheetData sheetId="1562"/>
      <sheetData sheetId="1563"/>
      <sheetData sheetId="1564"/>
      <sheetData sheetId="1565"/>
      <sheetData sheetId="1566"/>
      <sheetData sheetId="1567">
        <row r="4">
          <cell r="B4">
            <v>8500000</v>
          </cell>
        </row>
      </sheetData>
      <sheetData sheetId="1568"/>
      <sheetData sheetId="1569">
        <row r="4">
          <cell r="B4">
            <v>8500000</v>
          </cell>
        </row>
      </sheetData>
      <sheetData sheetId="1570">
        <row r="4">
          <cell r="B4">
            <v>8500000</v>
          </cell>
        </row>
      </sheetData>
      <sheetData sheetId="1571"/>
      <sheetData sheetId="1572">
        <row r="4">
          <cell r="B4">
            <v>8500000</v>
          </cell>
        </row>
      </sheetData>
      <sheetData sheetId="1573">
        <row r="4">
          <cell r="B4">
            <v>8500000</v>
          </cell>
        </row>
      </sheetData>
      <sheetData sheetId="1574"/>
      <sheetData sheetId="1575">
        <row r="4">
          <cell r="B4">
            <v>8500000</v>
          </cell>
        </row>
      </sheetData>
      <sheetData sheetId="1576">
        <row r="4">
          <cell r="B4">
            <v>8500000</v>
          </cell>
        </row>
      </sheetData>
      <sheetData sheetId="1577">
        <row r="4">
          <cell r="B4">
            <v>8500000</v>
          </cell>
        </row>
      </sheetData>
      <sheetData sheetId="1578">
        <row r="4">
          <cell r="B4">
            <v>8500000</v>
          </cell>
        </row>
      </sheetData>
      <sheetData sheetId="1579">
        <row r="4">
          <cell r="B4">
            <v>8500000</v>
          </cell>
        </row>
      </sheetData>
      <sheetData sheetId="1580">
        <row r="4">
          <cell r="B4">
            <v>8500000</v>
          </cell>
        </row>
      </sheetData>
      <sheetData sheetId="1581">
        <row r="4">
          <cell r="B4">
            <v>8500000</v>
          </cell>
        </row>
      </sheetData>
      <sheetData sheetId="1582">
        <row r="4">
          <cell r="B4">
            <v>8500000</v>
          </cell>
        </row>
      </sheetData>
      <sheetData sheetId="1583">
        <row r="4">
          <cell r="B4">
            <v>8500000</v>
          </cell>
        </row>
      </sheetData>
      <sheetData sheetId="1584">
        <row r="4">
          <cell r="B4">
            <v>8500000</v>
          </cell>
        </row>
      </sheetData>
      <sheetData sheetId="1585">
        <row r="4">
          <cell r="B4">
            <v>8500000</v>
          </cell>
        </row>
      </sheetData>
      <sheetData sheetId="1586"/>
      <sheetData sheetId="1587">
        <row r="4">
          <cell r="B4">
            <v>8500000</v>
          </cell>
        </row>
      </sheetData>
      <sheetData sheetId="1588"/>
      <sheetData sheetId="1589"/>
      <sheetData sheetId="1590"/>
      <sheetData sheetId="1591">
        <row r="4">
          <cell r="B4">
            <v>8500000</v>
          </cell>
        </row>
      </sheetData>
      <sheetData sheetId="1592"/>
      <sheetData sheetId="1593"/>
      <sheetData sheetId="1594">
        <row r="4">
          <cell r="B4">
            <v>8500000</v>
          </cell>
        </row>
      </sheetData>
      <sheetData sheetId="1595"/>
      <sheetData sheetId="1596"/>
      <sheetData sheetId="1597">
        <row r="2">
          <cell r="G2">
            <v>36525</v>
          </cell>
        </row>
      </sheetData>
      <sheetData sheetId="1598">
        <row r="4">
          <cell r="B4">
            <v>8500000</v>
          </cell>
        </row>
      </sheetData>
      <sheetData sheetId="1599">
        <row r="4">
          <cell r="B4">
            <v>8500000</v>
          </cell>
        </row>
      </sheetData>
      <sheetData sheetId="1600">
        <row r="4">
          <cell r="B4">
            <v>8500000</v>
          </cell>
        </row>
      </sheetData>
      <sheetData sheetId="1601"/>
      <sheetData sheetId="1602">
        <row r="4">
          <cell r="B4">
            <v>8500000</v>
          </cell>
        </row>
      </sheetData>
      <sheetData sheetId="1603"/>
      <sheetData sheetId="1604"/>
      <sheetData sheetId="1605"/>
      <sheetData sheetId="1606">
        <row r="4">
          <cell r="B4">
            <v>8500000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>
        <row r="4">
          <cell r="B4">
            <v>8500000</v>
          </cell>
        </row>
      </sheetData>
      <sheetData sheetId="1616"/>
      <sheetData sheetId="1617"/>
      <sheetData sheetId="1618"/>
      <sheetData sheetId="1619"/>
      <sheetData sheetId="1620"/>
      <sheetData sheetId="1621">
        <row r="4">
          <cell r="B4">
            <v>8500000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>
        <row r="2">
          <cell r="G2">
            <v>36525</v>
          </cell>
        </row>
      </sheetData>
      <sheetData sheetId="1769"/>
      <sheetData sheetId="1770">
        <row r="4">
          <cell r="B4">
            <v>8500000</v>
          </cell>
        </row>
      </sheetData>
      <sheetData sheetId="1771">
        <row r="4">
          <cell r="B4" t="str">
            <v>กรุงเทพฯ</v>
          </cell>
        </row>
      </sheetData>
      <sheetData sheetId="1772">
        <row r="4">
          <cell r="B4" t="str">
            <v>กรุงเทพฯ</v>
          </cell>
        </row>
      </sheetData>
      <sheetData sheetId="1773"/>
      <sheetData sheetId="1774" refreshError="1"/>
      <sheetData sheetId="1775" refreshError="1"/>
      <sheetData sheetId="1776"/>
      <sheetData sheetId="1777"/>
      <sheetData sheetId="1778"/>
      <sheetData sheetId="1779">
        <row r="4">
          <cell r="B4">
            <v>8500000</v>
          </cell>
        </row>
      </sheetData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>
        <row r="4">
          <cell r="B4">
            <v>8500000</v>
          </cell>
        </row>
      </sheetData>
      <sheetData sheetId="1791">
        <row r="15">
          <cell r="F15">
            <v>0</v>
          </cell>
        </row>
      </sheetData>
      <sheetData sheetId="1792">
        <row r="15">
          <cell r="F15"/>
        </row>
      </sheetData>
      <sheetData sheetId="1793">
        <row r="15">
          <cell r="F15">
            <v>0</v>
          </cell>
        </row>
      </sheetData>
      <sheetData sheetId="1794">
        <row r="2">
          <cell r="G2">
            <v>36525</v>
          </cell>
        </row>
      </sheetData>
      <sheetData sheetId="1795"/>
      <sheetData sheetId="1796">
        <row r="4">
          <cell r="B4">
            <v>8500000</v>
          </cell>
        </row>
      </sheetData>
      <sheetData sheetId="1797">
        <row r="4">
          <cell r="B4" t="str">
            <v>กรุงเทพฯ</v>
          </cell>
        </row>
      </sheetData>
      <sheetData sheetId="1798"/>
      <sheetData sheetId="1799">
        <row r="4">
          <cell r="B4" t="str">
            <v>กรุงเทพฯ</v>
          </cell>
        </row>
      </sheetData>
      <sheetData sheetId="1800">
        <row r="15">
          <cell r="F15">
            <v>0</v>
          </cell>
        </row>
      </sheetData>
      <sheetData sheetId="1801"/>
      <sheetData sheetId="1802">
        <row r="15">
          <cell r="F15">
            <v>0</v>
          </cell>
        </row>
      </sheetData>
      <sheetData sheetId="1803"/>
      <sheetData sheetId="1804"/>
      <sheetData sheetId="1805"/>
      <sheetData sheetId="1806"/>
      <sheetData sheetId="1807"/>
      <sheetData sheetId="1808">
        <row r="2">
          <cell r="G2">
            <v>36525</v>
          </cell>
        </row>
      </sheetData>
      <sheetData sheetId="1809"/>
      <sheetData sheetId="1810">
        <row r="4">
          <cell r="B4">
            <v>8500000</v>
          </cell>
        </row>
      </sheetData>
      <sheetData sheetId="1811">
        <row r="4">
          <cell r="B4" t="str">
            <v>กรุงเทพฯ</v>
          </cell>
        </row>
      </sheetData>
      <sheetData sheetId="1812">
        <row r="4">
          <cell r="B4" t="str">
            <v>กรุงเทพฯ</v>
          </cell>
        </row>
      </sheetData>
      <sheetData sheetId="1813">
        <row r="4">
          <cell r="B4" t="str">
            <v>กรุงเทพฯ</v>
          </cell>
        </row>
      </sheetData>
      <sheetData sheetId="1814">
        <row r="4">
          <cell r="B4">
            <v>8500000</v>
          </cell>
        </row>
      </sheetData>
      <sheetData sheetId="1815">
        <row r="2">
          <cell r="G2">
            <v>36525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>
        <row r="4">
          <cell r="B4">
            <v>8500000</v>
          </cell>
        </row>
      </sheetData>
      <sheetData sheetId="1823">
        <row r="4">
          <cell r="B4">
            <v>8500000</v>
          </cell>
        </row>
      </sheetData>
      <sheetData sheetId="1824">
        <row r="4">
          <cell r="B4">
            <v>8500000</v>
          </cell>
        </row>
      </sheetData>
      <sheetData sheetId="1825"/>
      <sheetData sheetId="1826">
        <row r="4">
          <cell r="B4">
            <v>8500000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4">
          <cell r="B4">
            <v>8500000</v>
          </cell>
        </row>
      </sheetData>
      <sheetData sheetId="1840">
        <row r="4">
          <cell r="B4">
            <v>8500000</v>
          </cell>
        </row>
      </sheetData>
      <sheetData sheetId="1841">
        <row r="4">
          <cell r="B4">
            <v>8500000</v>
          </cell>
        </row>
      </sheetData>
      <sheetData sheetId="1842"/>
      <sheetData sheetId="1843">
        <row r="4">
          <cell r="B4">
            <v>8500000</v>
          </cell>
        </row>
      </sheetData>
      <sheetData sheetId="1844"/>
      <sheetData sheetId="1845"/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>
        <row r="2">
          <cell r="G2">
            <v>36525</v>
          </cell>
        </row>
      </sheetData>
      <sheetData sheetId="1851">
        <row r="2">
          <cell r="G2">
            <v>36525</v>
          </cell>
        </row>
      </sheetData>
      <sheetData sheetId="1852"/>
      <sheetData sheetId="1853">
        <row r="4">
          <cell r="B4">
            <v>8500000</v>
          </cell>
        </row>
      </sheetData>
      <sheetData sheetId="1854">
        <row r="4">
          <cell r="B4" t="str">
            <v>กรุงเทพฯ</v>
          </cell>
        </row>
      </sheetData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>
        <row r="4">
          <cell r="B4">
            <v>8500000</v>
          </cell>
        </row>
      </sheetData>
      <sheetData sheetId="1866">
        <row r="4">
          <cell r="B4">
            <v>8500000</v>
          </cell>
        </row>
      </sheetData>
      <sheetData sheetId="1867">
        <row r="4">
          <cell r="B4">
            <v>8500000</v>
          </cell>
        </row>
      </sheetData>
      <sheetData sheetId="1868">
        <row r="4">
          <cell r="B4">
            <v>8500000</v>
          </cell>
        </row>
      </sheetData>
      <sheetData sheetId="1869">
        <row r="4">
          <cell r="B4">
            <v>8500000</v>
          </cell>
        </row>
      </sheetData>
      <sheetData sheetId="1870">
        <row r="4">
          <cell r="B4">
            <v>8500000</v>
          </cell>
        </row>
      </sheetData>
      <sheetData sheetId="1871"/>
      <sheetData sheetId="1872">
        <row r="4">
          <cell r="B4">
            <v>8500000</v>
          </cell>
        </row>
      </sheetData>
      <sheetData sheetId="1873"/>
      <sheetData sheetId="1874"/>
      <sheetData sheetId="1875">
        <row r="2">
          <cell r="G2">
            <v>36525</v>
          </cell>
        </row>
      </sheetData>
      <sheetData sheetId="1876"/>
      <sheetData sheetId="1877">
        <row r="4">
          <cell r="B4">
            <v>8500000</v>
          </cell>
        </row>
      </sheetData>
      <sheetData sheetId="1878">
        <row r="4">
          <cell r="B4" t="str">
            <v>กรุงเทพฯ</v>
          </cell>
        </row>
      </sheetData>
      <sheetData sheetId="1879"/>
      <sheetData sheetId="1880"/>
      <sheetData sheetId="1881"/>
      <sheetData sheetId="1882"/>
      <sheetData sheetId="1883">
        <row r="4">
          <cell r="B4">
            <v>8500000</v>
          </cell>
        </row>
      </sheetData>
      <sheetData sheetId="1884">
        <row r="4">
          <cell r="B4">
            <v>8500000</v>
          </cell>
        </row>
      </sheetData>
      <sheetData sheetId="1885"/>
      <sheetData sheetId="1886"/>
      <sheetData sheetId="1887">
        <row r="4">
          <cell r="B4">
            <v>8500000</v>
          </cell>
        </row>
      </sheetData>
      <sheetData sheetId="1888"/>
      <sheetData sheetId="1889">
        <row r="4">
          <cell r="B4">
            <v>8500000</v>
          </cell>
        </row>
      </sheetData>
      <sheetData sheetId="1890">
        <row r="4">
          <cell r="B4">
            <v>8500000</v>
          </cell>
        </row>
      </sheetData>
      <sheetData sheetId="1891">
        <row r="4">
          <cell r="B4">
            <v>8500000</v>
          </cell>
        </row>
      </sheetData>
      <sheetData sheetId="1892"/>
      <sheetData sheetId="1893">
        <row r="2">
          <cell r="G2">
            <v>36525</v>
          </cell>
        </row>
      </sheetData>
      <sheetData sheetId="1894">
        <row r="2">
          <cell r="G2">
            <v>36525</v>
          </cell>
        </row>
      </sheetData>
      <sheetData sheetId="1895">
        <row r="4">
          <cell r="B4" t="str">
            <v>กรุงเทพฯ</v>
          </cell>
        </row>
      </sheetData>
      <sheetData sheetId="1896">
        <row r="4">
          <cell r="B4">
            <v>8500000</v>
          </cell>
        </row>
      </sheetData>
      <sheetData sheetId="1897">
        <row r="4">
          <cell r="B4" t="str">
            <v>กรุงเทพฯ</v>
          </cell>
        </row>
      </sheetData>
      <sheetData sheetId="1898">
        <row r="4">
          <cell r="B4">
            <v>8500000</v>
          </cell>
        </row>
      </sheetData>
      <sheetData sheetId="1899">
        <row r="4">
          <cell r="B4">
            <v>8500000</v>
          </cell>
        </row>
      </sheetData>
      <sheetData sheetId="1900"/>
      <sheetData sheetId="1901"/>
      <sheetData sheetId="1902">
        <row r="4">
          <cell r="B4">
            <v>8500000</v>
          </cell>
        </row>
      </sheetData>
      <sheetData sheetId="1903"/>
      <sheetData sheetId="1904"/>
      <sheetData sheetId="1905"/>
      <sheetData sheetId="1906"/>
      <sheetData sheetId="1907">
        <row r="4">
          <cell r="B4">
            <v>8500000</v>
          </cell>
        </row>
      </sheetData>
      <sheetData sheetId="1908">
        <row r="4">
          <cell r="B4">
            <v>8500000</v>
          </cell>
        </row>
      </sheetData>
      <sheetData sheetId="1909">
        <row r="4">
          <cell r="B4">
            <v>8500000</v>
          </cell>
        </row>
      </sheetData>
      <sheetData sheetId="1910"/>
      <sheetData sheetId="1911">
        <row r="4">
          <cell r="B4">
            <v>8500000</v>
          </cell>
        </row>
      </sheetData>
      <sheetData sheetId="1912">
        <row r="4">
          <cell r="B4">
            <v>8500000</v>
          </cell>
        </row>
      </sheetData>
      <sheetData sheetId="1913">
        <row r="4">
          <cell r="B4">
            <v>8500000</v>
          </cell>
        </row>
      </sheetData>
      <sheetData sheetId="1914"/>
      <sheetData sheetId="1915"/>
      <sheetData sheetId="1916">
        <row r="4">
          <cell r="B4">
            <v>8500000</v>
          </cell>
        </row>
      </sheetData>
      <sheetData sheetId="1917">
        <row r="4">
          <cell r="B4">
            <v>8500000</v>
          </cell>
        </row>
      </sheetData>
      <sheetData sheetId="1918"/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>
        <row r="4">
          <cell r="B4">
            <v>8500000</v>
          </cell>
        </row>
      </sheetData>
      <sheetData sheetId="1926">
        <row r="4">
          <cell r="B4">
            <v>8500000</v>
          </cell>
        </row>
      </sheetData>
      <sheetData sheetId="1927">
        <row r="4">
          <cell r="B4">
            <v>8500000</v>
          </cell>
        </row>
      </sheetData>
      <sheetData sheetId="1928"/>
      <sheetData sheetId="1929"/>
      <sheetData sheetId="1930">
        <row r="4">
          <cell r="B4">
            <v>8500000</v>
          </cell>
        </row>
      </sheetData>
      <sheetData sheetId="1931">
        <row r="4">
          <cell r="B4">
            <v>8500000</v>
          </cell>
        </row>
      </sheetData>
      <sheetData sheetId="1932">
        <row r="4">
          <cell r="B4">
            <v>8500000</v>
          </cell>
        </row>
      </sheetData>
      <sheetData sheetId="1933"/>
      <sheetData sheetId="1934">
        <row r="4">
          <cell r="B4">
            <v>8500000</v>
          </cell>
        </row>
      </sheetData>
      <sheetData sheetId="1935"/>
      <sheetData sheetId="1936">
        <row r="4">
          <cell r="B4">
            <v>8500000</v>
          </cell>
        </row>
      </sheetData>
      <sheetData sheetId="1937">
        <row r="4">
          <cell r="B4">
            <v>8500000</v>
          </cell>
        </row>
      </sheetData>
      <sheetData sheetId="1938">
        <row r="4">
          <cell r="B4">
            <v>8500000</v>
          </cell>
        </row>
      </sheetData>
      <sheetData sheetId="1939"/>
      <sheetData sheetId="1940"/>
      <sheetData sheetId="1941"/>
      <sheetData sheetId="1942">
        <row r="4">
          <cell r="B4">
            <v>8500000</v>
          </cell>
        </row>
      </sheetData>
      <sheetData sheetId="1943">
        <row r="4">
          <cell r="B4">
            <v>8500000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4">
          <cell r="B4">
            <v>8500000</v>
          </cell>
        </row>
      </sheetData>
      <sheetData sheetId="1952">
        <row r="4">
          <cell r="B4">
            <v>8500000</v>
          </cell>
        </row>
      </sheetData>
      <sheetData sheetId="1953">
        <row r="4">
          <cell r="B4">
            <v>8500000</v>
          </cell>
        </row>
      </sheetData>
      <sheetData sheetId="1954"/>
      <sheetData sheetId="1955">
        <row r="4">
          <cell r="B4">
            <v>8500000</v>
          </cell>
        </row>
      </sheetData>
      <sheetData sheetId="1956">
        <row r="4">
          <cell r="B4">
            <v>8500000</v>
          </cell>
        </row>
      </sheetData>
      <sheetData sheetId="1957">
        <row r="4">
          <cell r="B4">
            <v>8500000</v>
          </cell>
        </row>
      </sheetData>
      <sheetData sheetId="1958"/>
      <sheetData sheetId="1959"/>
      <sheetData sheetId="1960">
        <row r="4">
          <cell r="B4">
            <v>8500000</v>
          </cell>
        </row>
      </sheetData>
      <sheetData sheetId="1961">
        <row r="4">
          <cell r="B4">
            <v>8500000</v>
          </cell>
        </row>
      </sheetData>
      <sheetData sheetId="1962"/>
      <sheetData sheetId="1963">
        <row r="4">
          <cell r="B4">
            <v>8500000</v>
          </cell>
        </row>
      </sheetData>
      <sheetData sheetId="1964"/>
      <sheetData sheetId="1965"/>
      <sheetData sheetId="1966"/>
      <sheetData sheetId="1967"/>
      <sheetData sheetId="1968"/>
      <sheetData sheetId="1969">
        <row r="4">
          <cell r="B4">
            <v>8500000</v>
          </cell>
        </row>
      </sheetData>
      <sheetData sheetId="1970">
        <row r="4">
          <cell r="B4">
            <v>8500000</v>
          </cell>
        </row>
      </sheetData>
      <sheetData sheetId="1971">
        <row r="4">
          <cell r="B4">
            <v>8500000</v>
          </cell>
        </row>
      </sheetData>
      <sheetData sheetId="1972"/>
      <sheetData sheetId="1973"/>
      <sheetData sheetId="1974"/>
      <sheetData sheetId="1975">
        <row r="4">
          <cell r="B4">
            <v>8500000</v>
          </cell>
        </row>
      </sheetData>
      <sheetData sheetId="1976">
        <row r="4">
          <cell r="B4">
            <v>8500000</v>
          </cell>
        </row>
      </sheetData>
      <sheetData sheetId="1977"/>
      <sheetData sheetId="1978">
        <row r="4">
          <cell r="B4">
            <v>8500000</v>
          </cell>
        </row>
      </sheetData>
      <sheetData sheetId="1979"/>
      <sheetData sheetId="1980">
        <row r="4">
          <cell r="B4">
            <v>8500000</v>
          </cell>
        </row>
      </sheetData>
      <sheetData sheetId="1981">
        <row r="4">
          <cell r="B4">
            <v>8500000</v>
          </cell>
        </row>
      </sheetData>
      <sheetData sheetId="1982">
        <row r="4">
          <cell r="B4">
            <v>8500000</v>
          </cell>
        </row>
      </sheetData>
      <sheetData sheetId="1983"/>
      <sheetData sheetId="1984"/>
      <sheetData sheetId="1985"/>
      <sheetData sheetId="1986">
        <row r="4">
          <cell r="B4">
            <v>8500000</v>
          </cell>
        </row>
      </sheetData>
      <sheetData sheetId="1987">
        <row r="4">
          <cell r="B4">
            <v>8500000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4">
          <cell r="B4">
            <v>8500000</v>
          </cell>
        </row>
      </sheetData>
      <sheetData sheetId="1996">
        <row r="4">
          <cell r="B4">
            <v>8500000</v>
          </cell>
        </row>
      </sheetData>
      <sheetData sheetId="1997">
        <row r="4">
          <cell r="B4">
            <v>8500000</v>
          </cell>
        </row>
      </sheetData>
      <sheetData sheetId="1998"/>
      <sheetData sheetId="1999"/>
      <sheetData sheetId="2000"/>
      <sheetData sheetId="2001">
        <row r="4">
          <cell r="B4">
            <v>8500000</v>
          </cell>
        </row>
      </sheetData>
      <sheetData sheetId="2002"/>
      <sheetData sheetId="2003"/>
      <sheetData sheetId="2004">
        <row r="4">
          <cell r="B4">
            <v>8500000</v>
          </cell>
        </row>
      </sheetData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>
        <row r="4">
          <cell r="B4">
            <v>8500000</v>
          </cell>
        </row>
      </sheetData>
      <sheetData sheetId="2014">
        <row r="4">
          <cell r="B4">
            <v>8500000</v>
          </cell>
        </row>
      </sheetData>
      <sheetData sheetId="2015">
        <row r="4">
          <cell r="B4">
            <v>8500000</v>
          </cell>
        </row>
      </sheetData>
      <sheetData sheetId="2016"/>
      <sheetData sheetId="2017"/>
      <sheetData sheetId="2018"/>
      <sheetData sheetId="2019">
        <row r="4">
          <cell r="B4">
            <v>8500000</v>
          </cell>
        </row>
      </sheetData>
      <sheetData sheetId="2020">
        <row r="4">
          <cell r="B4">
            <v>8500000</v>
          </cell>
        </row>
      </sheetData>
      <sheetData sheetId="2021"/>
      <sheetData sheetId="2022"/>
      <sheetData sheetId="2023"/>
      <sheetData sheetId="2024">
        <row r="4">
          <cell r="B4">
            <v>8500000</v>
          </cell>
        </row>
      </sheetData>
      <sheetData sheetId="2025"/>
      <sheetData sheetId="2026"/>
      <sheetData sheetId="2027"/>
      <sheetData sheetId="2028">
        <row r="4">
          <cell r="B4">
            <v>8500000</v>
          </cell>
        </row>
      </sheetData>
      <sheetData sheetId="2029"/>
      <sheetData sheetId="2030">
        <row r="15">
          <cell r="F15">
            <v>0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4">
          <cell r="B4">
            <v>8500000</v>
          </cell>
        </row>
      </sheetData>
      <sheetData sheetId="2042">
        <row r="4">
          <cell r="B4">
            <v>8500000</v>
          </cell>
        </row>
      </sheetData>
      <sheetData sheetId="2043">
        <row r="4">
          <cell r="B4">
            <v>8500000</v>
          </cell>
        </row>
      </sheetData>
      <sheetData sheetId="2044"/>
      <sheetData sheetId="2045"/>
      <sheetData sheetId="2046"/>
      <sheetData sheetId="2047">
        <row r="4">
          <cell r="B4">
            <v>8500000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5">
          <cell r="F15">
            <v>0</v>
          </cell>
        </row>
      </sheetData>
      <sheetData sheetId="2058">
        <row r="15">
          <cell r="F15">
            <v>0</v>
          </cell>
        </row>
      </sheetData>
      <sheetData sheetId="2059"/>
      <sheetData sheetId="2060"/>
      <sheetData sheetId="2061">
        <row r="15">
          <cell r="F15">
            <v>0</v>
          </cell>
        </row>
      </sheetData>
      <sheetData sheetId="2062"/>
      <sheetData sheetId="2063"/>
      <sheetData sheetId="2064"/>
      <sheetData sheetId="2065">
        <row r="4">
          <cell r="B4">
            <v>8500000</v>
          </cell>
        </row>
      </sheetData>
      <sheetData sheetId="2066">
        <row r="4">
          <cell r="B4">
            <v>8500000</v>
          </cell>
        </row>
      </sheetData>
      <sheetData sheetId="2067"/>
      <sheetData sheetId="2068"/>
      <sheetData sheetId="2069"/>
      <sheetData sheetId="2070"/>
      <sheetData sheetId="2071"/>
      <sheetData sheetId="2072">
        <row r="4">
          <cell r="B4">
            <v>8500000</v>
          </cell>
        </row>
      </sheetData>
      <sheetData sheetId="2073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>
        <row r="4">
          <cell r="B4">
            <v>8500000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 refreshError="1"/>
      <sheetData sheetId="2242">
        <row r="4">
          <cell r="B4">
            <v>8500000</v>
          </cell>
        </row>
      </sheetData>
      <sheetData sheetId="2243"/>
      <sheetData sheetId="2244"/>
      <sheetData sheetId="2245"/>
      <sheetData sheetId="2246">
        <row r="4">
          <cell r="B4">
            <v>8500000</v>
          </cell>
        </row>
      </sheetData>
      <sheetData sheetId="2247">
        <row r="4">
          <cell r="B4">
            <v>8500000</v>
          </cell>
        </row>
      </sheetData>
      <sheetData sheetId="2248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>
        <row r="4">
          <cell r="B4">
            <v>8500000</v>
          </cell>
        </row>
      </sheetData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/>
      <sheetData sheetId="2522"/>
      <sheetData sheetId="2523"/>
      <sheetData sheetId="2524"/>
      <sheetData sheetId="2525"/>
      <sheetData sheetId="2526"/>
      <sheetData sheetId="2527"/>
      <sheetData sheetId="2528">
        <row r="15">
          <cell r="F15">
            <v>0</v>
          </cell>
        </row>
      </sheetData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>
        <row r="2">
          <cell r="G2">
            <v>36525</v>
          </cell>
        </row>
      </sheetData>
      <sheetData sheetId="2842">
        <row r="4">
          <cell r="B4" t="str">
            <v>กรุงเทพฯ</v>
          </cell>
        </row>
      </sheetData>
      <sheetData sheetId="2843"/>
      <sheetData sheetId="2844">
        <row r="4">
          <cell r="B4" t="str">
            <v>กรุงเทพฯ</v>
          </cell>
        </row>
      </sheetData>
      <sheetData sheetId="2845">
        <row r="4">
          <cell r="B4" t="str">
            <v>กรุงเทพฯ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>
        <row r="4">
          <cell r="B4">
            <v>8500000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>
        <row r="2">
          <cell r="G2">
            <v>36525</v>
          </cell>
        </row>
      </sheetData>
      <sheetData sheetId="3105">
        <row r="4">
          <cell r="B4" t="str">
            <v>กรุงเทพฯ</v>
          </cell>
        </row>
      </sheetData>
      <sheetData sheetId="3106"/>
      <sheetData sheetId="3107">
        <row r="4">
          <cell r="B4" t="str">
            <v>กรุงเทพฯ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>
        <row r="4">
          <cell r="B4">
            <v>8500000</v>
          </cell>
        </row>
      </sheetData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5">
          <cell r="F15">
            <v>0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>
        <row r="15">
          <cell r="F15">
            <v>0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>
        <row r="2">
          <cell r="G2">
            <v>36525</v>
          </cell>
        </row>
      </sheetData>
      <sheetData sheetId="3434">
        <row r="4">
          <cell r="B4" t="str">
            <v>กรุงเทพฯ</v>
          </cell>
        </row>
      </sheetData>
      <sheetData sheetId="3435"/>
      <sheetData sheetId="3436">
        <row r="4">
          <cell r="B4" t="str">
            <v>กรุงเทพฯ</v>
          </cell>
        </row>
      </sheetData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>
        <row r="4">
          <cell r="B4">
            <v>8500000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>
        <row r="15">
          <cell r="F15"/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 refreshError="1"/>
      <sheetData sheetId="3555">
        <row r="2">
          <cell r="G2">
            <v>36525</v>
          </cell>
        </row>
      </sheetData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/>
      <sheetData sheetId="3636" refreshError="1"/>
      <sheetData sheetId="3637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>
        <row r="17">
          <cell r="E17">
            <v>3000000</v>
          </cell>
        </row>
      </sheetData>
      <sheetData sheetId="3909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15">
          <cell r="F15">
            <v>0</v>
          </cell>
        </row>
      </sheetData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 refreshError="1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 refreshError="1"/>
      <sheetData sheetId="4244" refreshError="1"/>
      <sheetData sheetId="4245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>
        <row r="56">
          <cell r="A56" t="str">
            <v>BALANCE SHEET</v>
          </cell>
        </row>
      </sheetData>
      <sheetData sheetId="4576">
        <row r="56">
          <cell r="A56" t="str">
            <v>BALANCE SHEET</v>
          </cell>
        </row>
      </sheetData>
      <sheetData sheetId="4577"/>
      <sheetData sheetId="4578">
        <row r="11">
          <cell r="F11" t="str">
            <v>30.09.2000</v>
          </cell>
        </row>
      </sheetData>
      <sheetData sheetId="4579">
        <row r="11">
          <cell r="F11" t="str">
            <v>30.09.2000</v>
          </cell>
        </row>
      </sheetData>
      <sheetData sheetId="4580">
        <row r="56">
          <cell r="A56" t="str">
            <v>BALANCE SHEET</v>
          </cell>
        </row>
      </sheetData>
      <sheetData sheetId="4581"/>
      <sheetData sheetId="4582">
        <row r="11">
          <cell r="F11" t="str">
            <v>30.09.2000</v>
          </cell>
        </row>
      </sheetData>
      <sheetData sheetId="4583">
        <row r="11">
          <cell r="F11" t="str">
            <v>30.09.2000</v>
          </cell>
        </row>
      </sheetData>
      <sheetData sheetId="4584">
        <row r="56">
          <cell r="A56" t="str">
            <v>BALANCE SHEET</v>
          </cell>
        </row>
      </sheetData>
      <sheetData sheetId="4585"/>
      <sheetData sheetId="4586">
        <row r="11">
          <cell r="F11" t="str">
            <v>30.09.2000</v>
          </cell>
        </row>
      </sheetData>
      <sheetData sheetId="4587">
        <row r="11">
          <cell r="F11" t="str">
            <v>30.09.2000</v>
          </cell>
        </row>
      </sheetData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11">
          <cell r="F11" t="str">
            <v>30.09.2000</v>
          </cell>
        </row>
      </sheetData>
      <sheetData sheetId="4609">
        <row r="56">
          <cell r="A56" t="str">
            <v>BALANCE SHEET</v>
          </cell>
        </row>
      </sheetData>
      <sheetData sheetId="4610"/>
      <sheetData sheetId="4611">
        <row r="11">
          <cell r="F11" t="str">
            <v>30.09.2000</v>
          </cell>
        </row>
      </sheetData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/>
      <sheetData sheetId="4695"/>
      <sheetData sheetId="4696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/>
      <sheetData sheetId="4736"/>
      <sheetData sheetId="4737" refreshError="1"/>
      <sheetData sheetId="4738" refreshError="1"/>
      <sheetData sheetId="4739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/>
      <sheetData sheetId="4756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>
        <row r="56">
          <cell r="A56" t="str">
            <v>BALANCE SHEET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/>
      <sheetData sheetId="5023"/>
      <sheetData sheetId="5024"/>
      <sheetData sheetId="5025"/>
      <sheetData sheetId="5026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 refreshError="1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/>
      <sheetData sheetId="593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/>
      <sheetData sheetId="5960" refreshError="1"/>
      <sheetData sheetId="5961" refreshError="1"/>
      <sheetData sheetId="5962"/>
      <sheetData sheetId="5963"/>
      <sheetData sheetId="5964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/>
      <sheetData sheetId="6450"/>
      <sheetData sheetId="6451"/>
      <sheetData sheetId="6452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/>
      <sheetData sheetId="6480" refreshError="1"/>
      <sheetData sheetId="6481" refreshError="1"/>
      <sheetData sheetId="6482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/>
      <sheetData sheetId="6520"/>
      <sheetData sheetId="6521"/>
      <sheetData sheetId="6522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 refreshError="1"/>
      <sheetData sheetId="6883" refreshError="1"/>
      <sheetData sheetId="6884" refreshError="1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 refreshError="1"/>
      <sheetData sheetId="6920" refreshError="1"/>
      <sheetData sheetId="692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/>
      <sheetData sheetId="6957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>
        <row r="11">
          <cell r="F11">
            <v>0</v>
          </cell>
        </row>
      </sheetData>
      <sheetData sheetId="7062"/>
      <sheetData sheetId="7063"/>
      <sheetData sheetId="7064" refreshError="1"/>
      <sheetData sheetId="7065" refreshError="1"/>
      <sheetData sheetId="7066" refreshError="1"/>
      <sheetData sheetId="7067" refreshError="1"/>
      <sheetData sheetId="7068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/>
      <sheetData sheetId="7146"/>
      <sheetData sheetId="7147" refreshError="1"/>
      <sheetData sheetId="7148" refreshError="1"/>
      <sheetData sheetId="7149"/>
      <sheetData sheetId="7150"/>
      <sheetData sheetId="7151"/>
      <sheetData sheetId="715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apData"/>
      <sheetName val="SwapEdit"/>
      <sheetName val="SwapOut"/>
      <sheetName val="SwapFore"/>
      <sheetName val="SwapDue"/>
      <sheetName val="SwapAV"/>
      <sheetName val="1602-97"/>
      <sheetName val="Swap2005"/>
      <sheetName val="ตั๋วเงินรับ"/>
      <sheetName val="BS-Q1'04"/>
      <sheetName val="เงินกู้ MGC"/>
      <sheetName val="GAAP Pru"/>
      <sheetName val="TB-2001-Apr'01"/>
      <sheetName val="TrialBalance Q3-2002"/>
      <sheetName val="เงินกู้ธนชาติ"/>
    </sheetNames>
    <sheetDataSet>
      <sheetData sheetId="0">
        <row r="1">
          <cell r="B1">
            <v>38353</v>
          </cell>
          <cell r="C1">
            <v>38717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et_"/>
      <sheetName val="ELEC45-01"/>
      <sheetName val="SwapData"/>
      <sheetName val="Trial Balance"/>
      <sheetName val="1602-97"/>
      <sheetName val="GAAP Pru"/>
      <sheetName val="AP"/>
      <sheetName val="TrialBalance Q3-2002"/>
      <sheetName val="Cavity Inputs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ELEC45-01"/>
      <sheetName val="K-1A"/>
      <sheetName val="KPI48"/>
      <sheetName val="TrialBalance Q3-2002"/>
      <sheetName val="2002"/>
      <sheetName val="AP-FAsb"/>
      <sheetName val="ตั๋วเงินรับ"/>
      <sheetName val="acc.depre-report-old"/>
      <sheetName val="ADO_2552"/>
      <sheetName val="D-con-toll"/>
      <sheetName val="B&amp;S 1999"/>
      <sheetName val="Inter co"/>
      <sheetName val=" IB-PL-YTD"/>
      <sheetName val="BS ATTACH"/>
      <sheetName val="10Segment report"/>
      <sheetName val="7Long term liabilities"/>
      <sheetName val="1Cash for Interest"/>
      <sheetName val="3Detail of cash flow"/>
      <sheetName val="GMI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A"/>
      <sheetName val="TB"/>
      <sheetName val="Trial Balance"/>
      <sheetName val="노무비"/>
      <sheetName val="trfc02-26(Fes+Ses)"/>
      <sheetName val="ตั๋วเงินรับ"/>
      <sheetName val="BS ATTACH"/>
      <sheetName val="U-5"/>
      <sheetName val="31.12.04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BE225-EBCB-4610-A2CB-47957D18F9C0}">
  <sheetPr>
    <pageSetUpPr fitToPage="1"/>
  </sheetPr>
  <dimension ref="A1:P37"/>
  <sheetViews>
    <sheetView showGridLines="0" topLeftCell="A13" zoomScale="90" zoomScaleNormal="90" zoomScaleSheetLayoutView="100" workbookViewId="0">
      <selection activeCell="L24" sqref="L24"/>
    </sheetView>
  </sheetViews>
  <sheetFormatPr defaultColWidth="9.28515625" defaultRowHeight="26.25" customHeight="1" x14ac:dyDescent="0.25"/>
  <cols>
    <col min="1" max="2" width="9.28515625" style="28"/>
    <col min="3" max="3" width="12.5703125" style="28" customWidth="1"/>
    <col min="4" max="4" width="16.42578125" style="28" customWidth="1"/>
    <col min="5" max="5" width="7.140625" style="28" customWidth="1"/>
    <col min="6" max="6" width="8.7109375" style="43" customWidth="1"/>
    <col min="7" max="7" width="1.5703125" style="28" customWidth="1"/>
    <col min="8" max="8" width="16.7109375" style="19" customWidth="1"/>
    <col min="9" max="9" width="1.5703125" style="28" customWidth="1"/>
    <col min="10" max="10" width="16.7109375" style="19" customWidth="1"/>
    <col min="11" max="11" width="1.28515625" style="28" customWidth="1"/>
    <col min="12" max="12" width="36.42578125" style="28" bestFit="1" customWidth="1"/>
    <col min="13" max="13" width="13.7109375" style="28" bestFit="1" customWidth="1"/>
    <col min="14" max="14" width="19.42578125" style="28" customWidth="1"/>
    <col min="15" max="15" width="9.28515625" style="28"/>
    <col min="16" max="16" width="11.5703125" style="28" bestFit="1" customWidth="1"/>
    <col min="17" max="17" width="13.7109375" style="28" bestFit="1" customWidth="1"/>
    <col min="18" max="18" width="1.7109375" style="28" customWidth="1"/>
    <col min="19" max="19" width="11.5703125" style="28" bestFit="1" customWidth="1"/>
    <col min="20" max="20" width="12.28515625" style="28" bestFit="1" customWidth="1"/>
    <col min="21" max="21" width="2.28515625" style="28" customWidth="1"/>
    <col min="22" max="22" width="12.28515625" style="28" bestFit="1" customWidth="1"/>
    <col min="23" max="258" width="9.28515625" style="28"/>
    <col min="259" max="259" width="12.5703125" style="28" customWidth="1"/>
    <col min="260" max="260" width="16.42578125" style="28" customWidth="1"/>
    <col min="261" max="261" width="12.7109375" style="28" customWidth="1"/>
    <col min="262" max="262" width="8.7109375" style="28" customWidth="1"/>
    <col min="263" max="263" width="1.5703125" style="28" customWidth="1"/>
    <col min="264" max="264" width="16.7109375" style="28" customWidth="1"/>
    <col min="265" max="265" width="1.5703125" style="28" customWidth="1"/>
    <col min="266" max="266" width="16.7109375" style="28" customWidth="1"/>
    <col min="267" max="267" width="1.28515625" style="28" customWidth="1"/>
    <col min="268" max="268" width="9.5703125" style="28" bestFit="1" customWidth="1"/>
    <col min="269" max="269" width="13.7109375" style="28" bestFit="1" customWidth="1"/>
    <col min="270" max="270" width="19.42578125" style="28" customWidth="1"/>
    <col min="271" max="271" width="9.28515625" style="28"/>
    <col min="272" max="272" width="11.5703125" style="28" bestFit="1" customWidth="1"/>
    <col min="273" max="273" width="13.7109375" style="28" bestFit="1" customWidth="1"/>
    <col min="274" max="274" width="1.7109375" style="28" customWidth="1"/>
    <col min="275" max="275" width="11.5703125" style="28" bestFit="1" customWidth="1"/>
    <col min="276" max="276" width="12.28515625" style="28" bestFit="1" customWidth="1"/>
    <col min="277" max="277" width="2.28515625" style="28" customWidth="1"/>
    <col min="278" max="278" width="12.28515625" style="28" bestFit="1" customWidth="1"/>
    <col min="279" max="514" width="9.28515625" style="28"/>
    <col min="515" max="515" width="12.5703125" style="28" customWidth="1"/>
    <col min="516" max="516" width="16.42578125" style="28" customWidth="1"/>
    <col min="517" max="517" width="12.7109375" style="28" customWidth="1"/>
    <col min="518" max="518" width="8.7109375" style="28" customWidth="1"/>
    <col min="519" max="519" width="1.5703125" style="28" customWidth="1"/>
    <col min="520" max="520" width="16.7109375" style="28" customWidth="1"/>
    <col min="521" max="521" width="1.5703125" style="28" customWidth="1"/>
    <col min="522" max="522" width="16.7109375" style="28" customWidth="1"/>
    <col min="523" max="523" width="1.28515625" style="28" customWidth="1"/>
    <col min="524" max="524" width="9.5703125" style="28" bestFit="1" customWidth="1"/>
    <col min="525" max="525" width="13.7109375" style="28" bestFit="1" customWidth="1"/>
    <col min="526" max="526" width="19.42578125" style="28" customWidth="1"/>
    <col min="527" max="527" width="9.28515625" style="28"/>
    <col min="528" max="528" width="11.5703125" style="28" bestFit="1" customWidth="1"/>
    <col min="529" max="529" width="13.7109375" style="28" bestFit="1" customWidth="1"/>
    <col min="530" max="530" width="1.7109375" style="28" customWidth="1"/>
    <col min="531" max="531" width="11.5703125" style="28" bestFit="1" customWidth="1"/>
    <col min="532" max="532" width="12.28515625" style="28" bestFit="1" customWidth="1"/>
    <col min="533" max="533" width="2.28515625" style="28" customWidth="1"/>
    <col min="534" max="534" width="12.28515625" style="28" bestFit="1" customWidth="1"/>
    <col min="535" max="770" width="9.28515625" style="28"/>
    <col min="771" max="771" width="12.5703125" style="28" customWidth="1"/>
    <col min="772" max="772" width="16.42578125" style="28" customWidth="1"/>
    <col min="773" max="773" width="12.7109375" style="28" customWidth="1"/>
    <col min="774" max="774" width="8.7109375" style="28" customWidth="1"/>
    <col min="775" max="775" width="1.5703125" style="28" customWidth="1"/>
    <col min="776" max="776" width="16.7109375" style="28" customWidth="1"/>
    <col min="777" max="777" width="1.5703125" style="28" customWidth="1"/>
    <col min="778" max="778" width="16.7109375" style="28" customWidth="1"/>
    <col min="779" max="779" width="1.28515625" style="28" customWidth="1"/>
    <col min="780" max="780" width="9.5703125" style="28" bestFit="1" customWidth="1"/>
    <col min="781" max="781" width="13.7109375" style="28" bestFit="1" customWidth="1"/>
    <col min="782" max="782" width="19.42578125" style="28" customWidth="1"/>
    <col min="783" max="783" width="9.28515625" style="28"/>
    <col min="784" max="784" width="11.5703125" style="28" bestFit="1" customWidth="1"/>
    <col min="785" max="785" width="13.7109375" style="28" bestFit="1" customWidth="1"/>
    <col min="786" max="786" width="1.7109375" style="28" customWidth="1"/>
    <col min="787" max="787" width="11.5703125" style="28" bestFit="1" customWidth="1"/>
    <col min="788" max="788" width="12.28515625" style="28" bestFit="1" customWidth="1"/>
    <col min="789" max="789" width="2.28515625" style="28" customWidth="1"/>
    <col min="790" max="790" width="12.28515625" style="28" bestFit="1" customWidth="1"/>
    <col min="791" max="1026" width="9.28515625" style="28"/>
    <col min="1027" max="1027" width="12.5703125" style="28" customWidth="1"/>
    <col min="1028" max="1028" width="16.42578125" style="28" customWidth="1"/>
    <col min="1029" max="1029" width="12.7109375" style="28" customWidth="1"/>
    <col min="1030" max="1030" width="8.7109375" style="28" customWidth="1"/>
    <col min="1031" max="1031" width="1.5703125" style="28" customWidth="1"/>
    <col min="1032" max="1032" width="16.7109375" style="28" customWidth="1"/>
    <col min="1033" max="1033" width="1.5703125" style="28" customWidth="1"/>
    <col min="1034" max="1034" width="16.7109375" style="28" customWidth="1"/>
    <col min="1035" max="1035" width="1.28515625" style="28" customWidth="1"/>
    <col min="1036" max="1036" width="9.5703125" style="28" bestFit="1" customWidth="1"/>
    <col min="1037" max="1037" width="13.7109375" style="28" bestFit="1" customWidth="1"/>
    <col min="1038" max="1038" width="19.42578125" style="28" customWidth="1"/>
    <col min="1039" max="1039" width="9.28515625" style="28"/>
    <col min="1040" max="1040" width="11.5703125" style="28" bestFit="1" customWidth="1"/>
    <col min="1041" max="1041" width="13.7109375" style="28" bestFit="1" customWidth="1"/>
    <col min="1042" max="1042" width="1.7109375" style="28" customWidth="1"/>
    <col min="1043" max="1043" width="11.5703125" style="28" bestFit="1" customWidth="1"/>
    <col min="1044" max="1044" width="12.28515625" style="28" bestFit="1" customWidth="1"/>
    <col min="1045" max="1045" width="2.28515625" style="28" customWidth="1"/>
    <col min="1046" max="1046" width="12.28515625" style="28" bestFit="1" customWidth="1"/>
    <col min="1047" max="1282" width="9.28515625" style="28"/>
    <col min="1283" max="1283" width="12.5703125" style="28" customWidth="1"/>
    <col min="1284" max="1284" width="16.42578125" style="28" customWidth="1"/>
    <col min="1285" max="1285" width="12.7109375" style="28" customWidth="1"/>
    <col min="1286" max="1286" width="8.7109375" style="28" customWidth="1"/>
    <col min="1287" max="1287" width="1.5703125" style="28" customWidth="1"/>
    <col min="1288" max="1288" width="16.7109375" style="28" customWidth="1"/>
    <col min="1289" max="1289" width="1.5703125" style="28" customWidth="1"/>
    <col min="1290" max="1290" width="16.7109375" style="28" customWidth="1"/>
    <col min="1291" max="1291" width="1.28515625" style="28" customWidth="1"/>
    <col min="1292" max="1292" width="9.5703125" style="28" bestFit="1" customWidth="1"/>
    <col min="1293" max="1293" width="13.7109375" style="28" bestFit="1" customWidth="1"/>
    <col min="1294" max="1294" width="19.42578125" style="28" customWidth="1"/>
    <col min="1295" max="1295" width="9.28515625" style="28"/>
    <col min="1296" max="1296" width="11.5703125" style="28" bestFit="1" customWidth="1"/>
    <col min="1297" max="1297" width="13.7109375" style="28" bestFit="1" customWidth="1"/>
    <col min="1298" max="1298" width="1.7109375" style="28" customWidth="1"/>
    <col min="1299" max="1299" width="11.5703125" style="28" bestFit="1" customWidth="1"/>
    <col min="1300" max="1300" width="12.28515625" style="28" bestFit="1" customWidth="1"/>
    <col min="1301" max="1301" width="2.28515625" style="28" customWidth="1"/>
    <col min="1302" max="1302" width="12.28515625" style="28" bestFit="1" customWidth="1"/>
    <col min="1303" max="1538" width="9.28515625" style="28"/>
    <col min="1539" max="1539" width="12.5703125" style="28" customWidth="1"/>
    <col min="1540" max="1540" width="16.42578125" style="28" customWidth="1"/>
    <col min="1541" max="1541" width="12.7109375" style="28" customWidth="1"/>
    <col min="1542" max="1542" width="8.7109375" style="28" customWidth="1"/>
    <col min="1543" max="1543" width="1.5703125" style="28" customWidth="1"/>
    <col min="1544" max="1544" width="16.7109375" style="28" customWidth="1"/>
    <col min="1545" max="1545" width="1.5703125" style="28" customWidth="1"/>
    <col min="1546" max="1546" width="16.7109375" style="28" customWidth="1"/>
    <col min="1547" max="1547" width="1.28515625" style="28" customWidth="1"/>
    <col min="1548" max="1548" width="9.5703125" style="28" bestFit="1" customWidth="1"/>
    <col min="1549" max="1549" width="13.7109375" style="28" bestFit="1" customWidth="1"/>
    <col min="1550" max="1550" width="19.42578125" style="28" customWidth="1"/>
    <col min="1551" max="1551" width="9.28515625" style="28"/>
    <col min="1552" max="1552" width="11.5703125" style="28" bestFit="1" customWidth="1"/>
    <col min="1553" max="1553" width="13.7109375" style="28" bestFit="1" customWidth="1"/>
    <col min="1554" max="1554" width="1.7109375" style="28" customWidth="1"/>
    <col min="1555" max="1555" width="11.5703125" style="28" bestFit="1" customWidth="1"/>
    <col min="1556" max="1556" width="12.28515625" style="28" bestFit="1" customWidth="1"/>
    <col min="1557" max="1557" width="2.28515625" style="28" customWidth="1"/>
    <col min="1558" max="1558" width="12.28515625" style="28" bestFit="1" customWidth="1"/>
    <col min="1559" max="1794" width="9.28515625" style="28"/>
    <col min="1795" max="1795" width="12.5703125" style="28" customWidth="1"/>
    <col min="1796" max="1796" width="16.42578125" style="28" customWidth="1"/>
    <col min="1797" max="1797" width="12.7109375" style="28" customWidth="1"/>
    <col min="1798" max="1798" width="8.7109375" style="28" customWidth="1"/>
    <col min="1799" max="1799" width="1.5703125" style="28" customWidth="1"/>
    <col min="1800" max="1800" width="16.7109375" style="28" customWidth="1"/>
    <col min="1801" max="1801" width="1.5703125" style="28" customWidth="1"/>
    <col min="1802" max="1802" width="16.7109375" style="28" customWidth="1"/>
    <col min="1803" max="1803" width="1.28515625" style="28" customWidth="1"/>
    <col min="1804" max="1804" width="9.5703125" style="28" bestFit="1" customWidth="1"/>
    <col min="1805" max="1805" width="13.7109375" style="28" bestFit="1" customWidth="1"/>
    <col min="1806" max="1806" width="19.42578125" style="28" customWidth="1"/>
    <col min="1807" max="1807" width="9.28515625" style="28"/>
    <col min="1808" max="1808" width="11.5703125" style="28" bestFit="1" customWidth="1"/>
    <col min="1809" max="1809" width="13.7109375" style="28" bestFit="1" customWidth="1"/>
    <col min="1810" max="1810" width="1.7109375" style="28" customWidth="1"/>
    <col min="1811" max="1811" width="11.5703125" style="28" bestFit="1" customWidth="1"/>
    <col min="1812" max="1812" width="12.28515625" style="28" bestFit="1" customWidth="1"/>
    <col min="1813" max="1813" width="2.28515625" style="28" customWidth="1"/>
    <col min="1814" max="1814" width="12.28515625" style="28" bestFit="1" customWidth="1"/>
    <col min="1815" max="2050" width="9.28515625" style="28"/>
    <col min="2051" max="2051" width="12.5703125" style="28" customWidth="1"/>
    <col min="2052" max="2052" width="16.42578125" style="28" customWidth="1"/>
    <col min="2053" max="2053" width="12.7109375" style="28" customWidth="1"/>
    <col min="2054" max="2054" width="8.7109375" style="28" customWidth="1"/>
    <col min="2055" max="2055" width="1.5703125" style="28" customWidth="1"/>
    <col min="2056" max="2056" width="16.7109375" style="28" customWidth="1"/>
    <col min="2057" max="2057" width="1.5703125" style="28" customWidth="1"/>
    <col min="2058" max="2058" width="16.7109375" style="28" customWidth="1"/>
    <col min="2059" max="2059" width="1.28515625" style="28" customWidth="1"/>
    <col min="2060" max="2060" width="9.5703125" style="28" bestFit="1" customWidth="1"/>
    <col min="2061" max="2061" width="13.7109375" style="28" bestFit="1" customWidth="1"/>
    <col min="2062" max="2062" width="19.42578125" style="28" customWidth="1"/>
    <col min="2063" max="2063" width="9.28515625" style="28"/>
    <col min="2064" max="2064" width="11.5703125" style="28" bestFit="1" customWidth="1"/>
    <col min="2065" max="2065" width="13.7109375" style="28" bestFit="1" customWidth="1"/>
    <col min="2066" max="2066" width="1.7109375" style="28" customWidth="1"/>
    <col min="2067" max="2067" width="11.5703125" style="28" bestFit="1" customWidth="1"/>
    <col min="2068" max="2068" width="12.28515625" style="28" bestFit="1" customWidth="1"/>
    <col min="2069" max="2069" width="2.28515625" style="28" customWidth="1"/>
    <col min="2070" max="2070" width="12.28515625" style="28" bestFit="1" customWidth="1"/>
    <col min="2071" max="2306" width="9.28515625" style="28"/>
    <col min="2307" max="2307" width="12.5703125" style="28" customWidth="1"/>
    <col min="2308" max="2308" width="16.42578125" style="28" customWidth="1"/>
    <col min="2309" max="2309" width="12.7109375" style="28" customWidth="1"/>
    <col min="2310" max="2310" width="8.7109375" style="28" customWidth="1"/>
    <col min="2311" max="2311" width="1.5703125" style="28" customWidth="1"/>
    <col min="2312" max="2312" width="16.7109375" style="28" customWidth="1"/>
    <col min="2313" max="2313" width="1.5703125" style="28" customWidth="1"/>
    <col min="2314" max="2314" width="16.7109375" style="28" customWidth="1"/>
    <col min="2315" max="2315" width="1.28515625" style="28" customWidth="1"/>
    <col min="2316" max="2316" width="9.5703125" style="28" bestFit="1" customWidth="1"/>
    <col min="2317" max="2317" width="13.7109375" style="28" bestFit="1" customWidth="1"/>
    <col min="2318" max="2318" width="19.42578125" style="28" customWidth="1"/>
    <col min="2319" max="2319" width="9.28515625" style="28"/>
    <col min="2320" max="2320" width="11.5703125" style="28" bestFit="1" customWidth="1"/>
    <col min="2321" max="2321" width="13.7109375" style="28" bestFit="1" customWidth="1"/>
    <col min="2322" max="2322" width="1.7109375" style="28" customWidth="1"/>
    <col min="2323" max="2323" width="11.5703125" style="28" bestFit="1" customWidth="1"/>
    <col min="2324" max="2324" width="12.28515625" style="28" bestFit="1" customWidth="1"/>
    <col min="2325" max="2325" width="2.28515625" style="28" customWidth="1"/>
    <col min="2326" max="2326" width="12.28515625" style="28" bestFit="1" customWidth="1"/>
    <col min="2327" max="2562" width="9.28515625" style="28"/>
    <col min="2563" max="2563" width="12.5703125" style="28" customWidth="1"/>
    <col min="2564" max="2564" width="16.42578125" style="28" customWidth="1"/>
    <col min="2565" max="2565" width="12.7109375" style="28" customWidth="1"/>
    <col min="2566" max="2566" width="8.7109375" style="28" customWidth="1"/>
    <col min="2567" max="2567" width="1.5703125" style="28" customWidth="1"/>
    <col min="2568" max="2568" width="16.7109375" style="28" customWidth="1"/>
    <col min="2569" max="2569" width="1.5703125" style="28" customWidth="1"/>
    <col min="2570" max="2570" width="16.7109375" style="28" customWidth="1"/>
    <col min="2571" max="2571" width="1.28515625" style="28" customWidth="1"/>
    <col min="2572" max="2572" width="9.5703125" style="28" bestFit="1" customWidth="1"/>
    <col min="2573" max="2573" width="13.7109375" style="28" bestFit="1" customWidth="1"/>
    <col min="2574" max="2574" width="19.42578125" style="28" customWidth="1"/>
    <col min="2575" max="2575" width="9.28515625" style="28"/>
    <col min="2576" max="2576" width="11.5703125" style="28" bestFit="1" customWidth="1"/>
    <col min="2577" max="2577" width="13.7109375" style="28" bestFit="1" customWidth="1"/>
    <col min="2578" max="2578" width="1.7109375" style="28" customWidth="1"/>
    <col min="2579" max="2579" width="11.5703125" style="28" bestFit="1" customWidth="1"/>
    <col min="2580" max="2580" width="12.28515625" style="28" bestFit="1" customWidth="1"/>
    <col min="2581" max="2581" width="2.28515625" style="28" customWidth="1"/>
    <col min="2582" max="2582" width="12.28515625" style="28" bestFit="1" customWidth="1"/>
    <col min="2583" max="2818" width="9.28515625" style="28"/>
    <col min="2819" max="2819" width="12.5703125" style="28" customWidth="1"/>
    <col min="2820" max="2820" width="16.42578125" style="28" customWidth="1"/>
    <col min="2821" max="2821" width="12.7109375" style="28" customWidth="1"/>
    <col min="2822" max="2822" width="8.7109375" style="28" customWidth="1"/>
    <col min="2823" max="2823" width="1.5703125" style="28" customWidth="1"/>
    <col min="2824" max="2824" width="16.7109375" style="28" customWidth="1"/>
    <col min="2825" max="2825" width="1.5703125" style="28" customWidth="1"/>
    <col min="2826" max="2826" width="16.7109375" style="28" customWidth="1"/>
    <col min="2827" max="2827" width="1.28515625" style="28" customWidth="1"/>
    <col min="2828" max="2828" width="9.5703125" style="28" bestFit="1" customWidth="1"/>
    <col min="2829" max="2829" width="13.7109375" style="28" bestFit="1" customWidth="1"/>
    <col min="2830" max="2830" width="19.42578125" style="28" customWidth="1"/>
    <col min="2831" max="2831" width="9.28515625" style="28"/>
    <col min="2832" max="2832" width="11.5703125" style="28" bestFit="1" customWidth="1"/>
    <col min="2833" max="2833" width="13.7109375" style="28" bestFit="1" customWidth="1"/>
    <col min="2834" max="2834" width="1.7109375" style="28" customWidth="1"/>
    <col min="2835" max="2835" width="11.5703125" style="28" bestFit="1" customWidth="1"/>
    <col min="2836" max="2836" width="12.28515625" style="28" bestFit="1" customWidth="1"/>
    <col min="2837" max="2837" width="2.28515625" style="28" customWidth="1"/>
    <col min="2838" max="2838" width="12.28515625" style="28" bestFit="1" customWidth="1"/>
    <col min="2839" max="3074" width="9.28515625" style="28"/>
    <col min="3075" max="3075" width="12.5703125" style="28" customWidth="1"/>
    <col min="3076" max="3076" width="16.42578125" style="28" customWidth="1"/>
    <col min="3077" max="3077" width="12.7109375" style="28" customWidth="1"/>
    <col min="3078" max="3078" width="8.7109375" style="28" customWidth="1"/>
    <col min="3079" max="3079" width="1.5703125" style="28" customWidth="1"/>
    <col min="3080" max="3080" width="16.7109375" style="28" customWidth="1"/>
    <col min="3081" max="3081" width="1.5703125" style="28" customWidth="1"/>
    <col min="3082" max="3082" width="16.7109375" style="28" customWidth="1"/>
    <col min="3083" max="3083" width="1.28515625" style="28" customWidth="1"/>
    <col min="3084" max="3084" width="9.5703125" style="28" bestFit="1" customWidth="1"/>
    <col min="3085" max="3085" width="13.7109375" style="28" bestFit="1" customWidth="1"/>
    <col min="3086" max="3086" width="19.42578125" style="28" customWidth="1"/>
    <col min="3087" max="3087" width="9.28515625" style="28"/>
    <col min="3088" max="3088" width="11.5703125" style="28" bestFit="1" customWidth="1"/>
    <col min="3089" max="3089" width="13.7109375" style="28" bestFit="1" customWidth="1"/>
    <col min="3090" max="3090" width="1.7109375" style="28" customWidth="1"/>
    <col min="3091" max="3091" width="11.5703125" style="28" bestFit="1" customWidth="1"/>
    <col min="3092" max="3092" width="12.28515625" style="28" bestFit="1" customWidth="1"/>
    <col min="3093" max="3093" width="2.28515625" style="28" customWidth="1"/>
    <col min="3094" max="3094" width="12.28515625" style="28" bestFit="1" customWidth="1"/>
    <col min="3095" max="3330" width="9.28515625" style="28"/>
    <col min="3331" max="3331" width="12.5703125" style="28" customWidth="1"/>
    <col min="3332" max="3332" width="16.42578125" style="28" customWidth="1"/>
    <col min="3333" max="3333" width="12.7109375" style="28" customWidth="1"/>
    <col min="3334" max="3334" width="8.7109375" style="28" customWidth="1"/>
    <col min="3335" max="3335" width="1.5703125" style="28" customWidth="1"/>
    <col min="3336" max="3336" width="16.7109375" style="28" customWidth="1"/>
    <col min="3337" max="3337" width="1.5703125" style="28" customWidth="1"/>
    <col min="3338" max="3338" width="16.7109375" style="28" customWidth="1"/>
    <col min="3339" max="3339" width="1.28515625" style="28" customWidth="1"/>
    <col min="3340" max="3340" width="9.5703125" style="28" bestFit="1" customWidth="1"/>
    <col min="3341" max="3341" width="13.7109375" style="28" bestFit="1" customWidth="1"/>
    <col min="3342" max="3342" width="19.42578125" style="28" customWidth="1"/>
    <col min="3343" max="3343" width="9.28515625" style="28"/>
    <col min="3344" max="3344" width="11.5703125" style="28" bestFit="1" customWidth="1"/>
    <col min="3345" max="3345" width="13.7109375" style="28" bestFit="1" customWidth="1"/>
    <col min="3346" max="3346" width="1.7109375" style="28" customWidth="1"/>
    <col min="3347" max="3347" width="11.5703125" style="28" bestFit="1" customWidth="1"/>
    <col min="3348" max="3348" width="12.28515625" style="28" bestFit="1" customWidth="1"/>
    <col min="3349" max="3349" width="2.28515625" style="28" customWidth="1"/>
    <col min="3350" max="3350" width="12.28515625" style="28" bestFit="1" customWidth="1"/>
    <col min="3351" max="3586" width="9.28515625" style="28"/>
    <col min="3587" max="3587" width="12.5703125" style="28" customWidth="1"/>
    <col min="3588" max="3588" width="16.42578125" style="28" customWidth="1"/>
    <col min="3589" max="3589" width="12.7109375" style="28" customWidth="1"/>
    <col min="3590" max="3590" width="8.7109375" style="28" customWidth="1"/>
    <col min="3591" max="3591" width="1.5703125" style="28" customWidth="1"/>
    <col min="3592" max="3592" width="16.7109375" style="28" customWidth="1"/>
    <col min="3593" max="3593" width="1.5703125" style="28" customWidth="1"/>
    <col min="3594" max="3594" width="16.7109375" style="28" customWidth="1"/>
    <col min="3595" max="3595" width="1.28515625" style="28" customWidth="1"/>
    <col min="3596" max="3596" width="9.5703125" style="28" bestFit="1" customWidth="1"/>
    <col min="3597" max="3597" width="13.7109375" style="28" bestFit="1" customWidth="1"/>
    <col min="3598" max="3598" width="19.42578125" style="28" customWidth="1"/>
    <col min="3599" max="3599" width="9.28515625" style="28"/>
    <col min="3600" max="3600" width="11.5703125" style="28" bestFit="1" customWidth="1"/>
    <col min="3601" max="3601" width="13.7109375" style="28" bestFit="1" customWidth="1"/>
    <col min="3602" max="3602" width="1.7109375" style="28" customWidth="1"/>
    <col min="3603" max="3603" width="11.5703125" style="28" bestFit="1" customWidth="1"/>
    <col min="3604" max="3604" width="12.28515625" style="28" bestFit="1" customWidth="1"/>
    <col min="3605" max="3605" width="2.28515625" style="28" customWidth="1"/>
    <col min="3606" max="3606" width="12.28515625" style="28" bestFit="1" customWidth="1"/>
    <col min="3607" max="3842" width="9.28515625" style="28"/>
    <col min="3843" max="3843" width="12.5703125" style="28" customWidth="1"/>
    <col min="3844" max="3844" width="16.42578125" style="28" customWidth="1"/>
    <col min="3845" max="3845" width="12.7109375" style="28" customWidth="1"/>
    <col min="3846" max="3846" width="8.7109375" style="28" customWidth="1"/>
    <col min="3847" max="3847" width="1.5703125" style="28" customWidth="1"/>
    <col min="3848" max="3848" width="16.7109375" style="28" customWidth="1"/>
    <col min="3849" max="3849" width="1.5703125" style="28" customWidth="1"/>
    <col min="3850" max="3850" width="16.7109375" style="28" customWidth="1"/>
    <col min="3851" max="3851" width="1.28515625" style="28" customWidth="1"/>
    <col min="3852" max="3852" width="9.5703125" style="28" bestFit="1" customWidth="1"/>
    <col min="3853" max="3853" width="13.7109375" style="28" bestFit="1" customWidth="1"/>
    <col min="3854" max="3854" width="19.42578125" style="28" customWidth="1"/>
    <col min="3855" max="3855" width="9.28515625" style="28"/>
    <col min="3856" max="3856" width="11.5703125" style="28" bestFit="1" customWidth="1"/>
    <col min="3857" max="3857" width="13.7109375" style="28" bestFit="1" customWidth="1"/>
    <col min="3858" max="3858" width="1.7109375" style="28" customWidth="1"/>
    <col min="3859" max="3859" width="11.5703125" style="28" bestFit="1" customWidth="1"/>
    <col min="3860" max="3860" width="12.28515625" style="28" bestFit="1" customWidth="1"/>
    <col min="3861" max="3861" width="2.28515625" style="28" customWidth="1"/>
    <col min="3862" max="3862" width="12.28515625" style="28" bestFit="1" customWidth="1"/>
    <col min="3863" max="4098" width="9.28515625" style="28"/>
    <col min="4099" max="4099" width="12.5703125" style="28" customWidth="1"/>
    <col min="4100" max="4100" width="16.42578125" style="28" customWidth="1"/>
    <col min="4101" max="4101" width="12.7109375" style="28" customWidth="1"/>
    <col min="4102" max="4102" width="8.7109375" style="28" customWidth="1"/>
    <col min="4103" max="4103" width="1.5703125" style="28" customWidth="1"/>
    <col min="4104" max="4104" width="16.7109375" style="28" customWidth="1"/>
    <col min="4105" max="4105" width="1.5703125" style="28" customWidth="1"/>
    <col min="4106" max="4106" width="16.7109375" style="28" customWidth="1"/>
    <col min="4107" max="4107" width="1.28515625" style="28" customWidth="1"/>
    <col min="4108" max="4108" width="9.5703125" style="28" bestFit="1" customWidth="1"/>
    <col min="4109" max="4109" width="13.7109375" style="28" bestFit="1" customWidth="1"/>
    <col min="4110" max="4110" width="19.42578125" style="28" customWidth="1"/>
    <col min="4111" max="4111" width="9.28515625" style="28"/>
    <col min="4112" max="4112" width="11.5703125" style="28" bestFit="1" customWidth="1"/>
    <col min="4113" max="4113" width="13.7109375" style="28" bestFit="1" customWidth="1"/>
    <col min="4114" max="4114" width="1.7109375" style="28" customWidth="1"/>
    <col min="4115" max="4115" width="11.5703125" style="28" bestFit="1" customWidth="1"/>
    <col min="4116" max="4116" width="12.28515625" style="28" bestFit="1" customWidth="1"/>
    <col min="4117" max="4117" width="2.28515625" style="28" customWidth="1"/>
    <col min="4118" max="4118" width="12.28515625" style="28" bestFit="1" customWidth="1"/>
    <col min="4119" max="4354" width="9.28515625" style="28"/>
    <col min="4355" max="4355" width="12.5703125" style="28" customWidth="1"/>
    <col min="4356" max="4356" width="16.42578125" style="28" customWidth="1"/>
    <col min="4357" max="4357" width="12.7109375" style="28" customWidth="1"/>
    <col min="4358" max="4358" width="8.7109375" style="28" customWidth="1"/>
    <col min="4359" max="4359" width="1.5703125" style="28" customWidth="1"/>
    <col min="4360" max="4360" width="16.7109375" style="28" customWidth="1"/>
    <col min="4361" max="4361" width="1.5703125" style="28" customWidth="1"/>
    <col min="4362" max="4362" width="16.7109375" style="28" customWidth="1"/>
    <col min="4363" max="4363" width="1.28515625" style="28" customWidth="1"/>
    <col min="4364" max="4364" width="9.5703125" style="28" bestFit="1" customWidth="1"/>
    <col min="4365" max="4365" width="13.7109375" style="28" bestFit="1" customWidth="1"/>
    <col min="4366" max="4366" width="19.42578125" style="28" customWidth="1"/>
    <col min="4367" max="4367" width="9.28515625" style="28"/>
    <col min="4368" max="4368" width="11.5703125" style="28" bestFit="1" customWidth="1"/>
    <col min="4369" max="4369" width="13.7109375" style="28" bestFit="1" customWidth="1"/>
    <col min="4370" max="4370" width="1.7109375" style="28" customWidth="1"/>
    <col min="4371" max="4371" width="11.5703125" style="28" bestFit="1" customWidth="1"/>
    <col min="4372" max="4372" width="12.28515625" style="28" bestFit="1" customWidth="1"/>
    <col min="4373" max="4373" width="2.28515625" style="28" customWidth="1"/>
    <col min="4374" max="4374" width="12.28515625" style="28" bestFit="1" customWidth="1"/>
    <col min="4375" max="4610" width="9.28515625" style="28"/>
    <col min="4611" max="4611" width="12.5703125" style="28" customWidth="1"/>
    <col min="4612" max="4612" width="16.42578125" style="28" customWidth="1"/>
    <col min="4613" max="4613" width="12.7109375" style="28" customWidth="1"/>
    <col min="4614" max="4614" width="8.7109375" style="28" customWidth="1"/>
    <col min="4615" max="4615" width="1.5703125" style="28" customWidth="1"/>
    <col min="4616" max="4616" width="16.7109375" style="28" customWidth="1"/>
    <col min="4617" max="4617" width="1.5703125" style="28" customWidth="1"/>
    <col min="4618" max="4618" width="16.7109375" style="28" customWidth="1"/>
    <col min="4619" max="4619" width="1.28515625" style="28" customWidth="1"/>
    <col min="4620" max="4620" width="9.5703125" style="28" bestFit="1" customWidth="1"/>
    <col min="4621" max="4621" width="13.7109375" style="28" bestFit="1" customWidth="1"/>
    <col min="4622" max="4622" width="19.42578125" style="28" customWidth="1"/>
    <col min="4623" max="4623" width="9.28515625" style="28"/>
    <col min="4624" max="4624" width="11.5703125" style="28" bestFit="1" customWidth="1"/>
    <col min="4625" max="4625" width="13.7109375" style="28" bestFit="1" customWidth="1"/>
    <col min="4626" max="4626" width="1.7109375" style="28" customWidth="1"/>
    <col min="4627" max="4627" width="11.5703125" style="28" bestFit="1" customWidth="1"/>
    <col min="4628" max="4628" width="12.28515625" style="28" bestFit="1" customWidth="1"/>
    <col min="4629" max="4629" width="2.28515625" style="28" customWidth="1"/>
    <col min="4630" max="4630" width="12.28515625" style="28" bestFit="1" customWidth="1"/>
    <col min="4631" max="4866" width="9.28515625" style="28"/>
    <col min="4867" max="4867" width="12.5703125" style="28" customWidth="1"/>
    <col min="4868" max="4868" width="16.42578125" style="28" customWidth="1"/>
    <col min="4869" max="4869" width="12.7109375" style="28" customWidth="1"/>
    <col min="4870" max="4870" width="8.7109375" style="28" customWidth="1"/>
    <col min="4871" max="4871" width="1.5703125" style="28" customWidth="1"/>
    <col min="4872" max="4872" width="16.7109375" style="28" customWidth="1"/>
    <col min="4873" max="4873" width="1.5703125" style="28" customWidth="1"/>
    <col min="4874" max="4874" width="16.7109375" style="28" customWidth="1"/>
    <col min="4875" max="4875" width="1.28515625" style="28" customWidth="1"/>
    <col min="4876" max="4876" width="9.5703125" style="28" bestFit="1" customWidth="1"/>
    <col min="4877" max="4877" width="13.7109375" style="28" bestFit="1" customWidth="1"/>
    <col min="4878" max="4878" width="19.42578125" style="28" customWidth="1"/>
    <col min="4879" max="4879" width="9.28515625" style="28"/>
    <col min="4880" max="4880" width="11.5703125" style="28" bestFit="1" customWidth="1"/>
    <col min="4881" max="4881" width="13.7109375" style="28" bestFit="1" customWidth="1"/>
    <col min="4882" max="4882" width="1.7109375" style="28" customWidth="1"/>
    <col min="4883" max="4883" width="11.5703125" style="28" bestFit="1" customWidth="1"/>
    <col min="4884" max="4884" width="12.28515625" style="28" bestFit="1" customWidth="1"/>
    <col min="4885" max="4885" width="2.28515625" style="28" customWidth="1"/>
    <col min="4886" max="4886" width="12.28515625" style="28" bestFit="1" customWidth="1"/>
    <col min="4887" max="5122" width="9.28515625" style="28"/>
    <col min="5123" max="5123" width="12.5703125" style="28" customWidth="1"/>
    <col min="5124" max="5124" width="16.42578125" style="28" customWidth="1"/>
    <col min="5125" max="5125" width="12.7109375" style="28" customWidth="1"/>
    <col min="5126" max="5126" width="8.7109375" style="28" customWidth="1"/>
    <col min="5127" max="5127" width="1.5703125" style="28" customWidth="1"/>
    <col min="5128" max="5128" width="16.7109375" style="28" customWidth="1"/>
    <col min="5129" max="5129" width="1.5703125" style="28" customWidth="1"/>
    <col min="5130" max="5130" width="16.7109375" style="28" customWidth="1"/>
    <col min="5131" max="5131" width="1.28515625" style="28" customWidth="1"/>
    <col min="5132" max="5132" width="9.5703125" style="28" bestFit="1" customWidth="1"/>
    <col min="5133" max="5133" width="13.7109375" style="28" bestFit="1" customWidth="1"/>
    <col min="5134" max="5134" width="19.42578125" style="28" customWidth="1"/>
    <col min="5135" max="5135" width="9.28515625" style="28"/>
    <col min="5136" max="5136" width="11.5703125" style="28" bestFit="1" customWidth="1"/>
    <col min="5137" max="5137" width="13.7109375" style="28" bestFit="1" customWidth="1"/>
    <col min="5138" max="5138" width="1.7109375" style="28" customWidth="1"/>
    <col min="5139" max="5139" width="11.5703125" style="28" bestFit="1" customWidth="1"/>
    <col min="5140" max="5140" width="12.28515625" style="28" bestFit="1" customWidth="1"/>
    <col min="5141" max="5141" width="2.28515625" style="28" customWidth="1"/>
    <col min="5142" max="5142" width="12.28515625" style="28" bestFit="1" customWidth="1"/>
    <col min="5143" max="5378" width="9.28515625" style="28"/>
    <col min="5379" max="5379" width="12.5703125" style="28" customWidth="1"/>
    <col min="5380" max="5380" width="16.42578125" style="28" customWidth="1"/>
    <col min="5381" max="5381" width="12.7109375" style="28" customWidth="1"/>
    <col min="5382" max="5382" width="8.7109375" style="28" customWidth="1"/>
    <col min="5383" max="5383" width="1.5703125" style="28" customWidth="1"/>
    <col min="5384" max="5384" width="16.7109375" style="28" customWidth="1"/>
    <col min="5385" max="5385" width="1.5703125" style="28" customWidth="1"/>
    <col min="5386" max="5386" width="16.7109375" style="28" customWidth="1"/>
    <col min="5387" max="5387" width="1.28515625" style="28" customWidth="1"/>
    <col min="5388" max="5388" width="9.5703125" style="28" bestFit="1" customWidth="1"/>
    <col min="5389" max="5389" width="13.7109375" style="28" bestFit="1" customWidth="1"/>
    <col min="5390" max="5390" width="19.42578125" style="28" customWidth="1"/>
    <col min="5391" max="5391" width="9.28515625" style="28"/>
    <col min="5392" max="5392" width="11.5703125" style="28" bestFit="1" customWidth="1"/>
    <col min="5393" max="5393" width="13.7109375" style="28" bestFit="1" customWidth="1"/>
    <col min="5394" max="5394" width="1.7109375" style="28" customWidth="1"/>
    <col min="5395" max="5395" width="11.5703125" style="28" bestFit="1" customWidth="1"/>
    <col min="5396" max="5396" width="12.28515625" style="28" bestFit="1" customWidth="1"/>
    <col min="5397" max="5397" width="2.28515625" style="28" customWidth="1"/>
    <col min="5398" max="5398" width="12.28515625" style="28" bestFit="1" customWidth="1"/>
    <col min="5399" max="5634" width="9.28515625" style="28"/>
    <col min="5635" max="5635" width="12.5703125" style="28" customWidth="1"/>
    <col min="5636" max="5636" width="16.42578125" style="28" customWidth="1"/>
    <col min="5637" max="5637" width="12.7109375" style="28" customWidth="1"/>
    <col min="5638" max="5638" width="8.7109375" style="28" customWidth="1"/>
    <col min="5639" max="5639" width="1.5703125" style="28" customWidth="1"/>
    <col min="5640" max="5640" width="16.7109375" style="28" customWidth="1"/>
    <col min="5641" max="5641" width="1.5703125" style="28" customWidth="1"/>
    <col min="5642" max="5642" width="16.7109375" style="28" customWidth="1"/>
    <col min="5643" max="5643" width="1.28515625" style="28" customWidth="1"/>
    <col min="5644" max="5644" width="9.5703125" style="28" bestFit="1" customWidth="1"/>
    <col min="5645" max="5645" width="13.7109375" style="28" bestFit="1" customWidth="1"/>
    <col min="5646" max="5646" width="19.42578125" style="28" customWidth="1"/>
    <col min="5647" max="5647" width="9.28515625" style="28"/>
    <col min="5648" max="5648" width="11.5703125" style="28" bestFit="1" customWidth="1"/>
    <col min="5649" max="5649" width="13.7109375" style="28" bestFit="1" customWidth="1"/>
    <col min="5650" max="5650" width="1.7109375" style="28" customWidth="1"/>
    <col min="5651" max="5651" width="11.5703125" style="28" bestFit="1" customWidth="1"/>
    <col min="5652" max="5652" width="12.28515625" style="28" bestFit="1" customWidth="1"/>
    <col min="5653" max="5653" width="2.28515625" style="28" customWidth="1"/>
    <col min="5654" max="5654" width="12.28515625" style="28" bestFit="1" customWidth="1"/>
    <col min="5655" max="5890" width="9.28515625" style="28"/>
    <col min="5891" max="5891" width="12.5703125" style="28" customWidth="1"/>
    <col min="5892" max="5892" width="16.42578125" style="28" customWidth="1"/>
    <col min="5893" max="5893" width="12.7109375" style="28" customWidth="1"/>
    <col min="5894" max="5894" width="8.7109375" style="28" customWidth="1"/>
    <col min="5895" max="5895" width="1.5703125" style="28" customWidth="1"/>
    <col min="5896" max="5896" width="16.7109375" style="28" customWidth="1"/>
    <col min="5897" max="5897" width="1.5703125" style="28" customWidth="1"/>
    <col min="5898" max="5898" width="16.7109375" style="28" customWidth="1"/>
    <col min="5899" max="5899" width="1.28515625" style="28" customWidth="1"/>
    <col min="5900" max="5900" width="9.5703125" style="28" bestFit="1" customWidth="1"/>
    <col min="5901" max="5901" width="13.7109375" style="28" bestFit="1" customWidth="1"/>
    <col min="5902" max="5902" width="19.42578125" style="28" customWidth="1"/>
    <col min="5903" max="5903" width="9.28515625" style="28"/>
    <col min="5904" max="5904" width="11.5703125" style="28" bestFit="1" customWidth="1"/>
    <col min="5905" max="5905" width="13.7109375" style="28" bestFit="1" customWidth="1"/>
    <col min="5906" max="5906" width="1.7109375" style="28" customWidth="1"/>
    <col min="5907" max="5907" width="11.5703125" style="28" bestFit="1" customWidth="1"/>
    <col min="5908" max="5908" width="12.28515625" style="28" bestFit="1" customWidth="1"/>
    <col min="5909" max="5909" width="2.28515625" style="28" customWidth="1"/>
    <col min="5910" max="5910" width="12.28515625" style="28" bestFit="1" customWidth="1"/>
    <col min="5911" max="6146" width="9.28515625" style="28"/>
    <col min="6147" max="6147" width="12.5703125" style="28" customWidth="1"/>
    <col min="6148" max="6148" width="16.42578125" style="28" customWidth="1"/>
    <col min="6149" max="6149" width="12.7109375" style="28" customWidth="1"/>
    <col min="6150" max="6150" width="8.7109375" style="28" customWidth="1"/>
    <col min="6151" max="6151" width="1.5703125" style="28" customWidth="1"/>
    <col min="6152" max="6152" width="16.7109375" style="28" customWidth="1"/>
    <col min="6153" max="6153" width="1.5703125" style="28" customWidth="1"/>
    <col min="6154" max="6154" width="16.7109375" style="28" customWidth="1"/>
    <col min="6155" max="6155" width="1.28515625" style="28" customWidth="1"/>
    <col min="6156" max="6156" width="9.5703125" style="28" bestFit="1" customWidth="1"/>
    <col min="6157" max="6157" width="13.7109375" style="28" bestFit="1" customWidth="1"/>
    <col min="6158" max="6158" width="19.42578125" style="28" customWidth="1"/>
    <col min="6159" max="6159" width="9.28515625" style="28"/>
    <col min="6160" max="6160" width="11.5703125" style="28" bestFit="1" customWidth="1"/>
    <col min="6161" max="6161" width="13.7109375" style="28" bestFit="1" customWidth="1"/>
    <col min="6162" max="6162" width="1.7109375" style="28" customWidth="1"/>
    <col min="6163" max="6163" width="11.5703125" style="28" bestFit="1" customWidth="1"/>
    <col min="6164" max="6164" width="12.28515625" style="28" bestFit="1" customWidth="1"/>
    <col min="6165" max="6165" width="2.28515625" style="28" customWidth="1"/>
    <col min="6166" max="6166" width="12.28515625" style="28" bestFit="1" customWidth="1"/>
    <col min="6167" max="6402" width="9.28515625" style="28"/>
    <col min="6403" max="6403" width="12.5703125" style="28" customWidth="1"/>
    <col min="6404" max="6404" width="16.42578125" style="28" customWidth="1"/>
    <col min="6405" max="6405" width="12.7109375" style="28" customWidth="1"/>
    <col min="6406" max="6406" width="8.7109375" style="28" customWidth="1"/>
    <col min="6407" max="6407" width="1.5703125" style="28" customWidth="1"/>
    <col min="6408" max="6408" width="16.7109375" style="28" customWidth="1"/>
    <col min="6409" max="6409" width="1.5703125" style="28" customWidth="1"/>
    <col min="6410" max="6410" width="16.7109375" style="28" customWidth="1"/>
    <col min="6411" max="6411" width="1.28515625" style="28" customWidth="1"/>
    <col min="6412" max="6412" width="9.5703125" style="28" bestFit="1" customWidth="1"/>
    <col min="6413" max="6413" width="13.7109375" style="28" bestFit="1" customWidth="1"/>
    <col min="6414" max="6414" width="19.42578125" style="28" customWidth="1"/>
    <col min="6415" max="6415" width="9.28515625" style="28"/>
    <col min="6416" max="6416" width="11.5703125" style="28" bestFit="1" customWidth="1"/>
    <col min="6417" max="6417" width="13.7109375" style="28" bestFit="1" customWidth="1"/>
    <col min="6418" max="6418" width="1.7109375" style="28" customWidth="1"/>
    <col min="6419" max="6419" width="11.5703125" style="28" bestFit="1" customWidth="1"/>
    <col min="6420" max="6420" width="12.28515625" style="28" bestFit="1" customWidth="1"/>
    <col min="6421" max="6421" width="2.28515625" style="28" customWidth="1"/>
    <col min="6422" max="6422" width="12.28515625" style="28" bestFit="1" customWidth="1"/>
    <col min="6423" max="6658" width="9.28515625" style="28"/>
    <col min="6659" max="6659" width="12.5703125" style="28" customWidth="1"/>
    <col min="6660" max="6660" width="16.42578125" style="28" customWidth="1"/>
    <col min="6661" max="6661" width="12.7109375" style="28" customWidth="1"/>
    <col min="6662" max="6662" width="8.7109375" style="28" customWidth="1"/>
    <col min="6663" max="6663" width="1.5703125" style="28" customWidth="1"/>
    <col min="6664" max="6664" width="16.7109375" style="28" customWidth="1"/>
    <col min="6665" max="6665" width="1.5703125" style="28" customWidth="1"/>
    <col min="6666" max="6666" width="16.7109375" style="28" customWidth="1"/>
    <col min="6667" max="6667" width="1.28515625" style="28" customWidth="1"/>
    <col min="6668" max="6668" width="9.5703125" style="28" bestFit="1" customWidth="1"/>
    <col min="6669" max="6669" width="13.7109375" style="28" bestFit="1" customWidth="1"/>
    <col min="6670" max="6670" width="19.42578125" style="28" customWidth="1"/>
    <col min="6671" max="6671" width="9.28515625" style="28"/>
    <col min="6672" max="6672" width="11.5703125" style="28" bestFit="1" customWidth="1"/>
    <col min="6673" max="6673" width="13.7109375" style="28" bestFit="1" customWidth="1"/>
    <col min="6674" max="6674" width="1.7109375" style="28" customWidth="1"/>
    <col min="6675" max="6675" width="11.5703125" style="28" bestFit="1" customWidth="1"/>
    <col min="6676" max="6676" width="12.28515625" style="28" bestFit="1" customWidth="1"/>
    <col min="6677" max="6677" width="2.28515625" style="28" customWidth="1"/>
    <col min="6678" max="6678" width="12.28515625" style="28" bestFit="1" customWidth="1"/>
    <col min="6679" max="6914" width="9.28515625" style="28"/>
    <col min="6915" max="6915" width="12.5703125" style="28" customWidth="1"/>
    <col min="6916" max="6916" width="16.42578125" style="28" customWidth="1"/>
    <col min="6917" max="6917" width="12.7109375" style="28" customWidth="1"/>
    <col min="6918" max="6918" width="8.7109375" style="28" customWidth="1"/>
    <col min="6919" max="6919" width="1.5703125" style="28" customWidth="1"/>
    <col min="6920" max="6920" width="16.7109375" style="28" customWidth="1"/>
    <col min="6921" max="6921" width="1.5703125" style="28" customWidth="1"/>
    <col min="6922" max="6922" width="16.7109375" style="28" customWidth="1"/>
    <col min="6923" max="6923" width="1.28515625" style="28" customWidth="1"/>
    <col min="6924" max="6924" width="9.5703125" style="28" bestFit="1" customWidth="1"/>
    <col min="6925" max="6925" width="13.7109375" style="28" bestFit="1" customWidth="1"/>
    <col min="6926" max="6926" width="19.42578125" style="28" customWidth="1"/>
    <col min="6927" max="6927" width="9.28515625" style="28"/>
    <col min="6928" max="6928" width="11.5703125" style="28" bestFit="1" customWidth="1"/>
    <col min="6929" max="6929" width="13.7109375" style="28" bestFit="1" customWidth="1"/>
    <col min="6930" max="6930" width="1.7109375" style="28" customWidth="1"/>
    <col min="6931" max="6931" width="11.5703125" style="28" bestFit="1" customWidth="1"/>
    <col min="6932" max="6932" width="12.28515625" style="28" bestFit="1" customWidth="1"/>
    <col min="6933" max="6933" width="2.28515625" style="28" customWidth="1"/>
    <col min="6934" max="6934" width="12.28515625" style="28" bestFit="1" customWidth="1"/>
    <col min="6935" max="7170" width="9.28515625" style="28"/>
    <col min="7171" max="7171" width="12.5703125" style="28" customWidth="1"/>
    <col min="7172" max="7172" width="16.42578125" style="28" customWidth="1"/>
    <col min="7173" max="7173" width="12.7109375" style="28" customWidth="1"/>
    <col min="7174" max="7174" width="8.7109375" style="28" customWidth="1"/>
    <col min="7175" max="7175" width="1.5703125" style="28" customWidth="1"/>
    <col min="7176" max="7176" width="16.7109375" style="28" customWidth="1"/>
    <col min="7177" max="7177" width="1.5703125" style="28" customWidth="1"/>
    <col min="7178" max="7178" width="16.7109375" style="28" customWidth="1"/>
    <col min="7179" max="7179" width="1.28515625" style="28" customWidth="1"/>
    <col min="7180" max="7180" width="9.5703125" style="28" bestFit="1" customWidth="1"/>
    <col min="7181" max="7181" width="13.7109375" style="28" bestFit="1" customWidth="1"/>
    <col min="7182" max="7182" width="19.42578125" style="28" customWidth="1"/>
    <col min="7183" max="7183" width="9.28515625" style="28"/>
    <col min="7184" max="7184" width="11.5703125" style="28" bestFit="1" customWidth="1"/>
    <col min="7185" max="7185" width="13.7109375" style="28" bestFit="1" customWidth="1"/>
    <col min="7186" max="7186" width="1.7109375" style="28" customWidth="1"/>
    <col min="7187" max="7187" width="11.5703125" style="28" bestFit="1" customWidth="1"/>
    <col min="7188" max="7188" width="12.28515625" style="28" bestFit="1" customWidth="1"/>
    <col min="7189" max="7189" width="2.28515625" style="28" customWidth="1"/>
    <col min="7190" max="7190" width="12.28515625" style="28" bestFit="1" customWidth="1"/>
    <col min="7191" max="7426" width="9.28515625" style="28"/>
    <col min="7427" max="7427" width="12.5703125" style="28" customWidth="1"/>
    <col min="7428" max="7428" width="16.42578125" style="28" customWidth="1"/>
    <col min="7429" max="7429" width="12.7109375" style="28" customWidth="1"/>
    <col min="7430" max="7430" width="8.7109375" style="28" customWidth="1"/>
    <col min="7431" max="7431" width="1.5703125" style="28" customWidth="1"/>
    <col min="7432" max="7432" width="16.7109375" style="28" customWidth="1"/>
    <col min="7433" max="7433" width="1.5703125" style="28" customWidth="1"/>
    <col min="7434" max="7434" width="16.7109375" style="28" customWidth="1"/>
    <col min="7435" max="7435" width="1.28515625" style="28" customWidth="1"/>
    <col min="7436" max="7436" width="9.5703125" style="28" bestFit="1" customWidth="1"/>
    <col min="7437" max="7437" width="13.7109375" style="28" bestFit="1" customWidth="1"/>
    <col min="7438" max="7438" width="19.42578125" style="28" customWidth="1"/>
    <col min="7439" max="7439" width="9.28515625" style="28"/>
    <col min="7440" max="7440" width="11.5703125" style="28" bestFit="1" customWidth="1"/>
    <col min="7441" max="7441" width="13.7109375" style="28" bestFit="1" customWidth="1"/>
    <col min="7442" max="7442" width="1.7109375" style="28" customWidth="1"/>
    <col min="7443" max="7443" width="11.5703125" style="28" bestFit="1" customWidth="1"/>
    <col min="7444" max="7444" width="12.28515625" style="28" bestFit="1" customWidth="1"/>
    <col min="7445" max="7445" width="2.28515625" style="28" customWidth="1"/>
    <col min="7446" max="7446" width="12.28515625" style="28" bestFit="1" customWidth="1"/>
    <col min="7447" max="7682" width="9.28515625" style="28"/>
    <col min="7683" max="7683" width="12.5703125" style="28" customWidth="1"/>
    <col min="7684" max="7684" width="16.42578125" style="28" customWidth="1"/>
    <col min="7685" max="7685" width="12.7109375" style="28" customWidth="1"/>
    <col min="7686" max="7686" width="8.7109375" style="28" customWidth="1"/>
    <col min="7687" max="7687" width="1.5703125" style="28" customWidth="1"/>
    <col min="7688" max="7688" width="16.7109375" style="28" customWidth="1"/>
    <col min="7689" max="7689" width="1.5703125" style="28" customWidth="1"/>
    <col min="7690" max="7690" width="16.7109375" style="28" customWidth="1"/>
    <col min="7691" max="7691" width="1.28515625" style="28" customWidth="1"/>
    <col min="7692" max="7692" width="9.5703125" style="28" bestFit="1" customWidth="1"/>
    <col min="7693" max="7693" width="13.7109375" style="28" bestFit="1" customWidth="1"/>
    <col min="7694" max="7694" width="19.42578125" style="28" customWidth="1"/>
    <col min="7695" max="7695" width="9.28515625" style="28"/>
    <col min="7696" max="7696" width="11.5703125" style="28" bestFit="1" customWidth="1"/>
    <col min="7697" max="7697" width="13.7109375" style="28" bestFit="1" customWidth="1"/>
    <col min="7698" max="7698" width="1.7109375" style="28" customWidth="1"/>
    <col min="7699" max="7699" width="11.5703125" style="28" bestFit="1" customWidth="1"/>
    <col min="7700" max="7700" width="12.28515625" style="28" bestFit="1" customWidth="1"/>
    <col min="7701" max="7701" width="2.28515625" style="28" customWidth="1"/>
    <col min="7702" max="7702" width="12.28515625" style="28" bestFit="1" customWidth="1"/>
    <col min="7703" max="7938" width="9.28515625" style="28"/>
    <col min="7939" max="7939" width="12.5703125" style="28" customWidth="1"/>
    <col min="7940" max="7940" width="16.42578125" style="28" customWidth="1"/>
    <col min="7941" max="7941" width="12.7109375" style="28" customWidth="1"/>
    <col min="7942" max="7942" width="8.7109375" style="28" customWidth="1"/>
    <col min="7943" max="7943" width="1.5703125" style="28" customWidth="1"/>
    <col min="7944" max="7944" width="16.7109375" style="28" customWidth="1"/>
    <col min="7945" max="7945" width="1.5703125" style="28" customWidth="1"/>
    <col min="7946" max="7946" width="16.7109375" style="28" customWidth="1"/>
    <col min="7947" max="7947" width="1.28515625" style="28" customWidth="1"/>
    <col min="7948" max="7948" width="9.5703125" style="28" bestFit="1" customWidth="1"/>
    <col min="7949" max="7949" width="13.7109375" style="28" bestFit="1" customWidth="1"/>
    <col min="7950" max="7950" width="19.42578125" style="28" customWidth="1"/>
    <col min="7951" max="7951" width="9.28515625" style="28"/>
    <col min="7952" max="7952" width="11.5703125" style="28" bestFit="1" customWidth="1"/>
    <col min="7953" max="7953" width="13.7109375" style="28" bestFit="1" customWidth="1"/>
    <col min="7954" max="7954" width="1.7109375" style="28" customWidth="1"/>
    <col min="7955" max="7955" width="11.5703125" style="28" bestFit="1" customWidth="1"/>
    <col min="7956" max="7956" width="12.28515625" style="28" bestFit="1" customWidth="1"/>
    <col min="7957" max="7957" width="2.28515625" style="28" customWidth="1"/>
    <col min="7958" max="7958" width="12.28515625" style="28" bestFit="1" customWidth="1"/>
    <col min="7959" max="8194" width="9.28515625" style="28"/>
    <col min="8195" max="8195" width="12.5703125" style="28" customWidth="1"/>
    <col min="8196" max="8196" width="16.42578125" style="28" customWidth="1"/>
    <col min="8197" max="8197" width="12.7109375" style="28" customWidth="1"/>
    <col min="8198" max="8198" width="8.7109375" style="28" customWidth="1"/>
    <col min="8199" max="8199" width="1.5703125" style="28" customWidth="1"/>
    <col min="8200" max="8200" width="16.7109375" style="28" customWidth="1"/>
    <col min="8201" max="8201" width="1.5703125" style="28" customWidth="1"/>
    <col min="8202" max="8202" width="16.7109375" style="28" customWidth="1"/>
    <col min="8203" max="8203" width="1.28515625" style="28" customWidth="1"/>
    <col min="8204" max="8204" width="9.5703125" style="28" bestFit="1" customWidth="1"/>
    <col min="8205" max="8205" width="13.7109375" style="28" bestFit="1" customWidth="1"/>
    <col min="8206" max="8206" width="19.42578125" style="28" customWidth="1"/>
    <col min="8207" max="8207" width="9.28515625" style="28"/>
    <col min="8208" max="8208" width="11.5703125" style="28" bestFit="1" customWidth="1"/>
    <col min="8209" max="8209" width="13.7109375" style="28" bestFit="1" customWidth="1"/>
    <col min="8210" max="8210" width="1.7109375" style="28" customWidth="1"/>
    <col min="8211" max="8211" width="11.5703125" style="28" bestFit="1" customWidth="1"/>
    <col min="8212" max="8212" width="12.28515625" style="28" bestFit="1" customWidth="1"/>
    <col min="8213" max="8213" width="2.28515625" style="28" customWidth="1"/>
    <col min="8214" max="8214" width="12.28515625" style="28" bestFit="1" customWidth="1"/>
    <col min="8215" max="8450" width="9.28515625" style="28"/>
    <col min="8451" max="8451" width="12.5703125" style="28" customWidth="1"/>
    <col min="8452" max="8452" width="16.42578125" style="28" customWidth="1"/>
    <col min="8453" max="8453" width="12.7109375" style="28" customWidth="1"/>
    <col min="8454" max="8454" width="8.7109375" style="28" customWidth="1"/>
    <col min="8455" max="8455" width="1.5703125" style="28" customWidth="1"/>
    <col min="8456" max="8456" width="16.7109375" style="28" customWidth="1"/>
    <col min="8457" max="8457" width="1.5703125" style="28" customWidth="1"/>
    <col min="8458" max="8458" width="16.7109375" style="28" customWidth="1"/>
    <col min="8459" max="8459" width="1.28515625" style="28" customWidth="1"/>
    <col min="8460" max="8460" width="9.5703125" style="28" bestFit="1" customWidth="1"/>
    <col min="8461" max="8461" width="13.7109375" style="28" bestFit="1" customWidth="1"/>
    <col min="8462" max="8462" width="19.42578125" style="28" customWidth="1"/>
    <col min="8463" max="8463" width="9.28515625" style="28"/>
    <col min="8464" max="8464" width="11.5703125" style="28" bestFit="1" customWidth="1"/>
    <col min="8465" max="8465" width="13.7109375" style="28" bestFit="1" customWidth="1"/>
    <col min="8466" max="8466" width="1.7109375" style="28" customWidth="1"/>
    <col min="8467" max="8467" width="11.5703125" style="28" bestFit="1" customWidth="1"/>
    <col min="8468" max="8468" width="12.28515625" style="28" bestFit="1" customWidth="1"/>
    <col min="8469" max="8469" width="2.28515625" style="28" customWidth="1"/>
    <col min="8470" max="8470" width="12.28515625" style="28" bestFit="1" customWidth="1"/>
    <col min="8471" max="8706" width="9.28515625" style="28"/>
    <col min="8707" max="8707" width="12.5703125" style="28" customWidth="1"/>
    <col min="8708" max="8708" width="16.42578125" style="28" customWidth="1"/>
    <col min="8709" max="8709" width="12.7109375" style="28" customWidth="1"/>
    <col min="8710" max="8710" width="8.7109375" style="28" customWidth="1"/>
    <col min="8711" max="8711" width="1.5703125" style="28" customWidth="1"/>
    <col min="8712" max="8712" width="16.7109375" style="28" customWidth="1"/>
    <col min="8713" max="8713" width="1.5703125" style="28" customWidth="1"/>
    <col min="8714" max="8714" width="16.7109375" style="28" customWidth="1"/>
    <col min="8715" max="8715" width="1.28515625" style="28" customWidth="1"/>
    <col min="8716" max="8716" width="9.5703125" style="28" bestFit="1" customWidth="1"/>
    <col min="8717" max="8717" width="13.7109375" style="28" bestFit="1" customWidth="1"/>
    <col min="8718" max="8718" width="19.42578125" style="28" customWidth="1"/>
    <col min="8719" max="8719" width="9.28515625" style="28"/>
    <col min="8720" max="8720" width="11.5703125" style="28" bestFit="1" customWidth="1"/>
    <col min="8721" max="8721" width="13.7109375" style="28" bestFit="1" customWidth="1"/>
    <col min="8722" max="8722" width="1.7109375" style="28" customWidth="1"/>
    <col min="8723" max="8723" width="11.5703125" style="28" bestFit="1" customWidth="1"/>
    <col min="8724" max="8724" width="12.28515625" style="28" bestFit="1" customWidth="1"/>
    <col min="8725" max="8725" width="2.28515625" style="28" customWidth="1"/>
    <col min="8726" max="8726" width="12.28515625" style="28" bestFit="1" customWidth="1"/>
    <col min="8727" max="8962" width="9.28515625" style="28"/>
    <col min="8963" max="8963" width="12.5703125" style="28" customWidth="1"/>
    <col min="8964" max="8964" width="16.42578125" style="28" customWidth="1"/>
    <col min="8965" max="8965" width="12.7109375" style="28" customWidth="1"/>
    <col min="8966" max="8966" width="8.7109375" style="28" customWidth="1"/>
    <col min="8967" max="8967" width="1.5703125" style="28" customWidth="1"/>
    <col min="8968" max="8968" width="16.7109375" style="28" customWidth="1"/>
    <col min="8969" max="8969" width="1.5703125" style="28" customWidth="1"/>
    <col min="8970" max="8970" width="16.7109375" style="28" customWidth="1"/>
    <col min="8971" max="8971" width="1.28515625" style="28" customWidth="1"/>
    <col min="8972" max="8972" width="9.5703125" style="28" bestFit="1" customWidth="1"/>
    <col min="8973" max="8973" width="13.7109375" style="28" bestFit="1" customWidth="1"/>
    <col min="8974" max="8974" width="19.42578125" style="28" customWidth="1"/>
    <col min="8975" max="8975" width="9.28515625" style="28"/>
    <col min="8976" max="8976" width="11.5703125" style="28" bestFit="1" customWidth="1"/>
    <col min="8977" max="8977" width="13.7109375" style="28" bestFit="1" customWidth="1"/>
    <col min="8978" max="8978" width="1.7109375" style="28" customWidth="1"/>
    <col min="8979" max="8979" width="11.5703125" style="28" bestFit="1" customWidth="1"/>
    <col min="8980" max="8980" width="12.28515625" style="28" bestFit="1" customWidth="1"/>
    <col min="8981" max="8981" width="2.28515625" style="28" customWidth="1"/>
    <col min="8982" max="8982" width="12.28515625" style="28" bestFit="1" customWidth="1"/>
    <col min="8983" max="9218" width="9.28515625" style="28"/>
    <col min="9219" max="9219" width="12.5703125" style="28" customWidth="1"/>
    <col min="9220" max="9220" width="16.42578125" style="28" customWidth="1"/>
    <col min="9221" max="9221" width="12.7109375" style="28" customWidth="1"/>
    <col min="9222" max="9222" width="8.7109375" style="28" customWidth="1"/>
    <col min="9223" max="9223" width="1.5703125" style="28" customWidth="1"/>
    <col min="9224" max="9224" width="16.7109375" style="28" customWidth="1"/>
    <col min="9225" max="9225" width="1.5703125" style="28" customWidth="1"/>
    <col min="9226" max="9226" width="16.7109375" style="28" customWidth="1"/>
    <col min="9227" max="9227" width="1.28515625" style="28" customWidth="1"/>
    <col min="9228" max="9228" width="9.5703125" style="28" bestFit="1" customWidth="1"/>
    <col min="9229" max="9229" width="13.7109375" style="28" bestFit="1" customWidth="1"/>
    <col min="9230" max="9230" width="19.42578125" style="28" customWidth="1"/>
    <col min="9231" max="9231" width="9.28515625" style="28"/>
    <col min="9232" max="9232" width="11.5703125" style="28" bestFit="1" customWidth="1"/>
    <col min="9233" max="9233" width="13.7109375" style="28" bestFit="1" customWidth="1"/>
    <col min="9234" max="9234" width="1.7109375" style="28" customWidth="1"/>
    <col min="9235" max="9235" width="11.5703125" style="28" bestFit="1" customWidth="1"/>
    <col min="9236" max="9236" width="12.28515625" style="28" bestFit="1" customWidth="1"/>
    <col min="9237" max="9237" width="2.28515625" style="28" customWidth="1"/>
    <col min="9238" max="9238" width="12.28515625" style="28" bestFit="1" customWidth="1"/>
    <col min="9239" max="9474" width="9.28515625" style="28"/>
    <col min="9475" max="9475" width="12.5703125" style="28" customWidth="1"/>
    <col min="9476" max="9476" width="16.42578125" style="28" customWidth="1"/>
    <col min="9477" max="9477" width="12.7109375" style="28" customWidth="1"/>
    <col min="9478" max="9478" width="8.7109375" style="28" customWidth="1"/>
    <col min="9479" max="9479" width="1.5703125" style="28" customWidth="1"/>
    <col min="9480" max="9480" width="16.7109375" style="28" customWidth="1"/>
    <col min="9481" max="9481" width="1.5703125" style="28" customWidth="1"/>
    <col min="9482" max="9482" width="16.7109375" style="28" customWidth="1"/>
    <col min="9483" max="9483" width="1.28515625" style="28" customWidth="1"/>
    <col min="9484" max="9484" width="9.5703125" style="28" bestFit="1" customWidth="1"/>
    <col min="9485" max="9485" width="13.7109375" style="28" bestFit="1" customWidth="1"/>
    <col min="9486" max="9486" width="19.42578125" style="28" customWidth="1"/>
    <col min="9487" max="9487" width="9.28515625" style="28"/>
    <col min="9488" max="9488" width="11.5703125" style="28" bestFit="1" customWidth="1"/>
    <col min="9489" max="9489" width="13.7109375" style="28" bestFit="1" customWidth="1"/>
    <col min="9490" max="9490" width="1.7109375" style="28" customWidth="1"/>
    <col min="9491" max="9491" width="11.5703125" style="28" bestFit="1" customWidth="1"/>
    <col min="9492" max="9492" width="12.28515625" style="28" bestFit="1" customWidth="1"/>
    <col min="9493" max="9493" width="2.28515625" style="28" customWidth="1"/>
    <col min="9494" max="9494" width="12.28515625" style="28" bestFit="1" customWidth="1"/>
    <col min="9495" max="9730" width="9.28515625" style="28"/>
    <col min="9731" max="9731" width="12.5703125" style="28" customWidth="1"/>
    <col min="9732" max="9732" width="16.42578125" style="28" customWidth="1"/>
    <col min="9733" max="9733" width="12.7109375" style="28" customWidth="1"/>
    <col min="9734" max="9734" width="8.7109375" style="28" customWidth="1"/>
    <col min="9735" max="9735" width="1.5703125" style="28" customWidth="1"/>
    <col min="9736" max="9736" width="16.7109375" style="28" customWidth="1"/>
    <col min="9737" max="9737" width="1.5703125" style="28" customWidth="1"/>
    <col min="9738" max="9738" width="16.7109375" style="28" customWidth="1"/>
    <col min="9739" max="9739" width="1.28515625" style="28" customWidth="1"/>
    <col min="9740" max="9740" width="9.5703125" style="28" bestFit="1" customWidth="1"/>
    <col min="9741" max="9741" width="13.7109375" style="28" bestFit="1" customWidth="1"/>
    <col min="9742" max="9742" width="19.42578125" style="28" customWidth="1"/>
    <col min="9743" max="9743" width="9.28515625" style="28"/>
    <col min="9744" max="9744" width="11.5703125" style="28" bestFit="1" customWidth="1"/>
    <col min="9745" max="9745" width="13.7109375" style="28" bestFit="1" customWidth="1"/>
    <col min="9746" max="9746" width="1.7109375" style="28" customWidth="1"/>
    <col min="9747" max="9747" width="11.5703125" style="28" bestFit="1" customWidth="1"/>
    <col min="9748" max="9748" width="12.28515625" style="28" bestFit="1" customWidth="1"/>
    <col min="9749" max="9749" width="2.28515625" style="28" customWidth="1"/>
    <col min="9750" max="9750" width="12.28515625" style="28" bestFit="1" customWidth="1"/>
    <col min="9751" max="9986" width="9.28515625" style="28"/>
    <col min="9987" max="9987" width="12.5703125" style="28" customWidth="1"/>
    <col min="9988" max="9988" width="16.42578125" style="28" customWidth="1"/>
    <col min="9989" max="9989" width="12.7109375" style="28" customWidth="1"/>
    <col min="9990" max="9990" width="8.7109375" style="28" customWidth="1"/>
    <col min="9991" max="9991" width="1.5703125" style="28" customWidth="1"/>
    <col min="9992" max="9992" width="16.7109375" style="28" customWidth="1"/>
    <col min="9993" max="9993" width="1.5703125" style="28" customWidth="1"/>
    <col min="9994" max="9994" width="16.7109375" style="28" customWidth="1"/>
    <col min="9995" max="9995" width="1.28515625" style="28" customWidth="1"/>
    <col min="9996" max="9996" width="9.5703125" style="28" bestFit="1" customWidth="1"/>
    <col min="9997" max="9997" width="13.7109375" style="28" bestFit="1" customWidth="1"/>
    <col min="9998" max="9998" width="19.42578125" style="28" customWidth="1"/>
    <col min="9999" max="9999" width="9.28515625" style="28"/>
    <col min="10000" max="10000" width="11.5703125" style="28" bestFit="1" customWidth="1"/>
    <col min="10001" max="10001" width="13.7109375" style="28" bestFit="1" customWidth="1"/>
    <col min="10002" max="10002" width="1.7109375" style="28" customWidth="1"/>
    <col min="10003" max="10003" width="11.5703125" style="28" bestFit="1" customWidth="1"/>
    <col min="10004" max="10004" width="12.28515625" style="28" bestFit="1" customWidth="1"/>
    <col min="10005" max="10005" width="2.28515625" style="28" customWidth="1"/>
    <col min="10006" max="10006" width="12.28515625" style="28" bestFit="1" customWidth="1"/>
    <col min="10007" max="10242" width="9.28515625" style="28"/>
    <col min="10243" max="10243" width="12.5703125" style="28" customWidth="1"/>
    <col min="10244" max="10244" width="16.42578125" style="28" customWidth="1"/>
    <col min="10245" max="10245" width="12.7109375" style="28" customWidth="1"/>
    <col min="10246" max="10246" width="8.7109375" style="28" customWidth="1"/>
    <col min="10247" max="10247" width="1.5703125" style="28" customWidth="1"/>
    <col min="10248" max="10248" width="16.7109375" style="28" customWidth="1"/>
    <col min="10249" max="10249" width="1.5703125" style="28" customWidth="1"/>
    <col min="10250" max="10250" width="16.7109375" style="28" customWidth="1"/>
    <col min="10251" max="10251" width="1.28515625" style="28" customWidth="1"/>
    <col min="10252" max="10252" width="9.5703125" style="28" bestFit="1" customWidth="1"/>
    <col min="10253" max="10253" width="13.7109375" style="28" bestFit="1" customWidth="1"/>
    <col min="10254" max="10254" width="19.42578125" style="28" customWidth="1"/>
    <col min="10255" max="10255" width="9.28515625" style="28"/>
    <col min="10256" max="10256" width="11.5703125" style="28" bestFit="1" customWidth="1"/>
    <col min="10257" max="10257" width="13.7109375" style="28" bestFit="1" customWidth="1"/>
    <col min="10258" max="10258" width="1.7109375" style="28" customWidth="1"/>
    <col min="10259" max="10259" width="11.5703125" style="28" bestFit="1" customWidth="1"/>
    <col min="10260" max="10260" width="12.28515625" style="28" bestFit="1" customWidth="1"/>
    <col min="10261" max="10261" width="2.28515625" style="28" customWidth="1"/>
    <col min="10262" max="10262" width="12.28515625" style="28" bestFit="1" customWidth="1"/>
    <col min="10263" max="10498" width="9.28515625" style="28"/>
    <col min="10499" max="10499" width="12.5703125" style="28" customWidth="1"/>
    <col min="10500" max="10500" width="16.42578125" style="28" customWidth="1"/>
    <col min="10501" max="10501" width="12.7109375" style="28" customWidth="1"/>
    <col min="10502" max="10502" width="8.7109375" style="28" customWidth="1"/>
    <col min="10503" max="10503" width="1.5703125" style="28" customWidth="1"/>
    <col min="10504" max="10504" width="16.7109375" style="28" customWidth="1"/>
    <col min="10505" max="10505" width="1.5703125" style="28" customWidth="1"/>
    <col min="10506" max="10506" width="16.7109375" style="28" customWidth="1"/>
    <col min="10507" max="10507" width="1.28515625" style="28" customWidth="1"/>
    <col min="10508" max="10508" width="9.5703125" style="28" bestFit="1" customWidth="1"/>
    <col min="10509" max="10509" width="13.7109375" style="28" bestFit="1" customWidth="1"/>
    <col min="10510" max="10510" width="19.42578125" style="28" customWidth="1"/>
    <col min="10511" max="10511" width="9.28515625" style="28"/>
    <col min="10512" max="10512" width="11.5703125" style="28" bestFit="1" customWidth="1"/>
    <col min="10513" max="10513" width="13.7109375" style="28" bestFit="1" customWidth="1"/>
    <col min="10514" max="10514" width="1.7109375" style="28" customWidth="1"/>
    <col min="10515" max="10515" width="11.5703125" style="28" bestFit="1" customWidth="1"/>
    <col min="10516" max="10516" width="12.28515625" style="28" bestFit="1" customWidth="1"/>
    <col min="10517" max="10517" width="2.28515625" style="28" customWidth="1"/>
    <col min="10518" max="10518" width="12.28515625" style="28" bestFit="1" customWidth="1"/>
    <col min="10519" max="10754" width="9.28515625" style="28"/>
    <col min="10755" max="10755" width="12.5703125" style="28" customWidth="1"/>
    <col min="10756" max="10756" width="16.42578125" style="28" customWidth="1"/>
    <col min="10757" max="10757" width="12.7109375" style="28" customWidth="1"/>
    <col min="10758" max="10758" width="8.7109375" style="28" customWidth="1"/>
    <col min="10759" max="10759" width="1.5703125" style="28" customWidth="1"/>
    <col min="10760" max="10760" width="16.7109375" style="28" customWidth="1"/>
    <col min="10761" max="10761" width="1.5703125" style="28" customWidth="1"/>
    <col min="10762" max="10762" width="16.7109375" style="28" customWidth="1"/>
    <col min="10763" max="10763" width="1.28515625" style="28" customWidth="1"/>
    <col min="10764" max="10764" width="9.5703125" style="28" bestFit="1" customWidth="1"/>
    <col min="10765" max="10765" width="13.7109375" style="28" bestFit="1" customWidth="1"/>
    <col min="10766" max="10766" width="19.42578125" style="28" customWidth="1"/>
    <col min="10767" max="10767" width="9.28515625" style="28"/>
    <col min="10768" max="10768" width="11.5703125" style="28" bestFit="1" customWidth="1"/>
    <col min="10769" max="10769" width="13.7109375" style="28" bestFit="1" customWidth="1"/>
    <col min="10770" max="10770" width="1.7109375" style="28" customWidth="1"/>
    <col min="10771" max="10771" width="11.5703125" style="28" bestFit="1" customWidth="1"/>
    <col min="10772" max="10772" width="12.28515625" style="28" bestFit="1" customWidth="1"/>
    <col min="10773" max="10773" width="2.28515625" style="28" customWidth="1"/>
    <col min="10774" max="10774" width="12.28515625" style="28" bestFit="1" customWidth="1"/>
    <col min="10775" max="11010" width="9.28515625" style="28"/>
    <col min="11011" max="11011" width="12.5703125" style="28" customWidth="1"/>
    <col min="11012" max="11012" width="16.42578125" style="28" customWidth="1"/>
    <col min="11013" max="11013" width="12.7109375" style="28" customWidth="1"/>
    <col min="11014" max="11014" width="8.7109375" style="28" customWidth="1"/>
    <col min="11015" max="11015" width="1.5703125" style="28" customWidth="1"/>
    <col min="11016" max="11016" width="16.7109375" style="28" customWidth="1"/>
    <col min="11017" max="11017" width="1.5703125" style="28" customWidth="1"/>
    <col min="11018" max="11018" width="16.7109375" style="28" customWidth="1"/>
    <col min="11019" max="11019" width="1.28515625" style="28" customWidth="1"/>
    <col min="11020" max="11020" width="9.5703125" style="28" bestFit="1" customWidth="1"/>
    <col min="11021" max="11021" width="13.7109375" style="28" bestFit="1" customWidth="1"/>
    <col min="11022" max="11022" width="19.42578125" style="28" customWidth="1"/>
    <col min="11023" max="11023" width="9.28515625" style="28"/>
    <col min="11024" max="11024" width="11.5703125" style="28" bestFit="1" customWidth="1"/>
    <col min="11025" max="11025" width="13.7109375" style="28" bestFit="1" customWidth="1"/>
    <col min="11026" max="11026" width="1.7109375" style="28" customWidth="1"/>
    <col min="11027" max="11027" width="11.5703125" style="28" bestFit="1" customWidth="1"/>
    <col min="11028" max="11028" width="12.28515625" style="28" bestFit="1" customWidth="1"/>
    <col min="11029" max="11029" width="2.28515625" style="28" customWidth="1"/>
    <col min="11030" max="11030" width="12.28515625" style="28" bestFit="1" customWidth="1"/>
    <col min="11031" max="11266" width="9.28515625" style="28"/>
    <col min="11267" max="11267" width="12.5703125" style="28" customWidth="1"/>
    <col min="11268" max="11268" width="16.42578125" style="28" customWidth="1"/>
    <col min="11269" max="11269" width="12.7109375" style="28" customWidth="1"/>
    <col min="11270" max="11270" width="8.7109375" style="28" customWidth="1"/>
    <col min="11271" max="11271" width="1.5703125" style="28" customWidth="1"/>
    <col min="11272" max="11272" width="16.7109375" style="28" customWidth="1"/>
    <col min="11273" max="11273" width="1.5703125" style="28" customWidth="1"/>
    <col min="11274" max="11274" width="16.7109375" style="28" customWidth="1"/>
    <col min="11275" max="11275" width="1.28515625" style="28" customWidth="1"/>
    <col min="11276" max="11276" width="9.5703125" style="28" bestFit="1" customWidth="1"/>
    <col min="11277" max="11277" width="13.7109375" style="28" bestFit="1" customWidth="1"/>
    <col min="11278" max="11278" width="19.42578125" style="28" customWidth="1"/>
    <col min="11279" max="11279" width="9.28515625" style="28"/>
    <col min="11280" max="11280" width="11.5703125" style="28" bestFit="1" customWidth="1"/>
    <col min="11281" max="11281" width="13.7109375" style="28" bestFit="1" customWidth="1"/>
    <col min="11282" max="11282" width="1.7109375" style="28" customWidth="1"/>
    <col min="11283" max="11283" width="11.5703125" style="28" bestFit="1" customWidth="1"/>
    <col min="11284" max="11284" width="12.28515625" style="28" bestFit="1" customWidth="1"/>
    <col min="11285" max="11285" width="2.28515625" style="28" customWidth="1"/>
    <col min="11286" max="11286" width="12.28515625" style="28" bestFit="1" customWidth="1"/>
    <col min="11287" max="11522" width="9.28515625" style="28"/>
    <col min="11523" max="11523" width="12.5703125" style="28" customWidth="1"/>
    <col min="11524" max="11524" width="16.42578125" style="28" customWidth="1"/>
    <col min="11525" max="11525" width="12.7109375" style="28" customWidth="1"/>
    <col min="11526" max="11526" width="8.7109375" style="28" customWidth="1"/>
    <col min="11527" max="11527" width="1.5703125" style="28" customWidth="1"/>
    <col min="11528" max="11528" width="16.7109375" style="28" customWidth="1"/>
    <col min="11529" max="11529" width="1.5703125" style="28" customWidth="1"/>
    <col min="11530" max="11530" width="16.7109375" style="28" customWidth="1"/>
    <col min="11531" max="11531" width="1.28515625" style="28" customWidth="1"/>
    <col min="11532" max="11532" width="9.5703125" style="28" bestFit="1" customWidth="1"/>
    <col min="11533" max="11533" width="13.7109375" style="28" bestFit="1" customWidth="1"/>
    <col min="11534" max="11534" width="19.42578125" style="28" customWidth="1"/>
    <col min="11535" max="11535" width="9.28515625" style="28"/>
    <col min="11536" max="11536" width="11.5703125" style="28" bestFit="1" customWidth="1"/>
    <col min="11537" max="11537" width="13.7109375" style="28" bestFit="1" customWidth="1"/>
    <col min="11538" max="11538" width="1.7109375" style="28" customWidth="1"/>
    <col min="11539" max="11539" width="11.5703125" style="28" bestFit="1" customWidth="1"/>
    <col min="11540" max="11540" width="12.28515625" style="28" bestFit="1" customWidth="1"/>
    <col min="11541" max="11541" width="2.28515625" style="28" customWidth="1"/>
    <col min="11542" max="11542" width="12.28515625" style="28" bestFit="1" customWidth="1"/>
    <col min="11543" max="11778" width="9.28515625" style="28"/>
    <col min="11779" max="11779" width="12.5703125" style="28" customWidth="1"/>
    <col min="11780" max="11780" width="16.42578125" style="28" customWidth="1"/>
    <col min="11781" max="11781" width="12.7109375" style="28" customWidth="1"/>
    <col min="11782" max="11782" width="8.7109375" style="28" customWidth="1"/>
    <col min="11783" max="11783" width="1.5703125" style="28" customWidth="1"/>
    <col min="11784" max="11784" width="16.7109375" style="28" customWidth="1"/>
    <col min="11785" max="11785" width="1.5703125" style="28" customWidth="1"/>
    <col min="11786" max="11786" width="16.7109375" style="28" customWidth="1"/>
    <col min="11787" max="11787" width="1.28515625" style="28" customWidth="1"/>
    <col min="11788" max="11788" width="9.5703125" style="28" bestFit="1" customWidth="1"/>
    <col min="11789" max="11789" width="13.7109375" style="28" bestFit="1" customWidth="1"/>
    <col min="11790" max="11790" width="19.42578125" style="28" customWidth="1"/>
    <col min="11791" max="11791" width="9.28515625" style="28"/>
    <col min="11792" max="11792" width="11.5703125" style="28" bestFit="1" customWidth="1"/>
    <col min="11793" max="11793" width="13.7109375" style="28" bestFit="1" customWidth="1"/>
    <col min="11794" max="11794" width="1.7109375" style="28" customWidth="1"/>
    <col min="11795" max="11795" width="11.5703125" style="28" bestFit="1" customWidth="1"/>
    <col min="11796" max="11796" width="12.28515625" style="28" bestFit="1" customWidth="1"/>
    <col min="11797" max="11797" width="2.28515625" style="28" customWidth="1"/>
    <col min="11798" max="11798" width="12.28515625" style="28" bestFit="1" customWidth="1"/>
    <col min="11799" max="12034" width="9.28515625" style="28"/>
    <col min="12035" max="12035" width="12.5703125" style="28" customWidth="1"/>
    <col min="12036" max="12036" width="16.42578125" style="28" customWidth="1"/>
    <col min="12037" max="12037" width="12.7109375" style="28" customWidth="1"/>
    <col min="12038" max="12038" width="8.7109375" style="28" customWidth="1"/>
    <col min="12039" max="12039" width="1.5703125" style="28" customWidth="1"/>
    <col min="12040" max="12040" width="16.7109375" style="28" customWidth="1"/>
    <col min="12041" max="12041" width="1.5703125" style="28" customWidth="1"/>
    <col min="12042" max="12042" width="16.7109375" style="28" customWidth="1"/>
    <col min="12043" max="12043" width="1.28515625" style="28" customWidth="1"/>
    <col min="12044" max="12044" width="9.5703125" style="28" bestFit="1" customWidth="1"/>
    <col min="12045" max="12045" width="13.7109375" style="28" bestFit="1" customWidth="1"/>
    <col min="12046" max="12046" width="19.42578125" style="28" customWidth="1"/>
    <col min="12047" max="12047" width="9.28515625" style="28"/>
    <col min="12048" max="12048" width="11.5703125" style="28" bestFit="1" customWidth="1"/>
    <col min="12049" max="12049" width="13.7109375" style="28" bestFit="1" customWidth="1"/>
    <col min="12050" max="12050" width="1.7109375" style="28" customWidth="1"/>
    <col min="12051" max="12051" width="11.5703125" style="28" bestFit="1" customWidth="1"/>
    <col min="12052" max="12052" width="12.28515625" style="28" bestFit="1" customWidth="1"/>
    <col min="12053" max="12053" width="2.28515625" style="28" customWidth="1"/>
    <col min="12054" max="12054" width="12.28515625" style="28" bestFit="1" customWidth="1"/>
    <col min="12055" max="12290" width="9.28515625" style="28"/>
    <col min="12291" max="12291" width="12.5703125" style="28" customWidth="1"/>
    <col min="12292" max="12292" width="16.42578125" style="28" customWidth="1"/>
    <col min="12293" max="12293" width="12.7109375" style="28" customWidth="1"/>
    <col min="12294" max="12294" width="8.7109375" style="28" customWidth="1"/>
    <col min="12295" max="12295" width="1.5703125" style="28" customWidth="1"/>
    <col min="12296" max="12296" width="16.7109375" style="28" customWidth="1"/>
    <col min="12297" max="12297" width="1.5703125" style="28" customWidth="1"/>
    <col min="12298" max="12298" width="16.7109375" style="28" customWidth="1"/>
    <col min="12299" max="12299" width="1.28515625" style="28" customWidth="1"/>
    <col min="12300" max="12300" width="9.5703125" style="28" bestFit="1" customWidth="1"/>
    <col min="12301" max="12301" width="13.7109375" style="28" bestFit="1" customWidth="1"/>
    <col min="12302" max="12302" width="19.42578125" style="28" customWidth="1"/>
    <col min="12303" max="12303" width="9.28515625" style="28"/>
    <col min="12304" max="12304" width="11.5703125" style="28" bestFit="1" customWidth="1"/>
    <col min="12305" max="12305" width="13.7109375" style="28" bestFit="1" customWidth="1"/>
    <col min="12306" max="12306" width="1.7109375" style="28" customWidth="1"/>
    <col min="12307" max="12307" width="11.5703125" style="28" bestFit="1" customWidth="1"/>
    <col min="12308" max="12308" width="12.28515625" style="28" bestFit="1" customWidth="1"/>
    <col min="12309" max="12309" width="2.28515625" style="28" customWidth="1"/>
    <col min="12310" max="12310" width="12.28515625" style="28" bestFit="1" customWidth="1"/>
    <col min="12311" max="12546" width="9.28515625" style="28"/>
    <col min="12547" max="12547" width="12.5703125" style="28" customWidth="1"/>
    <col min="12548" max="12548" width="16.42578125" style="28" customWidth="1"/>
    <col min="12549" max="12549" width="12.7109375" style="28" customWidth="1"/>
    <col min="12550" max="12550" width="8.7109375" style="28" customWidth="1"/>
    <col min="12551" max="12551" width="1.5703125" style="28" customWidth="1"/>
    <col min="12552" max="12552" width="16.7109375" style="28" customWidth="1"/>
    <col min="12553" max="12553" width="1.5703125" style="28" customWidth="1"/>
    <col min="12554" max="12554" width="16.7109375" style="28" customWidth="1"/>
    <col min="12555" max="12555" width="1.28515625" style="28" customWidth="1"/>
    <col min="12556" max="12556" width="9.5703125" style="28" bestFit="1" customWidth="1"/>
    <col min="12557" max="12557" width="13.7109375" style="28" bestFit="1" customWidth="1"/>
    <col min="12558" max="12558" width="19.42578125" style="28" customWidth="1"/>
    <col min="12559" max="12559" width="9.28515625" style="28"/>
    <col min="12560" max="12560" width="11.5703125" style="28" bestFit="1" customWidth="1"/>
    <col min="12561" max="12561" width="13.7109375" style="28" bestFit="1" customWidth="1"/>
    <col min="12562" max="12562" width="1.7109375" style="28" customWidth="1"/>
    <col min="12563" max="12563" width="11.5703125" style="28" bestFit="1" customWidth="1"/>
    <col min="12564" max="12564" width="12.28515625" style="28" bestFit="1" customWidth="1"/>
    <col min="12565" max="12565" width="2.28515625" style="28" customWidth="1"/>
    <col min="12566" max="12566" width="12.28515625" style="28" bestFit="1" customWidth="1"/>
    <col min="12567" max="12802" width="9.28515625" style="28"/>
    <col min="12803" max="12803" width="12.5703125" style="28" customWidth="1"/>
    <col min="12804" max="12804" width="16.42578125" style="28" customWidth="1"/>
    <col min="12805" max="12805" width="12.7109375" style="28" customWidth="1"/>
    <col min="12806" max="12806" width="8.7109375" style="28" customWidth="1"/>
    <col min="12807" max="12807" width="1.5703125" style="28" customWidth="1"/>
    <col min="12808" max="12808" width="16.7109375" style="28" customWidth="1"/>
    <col min="12809" max="12809" width="1.5703125" style="28" customWidth="1"/>
    <col min="12810" max="12810" width="16.7109375" style="28" customWidth="1"/>
    <col min="12811" max="12811" width="1.28515625" style="28" customWidth="1"/>
    <col min="12812" max="12812" width="9.5703125" style="28" bestFit="1" customWidth="1"/>
    <col min="12813" max="12813" width="13.7109375" style="28" bestFit="1" customWidth="1"/>
    <col min="12814" max="12814" width="19.42578125" style="28" customWidth="1"/>
    <col min="12815" max="12815" width="9.28515625" style="28"/>
    <col min="12816" max="12816" width="11.5703125" style="28" bestFit="1" customWidth="1"/>
    <col min="12817" max="12817" width="13.7109375" style="28" bestFit="1" customWidth="1"/>
    <col min="12818" max="12818" width="1.7109375" style="28" customWidth="1"/>
    <col min="12819" max="12819" width="11.5703125" style="28" bestFit="1" customWidth="1"/>
    <col min="12820" max="12820" width="12.28515625" style="28" bestFit="1" customWidth="1"/>
    <col min="12821" max="12821" width="2.28515625" style="28" customWidth="1"/>
    <col min="12822" max="12822" width="12.28515625" style="28" bestFit="1" customWidth="1"/>
    <col min="12823" max="13058" width="9.28515625" style="28"/>
    <col min="13059" max="13059" width="12.5703125" style="28" customWidth="1"/>
    <col min="13060" max="13060" width="16.42578125" style="28" customWidth="1"/>
    <col min="13061" max="13061" width="12.7109375" style="28" customWidth="1"/>
    <col min="13062" max="13062" width="8.7109375" style="28" customWidth="1"/>
    <col min="13063" max="13063" width="1.5703125" style="28" customWidth="1"/>
    <col min="13064" max="13064" width="16.7109375" style="28" customWidth="1"/>
    <col min="13065" max="13065" width="1.5703125" style="28" customWidth="1"/>
    <col min="13066" max="13066" width="16.7109375" style="28" customWidth="1"/>
    <col min="13067" max="13067" width="1.28515625" style="28" customWidth="1"/>
    <col min="13068" max="13068" width="9.5703125" style="28" bestFit="1" customWidth="1"/>
    <col min="13069" max="13069" width="13.7109375" style="28" bestFit="1" customWidth="1"/>
    <col min="13070" max="13070" width="19.42578125" style="28" customWidth="1"/>
    <col min="13071" max="13071" width="9.28515625" style="28"/>
    <col min="13072" max="13072" width="11.5703125" style="28" bestFit="1" customWidth="1"/>
    <col min="13073" max="13073" width="13.7109375" style="28" bestFit="1" customWidth="1"/>
    <col min="13074" max="13074" width="1.7109375" style="28" customWidth="1"/>
    <col min="13075" max="13075" width="11.5703125" style="28" bestFit="1" customWidth="1"/>
    <col min="13076" max="13076" width="12.28515625" style="28" bestFit="1" customWidth="1"/>
    <col min="13077" max="13077" width="2.28515625" style="28" customWidth="1"/>
    <col min="13078" max="13078" width="12.28515625" style="28" bestFit="1" customWidth="1"/>
    <col min="13079" max="13314" width="9.28515625" style="28"/>
    <col min="13315" max="13315" width="12.5703125" style="28" customWidth="1"/>
    <col min="13316" max="13316" width="16.42578125" style="28" customWidth="1"/>
    <col min="13317" max="13317" width="12.7109375" style="28" customWidth="1"/>
    <col min="13318" max="13318" width="8.7109375" style="28" customWidth="1"/>
    <col min="13319" max="13319" width="1.5703125" style="28" customWidth="1"/>
    <col min="13320" max="13320" width="16.7109375" style="28" customWidth="1"/>
    <col min="13321" max="13321" width="1.5703125" style="28" customWidth="1"/>
    <col min="13322" max="13322" width="16.7109375" style="28" customWidth="1"/>
    <col min="13323" max="13323" width="1.28515625" style="28" customWidth="1"/>
    <col min="13324" max="13324" width="9.5703125" style="28" bestFit="1" customWidth="1"/>
    <col min="13325" max="13325" width="13.7109375" style="28" bestFit="1" customWidth="1"/>
    <col min="13326" max="13326" width="19.42578125" style="28" customWidth="1"/>
    <col min="13327" max="13327" width="9.28515625" style="28"/>
    <col min="13328" max="13328" width="11.5703125" style="28" bestFit="1" customWidth="1"/>
    <col min="13329" max="13329" width="13.7109375" style="28" bestFit="1" customWidth="1"/>
    <col min="13330" max="13330" width="1.7109375" style="28" customWidth="1"/>
    <col min="13331" max="13331" width="11.5703125" style="28" bestFit="1" customWidth="1"/>
    <col min="13332" max="13332" width="12.28515625" style="28" bestFit="1" customWidth="1"/>
    <col min="13333" max="13333" width="2.28515625" style="28" customWidth="1"/>
    <col min="13334" max="13334" width="12.28515625" style="28" bestFit="1" customWidth="1"/>
    <col min="13335" max="13570" width="9.28515625" style="28"/>
    <col min="13571" max="13571" width="12.5703125" style="28" customWidth="1"/>
    <col min="13572" max="13572" width="16.42578125" style="28" customWidth="1"/>
    <col min="13573" max="13573" width="12.7109375" style="28" customWidth="1"/>
    <col min="13574" max="13574" width="8.7109375" style="28" customWidth="1"/>
    <col min="13575" max="13575" width="1.5703125" style="28" customWidth="1"/>
    <col min="13576" max="13576" width="16.7109375" style="28" customWidth="1"/>
    <col min="13577" max="13577" width="1.5703125" style="28" customWidth="1"/>
    <col min="13578" max="13578" width="16.7109375" style="28" customWidth="1"/>
    <col min="13579" max="13579" width="1.28515625" style="28" customWidth="1"/>
    <col min="13580" max="13580" width="9.5703125" style="28" bestFit="1" customWidth="1"/>
    <col min="13581" max="13581" width="13.7109375" style="28" bestFit="1" customWidth="1"/>
    <col min="13582" max="13582" width="19.42578125" style="28" customWidth="1"/>
    <col min="13583" max="13583" width="9.28515625" style="28"/>
    <col min="13584" max="13584" width="11.5703125" style="28" bestFit="1" customWidth="1"/>
    <col min="13585" max="13585" width="13.7109375" style="28" bestFit="1" customWidth="1"/>
    <col min="13586" max="13586" width="1.7109375" style="28" customWidth="1"/>
    <col min="13587" max="13587" width="11.5703125" style="28" bestFit="1" customWidth="1"/>
    <col min="13588" max="13588" width="12.28515625" style="28" bestFit="1" customWidth="1"/>
    <col min="13589" max="13589" width="2.28515625" style="28" customWidth="1"/>
    <col min="13590" max="13590" width="12.28515625" style="28" bestFit="1" customWidth="1"/>
    <col min="13591" max="13826" width="9.28515625" style="28"/>
    <col min="13827" max="13827" width="12.5703125" style="28" customWidth="1"/>
    <col min="13828" max="13828" width="16.42578125" style="28" customWidth="1"/>
    <col min="13829" max="13829" width="12.7109375" style="28" customWidth="1"/>
    <col min="13830" max="13830" width="8.7109375" style="28" customWidth="1"/>
    <col min="13831" max="13831" width="1.5703125" style="28" customWidth="1"/>
    <col min="13832" max="13832" width="16.7109375" style="28" customWidth="1"/>
    <col min="13833" max="13833" width="1.5703125" style="28" customWidth="1"/>
    <col min="13834" max="13834" width="16.7109375" style="28" customWidth="1"/>
    <col min="13835" max="13835" width="1.28515625" style="28" customWidth="1"/>
    <col min="13836" max="13836" width="9.5703125" style="28" bestFit="1" customWidth="1"/>
    <col min="13837" max="13837" width="13.7109375" style="28" bestFit="1" customWidth="1"/>
    <col min="13838" max="13838" width="19.42578125" style="28" customWidth="1"/>
    <col min="13839" max="13839" width="9.28515625" style="28"/>
    <col min="13840" max="13840" width="11.5703125" style="28" bestFit="1" customWidth="1"/>
    <col min="13841" max="13841" width="13.7109375" style="28" bestFit="1" customWidth="1"/>
    <col min="13842" max="13842" width="1.7109375" style="28" customWidth="1"/>
    <col min="13843" max="13843" width="11.5703125" style="28" bestFit="1" customWidth="1"/>
    <col min="13844" max="13844" width="12.28515625" style="28" bestFit="1" customWidth="1"/>
    <col min="13845" max="13845" width="2.28515625" style="28" customWidth="1"/>
    <col min="13846" max="13846" width="12.28515625" style="28" bestFit="1" customWidth="1"/>
    <col min="13847" max="14082" width="9.28515625" style="28"/>
    <col min="14083" max="14083" width="12.5703125" style="28" customWidth="1"/>
    <col min="14084" max="14084" width="16.42578125" style="28" customWidth="1"/>
    <col min="14085" max="14085" width="12.7109375" style="28" customWidth="1"/>
    <col min="14086" max="14086" width="8.7109375" style="28" customWidth="1"/>
    <col min="14087" max="14087" width="1.5703125" style="28" customWidth="1"/>
    <col min="14088" max="14088" width="16.7109375" style="28" customWidth="1"/>
    <col min="14089" max="14089" width="1.5703125" style="28" customWidth="1"/>
    <col min="14090" max="14090" width="16.7109375" style="28" customWidth="1"/>
    <col min="14091" max="14091" width="1.28515625" style="28" customWidth="1"/>
    <col min="14092" max="14092" width="9.5703125" style="28" bestFit="1" customWidth="1"/>
    <col min="14093" max="14093" width="13.7109375" style="28" bestFit="1" customWidth="1"/>
    <col min="14094" max="14094" width="19.42578125" style="28" customWidth="1"/>
    <col min="14095" max="14095" width="9.28515625" style="28"/>
    <col min="14096" max="14096" width="11.5703125" style="28" bestFit="1" customWidth="1"/>
    <col min="14097" max="14097" width="13.7109375" style="28" bestFit="1" customWidth="1"/>
    <col min="14098" max="14098" width="1.7109375" style="28" customWidth="1"/>
    <col min="14099" max="14099" width="11.5703125" style="28" bestFit="1" customWidth="1"/>
    <col min="14100" max="14100" width="12.28515625" style="28" bestFit="1" customWidth="1"/>
    <col min="14101" max="14101" width="2.28515625" style="28" customWidth="1"/>
    <col min="14102" max="14102" width="12.28515625" style="28" bestFit="1" customWidth="1"/>
    <col min="14103" max="14338" width="9.28515625" style="28"/>
    <col min="14339" max="14339" width="12.5703125" style="28" customWidth="1"/>
    <col min="14340" max="14340" width="16.42578125" style="28" customWidth="1"/>
    <col min="14341" max="14341" width="12.7109375" style="28" customWidth="1"/>
    <col min="14342" max="14342" width="8.7109375" style="28" customWidth="1"/>
    <col min="14343" max="14343" width="1.5703125" style="28" customWidth="1"/>
    <col min="14344" max="14344" width="16.7109375" style="28" customWidth="1"/>
    <col min="14345" max="14345" width="1.5703125" style="28" customWidth="1"/>
    <col min="14346" max="14346" width="16.7109375" style="28" customWidth="1"/>
    <col min="14347" max="14347" width="1.28515625" style="28" customWidth="1"/>
    <col min="14348" max="14348" width="9.5703125" style="28" bestFit="1" customWidth="1"/>
    <col min="14349" max="14349" width="13.7109375" style="28" bestFit="1" customWidth="1"/>
    <col min="14350" max="14350" width="19.42578125" style="28" customWidth="1"/>
    <col min="14351" max="14351" width="9.28515625" style="28"/>
    <col min="14352" max="14352" width="11.5703125" style="28" bestFit="1" customWidth="1"/>
    <col min="14353" max="14353" width="13.7109375" style="28" bestFit="1" customWidth="1"/>
    <col min="14354" max="14354" width="1.7109375" style="28" customWidth="1"/>
    <col min="14355" max="14355" width="11.5703125" style="28" bestFit="1" customWidth="1"/>
    <col min="14356" max="14356" width="12.28515625" style="28" bestFit="1" customWidth="1"/>
    <col min="14357" max="14357" width="2.28515625" style="28" customWidth="1"/>
    <col min="14358" max="14358" width="12.28515625" style="28" bestFit="1" customWidth="1"/>
    <col min="14359" max="14594" width="9.28515625" style="28"/>
    <col min="14595" max="14595" width="12.5703125" style="28" customWidth="1"/>
    <col min="14596" max="14596" width="16.42578125" style="28" customWidth="1"/>
    <col min="14597" max="14597" width="12.7109375" style="28" customWidth="1"/>
    <col min="14598" max="14598" width="8.7109375" style="28" customWidth="1"/>
    <col min="14599" max="14599" width="1.5703125" style="28" customWidth="1"/>
    <col min="14600" max="14600" width="16.7109375" style="28" customWidth="1"/>
    <col min="14601" max="14601" width="1.5703125" style="28" customWidth="1"/>
    <col min="14602" max="14602" width="16.7109375" style="28" customWidth="1"/>
    <col min="14603" max="14603" width="1.28515625" style="28" customWidth="1"/>
    <col min="14604" max="14604" width="9.5703125" style="28" bestFit="1" customWidth="1"/>
    <col min="14605" max="14605" width="13.7109375" style="28" bestFit="1" customWidth="1"/>
    <col min="14606" max="14606" width="19.42578125" style="28" customWidth="1"/>
    <col min="14607" max="14607" width="9.28515625" style="28"/>
    <col min="14608" max="14608" width="11.5703125" style="28" bestFit="1" customWidth="1"/>
    <col min="14609" max="14609" width="13.7109375" style="28" bestFit="1" customWidth="1"/>
    <col min="14610" max="14610" width="1.7109375" style="28" customWidth="1"/>
    <col min="14611" max="14611" width="11.5703125" style="28" bestFit="1" customWidth="1"/>
    <col min="14612" max="14612" width="12.28515625" style="28" bestFit="1" customWidth="1"/>
    <col min="14613" max="14613" width="2.28515625" style="28" customWidth="1"/>
    <col min="14614" max="14614" width="12.28515625" style="28" bestFit="1" customWidth="1"/>
    <col min="14615" max="14850" width="9.28515625" style="28"/>
    <col min="14851" max="14851" width="12.5703125" style="28" customWidth="1"/>
    <col min="14852" max="14852" width="16.42578125" style="28" customWidth="1"/>
    <col min="14853" max="14853" width="12.7109375" style="28" customWidth="1"/>
    <col min="14854" max="14854" width="8.7109375" style="28" customWidth="1"/>
    <col min="14855" max="14855" width="1.5703125" style="28" customWidth="1"/>
    <col min="14856" max="14856" width="16.7109375" style="28" customWidth="1"/>
    <col min="14857" max="14857" width="1.5703125" style="28" customWidth="1"/>
    <col min="14858" max="14858" width="16.7109375" style="28" customWidth="1"/>
    <col min="14859" max="14859" width="1.28515625" style="28" customWidth="1"/>
    <col min="14860" max="14860" width="9.5703125" style="28" bestFit="1" customWidth="1"/>
    <col min="14861" max="14861" width="13.7109375" style="28" bestFit="1" customWidth="1"/>
    <col min="14862" max="14862" width="19.42578125" style="28" customWidth="1"/>
    <col min="14863" max="14863" width="9.28515625" style="28"/>
    <col min="14864" max="14864" width="11.5703125" style="28" bestFit="1" customWidth="1"/>
    <col min="14865" max="14865" width="13.7109375" style="28" bestFit="1" customWidth="1"/>
    <col min="14866" max="14866" width="1.7109375" style="28" customWidth="1"/>
    <col min="14867" max="14867" width="11.5703125" style="28" bestFit="1" customWidth="1"/>
    <col min="14868" max="14868" width="12.28515625" style="28" bestFit="1" customWidth="1"/>
    <col min="14869" max="14869" width="2.28515625" style="28" customWidth="1"/>
    <col min="14870" max="14870" width="12.28515625" style="28" bestFit="1" customWidth="1"/>
    <col min="14871" max="15106" width="9.28515625" style="28"/>
    <col min="15107" max="15107" width="12.5703125" style="28" customWidth="1"/>
    <col min="15108" max="15108" width="16.42578125" style="28" customWidth="1"/>
    <col min="15109" max="15109" width="12.7109375" style="28" customWidth="1"/>
    <col min="15110" max="15110" width="8.7109375" style="28" customWidth="1"/>
    <col min="15111" max="15111" width="1.5703125" style="28" customWidth="1"/>
    <col min="15112" max="15112" width="16.7109375" style="28" customWidth="1"/>
    <col min="15113" max="15113" width="1.5703125" style="28" customWidth="1"/>
    <col min="15114" max="15114" width="16.7109375" style="28" customWidth="1"/>
    <col min="15115" max="15115" width="1.28515625" style="28" customWidth="1"/>
    <col min="15116" max="15116" width="9.5703125" style="28" bestFit="1" customWidth="1"/>
    <col min="15117" max="15117" width="13.7109375" style="28" bestFit="1" customWidth="1"/>
    <col min="15118" max="15118" width="19.42578125" style="28" customWidth="1"/>
    <col min="15119" max="15119" width="9.28515625" style="28"/>
    <col min="15120" max="15120" width="11.5703125" style="28" bestFit="1" customWidth="1"/>
    <col min="15121" max="15121" width="13.7109375" style="28" bestFit="1" customWidth="1"/>
    <col min="15122" max="15122" width="1.7109375" style="28" customWidth="1"/>
    <col min="15123" max="15123" width="11.5703125" style="28" bestFit="1" customWidth="1"/>
    <col min="15124" max="15124" width="12.28515625" style="28" bestFit="1" customWidth="1"/>
    <col min="15125" max="15125" width="2.28515625" style="28" customWidth="1"/>
    <col min="15126" max="15126" width="12.28515625" style="28" bestFit="1" customWidth="1"/>
    <col min="15127" max="15362" width="9.28515625" style="28"/>
    <col min="15363" max="15363" width="12.5703125" style="28" customWidth="1"/>
    <col min="15364" max="15364" width="16.42578125" style="28" customWidth="1"/>
    <col min="15365" max="15365" width="12.7109375" style="28" customWidth="1"/>
    <col min="15366" max="15366" width="8.7109375" style="28" customWidth="1"/>
    <col min="15367" max="15367" width="1.5703125" style="28" customWidth="1"/>
    <col min="15368" max="15368" width="16.7109375" style="28" customWidth="1"/>
    <col min="15369" max="15369" width="1.5703125" style="28" customWidth="1"/>
    <col min="15370" max="15370" width="16.7109375" style="28" customWidth="1"/>
    <col min="15371" max="15371" width="1.28515625" style="28" customWidth="1"/>
    <col min="15372" max="15372" width="9.5703125" style="28" bestFit="1" customWidth="1"/>
    <col min="15373" max="15373" width="13.7109375" style="28" bestFit="1" customWidth="1"/>
    <col min="15374" max="15374" width="19.42578125" style="28" customWidth="1"/>
    <col min="15375" max="15375" width="9.28515625" style="28"/>
    <col min="15376" max="15376" width="11.5703125" style="28" bestFit="1" customWidth="1"/>
    <col min="15377" max="15377" width="13.7109375" style="28" bestFit="1" customWidth="1"/>
    <col min="15378" max="15378" width="1.7109375" style="28" customWidth="1"/>
    <col min="15379" max="15379" width="11.5703125" style="28" bestFit="1" customWidth="1"/>
    <col min="15380" max="15380" width="12.28515625" style="28" bestFit="1" customWidth="1"/>
    <col min="15381" max="15381" width="2.28515625" style="28" customWidth="1"/>
    <col min="15382" max="15382" width="12.28515625" style="28" bestFit="1" customWidth="1"/>
    <col min="15383" max="15618" width="9.28515625" style="28"/>
    <col min="15619" max="15619" width="12.5703125" style="28" customWidth="1"/>
    <col min="15620" max="15620" width="16.42578125" style="28" customWidth="1"/>
    <col min="15621" max="15621" width="12.7109375" style="28" customWidth="1"/>
    <col min="15622" max="15622" width="8.7109375" style="28" customWidth="1"/>
    <col min="15623" max="15623" width="1.5703125" style="28" customWidth="1"/>
    <col min="15624" max="15624" width="16.7109375" style="28" customWidth="1"/>
    <col min="15625" max="15625" width="1.5703125" style="28" customWidth="1"/>
    <col min="15626" max="15626" width="16.7109375" style="28" customWidth="1"/>
    <col min="15627" max="15627" width="1.28515625" style="28" customWidth="1"/>
    <col min="15628" max="15628" width="9.5703125" style="28" bestFit="1" customWidth="1"/>
    <col min="15629" max="15629" width="13.7109375" style="28" bestFit="1" customWidth="1"/>
    <col min="15630" max="15630" width="19.42578125" style="28" customWidth="1"/>
    <col min="15631" max="15631" width="9.28515625" style="28"/>
    <col min="15632" max="15632" width="11.5703125" style="28" bestFit="1" customWidth="1"/>
    <col min="15633" max="15633" width="13.7109375" style="28" bestFit="1" customWidth="1"/>
    <col min="15634" max="15634" width="1.7109375" style="28" customWidth="1"/>
    <col min="15635" max="15635" width="11.5703125" style="28" bestFit="1" customWidth="1"/>
    <col min="15636" max="15636" width="12.28515625" style="28" bestFit="1" customWidth="1"/>
    <col min="15637" max="15637" width="2.28515625" style="28" customWidth="1"/>
    <col min="15638" max="15638" width="12.28515625" style="28" bestFit="1" customWidth="1"/>
    <col min="15639" max="15874" width="9.28515625" style="28"/>
    <col min="15875" max="15875" width="12.5703125" style="28" customWidth="1"/>
    <col min="15876" max="15876" width="16.42578125" style="28" customWidth="1"/>
    <col min="15877" max="15877" width="12.7109375" style="28" customWidth="1"/>
    <col min="15878" max="15878" width="8.7109375" style="28" customWidth="1"/>
    <col min="15879" max="15879" width="1.5703125" style="28" customWidth="1"/>
    <col min="15880" max="15880" width="16.7109375" style="28" customWidth="1"/>
    <col min="15881" max="15881" width="1.5703125" style="28" customWidth="1"/>
    <col min="15882" max="15882" width="16.7109375" style="28" customWidth="1"/>
    <col min="15883" max="15883" width="1.28515625" style="28" customWidth="1"/>
    <col min="15884" max="15884" width="9.5703125" style="28" bestFit="1" customWidth="1"/>
    <col min="15885" max="15885" width="13.7109375" style="28" bestFit="1" customWidth="1"/>
    <col min="15886" max="15886" width="19.42578125" style="28" customWidth="1"/>
    <col min="15887" max="15887" width="9.28515625" style="28"/>
    <col min="15888" max="15888" width="11.5703125" style="28" bestFit="1" customWidth="1"/>
    <col min="15889" max="15889" width="13.7109375" style="28" bestFit="1" customWidth="1"/>
    <col min="15890" max="15890" width="1.7109375" style="28" customWidth="1"/>
    <col min="15891" max="15891" width="11.5703125" style="28" bestFit="1" customWidth="1"/>
    <col min="15892" max="15892" width="12.28515625" style="28" bestFit="1" customWidth="1"/>
    <col min="15893" max="15893" width="2.28515625" style="28" customWidth="1"/>
    <col min="15894" max="15894" width="12.28515625" style="28" bestFit="1" customWidth="1"/>
    <col min="15895" max="16130" width="9.28515625" style="28"/>
    <col min="16131" max="16131" width="12.5703125" style="28" customWidth="1"/>
    <col min="16132" max="16132" width="16.42578125" style="28" customWidth="1"/>
    <col min="16133" max="16133" width="12.7109375" style="28" customWidth="1"/>
    <col min="16134" max="16134" width="8.7109375" style="28" customWidth="1"/>
    <col min="16135" max="16135" width="1.5703125" style="28" customWidth="1"/>
    <col min="16136" max="16136" width="16.7109375" style="28" customWidth="1"/>
    <col min="16137" max="16137" width="1.5703125" style="28" customWidth="1"/>
    <col min="16138" max="16138" width="16.7109375" style="28" customWidth="1"/>
    <col min="16139" max="16139" width="1.28515625" style="28" customWidth="1"/>
    <col min="16140" max="16140" width="9.5703125" style="28" bestFit="1" customWidth="1"/>
    <col min="16141" max="16141" width="13.7109375" style="28" bestFit="1" customWidth="1"/>
    <col min="16142" max="16142" width="19.42578125" style="28" customWidth="1"/>
    <col min="16143" max="16143" width="9.28515625" style="28"/>
    <col min="16144" max="16144" width="11.5703125" style="28" bestFit="1" customWidth="1"/>
    <col min="16145" max="16145" width="13.7109375" style="28" bestFit="1" customWidth="1"/>
    <col min="16146" max="16146" width="1.7109375" style="28" customWidth="1"/>
    <col min="16147" max="16147" width="11.5703125" style="28" bestFit="1" customWidth="1"/>
    <col min="16148" max="16148" width="12.28515625" style="28" bestFit="1" customWidth="1"/>
    <col min="16149" max="16149" width="2.28515625" style="28" customWidth="1"/>
    <col min="16150" max="16150" width="12.28515625" style="28" bestFit="1" customWidth="1"/>
    <col min="16151" max="16384" width="9.28515625" style="28"/>
  </cols>
  <sheetData>
    <row r="1" spans="1:16" ht="26.25" customHeight="1" x14ac:dyDescent="0.25">
      <c r="A1" s="35" t="s">
        <v>0</v>
      </c>
      <c r="B1" s="35"/>
      <c r="C1" s="35"/>
      <c r="D1" s="35"/>
      <c r="E1" s="35"/>
      <c r="F1" s="35"/>
      <c r="G1" s="35"/>
      <c r="I1" s="35"/>
    </row>
    <row r="2" spans="1:16" ht="26.25" customHeight="1" x14ac:dyDescent="0.25">
      <c r="A2" s="35" t="s">
        <v>70</v>
      </c>
      <c r="B2" s="35"/>
      <c r="C2" s="35"/>
      <c r="D2" s="35"/>
      <c r="E2" s="35"/>
      <c r="F2" s="35"/>
      <c r="G2" s="35"/>
      <c r="I2" s="35"/>
    </row>
    <row r="3" spans="1:16" ht="26.25" customHeight="1" x14ac:dyDescent="0.25">
      <c r="A3" s="65" t="s">
        <v>104</v>
      </c>
      <c r="B3" s="29"/>
      <c r="C3" s="29"/>
      <c r="D3" s="29"/>
      <c r="E3" s="29"/>
      <c r="F3" s="29"/>
      <c r="G3" s="29"/>
      <c r="I3" s="29"/>
    </row>
    <row r="4" spans="1:16" ht="26.25" customHeight="1" x14ac:dyDescent="0.25">
      <c r="A4" s="29"/>
      <c r="B4" s="29"/>
      <c r="C4" s="29"/>
      <c r="D4" s="29"/>
      <c r="E4" s="29"/>
      <c r="F4" s="29"/>
      <c r="G4" s="29"/>
      <c r="H4" s="31"/>
      <c r="I4" s="29"/>
      <c r="J4" s="31" t="s">
        <v>1</v>
      </c>
      <c r="N4" s="22"/>
    </row>
    <row r="5" spans="1:16" s="22" customFormat="1" ht="26.25" customHeight="1" x14ac:dyDescent="0.25">
      <c r="A5" s="66"/>
      <c r="B5" s="66"/>
      <c r="C5" s="66"/>
      <c r="D5" s="66"/>
      <c r="E5" s="66"/>
      <c r="F5" s="67" t="s">
        <v>2</v>
      </c>
      <c r="H5" s="68" t="s">
        <v>105</v>
      </c>
      <c r="I5" s="68"/>
      <c r="J5" s="68" t="s">
        <v>74</v>
      </c>
    </row>
    <row r="6" spans="1:16" s="22" customFormat="1" ht="26.25" customHeight="1" x14ac:dyDescent="0.25">
      <c r="A6" s="66"/>
      <c r="B6" s="66"/>
      <c r="C6" s="66"/>
      <c r="D6" s="66"/>
      <c r="E6" s="66"/>
      <c r="F6" s="67"/>
      <c r="H6" s="69" t="s">
        <v>55</v>
      </c>
      <c r="I6" s="68"/>
      <c r="J6" s="69" t="s">
        <v>56</v>
      </c>
    </row>
    <row r="7" spans="1:16" s="22" customFormat="1" ht="26.25" customHeight="1" x14ac:dyDescent="0.25">
      <c r="A7" s="66"/>
      <c r="B7" s="66"/>
      <c r="C7" s="66"/>
      <c r="D7" s="66"/>
      <c r="E7" s="66"/>
      <c r="F7" s="67"/>
      <c r="H7" s="69" t="s">
        <v>57</v>
      </c>
      <c r="I7" s="68"/>
      <c r="J7" s="69"/>
    </row>
    <row r="8" spans="1:16" s="25" customFormat="1" ht="26.25" customHeight="1" x14ac:dyDescent="0.25">
      <c r="A8" s="78" t="s">
        <v>3</v>
      </c>
      <c r="I8" s="93"/>
      <c r="J8" s="94"/>
      <c r="L8" s="22"/>
    </row>
    <row r="9" spans="1:16" s="25" customFormat="1" ht="26.25" customHeight="1" x14ac:dyDescent="0.25">
      <c r="A9" s="25" t="s">
        <v>4</v>
      </c>
      <c r="F9" s="70"/>
      <c r="H9" s="71"/>
      <c r="J9" s="71"/>
      <c r="L9" s="22"/>
      <c r="M9" s="72"/>
      <c r="O9" s="73"/>
      <c r="P9" s="73"/>
    </row>
    <row r="10" spans="1:16" s="25" customFormat="1" ht="26.25" customHeight="1" x14ac:dyDescent="0.25">
      <c r="A10" s="22" t="s">
        <v>113</v>
      </c>
      <c r="F10" s="74">
        <v>6</v>
      </c>
      <c r="G10" s="74"/>
      <c r="H10" s="25">
        <v>2735130</v>
      </c>
      <c r="I10" s="74"/>
      <c r="J10" s="25">
        <v>2781200</v>
      </c>
      <c r="L10" s="22"/>
      <c r="N10" s="13"/>
    </row>
    <row r="11" spans="1:16" s="25" customFormat="1" ht="26.25" customHeight="1" x14ac:dyDescent="0.25">
      <c r="A11" s="25" t="s">
        <v>5</v>
      </c>
      <c r="F11" s="74"/>
      <c r="G11" s="74"/>
      <c r="I11" s="74"/>
      <c r="L11" s="22"/>
      <c r="N11" s="13"/>
    </row>
    <row r="12" spans="1:16" s="25" customFormat="1" ht="26.25" customHeight="1" x14ac:dyDescent="0.25">
      <c r="A12" s="123" t="s">
        <v>114</v>
      </c>
      <c r="F12" s="74">
        <v>6</v>
      </c>
      <c r="G12" s="74"/>
      <c r="H12" s="25">
        <v>69919</v>
      </c>
      <c r="I12" s="74"/>
      <c r="J12" s="25">
        <v>68747</v>
      </c>
      <c r="L12" s="22"/>
      <c r="N12" s="13"/>
    </row>
    <row r="13" spans="1:16" s="25" customFormat="1" ht="26.25" customHeight="1" x14ac:dyDescent="0.25">
      <c r="A13" s="75" t="s">
        <v>6</v>
      </c>
      <c r="F13" s="74">
        <v>7</v>
      </c>
      <c r="G13" s="74"/>
      <c r="H13" s="25">
        <v>14669</v>
      </c>
      <c r="I13" s="74"/>
      <c r="J13" s="25">
        <v>7594</v>
      </c>
      <c r="L13" s="22"/>
      <c r="M13" s="111"/>
      <c r="N13" s="13"/>
    </row>
    <row r="14" spans="1:16" s="25" customFormat="1" ht="26.25" customHeight="1" x14ac:dyDescent="0.25">
      <c r="A14" s="75" t="s">
        <v>7</v>
      </c>
      <c r="F14" s="74">
        <v>8</v>
      </c>
      <c r="G14" s="74"/>
      <c r="H14" s="25">
        <v>49786</v>
      </c>
      <c r="I14" s="74"/>
      <c r="J14" s="25">
        <v>48909</v>
      </c>
      <c r="L14" s="22"/>
      <c r="N14" s="112"/>
    </row>
    <row r="15" spans="1:16" s="25" customFormat="1" ht="26.25" customHeight="1" x14ac:dyDescent="0.25">
      <c r="A15" s="75" t="s">
        <v>8</v>
      </c>
      <c r="F15" s="74"/>
      <c r="G15" s="74"/>
      <c r="H15" s="25">
        <v>130</v>
      </c>
      <c r="I15" s="74"/>
      <c r="J15" s="76">
        <v>0</v>
      </c>
      <c r="L15" s="22"/>
      <c r="N15" s="13"/>
    </row>
    <row r="16" spans="1:16" s="25" customFormat="1" ht="26.25" customHeight="1" x14ac:dyDescent="0.25">
      <c r="A16" s="75" t="s">
        <v>9</v>
      </c>
      <c r="F16" s="74"/>
      <c r="G16" s="74"/>
      <c r="H16" s="77">
        <v>847</v>
      </c>
      <c r="I16" s="74"/>
      <c r="J16" s="77">
        <v>171</v>
      </c>
      <c r="L16" s="22"/>
      <c r="N16" s="13"/>
    </row>
    <row r="17" spans="1:14" s="25" customFormat="1" ht="26.25" customHeight="1" x14ac:dyDescent="0.25">
      <c r="A17" s="78" t="s">
        <v>10</v>
      </c>
      <c r="H17" s="79">
        <f>SUM(H10:H16)</f>
        <v>2870481</v>
      </c>
      <c r="J17" s="79">
        <f>SUM(J10:J16)</f>
        <v>2906621</v>
      </c>
      <c r="L17" s="22"/>
    </row>
    <row r="18" spans="1:14" s="25" customFormat="1" ht="26.25" customHeight="1" x14ac:dyDescent="0.25">
      <c r="A18" s="78" t="s">
        <v>11</v>
      </c>
      <c r="L18" s="22"/>
    </row>
    <row r="19" spans="1:14" s="25" customFormat="1" ht="26.25" customHeight="1" x14ac:dyDescent="0.25">
      <c r="A19" s="25" t="s">
        <v>12</v>
      </c>
      <c r="H19" s="77">
        <v>1667</v>
      </c>
      <c r="J19" s="77">
        <v>2054</v>
      </c>
      <c r="L19" s="22"/>
      <c r="N19" s="13"/>
    </row>
    <row r="20" spans="1:14" s="25" customFormat="1" ht="26.25" customHeight="1" x14ac:dyDescent="0.25">
      <c r="A20" s="80" t="s">
        <v>13</v>
      </c>
      <c r="H20" s="79">
        <f>SUM(H19:H19)</f>
        <v>1667</v>
      </c>
      <c r="J20" s="79">
        <f>SUM(J19:J19)</f>
        <v>2054</v>
      </c>
      <c r="L20" s="22"/>
    </row>
    <row r="21" spans="1:14" s="25" customFormat="1" ht="26.25" customHeight="1" thickBot="1" x14ac:dyDescent="0.3">
      <c r="A21" s="81" t="s">
        <v>14</v>
      </c>
      <c r="H21" s="113">
        <f>H17-H20</f>
        <v>2868814</v>
      </c>
      <c r="J21" s="113">
        <f>J17-J20</f>
        <v>2904567</v>
      </c>
      <c r="L21" s="22"/>
    </row>
    <row r="22" spans="1:14" s="25" customFormat="1" ht="26.25" customHeight="1" thickTop="1" x14ac:dyDescent="0.25">
      <c r="A22" s="81" t="s">
        <v>14</v>
      </c>
      <c r="H22" s="109"/>
      <c r="J22" s="109"/>
    </row>
    <row r="23" spans="1:14" s="25" customFormat="1" ht="26.25" customHeight="1" x14ac:dyDescent="0.25">
      <c r="A23" s="75" t="s">
        <v>75</v>
      </c>
      <c r="H23" s="114"/>
      <c r="J23" s="114"/>
      <c r="L23" s="134"/>
    </row>
    <row r="24" spans="1:14" s="25" customFormat="1" ht="26.25" customHeight="1" thickBot="1" x14ac:dyDescent="0.3">
      <c r="A24" s="115" t="s">
        <v>76</v>
      </c>
      <c r="F24" s="74"/>
      <c r="H24" s="113">
        <v>2791600</v>
      </c>
      <c r="J24" s="113">
        <v>2791600</v>
      </c>
      <c r="L24" s="134"/>
      <c r="N24" s="13"/>
    </row>
    <row r="25" spans="1:14" s="25" customFormat="1" ht="26.25" customHeight="1" thickTop="1" x14ac:dyDescent="0.25">
      <c r="A25" s="25" t="s">
        <v>15</v>
      </c>
      <c r="F25" s="74"/>
      <c r="G25" s="74"/>
      <c r="H25" s="109">
        <v>2791600</v>
      </c>
      <c r="I25" s="74"/>
      <c r="J25" s="109">
        <f>+J24</f>
        <v>2791600</v>
      </c>
      <c r="L25" s="134"/>
      <c r="N25" s="13"/>
    </row>
    <row r="26" spans="1:14" s="25" customFormat="1" ht="26.25" customHeight="1" x14ac:dyDescent="0.25">
      <c r="A26" s="75" t="s">
        <v>16</v>
      </c>
      <c r="F26" s="74">
        <v>9</v>
      </c>
      <c r="G26" s="74"/>
      <c r="H26" s="39">
        <v>77214</v>
      </c>
      <c r="I26" s="74"/>
      <c r="J26" s="39">
        <v>112967</v>
      </c>
      <c r="L26" s="135"/>
      <c r="N26" s="13"/>
    </row>
    <row r="27" spans="1:14" s="25" customFormat="1" ht="26.25" customHeight="1" thickBot="1" x14ac:dyDescent="0.3">
      <c r="A27" s="78" t="s">
        <v>14</v>
      </c>
      <c r="H27" s="82">
        <f>SUM(H25:H26)</f>
        <v>2868814</v>
      </c>
      <c r="J27" s="82">
        <f>SUM(J25:J26)</f>
        <v>2904567</v>
      </c>
      <c r="L27" s="134"/>
    </row>
    <row r="28" spans="1:14" s="25" customFormat="1" ht="24" thickTop="1" x14ac:dyDescent="0.25">
      <c r="H28" s="7">
        <f>SUM(H27-H21)</f>
        <v>0</v>
      </c>
      <c r="I28" s="116"/>
      <c r="J28" s="7">
        <f>SUM(J27-J21)</f>
        <v>0</v>
      </c>
    </row>
    <row r="29" spans="1:14" s="25" customFormat="1" ht="23.25" x14ac:dyDescent="0.25">
      <c r="A29" s="25" t="s">
        <v>17</v>
      </c>
      <c r="H29" s="110">
        <f>TRUNC(H27/H30,4)</f>
        <v>10.245699999999999</v>
      </c>
      <c r="J29" s="110">
        <f>TRUNC(J27/J30,4)</f>
        <v>10.3734</v>
      </c>
    </row>
    <row r="30" spans="1:14" s="25" customFormat="1" ht="23.25" x14ac:dyDescent="0.25">
      <c r="A30" s="25" t="s">
        <v>97</v>
      </c>
      <c r="F30" s="109"/>
      <c r="G30" s="109"/>
      <c r="H30" s="25">
        <v>280000</v>
      </c>
      <c r="J30" s="25">
        <v>280000</v>
      </c>
    </row>
    <row r="31" spans="1:14" s="25" customFormat="1" ht="23.25" x14ac:dyDescent="0.25"/>
    <row r="32" spans="1:14" s="25" customFormat="1" ht="23.25" x14ac:dyDescent="0.25">
      <c r="A32" s="25" t="s">
        <v>58</v>
      </c>
      <c r="B32" s="125"/>
      <c r="C32" s="125"/>
      <c r="D32" s="125"/>
      <c r="E32" s="125"/>
      <c r="H32" s="7"/>
      <c r="I32" s="116"/>
      <c r="J32" s="7"/>
    </row>
    <row r="33" spans="8:10" s="25" customFormat="1" ht="23.25" x14ac:dyDescent="0.25">
      <c r="H33" s="7"/>
      <c r="I33" s="116"/>
      <c r="J33" s="7"/>
    </row>
    <row r="34" spans="8:10" s="25" customFormat="1" ht="26.25" customHeight="1" x14ac:dyDescent="0.25"/>
    <row r="36" spans="8:10" ht="26.25" customHeight="1" x14ac:dyDescent="0.5">
      <c r="J36" s="83"/>
    </row>
    <row r="37" spans="8:10" ht="26.25" customHeight="1" x14ac:dyDescent="0.25">
      <c r="J37" s="84"/>
    </row>
  </sheetData>
  <pageMargins left="0.78740157480314965" right="0.39370078740157483" top="0.78740157480314965" bottom="0.39370078740157483" header="0.31496062992125984" footer="0.31496062992125984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9F49-3726-4494-851B-DF0E68050723}">
  <sheetPr>
    <pageSetUpPr fitToPage="1"/>
  </sheetPr>
  <dimension ref="A1:AK40"/>
  <sheetViews>
    <sheetView showGridLines="0" tabSelected="1" view="pageBreakPreview" topLeftCell="A7" zoomScale="70" zoomScaleNormal="70" zoomScaleSheetLayoutView="70" workbookViewId="0">
      <selection activeCell="K21" sqref="K21"/>
    </sheetView>
  </sheetViews>
  <sheetFormatPr defaultColWidth="9.28515625" defaultRowHeight="24" customHeight="1" x14ac:dyDescent="0.25"/>
  <cols>
    <col min="1" max="1" width="3.28515625" style="47" customWidth="1"/>
    <col min="2" max="2" width="47.28515625" style="47" customWidth="1"/>
    <col min="3" max="3" width="17.42578125" style="47" customWidth="1"/>
    <col min="4" max="4" width="19" style="47" customWidth="1"/>
    <col min="5" max="5" width="3.42578125" style="47" customWidth="1"/>
    <col min="6" max="6" width="1.7109375" style="47" customWidth="1"/>
    <col min="7" max="7" width="16.7109375" style="47" bestFit="1" customWidth="1"/>
    <col min="8" max="8" width="1.7109375" style="47" customWidth="1"/>
    <col min="9" max="9" width="17.5703125" style="85" bestFit="1" customWidth="1"/>
    <col min="10" max="10" width="1.7109375" style="47" customWidth="1"/>
    <col min="11" max="11" width="15.5703125" style="47" customWidth="1"/>
    <col min="12" max="12" width="1.7109375" style="47" customWidth="1"/>
    <col min="13" max="13" width="15.5703125" style="47" customWidth="1"/>
    <col min="14" max="14" width="1.7109375" style="47" customWidth="1"/>
    <col min="15" max="15" width="15.5703125" style="47" customWidth="1"/>
    <col min="16" max="16" width="1.7109375" style="47" customWidth="1"/>
    <col min="17" max="17" width="15.5703125" style="47" customWidth="1"/>
    <col min="18" max="18" width="9.28515625" style="47"/>
    <col min="19" max="19" width="19.28515625" style="47" customWidth="1"/>
    <col min="20" max="16384" width="9.28515625" style="47"/>
  </cols>
  <sheetData>
    <row r="1" spans="1:19" ht="24" customHeight="1" x14ac:dyDescent="0.25">
      <c r="A1" s="141" t="s">
        <v>0</v>
      </c>
      <c r="B1" s="141"/>
      <c r="C1" s="141"/>
      <c r="D1" s="141"/>
      <c r="E1" s="141"/>
      <c r="F1" s="141"/>
    </row>
    <row r="2" spans="1:19" ht="24" customHeight="1" x14ac:dyDescent="0.25">
      <c r="A2" s="141" t="s">
        <v>35</v>
      </c>
      <c r="B2" s="141"/>
      <c r="C2" s="141"/>
      <c r="D2" s="141"/>
      <c r="E2" s="141"/>
      <c r="F2" s="141"/>
    </row>
    <row r="3" spans="1:19" ht="24" customHeight="1" x14ac:dyDescent="0.25">
      <c r="A3" s="141" t="s">
        <v>104</v>
      </c>
      <c r="B3" s="141"/>
      <c r="C3" s="141"/>
      <c r="D3" s="141"/>
      <c r="E3" s="141"/>
      <c r="F3" s="141"/>
    </row>
    <row r="4" spans="1:19" ht="24" customHeight="1" x14ac:dyDescent="0.25">
      <c r="A4" s="48" t="s">
        <v>36</v>
      </c>
      <c r="B4" s="48"/>
      <c r="C4" s="48"/>
      <c r="D4" s="48"/>
      <c r="E4" s="48"/>
      <c r="F4" s="48"/>
    </row>
    <row r="5" spans="1:19" ht="24" customHeight="1" x14ac:dyDescent="0.25">
      <c r="A5" s="48"/>
      <c r="B5" s="48"/>
      <c r="C5" s="48"/>
      <c r="D5" s="48"/>
      <c r="E5" s="48"/>
      <c r="F5" s="48"/>
      <c r="G5" s="142" t="s">
        <v>105</v>
      </c>
      <c r="H5" s="142"/>
      <c r="I5" s="142"/>
      <c r="J5" s="142"/>
      <c r="K5" s="142"/>
      <c r="M5" s="142" t="s">
        <v>74</v>
      </c>
      <c r="N5" s="142"/>
      <c r="O5" s="142"/>
      <c r="P5" s="142"/>
      <c r="Q5" s="142"/>
    </row>
    <row r="6" spans="1:19" ht="24" customHeight="1" x14ac:dyDescent="0.25">
      <c r="A6" s="48"/>
      <c r="B6" s="48"/>
      <c r="C6" s="48"/>
      <c r="D6" s="48"/>
      <c r="E6" s="48"/>
      <c r="F6" s="48"/>
      <c r="G6" s="140" t="s">
        <v>59</v>
      </c>
      <c r="H6" s="140"/>
      <c r="I6" s="140"/>
      <c r="J6" s="140"/>
      <c r="K6" s="140"/>
      <c r="M6" s="140" t="s">
        <v>56</v>
      </c>
      <c r="N6" s="140"/>
      <c r="O6" s="140"/>
      <c r="P6" s="140"/>
      <c r="Q6" s="140"/>
    </row>
    <row r="7" spans="1:19" ht="24" customHeight="1" x14ac:dyDescent="0.25">
      <c r="A7" s="26"/>
      <c r="B7" s="26"/>
      <c r="C7" s="26"/>
      <c r="D7" s="26"/>
      <c r="E7" s="26"/>
      <c r="F7" s="26"/>
      <c r="G7" s="1"/>
      <c r="H7" s="1"/>
      <c r="I7" s="1"/>
      <c r="K7" s="1" t="s">
        <v>37</v>
      </c>
      <c r="M7" s="1"/>
      <c r="N7" s="1"/>
      <c r="O7" s="1"/>
      <c r="Q7" s="1" t="s">
        <v>37</v>
      </c>
    </row>
    <row r="8" spans="1:19" ht="24" customHeight="1" x14ac:dyDescent="0.25">
      <c r="A8" s="26"/>
      <c r="B8" s="26"/>
      <c r="C8" s="26"/>
      <c r="D8" s="26"/>
      <c r="E8" s="26"/>
      <c r="F8" s="26"/>
      <c r="G8" s="49" t="s">
        <v>38</v>
      </c>
      <c r="I8" s="86" t="s">
        <v>39</v>
      </c>
      <c r="K8" s="2" t="s">
        <v>40</v>
      </c>
      <c r="M8" s="49" t="s">
        <v>38</v>
      </c>
      <c r="O8" s="49" t="s">
        <v>39</v>
      </c>
      <c r="Q8" s="2" t="s">
        <v>40</v>
      </c>
    </row>
    <row r="9" spans="1:19" ht="24" customHeight="1" x14ac:dyDescent="0.25">
      <c r="A9" s="26"/>
      <c r="B9" s="26"/>
      <c r="C9" s="26"/>
      <c r="D9" s="26"/>
      <c r="E9" s="26"/>
      <c r="F9" s="26"/>
      <c r="G9" s="26" t="s">
        <v>71</v>
      </c>
      <c r="H9" s="51"/>
      <c r="I9" s="26" t="s">
        <v>71</v>
      </c>
      <c r="K9" s="1" t="s">
        <v>41</v>
      </c>
      <c r="M9" s="26" t="s">
        <v>71</v>
      </c>
      <c r="N9" s="51"/>
      <c r="O9" s="26" t="s">
        <v>71</v>
      </c>
      <c r="Q9" s="1" t="s">
        <v>41</v>
      </c>
    </row>
    <row r="10" spans="1:19" ht="24" customHeight="1" x14ac:dyDescent="0.25">
      <c r="A10" s="52" t="s">
        <v>91</v>
      </c>
      <c r="B10" s="26"/>
      <c r="C10" s="26"/>
      <c r="D10" s="26"/>
      <c r="E10" s="26"/>
      <c r="F10" s="26"/>
      <c r="G10" s="1"/>
      <c r="M10" s="1"/>
    </row>
    <row r="11" spans="1:19" ht="24" customHeight="1" x14ac:dyDescent="0.25">
      <c r="A11" s="47" t="s">
        <v>42</v>
      </c>
      <c r="B11" s="26"/>
      <c r="C11" s="26"/>
      <c r="D11" s="26"/>
      <c r="E11" s="26"/>
      <c r="F11" s="26"/>
      <c r="G11" s="1"/>
      <c r="M11" s="1"/>
    </row>
    <row r="12" spans="1:19" ht="24" customHeight="1" x14ac:dyDescent="0.25">
      <c r="A12" s="26"/>
      <c r="B12" s="27" t="s">
        <v>78</v>
      </c>
      <c r="C12" s="26"/>
      <c r="D12" s="26"/>
      <c r="E12" s="26"/>
      <c r="F12" s="26"/>
      <c r="G12" s="97"/>
      <c r="M12" s="1"/>
    </row>
    <row r="13" spans="1:19" ht="24" customHeight="1" x14ac:dyDescent="0.25">
      <c r="A13" s="26"/>
      <c r="B13" s="47" t="s">
        <v>79</v>
      </c>
      <c r="C13" s="26"/>
      <c r="D13" s="26"/>
      <c r="E13" s="26"/>
      <c r="F13" s="26"/>
      <c r="G13" s="97">
        <v>2262413</v>
      </c>
      <c r="H13" s="50"/>
      <c r="I13" s="126">
        <v>2735130</v>
      </c>
      <c r="K13" s="86">
        <f>ROUND(I13/I$29%,2)</f>
        <v>97.51</v>
      </c>
      <c r="M13" s="97">
        <v>2328980</v>
      </c>
      <c r="N13" s="50"/>
      <c r="O13" s="87">
        <v>2781200</v>
      </c>
      <c r="Q13" s="86">
        <f>ROUND(O13/O29%,2)</f>
        <v>97.59</v>
      </c>
      <c r="R13" s="53"/>
      <c r="S13" s="51"/>
    </row>
    <row r="14" spans="1:19" ht="24" customHeight="1" thickBot="1" x14ac:dyDescent="0.3">
      <c r="A14" s="52" t="s">
        <v>43</v>
      </c>
      <c r="B14" s="26"/>
      <c r="C14" s="26"/>
      <c r="D14" s="26"/>
      <c r="E14" s="26"/>
      <c r="F14" s="26"/>
      <c r="G14" s="88">
        <f>SUM(G13)</f>
        <v>2262413</v>
      </c>
      <c r="H14" s="50"/>
      <c r="I14" s="89">
        <f>SUM(I13)</f>
        <v>2735130</v>
      </c>
      <c r="J14" s="90"/>
      <c r="K14" s="61">
        <f>SUM(K13)</f>
        <v>97.51</v>
      </c>
      <c r="L14" s="90"/>
      <c r="M14" s="105">
        <f>SUM(M13)</f>
        <v>2328980</v>
      </c>
      <c r="N14" s="50"/>
      <c r="O14" s="104">
        <f>SUM(O13)</f>
        <v>2781200</v>
      </c>
      <c r="P14" s="90"/>
      <c r="Q14" s="61">
        <f>SUM(Q13)</f>
        <v>97.59</v>
      </c>
    </row>
    <row r="15" spans="1:19" ht="15" customHeight="1" thickTop="1" x14ac:dyDescent="0.25">
      <c r="A15" s="52"/>
      <c r="B15" s="26"/>
      <c r="C15" s="26"/>
      <c r="D15" s="26"/>
      <c r="E15" s="26"/>
      <c r="F15" s="26"/>
      <c r="G15" s="50"/>
      <c r="H15" s="50"/>
      <c r="I15" s="91"/>
      <c r="M15" s="50"/>
      <c r="N15" s="50"/>
      <c r="O15" s="50"/>
    </row>
    <row r="16" spans="1:19" ht="24" customHeight="1" x14ac:dyDescent="0.25">
      <c r="B16" s="26"/>
      <c r="C16" s="26"/>
      <c r="D16" s="26"/>
      <c r="E16" s="48"/>
      <c r="F16" s="48"/>
      <c r="G16" s="50"/>
      <c r="H16" s="26"/>
      <c r="J16" s="26"/>
      <c r="K16" s="26" t="s">
        <v>37</v>
      </c>
      <c r="L16" s="26"/>
      <c r="M16" s="50"/>
      <c r="N16" s="26"/>
      <c r="P16" s="26"/>
      <c r="Q16" s="26" t="s">
        <v>37</v>
      </c>
    </row>
    <row r="17" spans="1:37" ht="24" customHeight="1" x14ac:dyDescent="0.25">
      <c r="B17" s="26"/>
      <c r="C17" s="26"/>
      <c r="F17" s="54"/>
      <c r="G17" s="49" t="s">
        <v>45</v>
      </c>
      <c r="H17" s="55"/>
      <c r="I17" s="86" t="s">
        <v>39</v>
      </c>
      <c r="J17" s="56"/>
      <c r="K17" s="57" t="s">
        <v>40</v>
      </c>
      <c r="L17" s="56"/>
      <c r="M17" s="49" t="s">
        <v>45</v>
      </c>
      <c r="N17" s="55"/>
      <c r="O17" s="49" t="s">
        <v>39</v>
      </c>
      <c r="P17" s="56"/>
      <c r="Q17" s="57" t="s">
        <v>40</v>
      </c>
    </row>
    <row r="18" spans="1:37" ht="24" customHeight="1" x14ac:dyDescent="0.25">
      <c r="A18" s="52"/>
      <c r="B18" s="26"/>
      <c r="C18" s="26"/>
      <c r="D18" s="26"/>
      <c r="E18" s="26"/>
      <c r="F18" s="58"/>
      <c r="G18" s="26" t="s">
        <v>71</v>
      </c>
      <c r="H18" s="51"/>
      <c r="I18" s="26" t="s">
        <v>71</v>
      </c>
      <c r="K18" s="1" t="s">
        <v>41</v>
      </c>
      <c r="M18" s="26" t="s">
        <v>71</v>
      </c>
      <c r="N18" s="51"/>
      <c r="O18" s="26" t="s">
        <v>71</v>
      </c>
      <c r="Q18" s="1" t="s">
        <v>41</v>
      </c>
    </row>
    <row r="19" spans="1:37" ht="24" customHeight="1" x14ac:dyDescent="0.25">
      <c r="A19" s="52" t="s">
        <v>92</v>
      </c>
      <c r="B19" s="26"/>
      <c r="C19" s="26"/>
      <c r="D19" s="26"/>
      <c r="E19" s="26"/>
      <c r="F19" s="58"/>
      <c r="G19" s="50"/>
      <c r="H19" s="26"/>
      <c r="I19" s="91"/>
      <c r="J19" s="50"/>
      <c r="K19" s="26"/>
      <c r="L19" s="50"/>
      <c r="M19" s="50"/>
      <c r="N19" s="26"/>
      <c r="O19" s="50"/>
      <c r="P19" s="50"/>
      <c r="Q19" s="26"/>
    </row>
    <row r="20" spans="1:37" ht="24" customHeight="1" x14ac:dyDescent="0.25">
      <c r="A20" s="52" t="s">
        <v>69</v>
      </c>
      <c r="B20" s="26"/>
      <c r="C20" s="26"/>
      <c r="D20" s="55" t="s">
        <v>44</v>
      </c>
      <c r="E20" s="26"/>
      <c r="F20" s="58"/>
      <c r="G20" s="91"/>
      <c r="H20" s="26"/>
      <c r="I20" s="91"/>
      <c r="J20" s="50"/>
      <c r="K20" s="26"/>
      <c r="L20" s="50"/>
      <c r="M20" s="50"/>
      <c r="N20" s="26"/>
      <c r="O20" s="50"/>
      <c r="P20" s="50"/>
      <c r="Q20" s="26"/>
    </row>
    <row r="21" spans="1:37" ht="24" customHeight="1" x14ac:dyDescent="0.5">
      <c r="A21" s="52"/>
      <c r="B21" s="27" t="s">
        <v>80</v>
      </c>
      <c r="C21" s="95" t="s">
        <v>81</v>
      </c>
      <c r="D21" s="96" t="s">
        <v>82</v>
      </c>
      <c r="F21" s="97"/>
      <c r="G21" s="144">
        <v>0</v>
      </c>
      <c r="H21" s="117"/>
      <c r="I21" s="144">
        <v>0</v>
      </c>
      <c r="J21" s="97"/>
      <c r="K21" s="99">
        <f t="shared" ref="K21:M24" si="0">ROUND(I21/I$29%,2)</f>
        <v>0</v>
      </c>
      <c r="L21" s="98"/>
      <c r="M21" s="117">
        <v>25000</v>
      </c>
      <c r="N21" s="117"/>
      <c r="O21" s="117">
        <v>24959</v>
      </c>
      <c r="P21" s="97"/>
      <c r="Q21" s="99">
        <v>0.88</v>
      </c>
      <c r="R21" s="124"/>
      <c r="S21" s="118"/>
      <c r="T21" s="119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</row>
    <row r="22" spans="1:37" ht="24" customHeight="1" x14ac:dyDescent="0.5">
      <c r="A22" s="52"/>
      <c r="B22" s="27" t="s">
        <v>83</v>
      </c>
      <c r="C22" s="95" t="s">
        <v>84</v>
      </c>
      <c r="D22" s="96" t="s">
        <v>77</v>
      </c>
      <c r="F22" s="97"/>
      <c r="G22" s="144">
        <v>0</v>
      </c>
      <c r="H22" s="117"/>
      <c r="I22" s="144">
        <v>0</v>
      </c>
      <c r="J22" s="97"/>
      <c r="K22" s="99">
        <f t="shared" si="0"/>
        <v>0</v>
      </c>
      <c r="L22" s="98"/>
      <c r="M22" s="117">
        <v>4000</v>
      </c>
      <c r="N22" s="117"/>
      <c r="O22" s="117">
        <v>3990</v>
      </c>
      <c r="P22" s="97"/>
      <c r="Q22" s="99">
        <v>0.14000000000000001</v>
      </c>
      <c r="R22" s="124"/>
      <c r="S22" s="118"/>
      <c r="T22" s="119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</row>
    <row r="23" spans="1:37" ht="24" customHeight="1" x14ac:dyDescent="0.5">
      <c r="A23" s="52"/>
      <c r="B23" s="27" t="s">
        <v>85</v>
      </c>
      <c r="C23" s="95" t="s">
        <v>86</v>
      </c>
      <c r="D23" s="96" t="s">
        <v>87</v>
      </c>
      <c r="F23" s="97"/>
      <c r="G23" s="117">
        <v>15000</v>
      </c>
      <c r="H23" s="117"/>
      <c r="I23" s="117">
        <v>14963</v>
      </c>
      <c r="J23" s="97"/>
      <c r="K23" s="99">
        <f t="shared" si="0"/>
        <v>0.53</v>
      </c>
      <c r="L23" s="98"/>
      <c r="M23" s="117">
        <v>15000</v>
      </c>
      <c r="N23" s="117"/>
      <c r="O23" s="117">
        <v>14875</v>
      </c>
      <c r="P23" s="97"/>
      <c r="Q23" s="99">
        <v>0.52</v>
      </c>
      <c r="R23" s="124"/>
      <c r="S23" s="118"/>
      <c r="T23" s="119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</row>
    <row r="24" spans="1:37" ht="24" customHeight="1" x14ac:dyDescent="0.5">
      <c r="A24" s="52"/>
      <c r="B24" s="27" t="s">
        <v>93</v>
      </c>
      <c r="C24" s="95" t="s">
        <v>94</v>
      </c>
      <c r="D24" s="96" t="s">
        <v>95</v>
      </c>
      <c r="F24" s="97"/>
      <c r="G24" s="117">
        <v>35000</v>
      </c>
      <c r="H24" s="117"/>
      <c r="I24" s="117">
        <v>35006</v>
      </c>
      <c r="J24" s="97"/>
      <c r="K24" s="99">
        <f t="shared" si="0"/>
        <v>1.25</v>
      </c>
      <c r="L24" s="98"/>
      <c r="M24" s="144">
        <v>0</v>
      </c>
      <c r="N24" s="117"/>
      <c r="O24" s="144">
        <v>0</v>
      </c>
      <c r="P24" s="97"/>
      <c r="Q24" s="99">
        <v>0</v>
      </c>
      <c r="R24" s="124"/>
      <c r="S24" s="118"/>
      <c r="T24" s="119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</row>
    <row r="25" spans="1:37" ht="24" customHeight="1" x14ac:dyDescent="0.25">
      <c r="A25" s="52" t="s">
        <v>63</v>
      </c>
      <c r="B25" s="100"/>
      <c r="C25" s="101"/>
      <c r="D25" s="96"/>
      <c r="E25" s="26"/>
      <c r="F25" s="26"/>
      <c r="G25" s="60"/>
      <c r="H25" s="117"/>
      <c r="I25" s="60"/>
      <c r="J25" s="97"/>
      <c r="K25" s="98"/>
      <c r="L25" s="97"/>
      <c r="M25" s="60"/>
      <c r="N25" s="117"/>
      <c r="O25" s="60"/>
      <c r="P25" s="97"/>
      <c r="Q25" s="98"/>
      <c r="R25" s="124"/>
      <c r="U25" s="59"/>
    </row>
    <row r="26" spans="1:37" ht="24" customHeight="1" x14ac:dyDescent="0.5">
      <c r="A26" s="52"/>
      <c r="B26" s="100" t="s">
        <v>88</v>
      </c>
      <c r="C26" s="122" t="s">
        <v>89</v>
      </c>
      <c r="D26" s="96" t="s">
        <v>90</v>
      </c>
      <c r="F26" s="97"/>
      <c r="G26" s="144">
        <v>0</v>
      </c>
      <c r="H26" s="121"/>
      <c r="I26" s="144">
        <v>0</v>
      </c>
      <c r="J26" s="50"/>
      <c r="K26" s="99">
        <f t="shared" ref="K26:K27" si="1">ROUND(I26/I$29%,2)</f>
        <v>0</v>
      </c>
      <c r="L26" s="98"/>
      <c r="M26" s="117">
        <v>25000</v>
      </c>
      <c r="N26" s="121"/>
      <c r="O26" s="117">
        <v>24923</v>
      </c>
      <c r="P26" s="50"/>
      <c r="Q26" s="99">
        <v>0.87</v>
      </c>
      <c r="R26" s="124"/>
      <c r="S26" s="118"/>
      <c r="T26" s="119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</row>
    <row r="27" spans="1:37" ht="24" customHeight="1" x14ac:dyDescent="0.5">
      <c r="A27" s="52"/>
      <c r="B27" s="100" t="s">
        <v>111</v>
      </c>
      <c r="C27" s="122" t="s">
        <v>109</v>
      </c>
      <c r="D27" s="96" t="s">
        <v>110</v>
      </c>
      <c r="F27" s="97"/>
      <c r="G27" s="117">
        <v>20000</v>
      </c>
      <c r="H27" s="121"/>
      <c r="I27" s="117">
        <v>19950</v>
      </c>
      <c r="J27" s="50"/>
      <c r="K27" s="99">
        <f t="shared" si="1"/>
        <v>0.71</v>
      </c>
      <c r="L27" s="98"/>
      <c r="M27" s="144">
        <v>0</v>
      </c>
      <c r="N27" s="121"/>
      <c r="O27" s="144">
        <v>0</v>
      </c>
      <c r="P27" s="50"/>
      <c r="Q27" s="99">
        <v>0</v>
      </c>
      <c r="R27" s="124"/>
      <c r="S27" s="118"/>
      <c r="T27" s="119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</row>
    <row r="28" spans="1:37" ht="24" customHeight="1" thickBot="1" x14ac:dyDescent="0.3">
      <c r="A28" s="52" t="s">
        <v>46</v>
      </c>
      <c r="B28" s="26"/>
      <c r="C28" s="26"/>
      <c r="D28" s="26"/>
      <c r="E28" s="26"/>
      <c r="F28" s="26"/>
      <c r="G28" s="103">
        <f>SUM(G21:G27)</f>
        <v>70000</v>
      </c>
      <c r="H28" s="102"/>
      <c r="I28" s="104">
        <f>SUM(I21:I27)</f>
        <v>69919</v>
      </c>
      <c r="J28" s="50"/>
      <c r="K28" s="61">
        <f>SUM(K21:K27)</f>
        <v>2.4900000000000002</v>
      </c>
      <c r="L28" s="50"/>
      <c r="M28" s="103">
        <f>SUM(M21:M27)</f>
        <v>69000</v>
      </c>
      <c r="N28" s="62"/>
      <c r="O28" s="104">
        <f>SUM(O21:O27)</f>
        <v>68747</v>
      </c>
      <c r="P28" s="50"/>
      <c r="Q28" s="61">
        <f>SUM(Q21:Q27)</f>
        <v>2.41</v>
      </c>
      <c r="R28" s="124"/>
      <c r="S28" s="53"/>
      <c r="U28" s="59"/>
    </row>
    <row r="29" spans="1:37" ht="24" customHeight="1" thickTop="1" thickBot="1" x14ac:dyDescent="0.3">
      <c r="A29" s="52" t="s">
        <v>47</v>
      </c>
      <c r="B29" s="26"/>
      <c r="C29" s="26"/>
      <c r="D29" s="26"/>
      <c r="E29" s="26"/>
      <c r="F29" s="26"/>
      <c r="G29" s="3"/>
      <c r="H29" s="102"/>
      <c r="I29" s="24">
        <f>I14+I28</f>
        <v>2805049</v>
      </c>
      <c r="J29" s="50"/>
      <c r="K29" s="4">
        <f>K14+K28</f>
        <v>100</v>
      </c>
      <c r="L29" s="63"/>
      <c r="M29" s="3"/>
      <c r="N29" s="102"/>
      <c r="O29" s="130">
        <f>O14+O28</f>
        <v>2849947</v>
      </c>
      <c r="P29" s="63"/>
      <c r="Q29" s="4">
        <f>Q14+Q28</f>
        <v>100</v>
      </c>
      <c r="U29" s="59"/>
    </row>
    <row r="30" spans="1:37" ht="17.25" customHeight="1" thickTop="1" x14ac:dyDescent="0.25">
      <c r="A30" s="52"/>
      <c r="B30" s="26"/>
      <c r="C30" s="26"/>
      <c r="D30" s="26"/>
      <c r="E30" s="26"/>
      <c r="F30" s="26"/>
      <c r="G30" s="63"/>
      <c r="H30" s="62"/>
      <c r="I30" s="128">
        <f>+I29-BS!H10-BS!H12</f>
        <v>0</v>
      </c>
      <c r="J30" s="50"/>
      <c r="K30" s="5"/>
      <c r="L30" s="50"/>
      <c r="M30" s="63"/>
      <c r="N30" s="62"/>
      <c r="O30" s="129">
        <f>+O29-BS!J10-BS!J12</f>
        <v>0</v>
      </c>
      <c r="P30" s="50"/>
      <c r="Q30" s="5"/>
    </row>
    <row r="31" spans="1:37" ht="24" customHeight="1" x14ac:dyDescent="0.25">
      <c r="A31" s="25" t="s">
        <v>58</v>
      </c>
      <c r="B31" s="127"/>
      <c r="C31" s="26"/>
      <c r="D31" s="50"/>
      <c r="E31" s="58"/>
      <c r="F31" s="50"/>
      <c r="I31" s="13"/>
    </row>
    <row r="32" spans="1:37" ht="24" customHeight="1" x14ac:dyDescent="0.25">
      <c r="F32" s="50"/>
    </row>
    <row r="33" spans="1:6" ht="24" customHeight="1" x14ac:dyDescent="0.25">
      <c r="B33" s="51"/>
      <c r="C33" s="51"/>
      <c r="D33" s="51"/>
      <c r="E33" s="51"/>
      <c r="F33" s="51"/>
    </row>
    <row r="34" spans="1:6" ht="24" customHeight="1" x14ac:dyDescent="0.25">
      <c r="A34" s="64"/>
      <c r="B34" s="51"/>
      <c r="C34" s="51"/>
    </row>
    <row r="35" spans="1:6" ht="24" customHeight="1" x14ac:dyDescent="0.25">
      <c r="A35" s="92"/>
      <c r="B35" s="92"/>
      <c r="C35" s="92"/>
      <c r="D35" s="92"/>
    </row>
    <row r="36" spans="1:6" ht="24" customHeight="1" x14ac:dyDescent="0.25">
      <c r="A36" s="92"/>
      <c r="B36" s="92"/>
      <c r="C36" s="92"/>
      <c r="D36" s="92"/>
    </row>
    <row r="37" spans="1:6" ht="24" customHeight="1" x14ac:dyDescent="0.25">
      <c r="A37" s="92"/>
      <c r="B37" s="92"/>
      <c r="C37" s="92"/>
      <c r="D37" s="92"/>
    </row>
    <row r="38" spans="1:6" ht="24" customHeight="1" x14ac:dyDescent="0.25">
      <c r="A38" s="92"/>
      <c r="B38" s="92"/>
      <c r="C38" s="92"/>
      <c r="D38" s="92"/>
    </row>
    <row r="39" spans="1:6" ht="24" customHeight="1" x14ac:dyDescent="0.25">
      <c r="A39" s="92"/>
      <c r="B39" s="92"/>
      <c r="C39" s="92"/>
      <c r="D39" s="92"/>
    </row>
    <row r="40" spans="1:6" ht="24" customHeight="1" x14ac:dyDescent="0.25">
      <c r="A40" s="92"/>
      <c r="B40" s="92"/>
      <c r="C40" s="92"/>
      <c r="D40" s="92"/>
    </row>
  </sheetData>
  <mergeCells count="7">
    <mergeCell ref="G6:K6"/>
    <mergeCell ref="M6:Q6"/>
    <mergeCell ref="A1:F1"/>
    <mergeCell ref="A2:F2"/>
    <mergeCell ref="A3:F3"/>
    <mergeCell ref="G5:K5"/>
    <mergeCell ref="M5:Q5"/>
  </mergeCells>
  <pageMargins left="0.78740157480314965" right="0.39370078740157483" top="0.78740157480314965" bottom="0.3937007874015748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6F35-E5C6-47F3-8933-75C89B493D9F}">
  <dimension ref="A1:L101"/>
  <sheetViews>
    <sheetView showGridLines="0" view="pageBreakPreview" zoomScaleNormal="100" zoomScaleSheetLayoutView="100" workbookViewId="0">
      <selection activeCell="J97" sqref="J97"/>
    </sheetView>
  </sheetViews>
  <sheetFormatPr defaultColWidth="9.140625" defaultRowHeight="24" customHeight="1" x14ac:dyDescent="0.25"/>
  <cols>
    <col min="1" max="1" width="14.28515625" style="28" customWidth="1"/>
    <col min="2" max="2" width="5" style="28" customWidth="1"/>
    <col min="3" max="3" width="31.42578125" style="28" customWidth="1"/>
    <col min="4" max="4" width="8.140625" style="43" customWidth="1"/>
    <col min="5" max="5" width="1.42578125" style="28" customWidth="1"/>
    <col min="6" max="6" width="16.85546875" style="22" customWidth="1"/>
    <col min="7" max="7" width="1.28515625" style="28" customWidth="1"/>
    <col min="8" max="8" width="16.85546875" style="22" customWidth="1"/>
    <col min="9" max="9" width="9.140625" style="28"/>
    <col min="10" max="11" width="11.28515625" style="28" bestFit="1" customWidth="1"/>
    <col min="12" max="12" width="9.28515625" style="28" bestFit="1" customWidth="1"/>
    <col min="13" max="247" width="9.140625" style="28"/>
    <col min="248" max="248" width="14.28515625" style="28" customWidth="1"/>
    <col min="249" max="249" width="9.140625" style="28"/>
    <col min="250" max="250" width="20.42578125" style="28" customWidth="1"/>
    <col min="251" max="251" width="7.5703125" style="28" customWidth="1"/>
    <col min="252" max="252" width="2.5703125" style="28" customWidth="1"/>
    <col min="253" max="253" width="10" style="28" customWidth="1"/>
    <col min="254" max="254" width="1.42578125" style="28" customWidth="1"/>
    <col min="255" max="255" width="18.7109375" style="28" customWidth="1"/>
    <col min="256" max="256" width="0" style="28" hidden="1" customWidth="1"/>
    <col min="257" max="257" width="12.42578125" style="28" bestFit="1" customWidth="1"/>
    <col min="258" max="258" width="10" style="28" bestFit="1" customWidth="1"/>
    <col min="259" max="503" width="9.140625" style="28"/>
    <col min="504" max="504" width="14.28515625" style="28" customWidth="1"/>
    <col min="505" max="505" width="9.140625" style="28"/>
    <col min="506" max="506" width="20.42578125" style="28" customWidth="1"/>
    <col min="507" max="507" width="7.5703125" style="28" customWidth="1"/>
    <col min="508" max="508" width="2.5703125" style="28" customWidth="1"/>
    <col min="509" max="509" width="10" style="28" customWidth="1"/>
    <col min="510" max="510" width="1.42578125" style="28" customWidth="1"/>
    <col min="511" max="511" width="18.7109375" style="28" customWidth="1"/>
    <col min="512" max="512" width="0" style="28" hidden="1" customWidth="1"/>
    <col min="513" max="513" width="12.42578125" style="28" bestFit="1" customWidth="1"/>
    <col min="514" max="514" width="10" style="28" bestFit="1" customWidth="1"/>
    <col min="515" max="759" width="9.140625" style="28"/>
    <col min="760" max="760" width="14.28515625" style="28" customWidth="1"/>
    <col min="761" max="761" width="9.140625" style="28"/>
    <col min="762" max="762" width="20.42578125" style="28" customWidth="1"/>
    <col min="763" max="763" width="7.5703125" style="28" customWidth="1"/>
    <col min="764" max="764" width="2.5703125" style="28" customWidth="1"/>
    <col min="765" max="765" width="10" style="28" customWidth="1"/>
    <col min="766" max="766" width="1.42578125" style="28" customWidth="1"/>
    <col min="767" max="767" width="18.7109375" style="28" customWidth="1"/>
    <col min="768" max="768" width="0" style="28" hidden="1" customWidth="1"/>
    <col min="769" max="769" width="12.42578125" style="28" bestFit="1" customWidth="1"/>
    <col min="770" max="770" width="10" style="28" bestFit="1" customWidth="1"/>
    <col min="771" max="1015" width="9.140625" style="28"/>
    <col min="1016" max="1016" width="14.28515625" style="28" customWidth="1"/>
    <col min="1017" max="1017" width="9.140625" style="28"/>
    <col min="1018" max="1018" width="20.42578125" style="28" customWidth="1"/>
    <col min="1019" max="1019" width="7.5703125" style="28" customWidth="1"/>
    <col min="1020" max="1020" width="2.5703125" style="28" customWidth="1"/>
    <col min="1021" max="1021" width="10" style="28" customWidth="1"/>
    <col min="1022" max="1022" width="1.42578125" style="28" customWidth="1"/>
    <col min="1023" max="1023" width="18.7109375" style="28" customWidth="1"/>
    <col min="1024" max="1024" width="0" style="28" hidden="1" customWidth="1"/>
    <col min="1025" max="1025" width="12.42578125" style="28" bestFit="1" customWidth="1"/>
    <col min="1026" max="1026" width="10" style="28" bestFit="1" customWidth="1"/>
    <col min="1027" max="1271" width="9.140625" style="28"/>
    <col min="1272" max="1272" width="14.28515625" style="28" customWidth="1"/>
    <col min="1273" max="1273" width="9.140625" style="28"/>
    <col min="1274" max="1274" width="20.42578125" style="28" customWidth="1"/>
    <col min="1275" max="1275" width="7.5703125" style="28" customWidth="1"/>
    <col min="1276" max="1276" width="2.5703125" style="28" customWidth="1"/>
    <col min="1277" max="1277" width="10" style="28" customWidth="1"/>
    <col min="1278" max="1278" width="1.42578125" style="28" customWidth="1"/>
    <col min="1279" max="1279" width="18.7109375" style="28" customWidth="1"/>
    <col min="1280" max="1280" width="0" style="28" hidden="1" customWidth="1"/>
    <col min="1281" max="1281" width="12.42578125" style="28" bestFit="1" customWidth="1"/>
    <col min="1282" max="1282" width="10" style="28" bestFit="1" customWidth="1"/>
    <col min="1283" max="1527" width="9.140625" style="28"/>
    <col min="1528" max="1528" width="14.28515625" style="28" customWidth="1"/>
    <col min="1529" max="1529" width="9.140625" style="28"/>
    <col min="1530" max="1530" width="20.42578125" style="28" customWidth="1"/>
    <col min="1531" max="1531" width="7.5703125" style="28" customWidth="1"/>
    <col min="1532" max="1532" width="2.5703125" style="28" customWidth="1"/>
    <col min="1533" max="1533" width="10" style="28" customWidth="1"/>
    <col min="1534" max="1534" width="1.42578125" style="28" customWidth="1"/>
    <col min="1535" max="1535" width="18.7109375" style="28" customWidth="1"/>
    <col min="1536" max="1536" width="0" style="28" hidden="1" customWidth="1"/>
    <col min="1537" max="1537" width="12.42578125" style="28" bestFit="1" customWidth="1"/>
    <col min="1538" max="1538" width="10" style="28" bestFit="1" customWidth="1"/>
    <col min="1539" max="1783" width="9.140625" style="28"/>
    <col min="1784" max="1784" width="14.28515625" style="28" customWidth="1"/>
    <col min="1785" max="1785" width="9.140625" style="28"/>
    <col min="1786" max="1786" width="20.42578125" style="28" customWidth="1"/>
    <col min="1787" max="1787" width="7.5703125" style="28" customWidth="1"/>
    <col min="1788" max="1788" width="2.5703125" style="28" customWidth="1"/>
    <col min="1789" max="1789" width="10" style="28" customWidth="1"/>
    <col min="1790" max="1790" width="1.42578125" style="28" customWidth="1"/>
    <col min="1791" max="1791" width="18.7109375" style="28" customWidth="1"/>
    <col min="1792" max="1792" width="0" style="28" hidden="1" customWidth="1"/>
    <col min="1793" max="1793" width="12.42578125" style="28" bestFit="1" customWidth="1"/>
    <col min="1794" max="1794" width="10" style="28" bestFit="1" customWidth="1"/>
    <col min="1795" max="2039" width="9.140625" style="28"/>
    <col min="2040" max="2040" width="14.28515625" style="28" customWidth="1"/>
    <col min="2041" max="2041" width="9.140625" style="28"/>
    <col min="2042" max="2042" width="20.42578125" style="28" customWidth="1"/>
    <col min="2043" max="2043" width="7.5703125" style="28" customWidth="1"/>
    <col min="2044" max="2044" width="2.5703125" style="28" customWidth="1"/>
    <col min="2045" max="2045" width="10" style="28" customWidth="1"/>
    <col min="2046" max="2046" width="1.42578125" style="28" customWidth="1"/>
    <col min="2047" max="2047" width="18.7109375" style="28" customWidth="1"/>
    <col min="2048" max="2048" width="0" style="28" hidden="1" customWidth="1"/>
    <col min="2049" max="2049" width="12.42578125" style="28" bestFit="1" customWidth="1"/>
    <col min="2050" max="2050" width="10" style="28" bestFit="1" customWidth="1"/>
    <col min="2051" max="2295" width="9.140625" style="28"/>
    <col min="2296" max="2296" width="14.28515625" style="28" customWidth="1"/>
    <col min="2297" max="2297" width="9.140625" style="28"/>
    <col min="2298" max="2298" width="20.42578125" style="28" customWidth="1"/>
    <col min="2299" max="2299" width="7.5703125" style="28" customWidth="1"/>
    <col min="2300" max="2300" width="2.5703125" style="28" customWidth="1"/>
    <col min="2301" max="2301" width="10" style="28" customWidth="1"/>
    <col min="2302" max="2302" width="1.42578125" style="28" customWidth="1"/>
    <col min="2303" max="2303" width="18.7109375" style="28" customWidth="1"/>
    <col min="2304" max="2304" width="0" style="28" hidden="1" customWidth="1"/>
    <col min="2305" max="2305" width="12.42578125" style="28" bestFit="1" customWidth="1"/>
    <col min="2306" max="2306" width="10" style="28" bestFit="1" customWidth="1"/>
    <col min="2307" max="2551" width="9.140625" style="28"/>
    <col min="2552" max="2552" width="14.28515625" style="28" customWidth="1"/>
    <col min="2553" max="2553" width="9.140625" style="28"/>
    <col min="2554" max="2554" width="20.42578125" style="28" customWidth="1"/>
    <col min="2555" max="2555" width="7.5703125" style="28" customWidth="1"/>
    <col min="2556" max="2556" width="2.5703125" style="28" customWidth="1"/>
    <col min="2557" max="2557" width="10" style="28" customWidth="1"/>
    <col min="2558" max="2558" width="1.42578125" style="28" customWidth="1"/>
    <col min="2559" max="2559" width="18.7109375" style="28" customWidth="1"/>
    <col min="2560" max="2560" width="0" style="28" hidden="1" customWidth="1"/>
    <col min="2561" max="2561" width="12.42578125" style="28" bestFit="1" customWidth="1"/>
    <col min="2562" max="2562" width="10" style="28" bestFit="1" customWidth="1"/>
    <col min="2563" max="2807" width="9.140625" style="28"/>
    <col min="2808" max="2808" width="14.28515625" style="28" customWidth="1"/>
    <col min="2809" max="2809" width="9.140625" style="28"/>
    <col min="2810" max="2810" width="20.42578125" style="28" customWidth="1"/>
    <col min="2811" max="2811" width="7.5703125" style="28" customWidth="1"/>
    <col min="2812" max="2812" width="2.5703125" style="28" customWidth="1"/>
    <col min="2813" max="2813" width="10" style="28" customWidth="1"/>
    <col min="2814" max="2814" width="1.42578125" style="28" customWidth="1"/>
    <col min="2815" max="2815" width="18.7109375" style="28" customWidth="1"/>
    <col min="2816" max="2816" width="0" style="28" hidden="1" customWidth="1"/>
    <col min="2817" max="2817" width="12.42578125" style="28" bestFit="1" customWidth="1"/>
    <col min="2818" max="2818" width="10" style="28" bestFit="1" customWidth="1"/>
    <col min="2819" max="3063" width="9.140625" style="28"/>
    <col min="3064" max="3064" width="14.28515625" style="28" customWidth="1"/>
    <col min="3065" max="3065" width="9.140625" style="28"/>
    <col min="3066" max="3066" width="20.42578125" style="28" customWidth="1"/>
    <col min="3067" max="3067" width="7.5703125" style="28" customWidth="1"/>
    <col min="3068" max="3068" width="2.5703125" style="28" customWidth="1"/>
    <col min="3069" max="3069" width="10" style="28" customWidth="1"/>
    <col min="3070" max="3070" width="1.42578125" style="28" customWidth="1"/>
    <col min="3071" max="3071" width="18.7109375" style="28" customWidth="1"/>
    <col min="3072" max="3072" width="0" style="28" hidden="1" customWidth="1"/>
    <col min="3073" max="3073" width="12.42578125" style="28" bestFit="1" customWidth="1"/>
    <col min="3074" max="3074" width="10" style="28" bestFit="1" customWidth="1"/>
    <col min="3075" max="3319" width="9.140625" style="28"/>
    <col min="3320" max="3320" width="14.28515625" style="28" customWidth="1"/>
    <col min="3321" max="3321" width="9.140625" style="28"/>
    <col min="3322" max="3322" width="20.42578125" style="28" customWidth="1"/>
    <col min="3323" max="3323" width="7.5703125" style="28" customWidth="1"/>
    <col min="3324" max="3324" width="2.5703125" style="28" customWidth="1"/>
    <col min="3325" max="3325" width="10" style="28" customWidth="1"/>
    <col min="3326" max="3326" width="1.42578125" style="28" customWidth="1"/>
    <col min="3327" max="3327" width="18.7109375" style="28" customWidth="1"/>
    <col min="3328" max="3328" width="0" style="28" hidden="1" customWidth="1"/>
    <col min="3329" max="3329" width="12.42578125" style="28" bestFit="1" customWidth="1"/>
    <col min="3330" max="3330" width="10" style="28" bestFit="1" customWidth="1"/>
    <col min="3331" max="3575" width="9.140625" style="28"/>
    <col min="3576" max="3576" width="14.28515625" style="28" customWidth="1"/>
    <col min="3577" max="3577" width="9.140625" style="28"/>
    <col min="3578" max="3578" width="20.42578125" style="28" customWidth="1"/>
    <col min="3579" max="3579" width="7.5703125" style="28" customWidth="1"/>
    <col min="3580" max="3580" width="2.5703125" style="28" customWidth="1"/>
    <col min="3581" max="3581" width="10" style="28" customWidth="1"/>
    <col min="3582" max="3582" width="1.42578125" style="28" customWidth="1"/>
    <col min="3583" max="3583" width="18.7109375" style="28" customWidth="1"/>
    <col min="3584" max="3584" width="0" style="28" hidden="1" customWidth="1"/>
    <col min="3585" max="3585" width="12.42578125" style="28" bestFit="1" customWidth="1"/>
    <col min="3586" max="3586" width="10" style="28" bestFit="1" customWidth="1"/>
    <col min="3587" max="3831" width="9.140625" style="28"/>
    <col min="3832" max="3832" width="14.28515625" style="28" customWidth="1"/>
    <col min="3833" max="3833" width="9.140625" style="28"/>
    <col min="3834" max="3834" width="20.42578125" style="28" customWidth="1"/>
    <col min="3835" max="3835" width="7.5703125" style="28" customWidth="1"/>
    <col min="3836" max="3836" width="2.5703125" style="28" customWidth="1"/>
    <col min="3837" max="3837" width="10" style="28" customWidth="1"/>
    <col min="3838" max="3838" width="1.42578125" style="28" customWidth="1"/>
    <col min="3839" max="3839" width="18.7109375" style="28" customWidth="1"/>
    <col min="3840" max="3840" width="0" style="28" hidden="1" customWidth="1"/>
    <col min="3841" max="3841" width="12.42578125" style="28" bestFit="1" customWidth="1"/>
    <col min="3842" max="3842" width="10" style="28" bestFit="1" customWidth="1"/>
    <col min="3843" max="4087" width="9.140625" style="28"/>
    <col min="4088" max="4088" width="14.28515625" style="28" customWidth="1"/>
    <col min="4089" max="4089" width="9.140625" style="28"/>
    <col min="4090" max="4090" width="20.42578125" style="28" customWidth="1"/>
    <col min="4091" max="4091" width="7.5703125" style="28" customWidth="1"/>
    <col min="4092" max="4092" width="2.5703125" style="28" customWidth="1"/>
    <col min="4093" max="4093" width="10" style="28" customWidth="1"/>
    <col min="4094" max="4094" width="1.42578125" style="28" customWidth="1"/>
    <col min="4095" max="4095" width="18.7109375" style="28" customWidth="1"/>
    <col min="4096" max="4096" width="0" style="28" hidden="1" customWidth="1"/>
    <col min="4097" max="4097" width="12.42578125" style="28" bestFit="1" customWidth="1"/>
    <col min="4098" max="4098" width="10" style="28" bestFit="1" customWidth="1"/>
    <col min="4099" max="4343" width="9.140625" style="28"/>
    <col min="4344" max="4344" width="14.28515625" style="28" customWidth="1"/>
    <col min="4345" max="4345" width="9.140625" style="28"/>
    <col min="4346" max="4346" width="20.42578125" style="28" customWidth="1"/>
    <col min="4347" max="4347" width="7.5703125" style="28" customWidth="1"/>
    <col min="4348" max="4348" width="2.5703125" style="28" customWidth="1"/>
    <col min="4349" max="4349" width="10" style="28" customWidth="1"/>
    <col min="4350" max="4350" width="1.42578125" style="28" customWidth="1"/>
    <col min="4351" max="4351" width="18.7109375" style="28" customWidth="1"/>
    <col min="4352" max="4352" width="0" style="28" hidden="1" customWidth="1"/>
    <col min="4353" max="4353" width="12.42578125" style="28" bestFit="1" customWidth="1"/>
    <col min="4354" max="4354" width="10" style="28" bestFit="1" customWidth="1"/>
    <col min="4355" max="4599" width="9.140625" style="28"/>
    <col min="4600" max="4600" width="14.28515625" style="28" customWidth="1"/>
    <col min="4601" max="4601" width="9.140625" style="28"/>
    <col min="4602" max="4602" width="20.42578125" style="28" customWidth="1"/>
    <col min="4603" max="4603" width="7.5703125" style="28" customWidth="1"/>
    <col min="4604" max="4604" width="2.5703125" style="28" customWidth="1"/>
    <col min="4605" max="4605" width="10" style="28" customWidth="1"/>
    <col min="4606" max="4606" width="1.42578125" style="28" customWidth="1"/>
    <col min="4607" max="4607" width="18.7109375" style="28" customWidth="1"/>
    <col min="4608" max="4608" width="0" style="28" hidden="1" customWidth="1"/>
    <col min="4609" max="4609" width="12.42578125" style="28" bestFit="1" customWidth="1"/>
    <col min="4610" max="4610" width="10" style="28" bestFit="1" customWidth="1"/>
    <col min="4611" max="4855" width="9.140625" style="28"/>
    <col min="4856" max="4856" width="14.28515625" style="28" customWidth="1"/>
    <col min="4857" max="4857" width="9.140625" style="28"/>
    <col min="4858" max="4858" width="20.42578125" style="28" customWidth="1"/>
    <col min="4859" max="4859" width="7.5703125" style="28" customWidth="1"/>
    <col min="4860" max="4860" width="2.5703125" style="28" customWidth="1"/>
    <col min="4861" max="4861" width="10" style="28" customWidth="1"/>
    <col min="4862" max="4862" width="1.42578125" style="28" customWidth="1"/>
    <col min="4863" max="4863" width="18.7109375" style="28" customWidth="1"/>
    <col min="4864" max="4864" width="0" style="28" hidden="1" customWidth="1"/>
    <col min="4865" max="4865" width="12.42578125" style="28" bestFit="1" customWidth="1"/>
    <col min="4866" max="4866" width="10" style="28" bestFit="1" customWidth="1"/>
    <col min="4867" max="5111" width="9.140625" style="28"/>
    <col min="5112" max="5112" width="14.28515625" style="28" customWidth="1"/>
    <col min="5113" max="5113" width="9.140625" style="28"/>
    <col min="5114" max="5114" width="20.42578125" style="28" customWidth="1"/>
    <col min="5115" max="5115" width="7.5703125" style="28" customWidth="1"/>
    <col min="5116" max="5116" width="2.5703125" style="28" customWidth="1"/>
    <col min="5117" max="5117" width="10" style="28" customWidth="1"/>
    <col min="5118" max="5118" width="1.42578125" style="28" customWidth="1"/>
    <col min="5119" max="5119" width="18.7109375" style="28" customWidth="1"/>
    <col min="5120" max="5120" width="0" style="28" hidden="1" customWidth="1"/>
    <col min="5121" max="5121" width="12.42578125" style="28" bestFit="1" customWidth="1"/>
    <col min="5122" max="5122" width="10" style="28" bestFit="1" customWidth="1"/>
    <col min="5123" max="5367" width="9.140625" style="28"/>
    <col min="5368" max="5368" width="14.28515625" style="28" customWidth="1"/>
    <col min="5369" max="5369" width="9.140625" style="28"/>
    <col min="5370" max="5370" width="20.42578125" style="28" customWidth="1"/>
    <col min="5371" max="5371" width="7.5703125" style="28" customWidth="1"/>
    <col min="5372" max="5372" width="2.5703125" style="28" customWidth="1"/>
    <col min="5373" max="5373" width="10" style="28" customWidth="1"/>
    <col min="5374" max="5374" width="1.42578125" style="28" customWidth="1"/>
    <col min="5375" max="5375" width="18.7109375" style="28" customWidth="1"/>
    <col min="5376" max="5376" width="0" style="28" hidden="1" customWidth="1"/>
    <col min="5377" max="5377" width="12.42578125" style="28" bestFit="1" customWidth="1"/>
    <col min="5378" max="5378" width="10" style="28" bestFit="1" customWidth="1"/>
    <col min="5379" max="5623" width="9.140625" style="28"/>
    <col min="5624" max="5624" width="14.28515625" style="28" customWidth="1"/>
    <col min="5625" max="5625" width="9.140625" style="28"/>
    <col min="5626" max="5626" width="20.42578125" style="28" customWidth="1"/>
    <col min="5627" max="5627" width="7.5703125" style="28" customWidth="1"/>
    <col min="5628" max="5628" width="2.5703125" style="28" customWidth="1"/>
    <col min="5629" max="5629" width="10" style="28" customWidth="1"/>
    <col min="5630" max="5630" width="1.42578125" style="28" customWidth="1"/>
    <col min="5631" max="5631" width="18.7109375" style="28" customWidth="1"/>
    <col min="5632" max="5632" width="0" style="28" hidden="1" customWidth="1"/>
    <col min="5633" max="5633" width="12.42578125" style="28" bestFit="1" customWidth="1"/>
    <col min="5634" max="5634" width="10" style="28" bestFit="1" customWidth="1"/>
    <col min="5635" max="5879" width="9.140625" style="28"/>
    <col min="5880" max="5880" width="14.28515625" style="28" customWidth="1"/>
    <col min="5881" max="5881" width="9.140625" style="28"/>
    <col min="5882" max="5882" width="20.42578125" style="28" customWidth="1"/>
    <col min="5883" max="5883" width="7.5703125" style="28" customWidth="1"/>
    <col min="5884" max="5884" width="2.5703125" style="28" customWidth="1"/>
    <col min="5885" max="5885" width="10" style="28" customWidth="1"/>
    <col min="5886" max="5886" width="1.42578125" style="28" customWidth="1"/>
    <col min="5887" max="5887" width="18.7109375" style="28" customWidth="1"/>
    <col min="5888" max="5888" width="0" style="28" hidden="1" customWidth="1"/>
    <col min="5889" max="5889" width="12.42578125" style="28" bestFit="1" customWidth="1"/>
    <col min="5890" max="5890" width="10" style="28" bestFit="1" customWidth="1"/>
    <col min="5891" max="6135" width="9.140625" style="28"/>
    <col min="6136" max="6136" width="14.28515625" style="28" customWidth="1"/>
    <col min="6137" max="6137" width="9.140625" style="28"/>
    <col min="6138" max="6138" width="20.42578125" style="28" customWidth="1"/>
    <col min="6139" max="6139" width="7.5703125" style="28" customWidth="1"/>
    <col min="6140" max="6140" width="2.5703125" style="28" customWidth="1"/>
    <col min="6141" max="6141" width="10" style="28" customWidth="1"/>
    <col min="6142" max="6142" width="1.42578125" style="28" customWidth="1"/>
    <col min="6143" max="6143" width="18.7109375" style="28" customWidth="1"/>
    <col min="6144" max="6144" width="0" style="28" hidden="1" customWidth="1"/>
    <col min="6145" max="6145" width="12.42578125" style="28" bestFit="1" customWidth="1"/>
    <col min="6146" max="6146" width="10" style="28" bestFit="1" customWidth="1"/>
    <col min="6147" max="6391" width="9.140625" style="28"/>
    <col min="6392" max="6392" width="14.28515625" style="28" customWidth="1"/>
    <col min="6393" max="6393" width="9.140625" style="28"/>
    <col min="6394" max="6394" width="20.42578125" style="28" customWidth="1"/>
    <col min="6395" max="6395" width="7.5703125" style="28" customWidth="1"/>
    <col min="6396" max="6396" width="2.5703125" style="28" customWidth="1"/>
    <col min="6397" max="6397" width="10" style="28" customWidth="1"/>
    <col min="6398" max="6398" width="1.42578125" style="28" customWidth="1"/>
    <col min="6399" max="6399" width="18.7109375" style="28" customWidth="1"/>
    <col min="6400" max="6400" width="0" style="28" hidden="1" customWidth="1"/>
    <col min="6401" max="6401" width="12.42578125" style="28" bestFit="1" customWidth="1"/>
    <col min="6402" max="6402" width="10" style="28" bestFit="1" customWidth="1"/>
    <col min="6403" max="6647" width="9.140625" style="28"/>
    <col min="6648" max="6648" width="14.28515625" style="28" customWidth="1"/>
    <col min="6649" max="6649" width="9.140625" style="28"/>
    <col min="6650" max="6650" width="20.42578125" style="28" customWidth="1"/>
    <col min="6651" max="6651" width="7.5703125" style="28" customWidth="1"/>
    <col min="6652" max="6652" width="2.5703125" style="28" customWidth="1"/>
    <col min="6653" max="6653" width="10" style="28" customWidth="1"/>
    <col min="6654" max="6654" width="1.42578125" style="28" customWidth="1"/>
    <col min="6655" max="6655" width="18.7109375" style="28" customWidth="1"/>
    <col min="6656" max="6656" width="0" style="28" hidden="1" customWidth="1"/>
    <col min="6657" max="6657" width="12.42578125" style="28" bestFit="1" customWidth="1"/>
    <col min="6658" max="6658" width="10" style="28" bestFit="1" customWidth="1"/>
    <col min="6659" max="6903" width="9.140625" style="28"/>
    <col min="6904" max="6904" width="14.28515625" style="28" customWidth="1"/>
    <col min="6905" max="6905" width="9.140625" style="28"/>
    <col min="6906" max="6906" width="20.42578125" style="28" customWidth="1"/>
    <col min="6907" max="6907" width="7.5703125" style="28" customWidth="1"/>
    <col min="6908" max="6908" width="2.5703125" style="28" customWidth="1"/>
    <col min="6909" max="6909" width="10" style="28" customWidth="1"/>
    <col min="6910" max="6910" width="1.42578125" style="28" customWidth="1"/>
    <col min="6911" max="6911" width="18.7109375" style="28" customWidth="1"/>
    <col min="6912" max="6912" width="0" style="28" hidden="1" customWidth="1"/>
    <col min="6913" max="6913" width="12.42578125" style="28" bestFit="1" customWidth="1"/>
    <col min="6914" max="6914" width="10" style="28" bestFit="1" customWidth="1"/>
    <col min="6915" max="7159" width="9.140625" style="28"/>
    <col min="7160" max="7160" width="14.28515625" style="28" customWidth="1"/>
    <col min="7161" max="7161" width="9.140625" style="28"/>
    <col min="7162" max="7162" width="20.42578125" style="28" customWidth="1"/>
    <col min="7163" max="7163" width="7.5703125" style="28" customWidth="1"/>
    <col min="7164" max="7164" width="2.5703125" style="28" customWidth="1"/>
    <col min="7165" max="7165" width="10" style="28" customWidth="1"/>
    <col min="7166" max="7166" width="1.42578125" style="28" customWidth="1"/>
    <col min="7167" max="7167" width="18.7109375" style="28" customWidth="1"/>
    <col min="7168" max="7168" width="0" style="28" hidden="1" customWidth="1"/>
    <col min="7169" max="7169" width="12.42578125" style="28" bestFit="1" customWidth="1"/>
    <col min="7170" max="7170" width="10" style="28" bestFit="1" customWidth="1"/>
    <col min="7171" max="7415" width="9.140625" style="28"/>
    <col min="7416" max="7416" width="14.28515625" style="28" customWidth="1"/>
    <col min="7417" max="7417" width="9.140625" style="28"/>
    <col min="7418" max="7418" width="20.42578125" style="28" customWidth="1"/>
    <col min="7419" max="7419" width="7.5703125" style="28" customWidth="1"/>
    <col min="7420" max="7420" width="2.5703125" style="28" customWidth="1"/>
    <col min="7421" max="7421" width="10" style="28" customWidth="1"/>
    <col min="7422" max="7422" width="1.42578125" style="28" customWidth="1"/>
    <col min="7423" max="7423" width="18.7109375" style="28" customWidth="1"/>
    <col min="7424" max="7424" width="0" style="28" hidden="1" customWidth="1"/>
    <col min="7425" max="7425" width="12.42578125" style="28" bestFit="1" customWidth="1"/>
    <col min="7426" max="7426" width="10" style="28" bestFit="1" customWidth="1"/>
    <col min="7427" max="7671" width="9.140625" style="28"/>
    <col min="7672" max="7672" width="14.28515625" style="28" customWidth="1"/>
    <col min="7673" max="7673" width="9.140625" style="28"/>
    <col min="7674" max="7674" width="20.42578125" style="28" customWidth="1"/>
    <col min="7675" max="7675" width="7.5703125" style="28" customWidth="1"/>
    <col min="7676" max="7676" width="2.5703125" style="28" customWidth="1"/>
    <col min="7677" max="7677" width="10" style="28" customWidth="1"/>
    <col min="7678" max="7678" width="1.42578125" style="28" customWidth="1"/>
    <col min="7679" max="7679" width="18.7109375" style="28" customWidth="1"/>
    <col min="7680" max="7680" width="0" style="28" hidden="1" customWidth="1"/>
    <col min="7681" max="7681" width="12.42578125" style="28" bestFit="1" customWidth="1"/>
    <col min="7682" max="7682" width="10" style="28" bestFit="1" customWidth="1"/>
    <col min="7683" max="7927" width="9.140625" style="28"/>
    <col min="7928" max="7928" width="14.28515625" style="28" customWidth="1"/>
    <col min="7929" max="7929" width="9.140625" style="28"/>
    <col min="7930" max="7930" width="20.42578125" style="28" customWidth="1"/>
    <col min="7931" max="7931" width="7.5703125" style="28" customWidth="1"/>
    <col min="7932" max="7932" width="2.5703125" style="28" customWidth="1"/>
    <col min="7933" max="7933" width="10" style="28" customWidth="1"/>
    <col min="7934" max="7934" width="1.42578125" style="28" customWidth="1"/>
    <col min="7935" max="7935" width="18.7109375" style="28" customWidth="1"/>
    <col min="7936" max="7936" width="0" style="28" hidden="1" customWidth="1"/>
    <col min="7937" max="7937" width="12.42578125" style="28" bestFit="1" customWidth="1"/>
    <col min="7938" max="7938" width="10" style="28" bestFit="1" customWidth="1"/>
    <col min="7939" max="8183" width="9.140625" style="28"/>
    <col min="8184" max="8184" width="14.28515625" style="28" customWidth="1"/>
    <col min="8185" max="8185" width="9.140625" style="28"/>
    <col min="8186" max="8186" width="20.42578125" style="28" customWidth="1"/>
    <col min="8187" max="8187" width="7.5703125" style="28" customWidth="1"/>
    <col min="8188" max="8188" width="2.5703125" style="28" customWidth="1"/>
    <col min="8189" max="8189" width="10" style="28" customWidth="1"/>
    <col min="8190" max="8190" width="1.42578125" style="28" customWidth="1"/>
    <col min="8191" max="8191" width="18.7109375" style="28" customWidth="1"/>
    <col min="8192" max="8192" width="0" style="28" hidden="1" customWidth="1"/>
    <col min="8193" max="8193" width="12.42578125" style="28" bestFit="1" customWidth="1"/>
    <col min="8194" max="8194" width="10" style="28" bestFit="1" customWidth="1"/>
    <col min="8195" max="8439" width="9.140625" style="28"/>
    <col min="8440" max="8440" width="14.28515625" style="28" customWidth="1"/>
    <col min="8441" max="8441" width="9.140625" style="28"/>
    <col min="8442" max="8442" width="20.42578125" style="28" customWidth="1"/>
    <col min="8443" max="8443" width="7.5703125" style="28" customWidth="1"/>
    <col min="8444" max="8444" width="2.5703125" style="28" customWidth="1"/>
    <col min="8445" max="8445" width="10" style="28" customWidth="1"/>
    <col min="8446" max="8446" width="1.42578125" style="28" customWidth="1"/>
    <col min="8447" max="8447" width="18.7109375" style="28" customWidth="1"/>
    <col min="8448" max="8448" width="0" style="28" hidden="1" customWidth="1"/>
    <col min="8449" max="8449" width="12.42578125" style="28" bestFit="1" customWidth="1"/>
    <col min="8450" max="8450" width="10" style="28" bestFit="1" customWidth="1"/>
    <col min="8451" max="8695" width="9.140625" style="28"/>
    <col min="8696" max="8696" width="14.28515625" style="28" customWidth="1"/>
    <col min="8697" max="8697" width="9.140625" style="28"/>
    <col min="8698" max="8698" width="20.42578125" style="28" customWidth="1"/>
    <col min="8699" max="8699" width="7.5703125" style="28" customWidth="1"/>
    <col min="8700" max="8700" width="2.5703125" style="28" customWidth="1"/>
    <col min="8701" max="8701" width="10" style="28" customWidth="1"/>
    <col min="8702" max="8702" width="1.42578125" style="28" customWidth="1"/>
    <col min="8703" max="8703" width="18.7109375" style="28" customWidth="1"/>
    <col min="8704" max="8704" width="0" style="28" hidden="1" customWidth="1"/>
    <col min="8705" max="8705" width="12.42578125" style="28" bestFit="1" customWidth="1"/>
    <col min="8706" max="8706" width="10" style="28" bestFit="1" customWidth="1"/>
    <col min="8707" max="8951" width="9.140625" style="28"/>
    <col min="8952" max="8952" width="14.28515625" style="28" customWidth="1"/>
    <col min="8953" max="8953" width="9.140625" style="28"/>
    <col min="8954" max="8954" width="20.42578125" style="28" customWidth="1"/>
    <col min="8955" max="8955" width="7.5703125" style="28" customWidth="1"/>
    <col min="8956" max="8956" width="2.5703125" style="28" customWidth="1"/>
    <col min="8957" max="8957" width="10" style="28" customWidth="1"/>
    <col min="8958" max="8958" width="1.42578125" style="28" customWidth="1"/>
    <col min="8959" max="8959" width="18.7109375" style="28" customWidth="1"/>
    <col min="8960" max="8960" width="0" style="28" hidden="1" customWidth="1"/>
    <col min="8961" max="8961" width="12.42578125" style="28" bestFit="1" customWidth="1"/>
    <col min="8962" max="8962" width="10" style="28" bestFit="1" customWidth="1"/>
    <col min="8963" max="9207" width="9.140625" style="28"/>
    <col min="9208" max="9208" width="14.28515625" style="28" customWidth="1"/>
    <col min="9209" max="9209" width="9.140625" style="28"/>
    <col min="9210" max="9210" width="20.42578125" style="28" customWidth="1"/>
    <col min="9211" max="9211" width="7.5703125" style="28" customWidth="1"/>
    <col min="9212" max="9212" width="2.5703125" style="28" customWidth="1"/>
    <col min="9213" max="9213" width="10" style="28" customWidth="1"/>
    <col min="9214" max="9214" width="1.42578125" style="28" customWidth="1"/>
    <col min="9215" max="9215" width="18.7109375" style="28" customWidth="1"/>
    <col min="9216" max="9216" width="0" style="28" hidden="1" customWidth="1"/>
    <col min="9217" max="9217" width="12.42578125" style="28" bestFit="1" customWidth="1"/>
    <col min="9218" max="9218" width="10" style="28" bestFit="1" customWidth="1"/>
    <col min="9219" max="9463" width="9.140625" style="28"/>
    <col min="9464" max="9464" width="14.28515625" style="28" customWidth="1"/>
    <col min="9465" max="9465" width="9.140625" style="28"/>
    <col min="9466" max="9466" width="20.42578125" style="28" customWidth="1"/>
    <col min="9467" max="9467" width="7.5703125" style="28" customWidth="1"/>
    <col min="9468" max="9468" width="2.5703125" style="28" customWidth="1"/>
    <col min="9469" max="9469" width="10" style="28" customWidth="1"/>
    <col min="9470" max="9470" width="1.42578125" style="28" customWidth="1"/>
    <col min="9471" max="9471" width="18.7109375" style="28" customWidth="1"/>
    <col min="9472" max="9472" width="0" style="28" hidden="1" customWidth="1"/>
    <col min="9473" max="9473" width="12.42578125" style="28" bestFit="1" customWidth="1"/>
    <col min="9474" max="9474" width="10" style="28" bestFit="1" customWidth="1"/>
    <col min="9475" max="9719" width="9.140625" style="28"/>
    <col min="9720" max="9720" width="14.28515625" style="28" customWidth="1"/>
    <col min="9721" max="9721" width="9.140625" style="28"/>
    <col min="9722" max="9722" width="20.42578125" style="28" customWidth="1"/>
    <col min="9723" max="9723" width="7.5703125" style="28" customWidth="1"/>
    <col min="9724" max="9724" width="2.5703125" style="28" customWidth="1"/>
    <col min="9725" max="9725" width="10" style="28" customWidth="1"/>
    <col min="9726" max="9726" width="1.42578125" style="28" customWidth="1"/>
    <col min="9727" max="9727" width="18.7109375" style="28" customWidth="1"/>
    <col min="9728" max="9728" width="0" style="28" hidden="1" customWidth="1"/>
    <col min="9729" max="9729" width="12.42578125" style="28" bestFit="1" customWidth="1"/>
    <col min="9730" max="9730" width="10" style="28" bestFit="1" customWidth="1"/>
    <col min="9731" max="9975" width="9.140625" style="28"/>
    <col min="9976" max="9976" width="14.28515625" style="28" customWidth="1"/>
    <col min="9977" max="9977" width="9.140625" style="28"/>
    <col min="9978" max="9978" width="20.42578125" style="28" customWidth="1"/>
    <col min="9979" max="9979" width="7.5703125" style="28" customWidth="1"/>
    <col min="9980" max="9980" width="2.5703125" style="28" customWidth="1"/>
    <col min="9981" max="9981" width="10" style="28" customWidth="1"/>
    <col min="9982" max="9982" width="1.42578125" style="28" customWidth="1"/>
    <col min="9983" max="9983" width="18.7109375" style="28" customWidth="1"/>
    <col min="9984" max="9984" width="0" style="28" hidden="1" customWidth="1"/>
    <col min="9985" max="9985" width="12.42578125" style="28" bestFit="1" customWidth="1"/>
    <col min="9986" max="9986" width="10" style="28" bestFit="1" customWidth="1"/>
    <col min="9987" max="10231" width="9.140625" style="28"/>
    <col min="10232" max="10232" width="14.28515625" style="28" customWidth="1"/>
    <col min="10233" max="10233" width="9.140625" style="28"/>
    <col min="10234" max="10234" width="20.42578125" style="28" customWidth="1"/>
    <col min="10235" max="10235" width="7.5703125" style="28" customWidth="1"/>
    <col min="10236" max="10236" width="2.5703125" style="28" customWidth="1"/>
    <col min="10237" max="10237" width="10" style="28" customWidth="1"/>
    <col min="10238" max="10238" width="1.42578125" style="28" customWidth="1"/>
    <col min="10239" max="10239" width="18.7109375" style="28" customWidth="1"/>
    <col min="10240" max="10240" width="0" style="28" hidden="1" customWidth="1"/>
    <col min="10241" max="10241" width="12.42578125" style="28" bestFit="1" customWidth="1"/>
    <col min="10242" max="10242" width="10" style="28" bestFit="1" customWidth="1"/>
    <col min="10243" max="10487" width="9.140625" style="28"/>
    <col min="10488" max="10488" width="14.28515625" style="28" customWidth="1"/>
    <col min="10489" max="10489" width="9.140625" style="28"/>
    <col min="10490" max="10490" width="20.42578125" style="28" customWidth="1"/>
    <col min="10491" max="10491" width="7.5703125" style="28" customWidth="1"/>
    <col min="10492" max="10492" width="2.5703125" style="28" customWidth="1"/>
    <col min="10493" max="10493" width="10" style="28" customWidth="1"/>
    <col min="10494" max="10494" width="1.42578125" style="28" customWidth="1"/>
    <col min="10495" max="10495" width="18.7109375" style="28" customWidth="1"/>
    <col min="10496" max="10496" width="0" style="28" hidden="1" customWidth="1"/>
    <col min="10497" max="10497" width="12.42578125" style="28" bestFit="1" customWidth="1"/>
    <col min="10498" max="10498" width="10" style="28" bestFit="1" customWidth="1"/>
    <col min="10499" max="10743" width="9.140625" style="28"/>
    <col min="10744" max="10744" width="14.28515625" style="28" customWidth="1"/>
    <col min="10745" max="10745" width="9.140625" style="28"/>
    <col min="10746" max="10746" width="20.42578125" style="28" customWidth="1"/>
    <col min="10747" max="10747" width="7.5703125" style="28" customWidth="1"/>
    <col min="10748" max="10748" width="2.5703125" style="28" customWidth="1"/>
    <col min="10749" max="10749" width="10" style="28" customWidth="1"/>
    <col min="10750" max="10750" width="1.42578125" style="28" customWidth="1"/>
    <col min="10751" max="10751" width="18.7109375" style="28" customWidth="1"/>
    <col min="10752" max="10752" width="0" style="28" hidden="1" customWidth="1"/>
    <col min="10753" max="10753" width="12.42578125" style="28" bestFit="1" customWidth="1"/>
    <col min="10754" max="10754" width="10" style="28" bestFit="1" customWidth="1"/>
    <col min="10755" max="10999" width="9.140625" style="28"/>
    <col min="11000" max="11000" width="14.28515625" style="28" customWidth="1"/>
    <col min="11001" max="11001" width="9.140625" style="28"/>
    <col min="11002" max="11002" width="20.42578125" style="28" customWidth="1"/>
    <col min="11003" max="11003" width="7.5703125" style="28" customWidth="1"/>
    <col min="11004" max="11004" width="2.5703125" style="28" customWidth="1"/>
    <col min="11005" max="11005" width="10" style="28" customWidth="1"/>
    <col min="11006" max="11006" width="1.42578125" style="28" customWidth="1"/>
    <col min="11007" max="11007" width="18.7109375" style="28" customWidth="1"/>
    <col min="11008" max="11008" width="0" style="28" hidden="1" customWidth="1"/>
    <col min="11009" max="11009" width="12.42578125" style="28" bestFit="1" customWidth="1"/>
    <col min="11010" max="11010" width="10" style="28" bestFit="1" customWidth="1"/>
    <col min="11011" max="11255" width="9.140625" style="28"/>
    <col min="11256" max="11256" width="14.28515625" style="28" customWidth="1"/>
    <col min="11257" max="11257" width="9.140625" style="28"/>
    <col min="11258" max="11258" width="20.42578125" style="28" customWidth="1"/>
    <col min="11259" max="11259" width="7.5703125" style="28" customWidth="1"/>
    <col min="11260" max="11260" width="2.5703125" style="28" customWidth="1"/>
    <col min="11261" max="11261" width="10" style="28" customWidth="1"/>
    <col min="11262" max="11262" width="1.42578125" style="28" customWidth="1"/>
    <col min="11263" max="11263" width="18.7109375" style="28" customWidth="1"/>
    <col min="11264" max="11264" width="0" style="28" hidden="1" customWidth="1"/>
    <col min="11265" max="11265" width="12.42578125" style="28" bestFit="1" customWidth="1"/>
    <col min="11266" max="11266" width="10" style="28" bestFit="1" customWidth="1"/>
    <col min="11267" max="11511" width="9.140625" style="28"/>
    <col min="11512" max="11512" width="14.28515625" style="28" customWidth="1"/>
    <col min="11513" max="11513" width="9.140625" style="28"/>
    <col min="11514" max="11514" width="20.42578125" style="28" customWidth="1"/>
    <col min="11515" max="11515" width="7.5703125" style="28" customWidth="1"/>
    <col min="11516" max="11516" width="2.5703125" style="28" customWidth="1"/>
    <col min="11517" max="11517" width="10" style="28" customWidth="1"/>
    <col min="11518" max="11518" width="1.42578125" style="28" customWidth="1"/>
    <col min="11519" max="11519" width="18.7109375" style="28" customWidth="1"/>
    <col min="11520" max="11520" width="0" style="28" hidden="1" customWidth="1"/>
    <col min="11521" max="11521" width="12.42578125" style="28" bestFit="1" customWidth="1"/>
    <col min="11522" max="11522" width="10" style="28" bestFit="1" customWidth="1"/>
    <col min="11523" max="11767" width="9.140625" style="28"/>
    <col min="11768" max="11768" width="14.28515625" style="28" customWidth="1"/>
    <col min="11769" max="11769" width="9.140625" style="28"/>
    <col min="11770" max="11770" width="20.42578125" style="28" customWidth="1"/>
    <col min="11771" max="11771" width="7.5703125" style="28" customWidth="1"/>
    <col min="11772" max="11772" width="2.5703125" style="28" customWidth="1"/>
    <col min="11773" max="11773" width="10" style="28" customWidth="1"/>
    <col min="11774" max="11774" width="1.42578125" style="28" customWidth="1"/>
    <col min="11775" max="11775" width="18.7109375" style="28" customWidth="1"/>
    <col min="11776" max="11776" width="0" style="28" hidden="1" customWidth="1"/>
    <col min="11777" max="11777" width="12.42578125" style="28" bestFit="1" customWidth="1"/>
    <col min="11778" max="11778" width="10" style="28" bestFit="1" customWidth="1"/>
    <col min="11779" max="12023" width="9.140625" style="28"/>
    <col min="12024" max="12024" width="14.28515625" style="28" customWidth="1"/>
    <col min="12025" max="12025" width="9.140625" style="28"/>
    <col min="12026" max="12026" width="20.42578125" style="28" customWidth="1"/>
    <col min="12027" max="12027" width="7.5703125" style="28" customWidth="1"/>
    <col min="12028" max="12028" width="2.5703125" style="28" customWidth="1"/>
    <col min="12029" max="12029" width="10" style="28" customWidth="1"/>
    <col min="12030" max="12030" width="1.42578125" style="28" customWidth="1"/>
    <col min="12031" max="12031" width="18.7109375" style="28" customWidth="1"/>
    <col min="12032" max="12032" width="0" style="28" hidden="1" customWidth="1"/>
    <col min="12033" max="12033" width="12.42578125" style="28" bestFit="1" customWidth="1"/>
    <col min="12034" max="12034" width="10" style="28" bestFit="1" customWidth="1"/>
    <col min="12035" max="12279" width="9.140625" style="28"/>
    <col min="12280" max="12280" width="14.28515625" style="28" customWidth="1"/>
    <col min="12281" max="12281" width="9.140625" style="28"/>
    <col min="12282" max="12282" width="20.42578125" style="28" customWidth="1"/>
    <col min="12283" max="12283" width="7.5703125" style="28" customWidth="1"/>
    <col min="12284" max="12284" width="2.5703125" style="28" customWidth="1"/>
    <col min="12285" max="12285" width="10" style="28" customWidth="1"/>
    <col min="12286" max="12286" width="1.42578125" style="28" customWidth="1"/>
    <col min="12287" max="12287" width="18.7109375" style="28" customWidth="1"/>
    <col min="12288" max="12288" width="0" style="28" hidden="1" customWidth="1"/>
    <col min="12289" max="12289" width="12.42578125" style="28" bestFit="1" customWidth="1"/>
    <col min="12290" max="12290" width="10" style="28" bestFit="1" customWidth="1"/>
    <col min="12291" max="12535" width="9.140625" style="28"/>
    <col min="12536" max="12536" width="14.28515625" style="28" customWidth="1"/>
    <col min="12537" max="12537" width="9.140625" style="28"/>
    <col min="12538" max="12538" width="20.42578125" style="28" customWidth="1"/>
    <col min="12539" max="12539" width="7.5703125" style="28" customWidth="1"/>
    <col min="12540" max="12540" width="2.5703125" style="28" customWidth="1"/>
    <col min="12541" max="12541" width="10" style="28" customWidth="1"/>
    <col min="12542" max="12542" width="1.42578125" style="28" customWidth="1"/>
    <col min="12543" max="12543" width="18.7109375" style="28" customWidth="1"/>
    <col min="12544" max="12544" width="0" style="28" hidden="1" customWidth="1"/>
    <col min="12545" max="12545" width="12.42578125" style="28" bestFit="1" customWidth="1"/>
    <col min="12546" max="12546" width="10" style="28" bestFit="1" customWidth="1"/>
    <col min="12547" max="12791" width="9.140625" style="28"/>
    <col min="12792" max="12792" width="14.28515625" style="28" customWidth="1"/>
    <col min="12793" max="12793" width="9.140625" style="28"/>
    <col min="12794" max="12794" width="20.42578125" style="28" customWidth="1"/>
    <col min="12795" max="12795" width="7.5703125" style="28" customWidth="1"/>
    <col min="12796" max="12796" width="2.5703125" style="28" customWidth="1"/>
    <col min="12797" max="12797" width="10" style="28" customWidth="1"/>
    <col min="12798" max="12798" width="1.42578125" style="28" customWidth="1"/>
    <col min="12799" max="12799" width="18.7109375" style="28" customWidth="1"/>
    <col min="12800" max="12800" width="0" style="28" hidden="1" customWidth="1"/>
    <col min="12801" max="12801" width="12.42578125" style="28" bestFit="1" customWidth="1"/>
    <col min="12802" max="12802" width="10" style="28" bestFit="1" customWidth="1"/>
    <col min="12803" max="13047" width="9.140625" style="28"/>
    <col min="13048" max="13048" width="14.28515625" style="28" customWidth="1"/>
    <col min="13049" max="13049" width="9.140625" style="28"/>
    <col min="13050" max="13050" width="20.42578125" style="28" customWidth="1"/>
    <col min="13051" max="13051" width="7.5703125" style="28" customWidth="1"/>
    <col min="13052" max="13052" width="2.5703125" style="28" customWidth="1"/>
    <col min="13053" max="13053" width="10" style="28" customWidth="1"/>
    <col min="13054" max="13054" width="1.42578125" style="28" customWidth="1"/>
    <col min="13055" max="13055" width="18.7109375" style="28" customWidth="1"/>
    <col min="13056" max="13056" width="0" style="28" hidden="1" customWidth="1"/>
    <col min="13057" max="13057" width="12.42578125" style="28" bestFit="1" customWidth="1"/>
    <col min="13058" max="13058" width="10" style="28" bestFit="1" customWidth="1"/>
    <col min="13059" max="13303" width="9.140625" style="28"/>
    <col min="13304" max="13304" width="14.28515625" style="28" customWidth="1"/>
    <col min="13305" max="13305" width="9.140625" style="28"/>
    <col min="13306" max="13306" width="20.42578125" style="28" customWidth="1"/>
    <col min="13307" max="13307" width="7.5703125" style="28" customWidth="1"/>
    <col min="13308" max="13308" width="2.5703125" style="28" customWidth="1"/>
    <col min="13309" max="13309" width="10" style="28" customWidth="1"/>
    <col min="13310" max="13310" width="1.42578125" style="28" customWidth="1"/>
    <col min="13311" max="13311" width="18.7109375" style="28" customWidth="1"/>
    <col min="13312" max="13312" width="0" style="28" hidden="1" customWidth="1"/>
    <col min="13313" max="13313" width="12.42578125" style="28" bestFit="1" customWidth="1"/>
    <col min="13314" max="13314" width="10" style="28" bestFit="1" customWidth="1"/>
    <col min="13315" max="13559" width="9.140625" style="28"/>
    <col min="13560" max="13560" width="14.28515625" style="28" customWidth="1"/>
    <col min="13561" max="13561" width="9.140625" style="28"/>
    <col min="13562" max="13562" width="20.42578125" style="28" customWidth="1"/>
    <col min="13563" max="13563" width="7.5703125" style="28" customWidth="1"/>
    <col min="13564" max="13564" width="2.5703125" style="28" customWidth="1"/>
    <col min="13565" max="13565" width="10" style="28" customWidth="1"/>
    <col min="13566" max="13566" width="1.42578125" style="28" customWidth="1"/>
    <col min="13567" max="13567" width="18.7109375" style="28" customWidth="1"/>
    <col min="13568" max="13568" width="0" style="28" hidden="1" customWidth="1"/>
    <col min="13569" max="13569" width="12.42578125" style="28" bestFit="1" customWidth="1"/>
    <col min="13570" max="13570" width="10" style="28" bestFit="1" customWidth="1"/>
    <col min="13571" max="13815" width="9.140625" style="28"/>
    <col min="13816" max="13816" width="14.28515625" style="28" customWidth="1"/>
    <col min="13817" max="13817" width="9.140625" style="28"/>
    <col min="13818" max="13818" width="20.42578125" style="28" customWidth="1"/>
    <col min="13819" max="13819" width="7.5703125" style="28" customWidth="1"/>
    <col min="13820" max="13820" width="2.5703125" style="28" customWidth="1"/>
    <col min="13821" max="13821" width="10" style="28" customWidth="1"/>
    <col min="13822" max="13822" width="1.42578125" style="28" customWidth="1"/>
    <col min="13823" max="13823" width="18.7109375" style="28" customWidth="1"/>
    <col min="13824" max="13824" width="0" style="28" hidden="1" customWidth="1"/>
    <col min="13825" max="13825" width="12.42578125" style="28" bestFit="1" customWidth="1"/>
    <col min="13826" max="13826" width="10" style="28" bestFit="1" customWidth="1"/>
    <col min="13827" max="14071" width="9.140625" style="28"/>
    <col min="14072" max="14072" width="14.28515625" style="28" customWidth="1"/>
    <col min="14073" max="14073" width="9.140625" style="28"/>
    <col min="14074" max="14074" width="20.42578125" style="28" customWidth="1"/>
    <col min="14075" max="14075" width="7.5703125" style="28" customWidth="1"/>
    <col min="14076" max="14076" width="2.5703125" style="28" customWidth="1"/>
    <col min="14077" max="14077" width="10" style="28" customWidth="1"/>
    <col min="14078" max="14078" width="1.42578125" style="28" customWidth="1"/>
    <col min="14079" max="14079" width="18.7109375" style="28" customWidth="1"/>
    <col min="14080" max="14080" width="0" style="28" hidden="1" customWidth="1"/>
    <col min="14081" max="14081" width="12.42578125" style="28" bestFit="1" customWidth="1"/>
    <col min="14082" max="14082" width="10" style="28" bestFit="1" customWidth="1"/>
    <col min="14083" max="14327" width="9.140625" style="28"/>
    <col min="14328" max="14328" width="14.28515625" style="28" customWidth="1"/>
    <col min="14329" max="14329" width="9.140625" style="28"/>
    <col min="14330" max="14330" width="20.42578125" style="28" customWidth="1"/>
    <col min="14331" max="14331" width="7.5703125" style="28" customWidth="1"/>
    <col min="14332" max="14332" width="2.5703125" style="28" customWidth="1"/>
    <col min="14333" max="14333" width="10" style="28" customWidth="1"/>
    <col min="14334" max="14334" width="1.42578125" style="28" customWidth="1"/>
    <col min="14335" max="14335" width="18.7109375" style="28" customWidth="1"/>
    <col min="14336" max="14336" width="0" style="28" hidden="1" customWidth="1"/>
    <col min="14337" max="14337" width="12.42578125" style="28" bestFit="1" customWidth="1"/>
    <col min="14338" max="14338" width="10" style="28" bestFit="1" customWidth="1"/>
    <col min="14339" max="14583" width="9.140625" style="28"/>
    <col min="14584" max="14584" width="14.28515625" style="28" customWidth="1"/>
    <col min="14585" max="14585" width="9.140625" style="28"/>
    <col min="14586" max="14586" width="20.42578125" style="28" customWidth="1"/>
    <col min="14587" max="14587" width="7.5703125" style="28" customWidth="1"/>
    <col min="14588" max="14588" width="2.5703125" style="28" customWidth="1"/>
    <col min="14589" max="14589" width="10" style="28" customWidth="1"/>
    <col min="14590" max="14590" width="1.42578125" style="28" customWidth="1"/>
    <col min="14591" max="14591" width="18.7109375" style="28" customWidth="1"/>
    <col min="14592" max="14592" width="0" style="28" hidden="1" customWidth="1"/>
    <col min="14593" max="14593" width="12.42578125" style="28" bestFit="1" customWidth="1"/>
    <col min="14594" max="14594" width="10" style="28" bestFit="1" customWidth="1"/>
    <col min="14595" max="14839" width="9.140625" style="28"/>
    <col min="14840" max="14840" width="14.28515625" style="28" customWidth="1"/>
    <col min="14841" max="14841" width="9.140625" style="28"/>
    <col min="14842" max="14842" width="20.42578125" style="28" customWidth="1"/>
    <col min="14843" max="14843" width="7.5703125" style="28" customWidth="1"/>
    <col min="14844" max="14844" width="2.5703125" style="28" customWidth="1"/>
    <col min="14845" max="14845" width="10" style="28" customWidth="1"/>
    <col min="14846" max="14846" width="1.42578125" style="28" customWidth="1"/>
    <col min="14847" max="14847" width="18.7109375" style="28" customWidth="1"/>
    <col min="14848" max="14848" width="0" style="28" hidden="1" customWidth="1"/>
    <col min="14849" max="14849" width="12.42578125" style="28" bestFit="1" customWidth="1"/>
    <col min="14850" max="14850" width="10" style="28" bestFit="1" customWidth="1"/>
    <col min="14851" max="15095" width="9.140625" style="28"/>
    <col min="15096" max="15096" width="14.28515625" style="28" customWidth="1"/>
    <col min="15097" max="15097" width="9.140625" style="28"/>
    <col min="15098" max="15098" width="20.42578125" style="28" customWidth="1"/>
    <col min="15099" max="15099" width="7.5703125" style="28" customWidth="1"/>
    <col min="15100" max="15100" width="2.5703125" style="28" customWidth="1"/>
    <col min="15101" max="15101" width="10" style="28" customWidth="1"/>
    <col min="15102" max="15102" width="1.42578125" style="28" customWidth="1"/>
    <col min="15103" max="15103" width="18.7109375" style="28" customWidth="1"/>
    <col min="15104" max="15104" width="0" style="28" hidden="1" customWidth="1"/>
    <col min="15105" max="15105" width="12.42578125" style="28" bestFit="1" customWidth="1"/>
    <col min="15106" max="15106" width="10" style="28" bestFit="1" customWidth="1"/>
    <col min="15107" max="15351" width="9.140625" style="28"/>
    <col min="15352" max="15352" width="14.28515625" style="28" customWidth="1"/>
    <col min="15353" max="15353" width="9.140625" style="28"/>
    <col min="15354" max="15354" width="20.42578125" style="28" customWidth="1"/>
    <col min="15355" max="15355" width="7.5703125" style="28" customWidth="1"/>
    <col min="15356" max="15356" width="2.5703125" style="28" customWidth="1"/>
    <col min="15357" max="15357" width="10" style="28" customWidth="1"/>
    <col min="15358" max="15358" width="1.42578125" style="28" customWidth="1"/>
    <col min="15359" max="15359" width="18.7109375" style="28" customWidth="1"/>
    <col min="15360" max="15360" width="0" style="28" hidden="1" customWidth="1"/>
    <col min="15361" max="15361" width="12.42578125" style="28" bestFit="1" customWidth="1"/>
    <col min="15362" max="15362" width="10" style="28" bestFit="1" customWidth="1"/>
    <col min="15363" max="15607" width="9.140625" style="28"/>
    <col min="15608" max="15608" width="14.28515625" style="28" customWidth="1"/>
    <col min="15609" max="15609" width="9.140625" style="28"/>
    <col min="15610" max="15610" width="20.42578125" style="28" customWidth="1"/>
    <col min="15611" max="15611" width="7.5703125" style="28" customWidth="1"/>
    <col min="15612" max="15612" width="2.5703125" style="28" customWidth="1"/>
    <col min="15613" max="15613" width="10" style="28" customWidth="1"/>
    <col min="15614" max="15614" width="1.42578125" style="28" customWidth="1"/>
    <col min="15615" max="15615" width="18.7109375" style="28" customWidth="1"/>
    <col min="15616" max="15616" width="0" style="28" hidden="1" customWidth="1"/>
    <col min="15617" max="15617" width="12.42578125" style="28" bestFit="1" customWidth="1"/>
    <col min="15618" max="15618" width="10" style="28" bestFit="1" customWidth="1"/>
    <col min="15619" max="15863" width="9.140625" style="28"/>
    <col min="15864" max="15864" width="14.28515625" style="28" customWidth="1"/>
    <col min="15865" max="15865" width="9.140625" style="28"/>
    <col min="15866" max="15866" width="20.42578125" style="28" customWidth="1"/>
    <col min="15867" max="15867" width="7.5703125" style="28" customWidth="1"/>
    <col min="15868" max="15868" width="2.5703125" style="28" customWidth="1"/>
    <col min="15869" max="15869" width="10" style="28" customWidth="1"/>
    <col min="15870" max="15870" width="1.42578125" style="28" customWidth="1"/>
    <col min="15871" max="15871" width="18.7109375" style="28" customWidth="1"/>
    <col min="15872" max="15872" width="0" style="28" hidden="1" customWidth="1"/>
    <col min="15873" max="15873" width="12.42578125" style="28" bestFit="1" customWidth="1"/>
    <col min="15874" max="15874" width="10" style="28" bestFit="1" customWidth="1"/>
    <col min="15875" max="16119" width="9.140625" style="28"/>
    <col min="16120" max="16120" width="14.28515625" style="28" customWidth="1"/>
    <col min="16121" max="16121" width="9.140625" style="28"/>
    <col min="16122" max="16122" width="20.42578125" style="28" customWidth="1"/>
    <col min="16123" max="16123" width="7.5703125" style="28" customWidth="1"/>
    <col min="16124" max="16124" width="2.5703125" style="28" customWidth="1"/>
    <col min="16125" max="16125" width="10" style="28" customWidth="1"/>
    <col min="16126" max="16126" width="1.42578125" style="28" customWidth="1"/>
    <col min="16127" max="16127" width="18.7109375" style="28" customWidth="1"/>
    <col min="16128" max="16128" width="0" style="28" hidden="1" customWidth="1"/>
    <col min="16129" max="16129" width="12.42578125" style="28" bestFit="1" customWidth="1"/>
    <col min="16130" max="16130" width="10" style="28" bestFit="1" customWidth="1"/>
    <col min="16131" max="16384" width="9.140625" style="28"/>
  </cols>
  <sheetData>
    <row r="1" spans="1:10" ht="24" customHeight="1" x14ac:dyDescent="0.25">
      <c r="D1" s="28"/>
      <c r="F1" s="106"/>
      <c r="H1" s="106" t="s">
        <v>59</v>
      </c>
    </row>
    <row r="2" spans="1:10" s="19" customFormat="1" ht="24" customHeight="1" x14ac:dyDescent="0.25">
      <c r="A2" s="143" t="s">
        <v>0</v>
      </c>
      <c r="B2" s="143"/>
      <c r="C2" s="143"/>
      <c r="D2" s="143"/>
      <c r="E2" s="143"/>
      <c r="F2" s="143"/>
      <c r="G2" s="143"/>
      <c r="H2" s="143"/>
      <c r="J2" s="28"/>
    </row>
    <row r="3" spans="1:10" s="19" customFormat="1" ht="24" customHeight="1" x14ac:dyDescent="0.25">
      <c r="A3" s="143" t="s">
        <v>18</v>
      </c>
      <c r="B3" s="143"/>
      <c r="C3" s="143"/>
      <c r="D3" s="143"/>
      <c r="E3" s="143"/>
      <c r="F3" s="143"/>
      <c r="G3" s="143"/>
      <c r="H3" s="143"/>
      <c r="J3" s="28"/>
    </row>
    <row r="4" spans="1:10" s="19" customFormat="1" ht="24" customHeight="1" x14ac:dyDescent="0.25">
      <c r="A4" s="29" t="s">
        <v>106</v>
      </c>
      <c r="B4" s="30"/>
      <c r="C4" s="30"/>
      <c r="D4" s="18"/>
      <c r="E4" s="30"/>
      <c r="F4" s="45"/>
      <c r="G4" s="30"/>
      <c r="J4" s="28"/>
    </row>
    <row r="5" spans="1:10" s="19" customFormat="1" ht="24" customHeight="1" x14ac:dyDescent="0.25">
      <c r="A5" s="29"/>
      <c r="B5" s="30"/>
      <c r="C5" s="30"/>
      <c r="D5" s="18"/>
      <c r="E5" s="30"/>
      <c r="F5" s="31"/>
      <c r="G5" s="30"/>
      <c r="H5" s="31" t="s">
        <v>1</v>
      </c>
      <c r="J5" s="28"/>
    </row>
    <row r="6" spans="1:10" s="19" customFormat="1" ht="24" customHeight="1" x14ac:dyDescent="0.25">
      <c r="A6" s="22"/>
      <c r="B6" s="22"/>
      <c r="C6" s="22"/>
      <c r="D6" s="32" t="s">
        <v>2</v>
      </c>
      <c r="E6" s="33"/>
      <c r="F6" s="34">
        <v>2569</v>
      </c>
      <c r="G6" s="33"/>
      <c r="H6" s="34" t="s">
        <v>108</v>
      </c>
      <c r="J6" s="28"/>
    </row>
    <row r="7" spans="1:10" s="19" customFormat="1" ht="24" customHeight="1" x14ac:dyDescent="0.25">
      <c r="A7" s="35" t="s">
        <v>19</v>
      </c>
      <c r="B7" s="22"/>
      <c r="C7" s="22"/>
      <c r="D7" s="18"/>
      <c r="E7" s="30"/>
      <c r="F7" s="30"/>
      <c r="G7" s="30"/>
      <c r="H7" s="30"/>
      <c r="J7" s="28"/>
    </row>
    <row r="8" spans="1:10" s="19" customFormat="1" ht="24" customHeight="1" x14ac:dyDescent="0.25">
      <c r="A8" s="36" t="s">
        <v>20</v>
      </c>
      <c r="B8" s="22"/>
      <c r="C8" s="22"/>
      <c r="D8" s="18">
        <v>11</v>
      </c>
      <c r="E8" s="30"/>
      <c r="F8" s="109">
        <v>32790</v>
      </c>
      <c r="G8" s="30"/>
      <c r="H8" s="109">
        <v>46254</v>
      </c>
      <c r="I8" s="22"/>
      <c r="J8" s="22"/>
    </row>
    <row r="9" spans="1:10" s="19" customFormat="1" ht="24" customHeight="1" x14ac:dyDescent="0.25">
      <c r="A9" s="35" t="s">
        <v>21</v>
      </c>
      <c r="B9" s="22"/>
      <c r="C9" s="22"/>
      <c r="D9" s="18"/>
      <c r="E9" s="21"/>
      <c r="F9" s="8">
        <f>SUM(F8:F8)</f>
        <v>32790</v>
      </c>
      <c r="G9" s="21"/>
      <c r="H9" s="8">
        <f>SUM(H8:H8)</f>
        <v>46254</v>
      </c>
      <c r="I9" s="22"/>
      <c r="J9" s="22"/>
    </row>
    <row r="10" spans="1:10" s="19" customFormat="1" ht="24" customHeight="1" x14ac:dyDescent="0.25">
      <c r="A10" s="35" t="s">
        <v>22</v>
      </c>
      <c r="B10" s="22"/>
      <c r="C10" s="22"/>
      <c r="D10" s="18"/>
      <c r="E10" s="21"/>
      <c r="F10" s="37"/>
      <c r="G10" s="21"/>
      <c r="H10" s="37"/>
      <c r="I10" s="22"/>
      <c r="J10" s="28"/>
    </row>
    <row r="11" spans="1:10" s="19" customFormat="1" ht="24" customHeight="1" x14ac:dyDescent="0.25">
      <c r="A11" s="23" t="s">
        <v>23</v>
      </c>
      <c r="B11" s="22"/>
      <c r="C11" s="22"/>
      <c r="D11" s="18">
        <v>12</v>
      </c>
      <c r="E11" s="21"/>
      <c r="F11" s="21">
        <v>2312</v>
      </c>
      <c r="G11" s="21"/>
      <c r="H11" s="21">
        <v>2411</v>
      </c>
      <c r="I11" s="22"/>
      <c r="J11" s="22"/>
    </row>
    <row r="12" spans="1:10" s="19" customFormat="1" ht="24" customHeight="1" x14ac:dyDescent="0.25">
      <c r="A12" s="38" t="s">
        <v>24</v>
      </c>
      <c r="B12" s="22"/>
      <c r="C12" s="22"/>
      <c r="D12" s="18">
        <v>12</v>
      </c>
      <c r="E12" s="21"/>
      <c r="F12" s="9">
        <v>153</v>
      </c>
      <c r="G12" s="21"/>
      <c r="H12" s="9">
        <v>160</v>
      </c>
      <c r="I12" s="22"/>
      <c r="J12" s="22"/>
    </row>
    <row r="13" spans="1:10" s="19" customFormat="1" ht="24" customHeight="1" x14ac:dyDescent="0.25">
      <c r="A13" s="38" t="s">
        <v>25</v>
      </c>
      <c r="B13" s="22"/>
      <c r="C13" s="22"/>
      <c r="D13" s="18"/>
      <c r="E13" s="21"/>
      <c r="F13" s="9">
        <v>237</v>
      </c>
      <c r="G13" s="21"/>
      <c r="H13" s="9">
        <v>236</v>
      </c>
      <c r="I13" s="22"/>
      <c r="J13" s="22"/>
    </row>
    <row r="14" spans="1:10" s="19" customFormat="1" ht="24" customHeight="1" x14ac:dyDescent="0.25">
      <c r="A14" s="38" t="s">
        <v>26</v>
      </c>
      <c r="B14" s="22"/>
      <c r="C14" s="22"/>
      <c r="D14" s="18"/>
      <c r="E14" s="21"/>
      <c r="F14" s="21">
        <v>575</v>
      </c>
      <c r="G14" s="21"/>
      <c r="H14" s="21">
        <v>570</v>
      </c>
      <c r="I14" s="22"/>
      <c r="J14" s="22"/>
    </row>
    <row r="15" spans="1:10" s="19" customFormat="1" ht="24" customHeight="1" x14ac:dyDescent="0.25">
      <c r="A15" s="23" t="s">
        <v>27</v>
      </c>
      <c r="B15" s="22"/>
      <c r="C15" s="22"/>
      <c r="E15" s="21"/>
      <c r="F15" s="39">
        <v>677</v>
      </c>
      <c r="G15" s="21"/>
      <c r="H15" s="39">
        <v>627</v>
      </c>
      <c r="I15" s="22"/>
      <c r="J15" s="22"/>
    </row>
    <row r="16" spans="1:10" s="19" customFormat="1" ht="24" customHeight="1" x14ac:dyDescent="0.25">
      <c r="A16" s="35" t="s">
        <v>28</v>
      </c>
      <c r="B16" s="22"/>
      <c r="C16" s="22"/>
      <c r="D16" s="18"/>
      <c r="E16" s="21"/>
      <c r="F16" s="37">
        <f>SUM(F11:F15)</f>
        <v>3954</v>
      </c>
      <c r="G16" s="21"/>
      <c r="H16" s="37">
        <f>SUM(H11:H15)</f>
        <v>4004</v>
      </c>
      <c r="I16" s="22"/>
      <c r="J16" s="22"/>
    </row>
    <row r="17" spans="1:10" s="19" customFormat="1" ht="24" customHeight="1" x14ac:dyDescent="0.25">
      <c r="A17" s="29" t="s">
        <v>29</v>
      </c>
      <c r="B17" s="22"/>
      <c r="C17" s="22"/>
      <c r="D17" s="18"/>
      <c r="E17" s="21"/>
      <c r="F17" s="40">
        <f>SUM(F9)-F16</f>
        <v>28836</v>
      </c>
      <c r="G17" s="21"/>
      <c r="H17" s="40">
        <f>SUM(H9)-H16</f>
        <v>42250</v>
      </c>
      <c r="I17" s="22"/>
      <c r="J17" s="22"/>
    </row>
    <row r="18" spans="1:10" s="19" customFormat="1" ht="24" customHeight="1" x14ac:dyDescent="0.25">
      <c r="A18" s="35" t="s">
        <v>117</v>
      </c>
      <c r="B18" s="22"/>
      <c r="C18" s="22"/>
      <c r="D18" s="18"/>
      <c r="E18" s="21"/>
      <c r="F18" s="37"/>
      <c r="G18" s="21"/>
      <c r="H18" s="37"/>
      <c r="I18" s="22"/>
      <c r="J18" s="28"/>
    </row>
    <row r="19" spans="1:10" s="19" customFormat="1" ht="24" customHeight="1" x14ac:dyDescent="0.25">
      <c r="A19" s="131" t="s">
        <v>99</v>
      </c>
      <c r="B19" s="22"/>
      <c r="C19" s="22"/>
      <c r="D19" s="18"/>
      <c r="E19" s="21"/>
      <c r="F19" s="37">
        <v>-71</v>
      </c>
      <c r="G19" s="21"/>
      <c r="H19" s="37">
        <v>54</v>
      </c>
      <c r="I19" s="22"/>
      <c r="J19" s="22"/>
    </row>
    <row r="20" spans="1:10" s="19" customFormat="1" ht="24" customHeight="1" x14ac:dyDescent="0.25">
      <c r="A20" s="23" t="s">
        <v>115</v>
      </c>
      <c r="B20" s="22"/>
      <c r="C20" s="22"/>
      <c r="D20" s="20"/>
      <c r="E20" s="21"/>
      <c r="F20" s="10">
        <v>13833</v>
      </c>
      <c r="G20" s="21"/>
      <c r="H20" s="10">
        <v>70888</v>
      </c>
      <c r="J20" s="22"/>
    </row>
    <row r="21" spans="1:10" s="19" customFormat="1" ht="24" customHeight="1" x14ac:dyDescent="0.25">
      <c r="A21" s="35" t="s">
        <v>116</v>
      </c>
      <c r="B21" s="22"/>
      <c r="C21" s="22"/>
      <c r="D21" s="18"/>
      <c r="E21" s="21"/>
      <c r="F21" s="41">
        <f>SUM(F19:F20)</f>
        <v>13762</v>
      </c>
      <c r="G21" s="21"/>
      <c r="H21" s="41">
        <f>SUM(H19:H20)</f>
        <v>70942</v>
      </c>
      <c r="I21" s="22"/>
      <c r="J21" s="22"/>
    </row>
    <row r="22" spans="1:10" s="19" customFormat="1" ht="24" customHeight="1" thickBot="1" x14ac:dyDescent="0.3">
      <c r="A22" s="29" t="s">
        <v>30</v>
      </c>
      <c r="B22" s="22"/>
      <c r="C22" s="22"/>
      <c r="D22" s="18"/>
      <c r="E22" s="21"/>
      <c r="F22" s="42">
        <f>SUM(F21,F17)</f>
        <v>42598</v>
      </c>
      <c r="G22" s="21"/>
      <c r="H22" s="42">
        <f>SUM(H21,H17)</f>
        <v>113192</v>
      </c>
      <c r="I22" s="22"/>
      <c r="J22" s="22"/>
    </row>
    <row r="23" spans="1:10" s="19" customFormat="1" ht="24" customHeight="1" thickTop="1" x14ac:dyDescent="0.25">
      <c r="A23" s="38"/>
      <c r="B23" s="22"/>
      <c r="C23" s="22"/>
      <c r="D23" s="43"/>
      <c r="E23" s="28"/>
      <c r="F23" s="22"/>
      <c r="G23" s="28"/>
      <c r="H23" s="22"/>
      <c r="J23" s="28"/>
    </row>
    <row r="24" spans="1:10" s="19" customFormat="1" ht="24" customHeight="1" x14ac:dyDescent="0.25">
      <c r="A24" s="22" t="s">
        <v>58</v>
      </c>
      <c r="B24" s="22"/>
      <c r="C24" s="22"/>
      <c r="D24" s="43"/>
      <c r="E24" s="28"/>
      <c r="F24" s="22"/>
      <c r="G24" s="28"/>
      <c r="H24" s="22"/>
      <c r="J24" s="28"/>
    </row>
    <row r="25" spans="1:10" s="19" customFormat="1" ht="24" customHeight="1" x14ac:dyDescent="0.25">
      <c r="A25" s="22"/>
      <c r="B25" s="22"/>
      <c r="C25" s="22"/>
      <c r="D25" s="18"/>
      <c r="E25" s="22"/>
      <c r="F25" s="22"/>
      <c r="G25" s="22"/>
      <c r="H25" s="22"/>
      <c r="J25" s="28"/>
    </row>
    <row r="26" spans="1:10" ht="24" customHeight="1" x14ac:dyDescent="0.25">
      <c r="D26" s="28"/>
      <c r="F26" s="106"/>
      <c r="H26" s="106" t="s">
        <v>59</v>
      </c>
    </row>
    <row r="27" spans="1:10" s="19" customFormat="1" ht="24" customHeight="1" x14ac:dyDescent="0.25">
      <c r="A27" s="143" t="s">
        <v>0</v>
      </c>
      <c r="B27" s="143"/>
      <c r="C27" s="143"/>
      <c r="D27" s="143"/>
      <c r="E27" s="143"/>
      <c r="F27" s="143"/>
      <c r="G27" s="143"/>
      <c r="H27" s="143"/>
      <c r="J27" s="28"/>
    </row>
    <row r="28" spans="1:10" ht="24" customHeight="1" x14ac:dyDescent="0.25">
      <c r="A28" s="143" t="s">
        <v>18</v>
      </c>
      <c r="B28" s="143"/>
      <c r="C28" s="143"/>
      <c r="D28" s="143"/>
      <c r="E28" s="143"/>
      <c r="F28" s="143"/>
      <c r="G28" s="143"/>
      <c r="H28" s="143"/>
    </row>
    <row r="29" spans="1:10" s="19" customFormat="1" ht="24" customHeight="1" x14ac:dyDescent="0.25">
      <c r="A29" s="29" t="s">
        <v>107</v>
      </c>
      <c r="B29" s="30"/>
      <c r="C29" s="30"/>
      <c r="D29" s="18"/>
      <c r="E29" s="30"/>
      <c r="G29" s="30"/>
      <c r="J29" s="28"/>
    </row>
    <row r="30" spans="1:10" ht="24" customHeight="1" x14ac:dyDescent="0.25">
      <c r="A30" s="29"/>
      <c r="B30" s="30"/>
      <c r="C30" s="30"/>
      <c r="D30" s="18"/>
      <c r="E30" s="30"/>
      <c r="F30" s="31"/>
      <c r="G30" s="30"/>
      <c r="H30" s="31" t="s">
        <v>100</v>
      </c>
    </row>
    <row r="31" spans="1:10" ht="24" customHeight="1" x14ac:dyDescent="0.25">
      <c r="A31" s="22"/>
      <c r="B31" s="22"/>
      <c r="C31" s="22"/>
      <c r="D31" s="32" t="s">
        <v>2</v>
      </c>
      <c r="E31" s="33"/>
      <c r="F31" s="34">
        <v>2569</v>
      </c>
      <c r="G31" s="33"/>
      <c r="H31" s="34" t="s">
        <v>108</v>
      </c>
    </row>
    <row r="32" spans="1:10" s="19" customFormat="1" ht="24" customHeight="1" x14ac:dyDescent="0.25">
      <c r="A32" s="35" t="s">
        <v>19</v>
      </c>
      <c r="B32" s="22"/>
      <c r="C32" s="22"/>
      <c r="D32" s="18"/>
      <c r="E32" s="30"/>
      <c r="F32" s="30"/>
      <c r="G32" s="30"/>
      <c r="H32" s="30"/>
      <c r="J32" s="28"/>
    </row>
    <row r="33" spans="1:12" ht="24" customHeight="1" x14ac:dyDescent="0.25">
      <c r="A33" s="36" t="s">
        <v>20</v>
      </c>
      <c r="B33" s="22"/>
      <c r="C33" s="22"/>
      <c r="D33" s="18">
        <v>11</v>
      </c>
      <c r="E33" s="30"/>
      <c r="F33" s="31">
        <v>75329</v>
      </c>
      <c r="G33" s="30"/>
      <c r="H33" s="31">
        <v>93519</v>
      </c>
      <c r="I33" s="136"/>
      <c r="J33" s="137"/>
      <c r="K33" s="22"/>
      <c r="L33" s="22"/>
    </row>
    <row r="34" spans="1:12" ht="24" customHeight="1" x14ac:dyDescent="0.25">
      <c r="A34" s="35" t="s">
        <v>21</v>
      </c>
      <c r="B34" s="22"/>
      <c r="C34" s="22"/>
      <c r="D34" s="18"/>
      <c r="E34" s="21"/>
      <c r="F34" s="8">
        <f>SUM(F33:F33)</f>
        <v>75329</v>
      </c>
      <c r="G34" s="21"/>
      <c r="H34" s="8">
        <f>SUM(H33:H33)</f>
        <v>93519</v>
      </c>
      <c r="J34" s="22"/>
      <c r="K34" s="22"/>
    </row>
    <row r="35" spans="1:12" ht="24" customHeight="1" x14ac:dyDescent="0.25">
      <c r="A35" s="35" t="s">
        <v>22</v>
      </c>
      <c r="B35" s="22"/>
      <c r="C35" s="22"/>
      <c r="D35" s="18"/>
      <c r="E35" s="21"/>
      <c r="F35" s="37"/>
      <c r="G35" s="21"/>
      <c r="H35" s="37"/>
      <c r="J35" s="22"/>
      <c r="K35" s="22"/>
    </row>
    <row r="36" spans="1:12" ht="24" customHeight="1" x14ac:dyDescent="0.25">
      <c r="A36" s="23" t="s">
        <v>23</v>
      </c>
      <c r="B36" s="22"/>
      <c r="C36" s="22"/>
      <c r="D36" s="18">
        <v>12</v>
      </c>
      <c r="E36" s="21"/>
      <c r="F36" s="21">
        <v>4618</v>
      </c>
      <c r="G36" s="21"/>
      <c r="H36" s="21">
        <v>4705</v>
      </c>
      <c r="J36" s="22"/>
      <c r="K36" s="22"/>
      <c r="L36" s="22"/>
    </row>
    <row r="37" spans="1:12" ht="24" customHeight="1" x14ac:dyDescent="0.25">
      <c r="A37" s="38" t="s">
        <v>24</v>
      </c>
      <c r="B37" s="22"/>
      <c r="C37" s="22"/>
      <c r="D37" s="18">
        <v>12</v>
      </c>
      <c r="E37" s="21"/>
      <c r="F37" s="9">
        <v>306</v>
      </c>
      <c r="G37" s="21"/>
      <c r="H37" s="9">
        <v>312</v>
      </c>
      <c r="J37" s="22"/>
      <c r="K37" s="22"/>
      <c r="L37" s="22"/>
    </row>
    <row r="38" spans="1:12" ht="24" customHeight="1" x14ac:dyDescent="0.25">
      <c r="A38" s="38" t="s">
        <v>25</v>
      </c>
      <c r="B38" s="22"/>
      <c r="C38" s="22"/>
      <c r="D38" s="18"/>
      <c r="E38" s="21"/>
      <c r="F38" s="9">
        <v>471</v>
      </c>
      <c r="G38" s="21"/>
      <c r="H38" s="9">
        <v>471</v>
      </c>
      <c r="J38" s="22"/>
      <c r="K38" s="22"/>
      <c r="L38" s="22"/>
    </row>
    <row r="39" spans="1:12" ht="24" customHeight="1" x14ac:dyDescent="0.25">
      <c r="A39" s="38" t="s">
        <v>26</v>
      </c>
      <c r="B39" s="22"/>
      <c r="C39" s="22"/>
      <c r="D39" s="18"/>
      <c r="E39" s="21"/>
      <c r="F39" s="21">
        <v>1101</v>
      </c>
      <c r="G39" s="21"/>
      <c r="H39" s="21">
        <v>1091</v>
      </c>
      <c r="J39" s="22"/>
      <c r="K39" s="22"/>
      <c r="L39" s="22"/>
    </row>
    <row r="40" spans="1:12" ht="24" customHeight="1" x14ac:dyDescent="0.25">
      <c r="A40" s="23" t="s">
        <v>27</v>
      </c>
      <c r="B40" s="22"/>
      <c r="C40" s="22"/>
      <c r="D40" s="19"/>
      <c r="E40" s="21"/>
      <c r="F40" s="39">
        <v>1152</v>
      </c>
      <c r="G40" s="21"/>
      <c r="H40" s="39">
        <v>1395</v>
      </c>
      <c r="J40" s="22"/>
      <c r="K40" s="22"/>
      <c r="L40" s="22"/>
    </row>
    <row r="41" spans="1:12" ht="24" customHeight="1" x14ac:dyDescent="0.25">
      <c r="A41" s="35" t="s">
        <v>28</v>
      </c>
      <c r="B41" s="22"/>
      <c r="C41" s="22"/>
      <c r="D41" s="18"/>
      <c r="E41" s="21"/>
      <c r="F41" s="37">
        <f>SUM(F36:F40)</f>
        <v>7648</v>
      </c>
      <c r="G41" s="21"/>
      <c r="H41" s="37">
        <f>SUM(H36:H40)</f>
        <v>7974</v>
      </c>
      <c r="J41" s="22"/>
      <c r="K41" s="22"/>
    </row>
    <row r="42" spans="1:12" ht="24" customHeight="1" x14ac:dyDescent="0.25">
      <c r="A42" s="29" t="s">
        <v>29</v>
      </c>
      <c r="B42" s="22"/>
      <c r="C42" s="22"/>
      <c r="D42" s="18"/>
      <c r="E42" s="21"/>
      <c r="F42" s="40">
        <f>SUM(F34,)-F41</f>
        <v>67681</v>
      </c>
      <c r="G42" s="21"/>
      <c r="H42" s="40">
        <f>SUM(H34,)-H41</f>
        <v>85545</v>
      </c>
      <c r="J42" s="22"/>
      <c r="K42" s="22"/>
    </row>
    <row r="43" spans="1:12" ht="24" customHeight="1" x14ac:dyDescent="0.25">
      <c r="A43" s="35" t="s">
        <v>117</v>
      </c>
      <c r="B43" s="22"/>
      <c r="C43" s="22"/>
      <c r="D43" s="18"/>
      <c r="E43" s="21"/>
      <c r="F43" s="37"/>
      <c r="G43" s="21"/>
      <c r="H43" s="37"/>
      <c r="J43" s="22"/>
      <c r="K43" s="22"/>
    </row>
    <row r="44" spans="1:12" ht="24" customHeight="1" x14ac:dyDescent="0.25">
      <c r="A44" s="22" t="s">
        <v>99</v>
      </c>
      <c r="B44" s="22"/>
      <c r="C44" s="22"/>
      <c r="D44" s="18"/>
      <c r="E44" s="21"/>
      <c r="F44" s="37">
        <v>-60</v>
      </c>
      <c r="G44" s="21"/>
      <c r="H44" s="37">
        <v>72</v>
      </c>
      <c r="J44" s="22"/>
      <c r="K44" s="22"/>
      <c r="L44" s="22"/>
    </row>
    <row r="45" spans="1:12" s="19" customFormat="1" ht="24" customHeight="1" x14ac:dyDescent="0.25">
      <c r="A45" s="23" t="s">
        <v>115</v>
      </c>
      <c r="B45" s="22"/>
      <c r="C45" s="22"/>
      <c r="D45" s="20">
        <v>6.1</v>
      </c>
      <c r="E45" s="21"/>
      <c r="F45" s="10">
        <v>6666</v>
      </c>
      <c r="G45" s="21"/>
      <c r="H45" s="10">
        <v>218890</v>
      </c>
      <c r="J45" s="22"/>
      <c r="K45" s="22"/>
      <c r="L45" s="22"/>
    </row>
    <row r="46" spans="1:12" s="19" customFormat="1" ht="24" customHeight="1" x14ac:dyDescent="0.25">
      <c r="A46" s="35" t="s">
        <v>116</v>
      </c>
      <c r="B46" s="22"/>
      <c r="C46" s="22"/>
      <c r="D46" s="18"/>
      <c r="E46" s="21"/>
      <c r="F46" s="41">
        <f>SUM(F44:F45)</f>
        <v>6606</v>
      </c>
      <c r="G46" s="21"/>
      <c r="H46" s="41">
        <f>SUM(H44:H45)</f>
        <v>218962</v>
      </c>
      <c r="J46" s="22"/>
      <c r="K46" s="22"/>
    </row>
    <row r="47" spans="1:12" ht="24" customHeight="1" thickBot="1" x14ac:dyDescent="0.3">
      <c r="A47" s="29" t="s">
        <v>30</v>
      </c>
      <c r="B47" s="22"/>
      <c r="C47" s="22"/>
      <c r="D47" s="18"/>
      <c r="E47" s="21"/>
      <c r="F47" s="42">
        <f>SUM(F46,F42)</f>
        <v>74287</v>
      </c>
      <c r="G47" s="21"/>
      <c r="H47" s="42">
        <f>SUM(H46,H42)</f>
        <v>304507</v>
      </c>
      <c r="J47" s="22"/>
      <c r="K47" s="22"/>
    </row>
    <row r="48" spans="1:12" ht="24" customHeight="1" thickTop="1" x14ac:dyDescent="0.25">
      <c r="A48" s="38"/>
      <c r="B48" s="22"/>
      <c r="C48" s="22"/>
      <c r="F48" s="84">
        <f>F47-F61</f>
        <v>0</v>
      </c>
    </row>
    <row r="49" spans="1:11" ht="24" customHeight="1" x14ac:dyDescent="0.25">
      <c r="A49" s="22" t="s">
        <v>58</v>
      </c>
      <c r="B49" s="22"/>
      <c r="C49" s="22"/>
      <c r="D49" s="18"/>
      <c r="E49" s="22"/>
      <c r="G49" s="22"/>
    </row>
    <row r="50" spans="1:11" ht="24" customHeight="1" x14ac:dyDescent="0.25">
      <c r="A50" s="22"/>
      <c r="B50" s="22"/>
      <c r="C50" s="22"/>
      <c r="D50" s="18"/>
      <c r="E50" s="22"/>
      <c r="G50" s="22"/>
    </row>
    <row r="51" spans="1:11" ht="24" customHeight="1" x14ac:dyDescent="0.25">
      <c r="D51" s="28"/>
      <c r="F51" s="106"/>
      <c r="H51" s="106" t="s">
        <v>59</v>
      </c>
    </row>
    <row r="52" spans="1:11" ht="24" customHeight="1" x14ac:dyDescent="0.25">
      <c r="A52" s="143" t="s">
        <v>0</v>
      </c>
      <c r="B52" s="143"/>
      <c r="C52" s="143"/>
      <c r="D52" s="143"/>
      <c r="E52" s="143"/>
      <c r="F52" s="143"/>
      <c r="G52" s="143"/>
      <c r="H52" s="143"/>
    </row>
    <row r="53" spans="1:11" s="108" customFormat="1" ht="24" customHeight="1" x14ac:dyDescent="0.25">
      <c r="A53" s="143" t="s">
        <v>31</v>
      </c>
      <c r="B53" s="143"/>
      <c r="C53" s="143"/>
      <c r="D53" s="143"/>
      <c r="E53" s="143"/>
      <c r="F53" s="143"/>
      <c r="G53" s="143"/>
      <c r="H53" s="143"/>
      <c r="J53" s="28"/>
    </row>
    <row r="54" spans="1:11" ht="24" customHeight="1" x14ac:dyDescent="0.25">
      <c r="A54" s="29" t="s">
        <v>107</v>
      </c>
      <c r="B54" s="30"/>
      <c r="C54" s="30"/>
      <c r="D54" s="18"/>
      <c r="E54" s="30"/>
      <c r="F54" s="19"/>
      <c r="G54" s="30"/>
      <c r="H54" s="19"/>
    </row>
    <row r="55" spans="1:11" ht="24" customHeight="1" x14ac:dyDescent="0.25">
      <c r="A55" s="30"/>
      <c r="B55" s="30"/>
      <c r="C55" s="30"/>
      <c r="D55" s="18"/>
      <c r="E55" s="30"/>
      <c r="F55" s="31"/>
      <c r="G55" s="30"/>
      <c r="H55" s="31" t="s">
        <v>1</v>
      </c>
    </row>
    <row r="56" spans="1:11" ht="24" customHeight="1" x14ac:dyDescent="0.25">
      <c r="A56" s="30"/>
      <c r="B56" s="30"/>
      <c r="C56" s="30"/>
      <c r="D56" s="32" t="s">
        <v>2</v>
      </c>
      <c r="E56" s="30"/>
      <c r="F56" s="44">
        <v>2569</v>
      </c>
      <c r="G56" s="30"/>
      <c r="H56" s="132" t="s">
        <v>108</v>
      </c>
    </row>
    <row r="57" spans="1:11" ht="24" customHeight="1" x14ac:dyDescent="0.25">
      <c r="A57" s="35" t="s">
        <v>60</v>
      </c>
      <c r="B57" s="22"/>
      <c r="C57" s="22"/>
      <c r="D57" s="18"/>
      <c r="E57" s="22"/>
      <c r="F57" s="30"/>
      <c r="G57" s="22"/>
      <c r="H57" s="30"/>
    </row>
    <row r="58" spans="1:11" ht="24" customHeight="1" x14ac:dyDescent="0.25">
      <c r="A58" s="22" t="s">
        <v>29</v>
      </c>
      <c r="B58" s="22"/>
      <c r="C58" s="22"/>
      <c r="D58" s="18"/>
      <c r="E58" s="22"/>
      <c r="F58" s="21">
        <f>F42</f>
        <v>67681</v>
      </c>
      <c r="G58" s="22"/>
      <c r="H58" s="21">
        <f>H42</f>
        <v>85545</v>
      </c>
      <c r="J58" s="138"/>
      <c r="K58" s="138"/>
    </row>
    <row r="59" spans="1:11" ht="24" customHeight="1" x14ac:dyDescent="0.25">
      <c r="A59" s="22" t="s">
        <v>99</v>
      </c>
      <c r="B59" s="22"/>
      <c r="C59" s="22"/>
      <c r="D59" s="18"/>
      <c r="E59" s="22"/>
      <c r="F59" s="21">
        <f>F44</f>
        <v>-60</v>
      </c>
      <c r="G59" s="22"/>
      <c r="H59" s="21">
        <f>H44</f>
        <v>72</v>
      </c>
      <c r="J59" s="139"/>
      <c r="K59" s="139"/>
    </row>
    <row r="60" spans="1:11" ht="24" customHeight="1" x14ac:dyDescent="0.25">
      <c r="A60" s="23" t="s">
        <v>115</v>
      </c>
      <c r="B60" s="22"/>
      <c r="C60" s="22"/>
      <c r="D60" s="20">
        <v>6.1</v>
      </c>
      <c r="E60" s="22"/>
      <c r="F60" s="10">
        <f>F45</f>
        <v>6666</v>
      </c>
      <c r="G60" s="22"/>
      <c r="H60" s="10">
        <f>H45</f>
        <v>218890</v>
      </c>
      <c r="J60" s="139"/>
      <c r="K60" s="139"/>
    </row>
    <row r="61" spans="1:11" ht="24" customHeight="1" x14ac:dyDescent="0.25">
      <c r="A61" s="35" t="s">
        <v>32</v>
      </c>
      <c r="B61" s="22"/>
      <c r="C61" s="22"/>
      <c r="D61" s="18"/>
      <c r="E61" s="22"/>
      <c r="F61" s="11">
        <f>SUM(F58:F60)</f>
        <v>74287</v>
      </c>
      <c r="G61" s="22"/>
      <c r="H61" s="11">
        <f>SUM(H58:H60)</f>
        <v>304507</v>
      </c>
      <c r="J61" s="135"/>
    </row>
    <row r="62" spans="1:11" ht="24" customHeight="1" x14ac:dyDescent="0.25">
      <c r="A62" s="22" t="s">
        <v>72</v>
      </c>
      <c r="B62" s="22"/>
      <c r="C62" s="22"/>
      <c r="D62" s="18"/>
      <c r="E62" s="22"/>
      <c r="F62" s="11">
        <v>0</v>
      </c>
      <c r="G62" s="22"/>
      <c r="H62" s="11">
        <v>-8400</v>
      </c>
      <c r="J62" s="134"/>
    </row>
    <row r="63" spans="1:11" ht="24" customHeight="1" x14ac:dyDescent="0.25">
      <c r="A63" s="22" t="s">
        <v>54</v>
      </c>
      <c r="B63" s="22"/>
      <c r="C63" s="22"/>
      <c r="D63" s="18">
        <v>10</v>
      </c>
      <c r="E63" s="22"/>
      <c r="F63" s="12">
        <v>-110040</v>
      </c>
      <c r="G63" s="22"/>
      <c r="H63" s="12">
        <v>-92680</v>
      </c>
      <c r="J63" s="133"/>
    </row>
    <row r="64" spans="1:11" ht="24" customHeight="1" x14ac:dyDescent="0.25">
      <c r="A64" s="35" t="s">
        <v>98</v>
      </c>
      <c r="B64" s="22"/>
      <c r="C64" s="22"/>
      <c r="D64" s="18"/>
      <c r="E64" s="22"/>
      <c r="F64" s="11">
        <f>SUM(F61:G63)</f>
        <v>-35753</v>
      </c>
      <c r="G64" s="22"/>
      <c r="H64" s="11">
        <f>SUM(H61:I63)</f>
        <v>203427</v>
      </c>
      <c r="J64" s="133"/>
    </row>
    <row r="65" spans="1:10" ht="24" customHeight="1" x14ac:dyDescent="0.25">
      <c r="A65" s="22" t="s">
        <v>33</v>
      </c>
      <c r="B65" s="22"/>
      <c r="C65" s="22"/>
      <c r="D65" s="18"/>
      <c r="E65" s="22"/>
      <c r="F65" s="37">
        <v>2904567</v>
      </c>
      <c r="G65" s="22"/>
      <c r="H65" s="37">
        <v>0</v>
      </c>
    </row>
    <row r="66" spans="1:10" ht="24" customHeight="1" thickBot="1" x14ac:dyDescent="0.3">
      <c r="A66" s="35" t="s">
        <v>34</v>
      </c>
      <c r="B66" s="22"/>
      <c r="C66" s="22"/>
      <c r="D66" s="18"/>
      <c r="E66" s="22"/>
      <c r="F66" s="14">
        <f>SUM(F64:F65)</f>
        <v>2868814</v>
      </c>
      <c r="G66" s="22"/>
      <c r="H66" s="14">
        <f>SUM(H64:H65)</f>
        <v>203427</v>
      </c>
      <c r="J66" s="133"/>
    </row>
    <row r="67" spans="1:10" ht="24" customHeight="1" thickTop="1" x14ac:dyDescent="0.25">
      <c r="A67" s="22"/>
      <c r="B67" s="22"/>
      <c r="C67" s="22"/>
      <c r="D67" s="18"/>
      <c r="E67" s="22"/>
      <c r="F67" s="37">
        <f>F66-BS!H27</f>
        <v>0</v>
      </c>
      <c r="G67" s="22"/>
      <c r="H67" s="37"/>
      <c r="J67" s="133"/>
    </row>
    <row r="68" spans="1:10" ht="24" customHeight="1" x14ac:dyDescent="0.25">
      <c r="A68" s="22" t="s">
        <v>58</v>
      </c>
      <c r="B68" s="22"/>
      <c r="C68" s="22"/>
      <c r="D68" s="18"/>
      <c r="E68" s="22"/>
      <c r="G68" s="22"/>
    </row>
    <row r="69" spans="1:10" ht="24" customHeight="1" x14ac:dyDescent="0.25">
      <c r="A69" s="22"/>
      <c r="B69" s="22"/>
      <c r="C69" s="22"/>
      <c r="D69" s="18"/>
      <c r="E69" s="22"/>
      <c r="G69" s="22"/>
    </row>
    <row r="70" spans="1:10" ht="24" customHeight="1" x14ac:dyDescent="0.25">
      <c r="D70" s="28"/>
      <c r="F70" s="106"/>
      <c r="H70" s="106" t="s">
        <v>59</v>
      </c>
    </row>
    <row r="71" spans="1:10" ht="24" customHeight="1" x14ac:dyDescent="0.25">
      <c r="A71" s="143" t="s">
        <v>0</v>
      </c>
      <c r="B71" s="143"/>
      <c r="C71" s="143"/>
      <c r="D71" s="143"/>
      <c r="E71" s="143"/>
      <c r="F71" s="143"/>
      <c r="G71" s="143"/>
      <c r="H71" s="143"/>
    </row>
    <row r="72" spans="1:10" s="22" customFormat="1" ht="24" customHeight="1" x14ac:dyDescent="0.25">
      <c r="A72" s="143" t="s">
        <v>48</v>
      </c>
      <c r="B72" s="143"/>
      <c r="C72" s="143"/>
      <c r="D72" s="143"/>
      <c r="E72" s="143"/>
      <c r="F72" s="143"/>
      <c r="G72" s="143"/>
      <c r="H72" s="143"/>
    </row>
    <row r="73" spans="1:10" s="22" customFormat="1" ht="24" customHeight="1" x14ac:dyDescent="0.25">
      <c r="A73" s="29" t="s">
        <v>107</v>
      </c>
      <c r="B73" s="30"/>
      <c r="C73" s="30"/>
      <c r="D73" s="18"/>
      <c r="E73" s="30"/>
      <c r="F73" s="19"/>
      <c r="G73" s="30"/>
      <c r="H73" s="19"/>
    </row>
    <row r="74" spans="1:10" s="22" customFormat="1" ht="24" customHeight="1" x14ac:dyDescent="0.25">
      <c r="A74" s="30"/>
      <c r="B74" s="30"/>
      <c r="C74" s="30"/>
      <c r="D74" s="18"/>
      <c r="E74" s="30"/>
      <c r="F74" s="31"/>
      <c r="G74" s="30"/>
      <c r="H74" s="31" t="s">
        <v>1</v>
      </c>
    </row>
    <row r="75" spans="1:10" ht="24" customHeight="1" x14ac:dyDescent="0.25">
      <c r="A75" s="30"/>
      <c r="B75" s="30"/>
      <c r="C75" s="30"/>
      <c r="D75" s="32" t="s">
        <v>2</v>
      </c>
      <c r="E75" s="30"/>
      <c r="F75" s="44">
        <v>2569</v>
      </c>
      <c r="G75" s="30"/>
      <c r="H75" s="44">
        <v>2568</v>
      </c>
    </row>
    <row r="76" spans="1:10" ht="24" customHeight="1" x14ac:dyDescent="0.25">
      <c r="A76" s="35" t="s">
        <v>64</v>
      </c>
      <c r="B76" s="22"/>
      <c r="C76" s="22"/>
      <c r="D76" s="32"/>
      <c r="E76" s="22"/>
      <c r="G76" s="22"/>
    </row>
    <row r="77" spans="1:10" ht="24" customHeight="1" x14ac:dyDescent="0.25">
      <c r="A77" s="46" t="s">
        <v>30</v>
      </c>
      <c r="B77" s="46"/>
      <c r="C77" s="46"/>
      <c r="D77" s="18"/>
      <c r="E77" s="22"/>
      <c r="F77" s="6">
        <f>F61</f>
        <v>74287</v>
      </c>
      <c r="G77" s="22"/>
      <c r="H77" s="6">
        <f>H61</f>
        <v>304507</v>
      </c>
    </row>
    <row r="78" spans="1:10" ht="24" customHeight="1" x14ac:dyDescent="0.25">
      <c r="A78" s="46" t="s">
        <v>73</v>
      </c>
      <c r="B78" s="46"/>
      <c r="C78" s="46"/>
      <c r="D78" s="107"/>
      <c r="E78" s="46"/>
      <c r="F78" s="15"/>
      <c r="G78" s="46"/>
      <c r="H78" s="15"/>
    </row>
    <row r="79" spans="1:10" ht="24" customHeight="1" x14ac:dyDescent="0.25">
      <c r="A79" s="22" t="s">
        <v>65</v>
      </c>
      <c r="B79" s="22"/>
      <c r="C79" s="22"/>
      <c r="D79" s="18"/>
      <c r="E79" s="22"/>
      <c r="G79" s="22"/>
    </row>
    <row r="80" spans="1:10" ht="24" customHeight="1" x14ac:dyDescent="0.25">
      <c r="A80" s="22" t="s">
        <v>49</v>
      </c>
      <c r="B80" s="22"/>
      <c r="C80" s="22"/>
      <c r="D80" s="43">
        <v>6</v>
      </c>
      <c r="E80" s="22"/>
      <c r="F80" s="6">
        <v>-134770</v>
      </c>
      <c r="G80" s="22"/>
      <c r="H80" s="6">
        <v>-153133</v>
      </c>
    </row>
    <row r="81" spans="1:12" ht="24" customHeight="1" x14ac:dyDescent="0.25">
      <c r="A81" s="22" t="s">
        <v>50</v>
      </c>
      <c r="B81" s="22"/>
      <c r="C81" s="22"/>
      <c r="D81" s="43">
        <v>6</v>
      </c>
      <c r="E81" s="22"/>
      <c r="F81" s="6">
        <v>133908</v>
      </c>
      <c r="G81" s="22"/>
      <c r="H81" s="6">
        <v>158763</v>
      </c>
      <c r="J81" s="84"/>
      <c r="K81" s="84"/>
      <c r="L81" s="84"/>
    </row>
    <row r="82" spans="1:12" ht="24" customHeight="1" x14ac:dyDescent="0.25">
      <c r="A82" s="22" t="s">
        <v>112</v>
      </c>
      <c r="B82" s="22"/>
      <c r="C82" s="22"/>
      <c r="E82" s="22"/>
      <c r="F82" s="6">
        <v>-130</v>
      </c>
      <c r="G82" s="22"/>
      <c r="H82" s="6">
        <v>0</v>
      </c>
      <c r="J82" s="84"/>
      <c r="K82" s="84"/>
      <c r="L82" s="84"/>
    </row>
    <row r="83" spans="1:12" ht="24" customHeight="1" x14ac:dyDescent="0.25">
      <c r="A83" s="22" t="s">
        <v>101</v>
      </c>
      <c r="B83" s="22"/>
      <c r="C83" s="22"/>
      <c r="D83" s="18"/>
      <c r="E83" s="22"/>
      <c r="F83" s="6">
        <v>-676</v>
      </c>
      <c r="G83" s="22"/>
      <c r="H83" s="6">
        <v>-731</v>
      </c>
    </row>
    <row r="84" spans="1:12" ht="24" customHeight="1" x14ac:dyDescent="0.25">
      <c r="A84" s="22" t="s">
        <v>96</v>
      </c>
      <c r="B84" s="22"/>
      <c r="C84" s="22"/>
      <c r="D84" s="18"/>
      <c r="E84" s="22"/>
      <c r="F84" s="6">
        <v>-386</v>
      </c>
      <c r="G84" s="22"/>
      <c r="H84" s="6">
        <v>81</v>
      </c>
    </row>
    <row r="85" spans="1:12" ht="24" customHeight="1" x14ac:dyDescent="0.25">
      <c r="A85" s="22" t="s">
        <v>51</v>
      </c>
      <c r="B85" s="22"/>
      <c r="C85" s="22"/>
      <c r="D85" s="18"/>
      <c r="E85" s="22"/>
      <c r="F85" s="6">
        <v>-75329</v>
      </c>
      <c r="G85" s="22"/>
      <c r="H85" s="6">
        <v>-93519</v>
      </c>
    </row>
    <row r="86" spans="1:12" ht="24" customHeight="1" x14ac:dyDescent="0.25">
      <c r="A86" s="22" t="s">
        <v>53</v>
      </c>
      <c r="B86" s="22"/>
      <c r="C86" s="22"/>
      <c r="D86" s="18"/>
      <c r="E86" s="22"/>
      <c r="F86" s="6">
        <v>126607</v>
      </c>
      <c r="G86" s="22"/>
      <c r="H86" s="6">
        <v>126178</v>
      </c>
    </row>
    <row r="87" spans="1:12" ht="24" customHeight="1" x14ac:dyDescent="0.25">
      <c r="A87" s="22" t="s">
        <v>52</v>
      </c>
      <c r="B87" s="22"/>
      <c r="C87" s="22"/>
      <c r="D87" s="18"/>
      <c r="E87" s="22"/>
      <c r="F87" s="6">
        <v>210</v>
      </c>
      <c r="G87" s="22"/>
      <c r="H87" s="6">
        <v>165</v>
      </c>
    </row>
    <row r="88" spans="1:12" ht="24" customHeight="1" x14ac:dyDescent="0.25">
      <c r="A88" s="22" t="s">
        <v>102</v>
      </c>
      <c r="B88" s="22"/>
      <c r="C88" s="22"/>
      <c r="D88" s="18"/>
      <c r="E88" s="22"/>
      <c r="F88" s="6">
        <v>60</v>
      </c>
      <c r="G88" s="22"/>
      <c r="H88" s="6">
        <v>-72</v>
      </c>
      <c r="J88" s="136"/>
      <c r="K88" s="137"/>
    </row>
    <row r="89" spans="1:12" ht="24" customHeight="1" x14ac:dyDescent="0.25">
      <c r="A89" s="22" t="s">
        <v>118</v>
      </c>
      <c r="B89" s="22"/>
      <c r="C89" s="22"/>
      <c r="D89" s="18"/>
      <c r="E89" s="22"/>
      <c r="F89" s="6">
        <v>-6666</v>
      </c>
      <c r="G89" s="22"/>
      <c r="H89" s="6">
        <v>-218890</v>
      </c>
    </row>
    <row r="90" spans="1:12" ht="24" customHeight="1" x14ac:dyDescent="0.25">
      <c r="A90" s="35" t="s">
        <v>66</v>
      </c>
      <c r="B90" s="22"/>
      <c r="C90" s="22"/>
      <c r="D90" s="18"/>
      <c r="E90" s="22"/>
      <c r="F90" s="8">
        <f>SUM(F77:F89)</f>
        <v>117115</v>
      </c>
      <c r="G90" s="22"/>
      <c r="H90" s="8">
        <f>SUM(H77:H89)</f>
        <v>123349</v>
      </c>
    </row>
    <row r="91" spans="1:12" ht="24" customHeight="1" x14ac:dyDescent="0.25">
      <c r="A91" s="35" t="s">
        <v>67</v>
      </c>
      <c r="B91" s="22"/>
      <c r="C91" s="22"/>
      <c r="D91" s="18"/>
      <c r="E91" s="22"/>
      <c r="F91" s="11"/>
      <c r="G91" s="22"/>
      <c r="H91" s="11"/>
    </row>
    <row r="92" spans="1:12" ht="24" customHeight="1" x14ac:dyDescent="0.25">
      <c r="A92" s="22" t="s">
        <v>72</v>
      </c>
      <c r="B92" s="22"/>
      <c r="C92" s="22"/>
      <c r="D92" s="18"/>
      <c r="E92" s="22"/>
      <c r="F92" s="11">
        <v>0</v>
      </c>
      <c r="G92" s="22"/>
      <c r="H92" s="11">
        <v>-8400</v>
      </c>
    </row>
    <row r="93" spans="1:12" ht="24" customHeight="1" x14ac:dyDescent="0.25">
      <c r="A93" s="22" t="s">
        <v>54</v>
      </c>
      <c r="B93" s="22"/>
      <c r="C93" s="22"/>
      <c r="D93" s="18">
        <v>10</v>
      </c>
      <c r="E93" s="22"/>
      <c r="F93" s="6">
        <v>-110040</v>
      </c>
      <c r="G93" s="22"/>
      <c r="H93" s="6">
        <v>-92680</v>
      </c>
    </row>
    <row r="94" spans="1:12" ht="24" customHeight="1" x14ac:dyDescent="0.25">
      <c r="A94" s="35" t="s">
        <v>68</v>
      </c>
      <c r="B94" s="22"/>
      <c r="C94" s="22"/>
      <c r="D94" s="18"/>
      <c r="E94" s="22"/>
      <c r="F94" s="8">
        <f>SUM(F92:F93)</f>
        <v>-110040</v>
      </c>
      <c r="G94" s="22"/>
      <c r="H94" s="8">
        <f>SUM(H92:H93)</f>
        <v>-101080</v>
      </c>
    </row>
    <row r="95" spans="1:12" ht="24" customHeight="1" x14ac:dyDescent="0.25">
      <c r="A95" s="35" t="s">
        <v>103</v>
      </c>
      <c r="B95" s="22"/>
      <c r="C95" s="22"/>
      <c r="D95" s="18"/>
      <c r="E95" s="22"/>
      <c r="F95" s="6">
        <f>SUM(F90,F94)</f>
        <v>7075</v>
      </c>
      <c r="G95" s="22"/>
      <c r="H95" s="6">
        <f>SUM(H90,H94)</f>
        <v>22269</v>
      </c>
    </row>
    <row r="96" spans="1:12" ht="24" customHeight="1" x14ac:dyDescent="0.25">
      <c r="A96" s="22" t="s">
        <v>61</v>
      </c>
      <c r="B96" s="22"/>
      <c r="C96" s="22"/>
      <c r="D96" s="18"/>
      <c r="E96" s="22"/>
      <c r="F96" s="16">
        <f>BS!J13</f>
        <v>7594</v>
      </c>
      <c r="G96" s="22"/>
      <c r="H96" s="16">
        <v>7400</v>
      </c>
    </row>
    <row r="97" spans="1:8" ht="24" customHeight="1" thickBot="1" x14ac:dyDescent="0.3">
      <c r="A97" s="35" t="s">
        <v>62</v>
      </c>
      <c r="B97" s="22"/>
      <c r="C97" s="22"/>
      <c r="D97" s="18"/>
      <c r="E97" s="22"/>
      <c r="F97" s="17">
        <f>SUM(F95:F96)</f>
        <v>14669</v>
      </c>
      <c r="G97" s="22"/>
      <c r="H97" s="17">
        <f>SUM(H95:H96)</f>
        <v>29669</v>
      </c>
    </row>
    <row r="98" spans="1:8" ht="24" customHeight="1" thickTop="1" x14ac:dyDescent="0.25">
      <c r="A98" s="22"/>
      <c r="B98" s="22"/>
      <c r="C98" s="22"/>
      <c r="D98" s="18"/>
      <c r="E98" s="22"/>
      <c r="F98" s="6">
        <f>F97-BS!H13</f>
        <v>0</v>
      </c>
      <c r="G98" s="22"/>
      <c r="H98" s="6"/>
    </row>
    <row r="99" spans="1:8" ht="24" customHeight="1" x14ac:dyDescent="0.25">
      <c r="A99" s="22" t="s">
        <v>58</v>
      </c>
      <c r="B99" s="22"/>
      <c r="C99" s="22"/>
      <c r="D99" s="18"/>
      <c r="E99" s="22"/>
      <c r="G99" s="22"/>
    </row>
    <row r="100" spans="1:8" ht="24" customHeight="1" x14ac:dyDescent="0.25">
      <c r="A100" s="22"/>
      <c r="B100" s="22"/>
      <c r="C100" s="22"/>
      <c r="D100" s="18"/>
      <c r="E100" s="22"/>
      <c r="G100" s="22"/>
    </row>
    <row r="101" spans="1:8" ht="24" customHeight="1" x14ac:dyDescent="0.25">
      <c r="A101" s="22"/>
      <c r="B101" s="22"/>
      <c r="C101" s="22"/>
      <c r="D101" s="18"/>
      <c r="E101" s="22"/>
      <c r="G101" s="22"/>
    </row>
  </sheetData>
  <mergeCells count="8">
    <mergeCell ref="A71:H71"/>
    <mergeCell ref="A72:H72"/>
    <mergeCell ref="A2:H2"/>
    <mergeCell ref="A3:H3"/>
    <mergeCell ref="A27:H27"/>
    <mergeCell ref="A28:H28"/>
    <mergeCell ref="A52:H52"/>
    <mergeCell ref="A53:H53"/>
  </mergeCells>
  <pageMargins left="0.78740157480314965" right="0.39370078740157483" top="0.78740157480314965" bottom="0.39370078740157483" header="0.35433070866141736" footer="0.31496062992125984"/>
  <pageSetup paperSize="9" scale="94" orientation="portrait" r:id="rId1"/>
  <headerFooter alignWithMargins="0"/>
  <rowBreaks count="3" manualBreakCount="3">
    <brk id="25" max="7" man="1"/>
    <brk id="50" max="7" man="1"/>
    <brk id="6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836630386FAF49A1DB27E16CA6703C" ma:contentTypeVersion="4" ma:contentTypeDescription="สร้างเอกสารใหม่" ma:contentTypeScope="" ma:versionID="c7854f4bc62af44a78dc04127e8b051e">
  <xsd:schema xmlns:xsd="http://www.w3.org/2001/XMLSchema" xmlns:xs="http://www.w3.org/2001/XMLSchema" xmlns:p="http://schemas.microsoft.com/office/2006/metadata/properties" xmlns:ns2="8cc5876a-fe6c-4c7c-a425-31e142bfb02e" targetNamespace="http://schemas.microsoft.com/office/2006/metadata/properties" ma:root="true" ma:fieldsID="590e19d509ac1c35561717a588293651" ns2:_="">
    <xsd:import namespace="8cc5876a-fe6c-4c7c-a425-31e142bfb0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5876a-fe6c-4c7c-a425-31e142bfb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C5128C-7BA4-46CC-A8BC-6746272F3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5876a-fe6c-4c7c-a425-31e142bfb0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577727-7321-4A83-BC03-0F39739F01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C3B404-4E5F-425E-9E7B-9D41EE913840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cc5876a-fe6c-4c7c-a425-31e142bfb02e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Securities</vt:lpstr>
      <vt:lpstr>PL&amp;CF</vt:lpstr>
      <vt:lpstr>BS!Print_Area</vt:lpstr>
      <vt:lpstr>'PL&amp;CF'!Print_Area</vt:lpstr>
      <vt:lpstr>Securities!Print_Area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Thanyathorn Ieamniramit</dc:creator>
  <cp:lastModifiedBy>Kamolwan Theeravetch</cp:lastModifiedBy>
  <cp:lastPrinted>2026-08-10T04:29:53Z</cp:lastPrinted>
  <dcterms:created xsi:type="dcterms:W3CDTF">2021-04-29T06:54:41Z</dcterms:created>
  <dcterms:modified xsi:type="dcterms:W3CDTF">2026-08-10T04:32:04Z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7e8642-927b-4100-bcaa-493e3ae04647_Enabled">
    <vt:lpwstr>true</vt:lpwstr>
  </property>
  <property fmtid="{D5CDD505-2E9C-101B-9397-08002B2CF9AE}" pid="3" name="MSIP_Label_787e8642-927b-4100-bcaa-493e3ae04647_SetDate">
    <vt:lpwstr>2023-04-17T08:10:18Z</vt:lpwstr>
  </property>
  <property fmtid="{D5CDD505-2E9C-101B-9397-08002B2CF9AE}" pid="4" name="MSIP_Label_787e8642-927b-4100-bcaa-493e3ae04647_Method">
    <vt:lpwstr>Privileged</vt:lpwstr>
  </property>
  <property fmtid="{D5CDD505-2E9C-101B-9397-08002B2CF9AE}" pid="5" name="MSIP_Label_787e8642-927b-4100-bcaa-493e3ae04647_Name">
    <vt:lpwstr>Internal-FA</vt:lpwstr>
  </property>
  <property fmtid="{D5CDD505-2E9C-101B-9397-08002B2CF9AE}" pid="6" name="MSIP_Label_787e8642-927b-4100-bcaa-493e3ae04647_SiteId">
    <vt:lpwstr>cef4c96a-45ac-4e50-ba31-0acc7b292b48</vt:lpwstr>
  </property>
  <property fmtid="{D5CDD505-2E9C-101B-9397-08002B2CF9AE}" pid="7" name="MSIP_Label_787e8642-927b-4100-bcaa-493e3ae04647_ActionId">
    <vt:lpwstr>a325c5bc-0803-4ed3-bca4-dca2c9f922e2</vt:lpwstr>
  </property>
  <property fmtid="{D5CDD505-2E9C-101B-9397-08002B2CF9AE}" pid="8" name="MSIP_Label_787e8642-927b-4100-bcaa-493e3ae04647_ContentBits">
    <vt:lpwstr>0</vt:lpwstr>
  </property>
  <property fmtid="{D5CDD505-2E9C-101B-9397-08002B2CF9AE}" pid="9" name="FileName">
    <vt:lpwstr/>
  </property>
  <property fmtid="{D5CDD505-2E9C-101B-9397-08002B2CF9AE}" pid="10" name="ContentTypeId">
    <vt:lpwstr>0x010100C6836630386FAF49A1DB27E16CA6703C</vt:lpwstr>
  </property>
  <property fmtid="{D5CDD505-2E9C-101B-9397-08002B2CF9AE}" pid="11" name="MediaServiceImageTags">
    <vt:lpwstr/>
  </property>
</Properties>
</file>