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Jenkongklai Company Limited\Jenkongklai Public_March2026 (Q1)\"/>
    </mc:Choice>
  </mc:AlternateContent>
  <xr:revisionPtr revIDLastSave="0" documentId="13_ncr:1_{B2298FDD-0858-4B83-A92C-712A18B3A420}" xr6:coauthVersionLast="47" xr6:coauthVersionMax="47" xr10:uidLastSave="{00000000-0000-0000-0000-000000000000}"/>
  <bookViews>
    <workbookView xWindow="-120" yWindow="-120" windowWidth="29040" windowHeight="15720" tabRatio="601" activeTab="3" xr2:uid="{7304538F-3DCF-4E4B-A443-0192EFEEC927}"/>
  </bookViews>
  <sheets>
    <sheet name="2-3" sheetId="17" r:id="rId1"/>
    <sheet name="4 (3m)" sheetId="28" r:id="rId2"/>
    <sheet name="5" sheetId="30" r:id="rId3"/>
    <sheet name="6-7" sheetId="31" r:id="rId4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o">#REF!</definedName>
    <definedName name="\p">#REF!</definedName>
    <definedName name="\r">#REF!</definedName>
    <definedName name="\z">#N/A</definedName>
    <definedName name="_____DIR1">#REF!</definedName>
    <definedName name="_____nor2">#REF!</definedName>
    <definedName name="_____nor4">#REF!</definedName>
    <definedName name="_____spa10">#REF!</definedName>
    <definedName name="_____swe2">#REF!</definedName>
    <definedName name="_____swe3">#REF!</definedName>
    <definedName name="_____swe4">#REF!</definedName>
    <definedName name="_____uk1">#REF!</definedName>
    <definedName name="_____uk2">#REF!</definedName>
    <definedName name="_____uk3">#REF!</definedName>
    <definedName name="_____uk4">#REF!</definedName>
    <definedName name="____DIR1">#REF!</definedName>
    <definedName name="____nor2">#REF!</definedName>
    <definedName name="____nor4">#REF!</definedName>
    <definedName name="____spa10">#REF!</definedName>
    <definedName name="____swe2">#REF!</definedName>
    <definedName name="____swe3">#REF!</definedName>
    <definedName name="____swe4">#REF!</definedName>
    <definedName name="____uk1">#REF!</definedName>
    <definedName name="____uk2">#REF!</definedName>
    <definedName name="____uk3">#REF!</definedName>
    <definedName name="____uk4">#REF!</definedName>
    <definedName name="___DIR1">#REF!</definedName>
    <definedName name="___nor2">#REF!</definedName>
    <definedName name="___nor4">#REF!</definedName>
    <definedName name="___spa10">#REF!</definedName>
    <definedName name="___swe2">#REF!</definedName>
    <definedName name="___swe3">#REF!</definedName>
    <definedName name="___swe4">#REF!</definedName>
    <definedName name="___uk1">#REF!</definedName>
    <definedName name="___uk2">#REF!</definedName>
    <definedName name="___uk3">#REF!</definedName>
    <definedName name="___uk4">#REF!</definedName>
    <definedName name="__123Graph_X" localSheetId="3" hidden="1">#REF!</definedName>
    <definedName name="__123Graph_X" hidden="1">#REF!</definedName>
    <definedName name="__DIR1">#REF!</definedName>
    <definedName name="__nor2">#REF!</definedName>
    <definedName name="__nor4">#REF!</definedName>
    <definedName name="__spa10">#REF!</definedName>
    <definedName name="__swe2">#REF!</definedName>
    <definedName name="__swe3">#REF!</definedName>
    <definedName name="__swe4">#REF!</definedName>
    <definedName name="__uk1">#REF!</definedName>
    <definedName name="__uk2">#REF!</definedName>
    <definedName name="__uk3">#REF!</definedName>
    <definedName name="__uk4">#REF!</definedName>
    <definedName name="_01_01_2003_Census_File_with_Gender">#REF!</definedName>
    <definedName name="_1_01_01_2003_Census_File_with_Gender">#REF!</definedName>
    <definedName name="_1_01_2002_Census_File">#REF!</definedName>
    <definedName name="_1_3_0Crite">#REF!</definedName>
    <definedName name="_1102" hidden="1">#REF!</definedName>
    <definedName name="_1111">#REF!</definedName>
    <definedName name="_2_3_0Criteria">#REF!</definedName>
    <definedName name="_3G_0Extr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G_0Extract">#REF!</definedName>
    <definedName name="_AFA05">#REF!</definedName>
    <definedName name="_Apr1">#REF!</definedName>
    <definedName name="_Aug1">#REF!</definedName>
    <definedName name="_car05">#REF!</definedName>
    <definedName name="_CFX2005">#REF!</definedName>
    <definedName name="_CFX2007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1">#REF!</definedName>
    <definedName name="_DIR1">#REF!</definedName>
    <definedName name="_DTA05">#REF!</definedName>
    <definedName name="_f123">#REF!</definedName>
    <definedName name="_Feb1">#REF!</definedName>
    <definedName name="_Fill" localSheetId="3" hidden="1">#REF!</definedName>
    <definedName name="_Fill" hidden="1">#REF!</definedName>
    <definedName name="_int575">#REF!</definedName>
    <definedName name="_int600">#REF!</definedName>
    <definedName name="_int625">#REF!</definedName>
    <definedName name="_Jan1">#REF!</definedName>
    <definedName name="_JS100">#REF!</definedName>
    <definedName name="_JS50">#REF!</definedName>
    <definedName name="_JS75">#REF!</definedName>
    <definedName name="_Jul1">#REF!</definedName>
    <definedName name="_Jun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Mar1">#REF!</definedName>
    <definedName name="_May1">#REF!</definedName>
    <definedName name="_nor2">#REF!</definedName>
    <definedName name="_nor4">#REF!</definedName>
    <definedName name="_Nov1">#REF!</definedName>
    <definedName name="_Oct1">#REF!</definedName>
    <definedName name="_Order1" hidden="1">255</definedName>
    <definedName name="_Order2" hidden="1">255</definedName>
    <definedName name="_P3">#REF!</definedName>
    <definedName name="_Parse_Out" localSheetId="3" hidden="1">#REF!</definedName>
    <definedName name="_Parse_Out" hidden="1">#REF!</definedName>
    <definedName name="_pl2">#REF!</definedName>
    <definedName name="_PPE2" localSheetId="3" hidden="1">#REF!</definedName>
    <definedName name="_PPE2" hidden="1">#REF!</definedName>
    <definedName name="_Regression_Int" hidden="1">1</definedName>
    <definedName name="_SA05">#REF!</definedName>
    <definedName name="_SA10">#REF!</definedName>
    <definedName name="_SA12">#REF!</definedName>
    <definedName name="_SA13">#REF!</definedName>
    <definedName name="_Sep1">#REF!</definedName>
    <definedName name="_Sort" localSheetId="3" hidden="1">#REF!</definedName>
    <definedName name="_Sort" hidden="1">#REF!</definedName>
    <definedName name="_spa10">#REF!</definedName>
    <definedName name="_swe2">#REF!</definedName>
    <definedName name="_swe3">#REF!</definedName>
    <definedName name="_swe4">#REF!</definedName>
    <definedName name="_uk1">#REF!</definedName>
    <definedName name="_uk2">#REF!</definedName>
    <definedName name="_uk3">#REF!</definedName>
    <definedName name="_uk4">#REF!</definedName>
    <definedName name="a">#REF!,#REF!</definedName>
    <definedName name="aa">#REF!</definedName>
    <definedName name="AAA">#REF!</definedName>
    <definedName name="aaaa">#REF!</definedName>
    <definedName name="abc">BlankMacro1</definedName>
    <definedName name="abcde">BlankMacro1</definedName>
    <definedName name="abo">#REF!</definedName>
    <definedName name="Access">#REF!</definedName>
    <definedName name="Account_Balance">#REF!</definedName>
    <definedName name="Accounting_records">#REF!</definedName>
    <definedName name="Accruals">#REF!</definedName>
    <definedName name="active">#REF!</definedName>
    <definedName name="Adj1998E">#REF!</definedName>
    <definedName name="Adj1998N">#REF!</definedName>
    <definedName name="Adj1999C">#REF!</definedName>
    <definedName name="Adj1999E">#REF!</definedName>
    <definedName name="Adj1999N">#REF!</definedName>
    <definedName name="adj199m">#REF!</definedName>
    <definedName name="Adj2000C">#REF!</definedName>
    <definedName name="Adj2000E">#REF!</definedName>
    <definedName name="Adj2000N">#REF!</definedName>
    <definedName name="AdjList">#REF!</definedName>
    <definedName name="Adjustment">#REF!</definedName>
    <definedName name="AFA">#REF!</definedName>
    <definedName name="AF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h_delete">#REF!</definedName>
    <definedName name="AH_Delete_04_Departures">#REF!</definedName>
    <definedName name="Ah_delete_05_budget">#REF!</definedName>
    <definedName name="AllData">#REF!</definedName>
    <definedName name="amna">#REF!</definedName>
    <definedName name="AMOUNT">#REF!</definedName>
    <definedName name="anchorpoints">#REF!</definedName>
    <definedName name="annvalues">#REF!</definedName>
    <definedName name="aoe" localSheetId="3" hidden="1">{"'Model'!$A$1:$N$53"}</definedName>
    <definedName name="aoe" hidden="1">{"'Model'!$A$1:$N$53"}</definedName>
    <definedName name="aowefr">#REF!</definedName>
    <definedName name="AP_Data">#REF!</definedName>
    <definedName name="APData">#REF!</definedName>
    <definedName name="arg">#REF!</definedName>
    <definedName name="arhred">BlankMacro1</definedName>
    <definedName name="array">#REF!</definedName>
    <definedName name="as">BlankMacro1</definedName>
    <definedName name="AS2DocOpenMode">"AS2DocumentEdit"</definedName>
    <definedName name="AURABOOKMARK37">#REF!</definedName>
    <definedName name="AuraStyleDefaultsReset" hidden="1">#N/A</definedName>
    <definedName name="auru">#REF!</definedName>
    <definedName name="Australia">#REF!</definedName>
    <definedName name="Austria">#REF!</definedName>
    <definedName name="_xlnm.Auto_Open">#REF!</definedName>
    <definedName name="Awards">#REF!</definedName>
    <definedName name="AZData">#REF!</definedName>
    <definedName name="B">#REF!</definedName>
    <definedName name="B_1">#REF!</definedName>
    <definedName name="BASEDIREY09">#REF!</definedName>
    <definedName name="BB">#REF!</definedName>
    <definedName name="beau" localSheetId="3" hidden="1">{"'Model'!$A$1:$N$53"}</definedName>
    <definedName name="beau" hidden="1">{"'Model'!$A$1:$N$53"}</definedName>
    <definedName name="Belgium">#REF!</definedName>
    <definedName name="Belgium1">#REF!</definedName>
    <definedName name="Belgium2">#REF!</definedName>
    <definedName name="bond">#REF!</definedName>
    <definedName name="Bonus">#REF!</definedName>
    <definedName name="Brazil">#REF!</definedName>
    <definedName name="BRZ01_1_0014000">#REF!</definedName>
    <definedName name="BS">#REF!</definedName>
    <definedName name="BucketsV2">#REF!</definedName>
    <definedName name="C_">#N/A</definedName>
    <definedName name="C_\COST\A4_ALL16.WK1">#REF!</definedName>
    <definedName name="CalcAgencyPrice">#REF!</definedName>
    <definedName name="CalcDate">#REF!</definedName>
    <definedName name="Canada">#REF!</definedName>
    <definedName name="Candidates">#REF!</definedName>
    <definedName name="Capital">#REF!</definedName>
    <definedName name="capl">#REF!</definedName>
    <definedName name="Car">#REF!</definedName>
    <definedName name="Cars">#REF!</definedName>
    <definedName name="carve2006">#REF!</definedName>
    <definedName name="carveout">#REF!</definedName>
    <definedName name="Cash">#REF!</definedName>
    <definedName name="CCfac">#REF!</definedName>
    <definedName name="CF">#REF!</definedName>
    <definedName name="Check_of_Units_and_Structural_Award_EY05">#REF!</definedName>
    <definedName name="Check_of_Units_Structural_Award">#REF!</definedName>
    <definedName name="Chile">#REF!</definedName>
    <definedName name="China">#REF!</definedName>
    <definedName name="Chris">#REF!</definedName>
    <definedName name="Chris1">#REF!</definedName>
    <definedName name="Chris2">#REF!</definedName>
    <definedName name="Chris3">#REF!</definedName>
    <definedName name="CO">#REF!</definedName>
    <definedName name="CODE">#REF!</definedName>
    <definedName name="Codes">#REF!</definedName>
    <definedName name="Commission">#REF!</definedName>
    <definedName name="Compstructur">#REF!</definedName>
    <definedName name="conflict">#REF!</definedName>
    <definedName name="Construction_contracts">#REF!</definedName>
    <definedName name="COPY_YTD">#N/A</definedName>
    <definedName name="cost">#REF!</definedName>
    <definedName name="Counter">#REF!</definedName>
    <definedName name="Countries">#REF!</definedName>
    <definedName name="Country">#REF!</definedName>
    <definedName name="CPPC2001" localSheetId="3" hidden="1">{"'Model'!$A$1:$N$53"}</definedName>
    <definedName name="CPPC2001" hidden="1">{"'Model'!$A$1:$N$53"}</definedName>
    <definedName name="crap">#REF!</definedName>
    <definedName name="creditor">#REF!</definedName>
    <definedName name="_xlnm.Criteria">#REF!</definedName>
    <definedName name="Criteria_MI">#REF!</definedName>
    <definedName name="csDesignMode">1</definedName>
    <definedName name="CUR">#REF!</definedName>
    <definedName name="CUR_SUM">#REF!</definedName>
    <definedName name="curr">#REF!</definedName>
    <definedName name="Currency_Unit">#REF!</definedName>
    <definedName name="Current_Account">#REF!</definedName>
    <definedName name="Current_Month">#REF!</definedName>
    <definedName name="CY">#REF!</definedName>
    <definedName name="Czech_Republic">#REF!</definedName>
    <definedName name="d">#REF!</definedName>
    <definedName name="d1yr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_xlnm.Database">#REF!</definedName>
    <definedName name="Database_MI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D">#REF!</definedName>
    <definedName name="de">#REF!</definedName>
    <definedName name="Deb">#REF!</definedName>
    <definedName name="dec10aa">#REF!</definedName>
    <definedName name="December">#REF!</definedName>
    <definedName name="decfx">#REF!</definedName>
    <definedName name="decpen">#REF!</definedName>
    <definedName name="DelDC">#REF!</definedName>
    <definedName name="DelDm">#REF!</definedName>
    <definedName name="Delivery">#REF!</definedName>
    <definedName name="DelType">#REF!</definedName>
    <definedName name="den">#REF!</definedName>
    <definedName name="Dept">#REF!</definedName>
    <definedName name="deptLookup">#REF!</definedName>
    <definedName name="dest">#REF!</definedName>
    <definedName name="dfdf">#REF!</definedName>
    <definedName name="Difference">#REF!</definedName>
    <definedName name="Dir">#REF!</definedName>
    <definedName name="DIRmax">#REF!</definedName>
    <definedName name="Disaggregations">#REF!</definedName>
    <definedName name="Div">#REF!</definedName>
    <definedName name="DOCC">#REF!</definedName>
    <definedName name="Document_array">{"Book1"}</definedName>
    <definedName name="DOMC">#REF!</definedName>
    <definedName name="DOT">#REF!</definedName>
    <definedName name="Dratings">#REF!</definedName>
    <definedName name="DTA">#REF!</definedName>
    <definedName name="dumppr">#REF!</definedName>
    <definedName name="dut">#REF!</definedName>
    <definedName name="e">#N/A</definedName>
    <definedName name="ECEC">#REF!</definedName>
    <definedName name="efdfdf">#REF!</definedName>
    <definedName name="EPRN">#REF!</definedName>
    <definedName name="er">[0]!INTEREST</definedName>
    <definedName name="ert" localSheetId="3" hidden="1">#REF!</definedName>
    <definedName name="ert" hidden="1">#REF!</definedName>
    <definedName name="EssAliasTable">"Default"</definedName>
    <definedName name="EssOptions">"110000000011100_0"</definedName>
    <definedName name="Estimate" localSheetId="3" hidden="1">{#N/A,#N/A,FALSE,"EXCHRATES"}</definedName>
    <definedName name="Estimate" hidden="1">{#N/A,#N/A,FALSE,"EXCHRATES"}</definedName>
    <definedName name="EURO">#REF!</definedName>
    <definedName name="EuroCountry">#REF!</definedName>
    <definedName name="eval_2000">#REF!</definedName>
    <definedName name="Eval_Initials">#REF!</definedName>
    <definedName name="ex">#REF!</definedName>
    <definedName name="exc">#REF!</definedName>
    <definedName name="exchange">#REF!</definedName>
    <definedName name="Exchange_Rate_Download">#REF!</definedName>
    <definedName name="ExchRates">#REF!</definedName>
    <definedName name="ExitSRP">#REF!</definedName>
    <definedName name="Expected_balance">#REF!</definedName>
    <definedName name="EXPERT">#REF!</definedName>
    <definedName name="expert1">#REF!</definedName>
    <definedName name="_xlnm.Extract">#REF!</definedName>
    <definedName name="Extract_MI">#REF!</definedName>
    <definedName name="EY08PRIN">#REF!</definedName>
    <definedName name="EY08PRINBASE">#REF!</definedName>
    <definedName name="EY09PRIN_0withLinearity">#REF!</definedName>
    <definedName name="EY09SABalance">#REF!</definedName>
    <definedName name="EY10balance">#REF!</definedName>
    <definedName name="ey11sa">#REF!</definedName>
    <definedName name="ey95rates">#REF!</definedName>
    <definedName name="EY98ratings">#REF!</definedName>
    <definedName name="f">#REF!</definedName>
    <definedName name="ff">#REF!,#REF!</definedName>
    <definedName name="FI_Locations_2013_final">#REF!</definedName>
    <definedName name="fin">#REF!</definedName>
    <definedName name="forms">#REF!</definedName>
    <definedName name="France">#REF!</definedName>
    <definedName name="FS_BSAS">#REF!</definedName>
    <definedName name="FS_BSLI">#REF!</definedName>
    <definedName name="FS_PRLO">#REF!</definedName>
    <definedName name="Full">#REF!</definedName>
    <definedName name="function">#REF!</definedName>
    <definedName name="FX">#REF!</definedName>
    <definedName name="FXandInterest">#REF!</definedName>
    <definedName name="g">#REF!</definedName>
    <definedName name="GATTint">#REF!</definedName>
    <definedName name="GATTlsf">#REF!</definedName>
    <definedName name="GATTtable">#REF!</definedName>
    <definedName name="Germany">#REF!</definedName>
    <definedName name="GF" localSheetId="3" hidden="1">{#N/A,#N/A,FALSE,"EXCHRATES"}</definedName>
    <definedName name="GF" hidden="1">{#N/A,#N/A,FALSE,"EXCHRATES"}</definedName>
    <definedName name="gg">#REF!</definedName>
    <definedName name="gjfvkjlhjblj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oodwill">#REF!</definedName>
    <definedName name="GPP">#REF!</definedName>
    <definedName name="GPPREV">#REF!</definedName>
    <definedName name="GradeRange">#REF!</definedName>
    <definedName name="Grid">#REF!</definedName>
    <definedName name="growth">#REF!</definedName>
    <definedName name="GrphActSales">#REF!</definedName>
    <definedName name="GrphActStk">#REF!</definedName>
    <definedName name="GrphPlanSales">#REF!</definedName>
    <definedName name="GrphTgtStk">#REF!</definedName>
    <definedName name="H">{"'Sheet1'!$L$16"}</definedName>
    <definedName name="Headcount_2014">#REF!</definedName>
    <definedName name="hghjfhj" localSheetId="3" hidden="1">{#N/A,#N/A,FALSE,"EXCHRATES"}</definedName>
    <definedName name="hghjfhj" hidden="1">{#N/A,#N/A,FALSE,"EXCHRATES"}</definedName>
    <definedName name="HGUJHN" localSheetId="3" hidden="1">{#N/A,#N/A,FALSE,"EXCHRATES"}</definedName>
    <definedName name="HGUJHN" hidden="1">{#N/A,#N/A,FALSE,"EXCHRATES"}</definedName>
    <definedName name="hh">#REF!</definedName>
    <definedName name="hhjgfdshjgjfghjhjhj">#REF!</definedName>
    <definedName name="hi">#REF!</definedName>
    <definedName name="historical">#REF!</definedName>
    <definedName name="hitech" localSheetId="3" hidden="1">#REF!</definedName>
    <definedName name="hitech" hidden="1">#REF!</definedName>
    <definedName name="hj">#REF!</definedName>
    <definedName name="hjk" localSheetId="3" hidden="1">#REF!</definedName>
    <definedName name="hjk" hidden="1">#REF!</definedName>
    <definedName name="Hong_Kong">#REF!</definedName>
    <definedName name="HTML_CodePage" hidden="1">874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ngary">#REF!</definedName>
    <definedName name="huy" localSheetId="3" hidden="1">{"'Sheet1'!$L$16"}</definedName>
    <definedName name="huy" hidden="1">{"'Sheet1'!$L$16"}</definedName>
    <definedName name="IELWSALES">#REF!</definedName>
    <definedName name="IELYSALES">#REF!</definedName>
    <definedName name="IEPLANSALES">#REF!</definedName>
    <definedName name="IESP">#REF!</definedName>
    <definedName name="ind">#REF!</definedName>
    <definedName name="Ind_Position">#REF!</definedName>
    <definedName name="index">#REF!</definedName>
    <definedName name="indo">#REF!</definedName>
    <definedName name="Indonesia">#REF!</definedName>
    <definedName name="INPUTGRID">#REF!</definedName>
    <definedName name="Intangibles">#REF!</definedName>
    <definedName name="inter_new">[0]!INTEREST</definedName>
    <definedName name="INTEREST">#N/A</definedName>
    <definedName name="IntFreeCred">#REF!</definedName>
    <definedName name="Inventory">#REF!</definedName>
    <definedName name="Invest_properties">#REF!</definedName>
    <definedName name="Invest_subsidiaries">#REF!</definedName>
    <definedName name="ioo">#REF!</definedName>
    <definedName name="iopo" localSheetId="3" hidden="1">{"'Model'!$A$1:$N$53"}</definedName>
    <definedName name="iopo" hidden="1">{"'Model'!$A$1:$N$53"}</definedName>
    <definedName name="Ireland">#REF!</definedName>
    <definedName name="Italy">#REF!</definedName>
    <definedName name="jadjs">#REF!</definedName>
    <definedName name="James1">#REF!</definedName>
    <definedName name="James2">#REF!</definedName>
    <definedName name="James3">#REF!</definedName>
    <definedName name="James4">#REF!</definedName>
    <definedName name="jandec">#REF!</definedName>
    <definedName name="janjun">#REF!</definedName>
    <definedName name="January">#REF!</definedName>
    <definedName name="Japan">#REF!</definedName>
    <definedName name="JAY">#REF!</definedName>
    <definedName name="JayMGMs">#REF!</definedName>
    <definedName name="JDSKJHGK">#REF!</definedName>
    <definedName name="JERRY">#REF!</definedName>
    <definedName name="JerryMGMs">#REF!</definedName>
    <definedName name="jfalsjfs">BlankMacro1</definedName>
    <definedName name="jgjhj" localSheetId="3" hidden="1">{#N/A,#N/A,FALSE,"EXCHRATES"}</definedName>
    <definedName name="jgjhj" hidden="1">{#N/A,#N/A,FALSE,"EXCHRATES"}</definedName>
    <definedName name="jhflkjhlk">#REF!</definedName>
    <definedName name="jj" localSheetId="3" hidden="1">{#N/A,#N/A,FALSE,"EXCHRATES"}</definedName>
    <definedName name="jj" hidden="1">{#N/A,#N/A,FALSE,"EXCHRATES"}</definedName>
    <definedName name="jk">#REF!</definedName>
    <definedName name="Joanne" localSheetId="3" hidden="1">{#N/A,#N/A,FALSE,"EXCHRATES"}</definedName>
    <definedName name="Joanne" hidden="1">{#N/A,#N/A,FALSE,"EXCHRATES"}</definedName>
    <definedName name="Joanne2" localSheetId="3" hidden="1">{#N/A,#N/A,FALSE,"EXCHRATES"}</definedName>
    <definedName name="Joanne2" hidden="1">{#N/A,#N/A,FALSE,"EXCHRATES"}</definedName>
    <definedName name="Jul_06_elects_2006_AP_salary">#REF!</definedName>
    <definedName name="juldec">#REF!</definedName>
    <definedName name="JUSO">#REF!</definedName>
    <definedName name="JW_which_P_and_E_are_in_practices">#REF!</definedName>
    <definedName name="K">#N/A</definedName>
    <definedName name="ked" localSheetId="3" hidden="1">{"'Model'!$A$1:$N$53"}</definedName>
    <definedName name="ked" hidden="1">{"'Model'!$A$1:$N$53"}</definedName>
    <definedName name="klkfsjlk">#REF!</definedName>
    <definedName name="km" localSheetId="3" hidden="1">{#N/A,#N/A,FALSE,"EXCHRATES"}</definedName>
    <definedName name="km" hidden="1">{#N/A,#N/A,FALSE,"EXCHRATES"}</definedName>
    <definedName name="kor">#REF!</definedName>
    <definedName name="l">#REF!</definedName>
    <definedName name="Last">#REF!</definedName>
    <definedName name="LASTCOLUMNCELL">#REF!</definedName>
    <definedName name="LEASE">#REF!</definedName>
    <definedName name="Level">#REF!</definedName>
    <definedName name="LIST_M">#REF!</definedName>
    <definedName name="Lista_Aditum1">#REF!</definedName>
    <definedName name="lkdlkfdsl">#REF!</definedName>
    <definedName name="lklk">#REF!</definedName>
    <definedName name="LL">#REF!</definedName>
    <definedName name="llll" localSheetId="3" hidden="1">{#N/A,#N/A,FALSE,"EXCHRATES"}</definedName>
    <definedName name="llll" hidden="1">{#N/A,#N/A,FALSE,"EXCHRATES"}</definedName>
    <definedName name="local">#REF!</definedName>
    <definedName name="Location_Master">#REF!</definedName>
    <definedName name="Lookup">#REF!</definedName>
    <definedName name="lp">#REF!</definedName>
    <definedName name="lpl">#REF!</definedName>
    <definedName name="lsdef65_99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l">#REF!</definedName>
    <definedName name="MARGINPLAN">#REF!</definedName>
    <definedName name="MARGINPROJ">#REF!</definedName>
    <definedName name="mb">#REF!</definedName>
    <definedName name="memb72001">#REF!</definedName>
    <definedName name="Mexico">#REF!</definedName>
    <definedName name="MGMs">#REF!</definedName>
    <definedName name="MGMshead">#REF!</definedName>
    <definedName name="Mnth_Numeric">#REF!</definedName>
    <definedName name="Mobrequests">#REF!</definedName>
    <definedName name="mon">#REF!</definedName>
    <definedName name="Monetary_Precision">#REF!</definedName>
    <definedName name="months">#REF!</definedName>
    <definedName name="moo">#REF!</definedName>
    <definedName name="mp" localSheetId="3" hidden="1">{#N/A,#N/A,FALSE,"EXCHRATES"}</definedName>
    <definedName name="mp" hidden="1">{#N/A,#N/A,FALSE,"EXCHRATES"}</definedName>
    <definedName name="Myspace">#REF!</definedName>
    <definedName name="n" localSheetId="3" hidden="1">{"'Model'!$A$1:$N$53"}</definedName>
    <definedName name="n" hidden="1">{"'Model'!$A$1:$N$53"}</definedName>
    <definedName name="name" localSheetId="3" hidden="1">{#N/A,#N/A,FALSE,"EXCHRATES"}</definedName>
    <definedName name="name" hidden="1">{#N/A,#N/A,FALSE,"EXCHRATES"}</definedName>
    <definedName name="name1" localSheetId="3" hidden="1">{#N/A,#N/A,FALSE,"EXCHRATES"}</definedName>
    <definedName name="name1" hidden="1">{#N/A,#N/A,FALSE,"EXCHRATES"}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localSheetId="3" hidden="1">{#N/A,#N/A,FALSE,"EXCHRATES"}</definedName>
    <definedName name="name2" hidden="1">{#N/A,#N/A,FALSE,"EXCHRATES"}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a">#REF!</definedName>
    <definedName name="Name5b">#REF!</definedName>
    <definedName name="Name6a">#REF!</definedName>
    <definedName name="Name6b">#REF!</definedName>
    <definedName name="NameA1">#REF!</definedName>
    <definedName name="NameA2">#REF!</definedName>
    <definedName name="NameA3">#REF!</definedName>
    <definedName name="NameAdd">#REF!</definedName>
    <definedName name="NameB1">#REF!</definedName>
    <definedName name="NameB2">#REF!</definedName>
    <definedName name="NameB3">#REF!</definedName>
    <definedName name="NameC1">#REF!</definedName>
    <definedName name="NameC2">#REF!</definedName>
    <definedName name="NameC3">#REF!</definedName>
    <definedName name="NameC4">#REF!</definedName>
    <definedName name="NameD1">#REF!</definedName>
    <definedName name="NameD2">#REF!</definedName>
    <definedName name="NameD3">#REF!</definedName>
    <definedName name="NameE1">#REF!</definedName>
    <definedName name="NameE2">#REF!</definedName>
    <definedName name="NameE3">#REF!</definedName>
    <definedName name="NameE4">#REF!</definedName>
    <definedName name="NameF1">#REF!</definedName>
    <definedName name="NameF2">#REF!</definedName>
    <definedName name="NameF3">#REF!</definedName>
    <definedName name="NameF4">#REF!</definedName>
    <definedName name="NameF5">#REF!</definedName>
    <definedName name="NameG1">#REF!</definedName>
    <definedName name="NameG2">#REF!</definedName>
    <definedName name="NameG3">#REF!</definedName>
    <definedName name="NameH1">#REF!</definedName>
    <definedName name="NameH2">#REF!</definedName>
    <definedName name="NameH3">#REF!</definedName>
    <definedName name="NameH4">#REF!</definedName>
    <definedName name="NameH5">#REF!</definedName>
    <definedName name="NameI1">#REF!</definedName>
    <definedName name="NameI2">#REF!</definedName>
    <definedName name="NameI3">#REF!</definedName>
    <definedName name="NameJ1">#REF!</definedName>
    <definedName name="NameJ2">#REF!</definedName>
    <definedName name="NameJ3">#REF!</definedName>
    <definedName name="NameK1">#REF!</definedName>
    <definedName name="NameK2">#REF!</definedName>
    <definedName name="NameK3">#REF!</definedName>
    <definedName name="NameL1">#REF!</definedName>
    <definedName name="NameL2">#REF!</definedName>
    <definedName name="NameL3">#REF!</definedName>
    <definedName name="NameL4">#REF!</definedName>
    <definedName name="NameM1">#REF!</definedName>
    <definedName name="NameM2">#REF!</definedName>
    <definedName name="NameM3">#REF!</definedName>
    <definedName name="NameMN1">#REF!</definedName>
    <definedName name="NameMN2">#REF!</definedName>
    <definedName name="NameMN3">#REF!</definedName>
    <definedName name="NameMN4">#REF!</definedName>
    <definedName name="NameMN5">#REF!</definedName>
    <definedName name="NameN1">#REF!</definedName>
    <definedName name="NameN2">#REF!</definedName>
    <definedName name="NameN3">#REF!</definedName>
    <definedName name="NameO1">#REF!</definedName>
    <definedName name="NameO2">#REF!</definedName>
    <definedName name="NameO3">#REF!</definedName>
    <definedName name="NameO4">#REF!</definedName>
    <definedName name="NameP1">#REF!</definedName>
    <definedName name="NameP2">#REF!</definedName>
    <definedName name="NameP3">#REF!</definedName>
    <definedName name="NameQ1">#REF!</definedName>
    <definedName name="NameQ2">#REF!</definedName>
    <definedName name="NameQ3">#REF!</definedName>
    <definedName name="NameR1">#REF!</definedName>
    <definedName name="NameR2">#REF!</definedName>
    <definedName name="NameR3">#REF!</definedName>
    <definedName name="NameS1">#REF!</definedName>
    <definedName name="NameS2">#REF!</definedName>
    <definedName name="NameT1">#REF!</definedName>
    <definedName name="NameT2">#REF!</definedName>
    <definedName name="NameT3">#REF!</definedName>
    <definedName name="NameV1">#REF!</definedName>
    <definedName name="NameV2">#REF!</definedName>
    <definedName name="NameV3">#REF!</definedName>
    <definedName name="NB">#REF!</definedName>
    <definedName name="nemed" localSheetId="3" hidden="1">{#N/A,#N/A,FALSE,"EXCHRATES"}</definedName>
    <definedName name="nemed" hidden="1">{#N/A,#N/A,FALSE,"EXCHRATES"}</definedName>
    <definedName name="Netherlands">#REF!</definedName>
    <definedName name="NEW">#REF!</definedName>
    <definedName name="New_Zealand">#REF!</definedName>
    <definedName name="NKJHGIHIUHLOHLOHL">#REF!</definedName>
    <definedName name="nn">#REF!</definedName>
    <definedName name="NOMU">#REF!</definedName>
    <definedName name="NonUSMGMs">#REF!</definedName>
    <definedName name="noo">#REF!</definedName>
    <definedName name="nor">#REF!</definedName>
    <definedName name="Notes_payable">#REF!</definedName>
    <definedName name="nov_fx">#REF!</definedName>
    <definedName name="NSProjectionMethodIndex">#REF!</definedName>
    <definedName name="NSRequiredLevelOfEvidenceItems">#REF!</definedName>
    <definedName name="NSTargetedTestingItems">#REF!</definedName>
    <definedName name="NUM_DOCS">#REF!</definedName>
    <definedName name="nvxk.n">#REF!</definedName>
    <definedName name="Office">#REF!</definedName>
    <definedName name="oip">#REF!</definedName>
    <definedName name="ok" localSheetId="3" hidden="1">#REF!</definedName>
    <definedName name="ok" hidden="1">#REF!</definedName>
    <definedName name="oldlist">#REF!</definedName>
    <definedName name="one">#REF!</definedName>
    <definedName name="OO">#REF!</definedName>
    <definedName name="Opt1EY09">#REF!</definedName>
    <definedName name="Opt1EY09BASE0.5">#REF!</definedName>
    <definedName name="Opt1EY10">#REF!</definedName>
    <definedName name="Opt1EY11">#REF!</definedName>
    <definedName name="Opt1EY12">#REF!</definedName>
    <definedName name="Opt1EY13">#REF!</definedName>
    <definedName name="Opt1EY14">#REF!</definedName>
    <definedName name="Opt1EY15">#REF!</definedName>
    <definedName name="Opt1EY16">#REF!</definedName>
    <definedName name="Opt1EY17">#REF!</definedName>
    <definedName name="Opt1StepFinalDIREY09">#REF!</definedName>
    <definedName name="Opt1StepFinalDIREY10">#REF!</definedName>
    <definedName name="Opt1StepFinalDIREY11">#REF!</definedName>
    <definedName name="Opt1StepFinalDIREY12">#REF!</definedName>
    <definedName name="Opt1StepFinalDIREY13">#REF!</definedName>
    <definedName name="Opt1StepFinalDIREY14">#REF!</definedName>
    <definedName name="Opt1StepFinalDIREY15">#REF!</definedName>
    <definedName name="Opt1StepFinalDIREY16">#REF!</definedName>
    <definedName name="Opt1StepFinalDIREY17">#REF!</definedName>
    <definedName name="Opt1StepFinalEY09">#REF!</definedName>
    <definedName name="Opt1StepFinalEY10">#REF!</definedName>
    <definedName name="Opt1StepFinalEY11">#REF!</definedName>
    <definedName name="Opt1StepFinalEY12">#REF!</definedName>
    <definedName name="Opt1StepFinalEY13">#REF!</definedName>
    <definedName name="Opt1StepFinalEY14">#REF!</definedName>
    <definedName name="Opt1StepFinalEY15">#REF!</definedName>
    <definedName name="Opt1StepFinalEY16">#REF!</definedName>
    <definedName name="Opt1StepFinalEY17">#REF!</definedName>
    <definedName name="Opt2EY09">#REF!</definedName>
    <definedName name="Opt2EY09BASE0.5">#REF!</definedName>
    <definedName name="Opt2EY10">#REF!</definedName>
    <definedName name="Opt2EY11">#REF!</definedName>
    <definedName name="Opt2EY12">#REF!</definedName>
    <definedName name="Opt3AEY09BASE0.5">#REF!</definedName>
    <definedName name="Opt3BEY09BASE0.5">#REF!</definedName>
    <definedName name="order">#REF!</definedName>
    <definedName name="osidhfo">#REF!</definedName>
    <definedName name="OTHER">#REF!</definedName>
    <definedName name="P">#N/A</definedName>
    <definedName name="page1">#REF!</definedName>
    <definedName name="page2">#REF!</definedName>
    <definedName name="pang">#REF!</definedName>
    <definedName name="Part_time">#REF!,#REF!</definedName>
    <definedName name="Partial">#REF!</definedName>
    <definedName name="PARTNERS_INITIALS">#REF!</definedName>
    <definedName name="Parttime">#REF!,#REF!</definedName>
    <definedName name="Pay">#REF!</definedName>
    <definedName name="Payables">#REF!</definedName>
    <definedName name="PctInc">#REF!</definedName>
    <definedName name="pen">#REF!</definedName>
    <definedName name="pens">#REF!</definedName>
    <definedName name="pension">#REF!</definedName>
    <definedName name="PERIODS">#REF!</definedName>
    <definedName name="PeriodsInYear">#REF!</definedName>
    <definedName name="PG">#REF!</definedName>
    <definedName name="Philippines">#REF!</definedName>
    <definedName name="PIE">#REF!</definedName>
    <definedName name="PIsep">#REF!</definedName>
    <definedName name="PL">#REF!</definedName>
    <definedName name="PLA">#REF!</definedName>
    <definedName name="PlanLSF">#REF!</definedName>
    <definedName name="Poland">#REF!</definedName>
    <definedName name="pom" localSheetId="3" hidden="1">#REF!</definedName>
    <definedName name="pom" hidden="1">#REF!</definedName>
    <definedName name="pop">#REF!</definedName>
    <definedName name="popo">#REF!</definedName>
    <definedName name="popy">#REF!</definedName>
    <definedName name="por">#REF!</definedName>
    <definedName name="PORR3C1R36C4RTRT">#REF!</definedName>
    <definedName name="PPE">#REF!</definedName>
    <definedName name="prac_activity">#REF!</definedName>
    <definedName name="prac_hrs">#REF!</definedName>
    <definedName name="PRCOverallVotesReportData1">#REF!</definedName>
    <definedName name="PRCOverallVotesReportData2">#REF!</definedName>
    <definedName name="PRDump">#REF!</definedName>
    <definedName name="Predict_Depre1">#REF!</definedName>
    <definedName name="pri">#REF!</definedName>
    <definedName name="PRIN">#REF!</definedName>
    <definedName name="PRINALT">#REF!</definedName>
    <definedName name="PRINALT1">#REF!</definedName>
    <definedName name="_xlnm.Print_Area" localSheetId="2">'5'!$A$1:$P$34</definedName>
    <definedName name="_xlnm.Print_Area" localSheetId="3">'6-7'!$A$1:$I$101</definedName>
    <definedName name="_xlnm.Print_Area">#REF!</definedName>
    <definedName name="Print_Area_MI">#REF!</definedName>
    <definedName name="_xlnm.Print_Titles">#REF!,#REF!</definedName>
    <definedName name="Print_Titles_MI">#REF!</definedName>
    <definedName name="Profit2009">#REF!</definedName>
    <definedName name="prorange">#REF!</definedName>
    <definedName name="Proration" localSheetId="3" hidden="1">{#N/A,#N/A,FALSE,"EXCHRATES"}</definedName>
    <definedName name="Proration" hidden="1">{#N/A,#N/A,FALSE,"EXCHRATES"}</definedName>
    <definedName name="PSC">#REF!</definedName>
    <definedName name="PSCbal">#REF!</definedName>
    <definedName name="PSCpct">#REF!</definedName>
    <definedName name="ptax">#REF!</definedName>
    <definedName name="q">#N/A</definedName>
    <definedName name="qqw">#N/A</definedName>
    <definedName name="qryReportEY04SAAdminPrincipal">#REF!</definedName>
    <definedName name="QUANTITIES">#REF!</definedName>
    <definedName name="qw" localSheetId="3" hidden="1">#REF!</definedName>
    <definedName name="qw" hidden="1">#REF!</definedName>
    <definedName name="QWEWRER13334" localSheetId="3" hidden="1">{#N/A,#N/A,FALSE,"EXCHRATES"}</definedName>
    <definedName name="QWEWRER13334" hidden="1">{#N/A,#N/A,FALSE,"EXCHRATES"}</definedName>
    <definedName name="R_Factor">#REF!</definedName>
    <definedName name="range">#REF!</definedName>
    <definedName name="rates">#REF!</definedName>
    <definedName name="ratingalt">#REF!</definedName>
    <definedName name="ratingmovement">#REF!</definedName>
    <definedName name="Ratingmovementalt">#REF!</definedName>
    <definedName name="Ratings">#REF!</definedName>
    <definedName name="RawAgencyPrice">#REF!</definedName>
    <definedName name="RBData">#REF!</definedName>
    <definedName name="rbdgl">#REF!</definedName>
    <definedName name="rbdoc">#REF!</definedName>
    <definedName name="rbdocstaff">#REF!</definedName>
    <definedName name="rbdstaff">#REF!</definedName>
    <definedName name="Receivables">#REF!</definedName>
    <definedName name="Reim">#REF!</definedName>
    <definedName name="remove" localSheetId="3" hidden="1">{#N/A,#N/A,FALSE,"EXCHRATES"}</definedName>
    <definedName name="remove" hidden="1">{#N/A,#N/A,FALSE,"EXCHRATES"}</definedName>
    <definedName name="Requestors">#REF!</definedName>
    <definedName name="res">#REF!</definedName>
    <definedName name="Reselects">#REF!</definedName>
    <definedName name="Reserves">#REF!</definedName>
    <definedName name="Residual_difference">#REF!</definedName>
    <definedName name="Retired">#REF!</definedName>
    <definedName name="Revenue">#REF!</definedName>
    <definedName name="rf">#REF!</definedName>
    <definedName name="RMCOptions">"*010000000000000"</definedName>
    <definedName name="Rounding" localSheetId="3" hidden="1">{#N/A,#N/A,FALSE,"EXCHRATES"}</definedName>
    <definedName name="Rounding" hidden="1">{#N/A,#N/A,FALSE,"EXCHRATES"}</definedName>
    <definedName name="ROYAL">#N/A</definedName>
    <definedName name="RPB" localSheetId="3" hidden="1">#REF!</definedName>
    <definedName name="RPB" hidden="1">#REF!</definedName>
    <definedName name="Russia">#REF!</definedName>
    <definedName name="RYOHOKU">#REF!</definedName>
    <definedName name="s" localSheetId="3" hidden="1">{"'Model'!$A$1:$N$53"}</definedName>
    <definedName name="s" hidden="1">{"'Model'!$A$1:$N$53"}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">#REF!</definedName>
    <definedName name="SA09final">#REF!</definedName>
    <definedName name="Sal">#REF!</definedName>
    <definedName name="Sal_inc">#REF!</definedName>
    <definedName name="Salary">#REF!</definedName>
    <definedName name="SALESPLAN">#REF!</definedName>
    <definedName name="SALESPROJ">#REF!</definedName>
    <definedName name="SALPRIN">#REF!</definedName>
    <definedName name="SALV_21">#REF!</definedName>
    <definedName name="SAPBEXrevision" hidden="1">2</definedName>
    <definedName name="SAPBEXsysID" hidden="1">"BW1"</definedName>
    <definedName name="SAPBEXwbID" hidden="1">"BPXIU6KU9GLU8QORLUGSAZRXJ"</definedName>
    <definedName name="SCHEDULE_10_K_15">"print title"</definedName>
    <definedName name="SE">#REF!</definedName>
    <definedName name="SEMPT">#REF!</definedName>
    <definedName name="sept">#REF!</definedName>
    <definedName name="set">#REF!</definedName>
    <definedName name="sfdf">#REF!</definedName>
    <definedName name="sgv">#REF!</definedName>
    <definedName name="SHOKYAKU97">#REF!</definedName>
    <definedName name="Skill">#REF!</definedName>
    <definedName name="SOA">#REF!</definedName>
    <definedName name="South_Africa">#REF!</definedName>
    <definedName name="spa">#REF!</definedName>
    <definedName name="Spanner_Auto_File">"C:\My Documents\tinh cdo.x2a"</definedName>
    <definedName name="Spec">#REF!</definedName>
    <definedName name="spread">#REF!</definedName>
    <definedName name="SPWS_WBID">"BD30D9E6-68EF-4737-8409-E39579A2B0AF"</definedName>
    <definedName name="SRP">#REF!</definedName>
    <definedName name="SSWB">#REF!</definedName>
    <definedName name="struc">#REF!</definedName>
    <definedName name="STRUCTURE">#REF!</definedName>
    <definedName name="Structure11">#REF!</definedName>
    <definedName name="STV">#REF!</definedName>
    <definedName name="summ">#REF!</definedName>
    <definedName name="Summa">#REF!</definedName>
    <definedName name="SUMMARY">#REF!</definedName>
    <definedName name="svi">#REF!</definedName>
    <definedName name="swe">#REF!</definedName>
    <definedName name="SWEDENrev">#REF!</definedName>
    <definedName name="swedensal">#REF!</definedName>
    <definedName name="Switzerland">#REF!</definedName>
    <definedName name="t">#N/A</definedName>
    <definedName name="TABLE">#REF!</definedName>
    <definedName name="Table1">#REF!</definedName>
    <definedName name="tablehead">#REF!</definedName>
    <definedName name="Taiwan">#REF!</definedName>
    <definedName name="TaperRatings">#REF!</definedName>
    <definedName name="TAX">#N/A</definedName>
    <definedName name="Taxes">#REF!</definedName>
    <definedName name="TaxTV">10%</definedName>
    <definedName name="TaxXL">5%</definedName>
    <definedName name="TB_June" localSheetId="3" hidden="1">#REF!</definedName>
    <definedName name="TB_June" hidden="1">#REF!</definedName>
    <definedName name="Team">#REF!</definedName>
    <definedName name="Tenure">#REF!</definedName>
    <definedName name="Tenure.D">#REF!</definedName>
    <definedName name="Tenure.E">#REF!</definedName>
    <definedName name="Tenure.P">#REF!</definedName>
    <definedName name="TEST0">#REF!</definedName>
    <definedName name="TESTHKEY">#REF!</definedName>
    <definedName name="TESTKEYS">#REF!</definedName>
    <definedName name="TESTVKEY">#REF!</definedName>
    <definedName name="TextRefCopy12">#REF!</definedName>
    <definedName name="TextRefCopy13">#REF!</definedName>
    <definedName name="TextRefCopy14">#REF!</definedName>
    <definedName name="TextRefCopy5">#REF!</definedName>
    <definedName name="TextRefCopy6">#REF!</definedName>
    <definedName name="TextRefCopyRangeCount">74</definedName>
    <definedName name="tha">#REF!</definedName>
    <definedName name="Threshold">#REF!</definedName>
    <definedName name="ticks">#REF!</definedName>
    <definedName name="Tod">#REF!</definedName>
    <definedName name="tome">#REF!</definedName>
    <definedName name="TOPD">#REF!</definedName>
    <definedName name="TOPDOLD">#REF!</definedName>
    <definedName name="TOTAL">#REF!</definedName>
    <definedName name="TOTALS">#REF!</definedName>
    <definedName name="TRAN">#N/A</definedName>
    <definedName name="TTDesiredLevelOfEvidenceItems">#REF!</definedName>
    <definedName name="ttetet">#REF!</definedName>
    <definedName name="ttt" localSheetId="3" hidden="1">{#N/A,#N/A,FALSE,"EXCHRATES"}</definedName>
    <definedName name="ttt" hidden="1">{#N/A,#N/A,FALSE,"EXCHRATES"}</definedName>
    <definedName name="tun" localSheetId="3" hidden="1">{"'Model'!$A$1:$N$53"}</definedName>
    <definedName name="tun" hidden="1">{"'Model'!$A$1:$N$53"}</definedName>
    <definedName name="Turkey">#REF!</definedName>
    <definedName name="TV">#REF!</definedName>
    <definedName name="two">#REF!</definedName>
    <definedName name="TwoStepMisstatementIdentified">#REF!</definedName>
    <definedName name="TwoStepTolerableEstMisstmtCalc">#REF!</definedName>
    <definedName name="u">#N/A</definedName>
    <definedName name="u_40239">#REF!</definedName>
    <definedName name="u_pang">#REF!</definedName>
    <definedName name="uiii">#REF!</definedName>
    <definedName name="uiy">#REF!</definedName>
    <definedName name="uj">#REF!</definedName>
    <definedName name="uk1l">#REF!</definedName>
    <definedName name="UKMgms">#REF!</definedName>
    <definedName name="United_Kingdom">#REF!</definedName>
    <definedName name="unrated">#REF!</definedName>
    <definedName name="us">#REF!</definedName>
    <definedName name="USA">#REF!</definedName>
    <definedName name="USBS">#REF!</definedName>
    <definedName name="usd">#REF!</definedName>
    <definedName name="USER_SA_CHECK_BY_YEAR">#REF!</definedName>
    <definedName name="USER_SA_CHECK_BY_YEAR_ah">#REF!</definedName>
    <definedName name="USIS">#REF!</definedName>
    <definedName name="usis1">#REF!</definedName>
    <definedName name="USMGMs">#REF!</definedName>
    <definedName name="UYIYUYIYIIYU">#REF!</definedName>
    <definedName name="V">#N/A</definedName>
    <definedName name="vac">#REF!</definedName>
    <definedName name="val_date">#REF!</definedName>
    <definedName name="VALID01234">#REF!,#REF!</definedName>
    <definedName name="ValidBooks">#REF!</definedName>
    <definedName name="Varga">#REF!</definedName>
    <definedName name="ven">#REF!</definedName>
    <definedName name="VIMgms">#REF!</definedName>
    <definedName name="VolS">#REF!</definedName>
    <definedName name="wai">#REF!</definedName>
    <definedName name="wqeew">#REF!</definedName>
    <definedName name="wrn" localSheetId="3" hidden="1">{#N/A,#N/A,FALSE,"EXCHRATES"}</definedName>
    <definedName name="wrn" hidden="1">{#N/A,#N/A,FALSE,"EXCHRATES"}</definedName>
    <definedName name="wrn.ConvCost__1995_AOP." localSheetId="3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3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3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3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Mthly__CurFcst_Plus_Var." localSheetId="3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Oct._.19._.Data." localSheetId="3" hidden="1">{"Consulting Staff",#N/A,FALSE,"Main Model";"Oct 19 Expenses",#N/A,FALSE,"Main Model"}</definedName>
    <definedName name="wrn.Oct._.19._.Data." hidden="1">{"Consulting Staff",#N/A,FALSE,"Main Model";"Oct 19 Expenses",#N/A,FALSE,"Main Model"}</definedName>
    <definedName name="wrn.report1." localSheetId="3" hidden="1">{#N/A,#N/A,FALSE,"EXCHRATES"}</definedName>
    <definedName name="wrn.report1." hidden="1">{#N/A,#N/A,FALSE,"EXCHRATES"}</definedName>
    <definedName name="wrn.report2" localSheetId="3" hidden="1">{#N/A,#N/A,FALSE,"EXCHRATES"}</definedName>
    <definedName name="wrn.report2" hidden="1">{#N/A,#N/A,FALSE,"EXCHRATES"}</definedName>
    <definedName name="wrn.Variance__All_Periods." localSheetId="3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3" hidden="1">{"Cur_vs_AOP",#N/A,FALSE,"Cur vs AOP"}</definedName>
    <definedName name="wrn.Variance__Cur_vs_AOP." hidden="1">{"Cur_vs_AOP",#N/A,FALSE,"Cur vs AOP"}</definedName>
    <definedName name="wrn.Variance__Cur_vs_Cur." localSheetId="3" hidden="1">{"Cur_vs_Cur",#N/A,FALSE,"Cur vs Cur"}</definedName>
    <definedName name="wrn.Variance__Cur_vs_Cur." hidden="1">{"Cur_vs_Cur",#N/A,FALSE,"Cur vs Cur"}</definedName>
    <definedName name="wrn.Variance__Cur_vs_PrMo." localSheetId="3" hidden="1">{"Cur_vs_PrMo",#N/A,FALSE,"Cur vs PrMo"}</definedName>
    <definedName name="wrn.Variance__Cur_vs_PrMo." hidden="1">{"Cur_vs_PrMo",#N/A,FALSE,"Cur vs PrMo"}</definedName>
    <definedName name="wrn.Variance__Cur_vs_PrYr." localSheetId="3" hidden="1">{"Cur_vs_PrYr",#N/A,FALSE,"Cur vs PrYr"}</definedName>
    <definedName name="wrn.Variance__Cur_vs_PrYr." hidden="1">{"Cur_vs_PrYr",#N/A,FALSE,"Cur vs PrYr"}</definedName>
    <definedName name="wrn.채권채무조회서." localSheetId="3" hidden="1">{#N/A,#N/A,FALSE,"채권채무";#N/A,#N/A,FALSE,"control sheet"}</definedName>
    <definedName name="wrn.채권채무조회서." hidden="1">{#N/A,#N/A,FALSE,"채권채무";#N/A,#N/A,FALSE,"control sheet"}</definedName>
    <definedName name="WW">#N/A</definedName>
    <definedName name="x">BlankMacro1</definedName>
    <definedName name="xcg">#REF!</definedName>
    <definedName name="XRefCopyRangeCount">1</definedName>
    <definedName name="xs">BlankMacro1</definedName>
    <definedName name="XX">#REF!</definedName>
    <definedName name="XXX">#REF!</definedName>
    <definedName name="y">#N/A</definedName>
    <definedName name="yen">#REF!</definedName>
    <definedName name="yenrate">#REF!</definedName>
    <definedName name="YesNoNa">#REF!</definedName>
    <definedName name="ytd">#N/A</definedName>
    <definedName name="yui" localSheetId="3" hidden="1">#REF!</definedName>
    <definedName name="yui" hidden="1">#REF!</definedName>
    <definedName name="yy">#N/A</definedName>
    <definedName name="Z">#REF!</definedName>
    <definedName name="ZCB">#REF!</definedName>
    <definedName name="zdfas" localSheetId="3" hidden="1">#REF!</definedName>
    <definedName name="zdfas" hidden="1">#REF!</definedName>
    <definedName name="zxc" localSheetId="3" hidden="1">{#N/A,#N/A,FALSE,"EXCHRATES"}</definedName>
    <definedName name="zxc" hidden="1">{#N/A,#N/A,FALSE,"EXCHRATES"}</definedName>
    <definedName name="แ2">#REF!</definedName>
    <definedName name="โ4305">#REF!</definedName>
    <definedName name="ร" localSheetId="3" hidden="1">{"'Model'!$A$1:$N$53"}</definedName>
    <definedName name="ร" hidden="1">{"'Model'!$A$1:$N$53"}</definedName>
    <definedName name="สินทรัพย์">#REF!</definedName>
    <definedName name="강남">#REF!</definedName>
    <definedName name="강동">#REF!</definedName>
    <definedName name="강서">#REF!</definedName>
    <definedName name="검증">BlankMacro1</definedName>
    <definedName name="계산">#REF!</definedName>
    <definedName name="금년도">#REF!</definedName>
    <definedName name="담당공인회계사">#REF!</definedName>
    <definedName name="당기순손익">#REF!</definedName>
    <definedName name="당기순이익">#REF!</definedName>
    <definedName name="ㄹㄹ">BlankMacro1</definedName>
    <definedName name="ㅁㅁ">#REF!</definedName>
    <definedName name="매입채무">#REF!</definedName>
    <definedName name="매출채권">#REF!</definedName>
    <definedName name="명세">#REF!</definedName>
    <definedName name="미국환산">#REF!</definedName>
    <definedName name="미실현">BlankMacro1</definedName>
    <definedName name="ㅂㅂ">BlankMacro1</definedName>
    <definedName name="발송일자">#REF!</definedName>
    <definedName name="발송지">#REF!</definedName>
    <definedName name="발송회사">#REF!</definedName>
    <definedName name="보고서">#REF!</definedName>
    <definedName name="북부">#REF!</definedName>
    <definedName name="상이사항기록">#REF!</definedName>
    <definedName name="서부">#N/A</definedName>
    <definedName name="손실">#REF!</definedName>
    <definedName name="수정사항2">BlankMacro1</definedName>
    <definedName name="순손실">#REF!</definedName>
    <definedName name="순이익">#REF!</definedName>
    <definedName name="아">#REF!</definedName>
    <definedName name="아래">#REF!</definedName>
    <definedName name="여기">#REF!</definedName>
    <definedName name="올해">#REF!</definedName>
    <definedName name="외상매출금1">#REF!</definedName>
    <definedName name="을태">#REF!</definedName>
    <definedName name="인쇄01">#REF!</definedName>
    <definedName name="인쇄범위">#REF!</definedName>
    <definedName name="인천">#N/A</definedName>
    <definedName name="전년도">#REF!</definedName>
    <definedName name="조회서기준일">#REF!</definedName>
    <definedName name="최">#N/A</definedName>
    <definedName name="최재호" localSheetId="3" hidden="1">#REF!</definedName>
    <definedName name="최재호" hidden="1">#REF!</definedName>
    <definedName name="출력범위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" i="30" l="1"/>
  <c r="I68" i="17" l="1"/>
  <c r="I65" i="31" l="1"/>
  <c r="A3" i="31"/>
  <c r="A51" i="31" s="1"/>
  <c r="A3" i="30"/>
  <c r="A52" i="17"/>
  <c r="I98" i="31"/>
  <c r="P20" i="30" l="1"/>
  <c r="P15" i="30"/>
  <c r="P12" i="30"/>
  <c r="P17" i="30" l="1"/>
  <c r="F25" i="30"/>
  <c r="G14" i="28" l="1"/>
  <c r="G19" i="28" s="1"/>
  <c r="I79" i="17"/>
  <c r="I81" i="17" s="1"/>
  <c r="G79" i="17"/>
  <c r="G25" i="28"/>
  <c r="I14" i="28"/>
  <c r="I19" i="28" s="1"/>
  <c r="G98" i="17"/>
  <c r="G68" i="17"/>
  <c r="G36" i="17"/>
  <c r="G24" i="17"/>
  <c r="L17" i="30"/>
  <c r="G27" i="28" l="1"/>
  <c r="G30" i="28" s="1"/>
  <c r="G38" i="17"/>
  <c r="G81" i="17"/>
  <c r="G100" i="17" s="1"/>
  <c r="H25" i="30"/>
  <c r="H17" i="30"/>
  <c r="I25" i="28"/>
  <c r="I27" i="28" s="1"/>
  <c r="N25" i="30"/>
  <c r="J25" i="30"/>
  <c r="N17" i="30"/>
  <c r="J17" i="30"/>
  <c r="F17" i="30"/>
  <c r="I72" i="31"/>
  <c r="I23" i="31"/>
  <c r="I34" i="31" s="1"/>
  <c r="I39" i="31" s="1"/>
  <c r="G98" i="31"/>
  <c r="G72" i="31"/>
  <c r="G65" i="31"/>
  <c r="G33" i="28" l="1"/>
  <c r="G36" i="28" s="1"/>
  <c r="G23" i="31"/>
  <c r="I30" i="28"/>
  <c r="I33" i="28" s="1"/>
  <c r="I36" i="28" s="1"/>
  <c r="I74" i="31"/>
  <c r="I77" i="31" s="1"/>
  <c r="G34" i="31" l="1"/>
  <c r="G39" i="31" l="1"/>
  <c r="G74" i="31" s="1"/>
  <c r="G77" i="31" s="1"/>
  <c r="P25" i="30"/>
  <c r="L25" i="30"/>
  <c r="I98" i="17" l="1"/>
  <c r="I100" i="17" s="1"/>
  <c r="I36" i="17" l="1"/>
  <c r="I24" i="17"/>
  <c r="I38" i="17" l="1"/>
</calcChain>
</file>

<file path=xl/sharedStrings.xml><?xml version="1.0" encoding="utf-8"?>
<sst xmlns="http://schemas.openxmlformats.org/spreadsheetml/2006/main" count="251" uniqueCount="155">
  <si>
    <t>Jenkongklai Public Company Limited</t>
  </si>
  <si>
    <t>Statement of Financial Position</t>
  </si>
  <si>
    <t>(Unaudited)</t>
  </si>
  <si>
    <t>(Audited)</t>
  </si>
  <si>
    <t>31 December</t>
  </si>
  <si>
    <t>2025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</si>
  <si>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</si>
  <si>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</si>
  <si>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</si>
  <si>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</si>
  <si>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</si>
  <si>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</si>
  <si>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current receivables (net)</t>
  </si>
  <si>
    <t xml:space="preserve">Accrued income from system installation </t>
  </si>
  <si>
    <t>Current portion of receivable under finance lease (net)</t>
  </si>
  <si>
    <t>Total current assets</t>
  </si>
  <si>
    <t>Non-current assets</t>
  </si>
  <si>
    <t>Restricted deposits at financial institutions</t>
  </si>
  <si>
    <t>Receivable under finance lease (net)</t>
  </si>
  <si>
    <t>Plant and equipment (net)</t>
  </si>
  <si>
    <t>Advance payment for fixed assets purchase</t>
  </si>
  <si>
    <t>Right-of-use assets (net)</t>
  </si>
  <si>
    <t>Intangible assets (net)</t>
  </si>
  <si>
    <t>Deposits</t>
  </si>
  <si>
    <t>Total non-current assets</t>
  </si>
  <si>
    <t>Total assets</t>
  </si>
  <si>
    <t>Director ___________________________________  Director ___________________________________</t>
  </si>
  <si>
    <t>Liabilities and Equity</t>
  </si>
  <si>
    <t>Current liabilities</t>
  </si>
  <si>
    <t>Trade and other current payables</t>
  </si>
  <si>
    <t>Accrued corporate income tax</t>
  </si>
  <si>
    <t>Other current liabilities</t>
  </si>
  <si>
    <t>Total current liabilities</t>
  </si>
  <si>
    <t>Non-current liabilities</t>
  </si>
  <si>
    <t>Long-term deferred revenue</t>
  </si>
  <si>
    <t>Employee benefit obligations</t>
  </si>
  <si>
    <t>Provision for decommissioning liabilities</t>
  </si>
  <si>
    <t>Deferred tax liabilities (net)</t>
  </si>
  <si>
    <t>Long-term retention</t>
  </si>
  <si>
    <t>Total non-current liabilities</t>
  </si>
  <si>
    <t>Total liabilities</t>
  </si>
  <si>
    <t>Equity</t>
  </si>
  <si>
    <t>Share capital</t>
  </si>
  <si>
    <t>Authorized share capital</t>
  </si>
  <si>
    <t>Ordinary shares, 400,000,000 shares at par value of Baht 0.50 each</t>
  </si>
  <si>
    <t>Issued and fully paid-up share capital</t>
  </si>
  <si>
    <t>Ordinary shares, 400,000,000 shares paid-up at Baht 0.50 each</t>
  </si>
  <si>
    <t>Share premium (net)</t>
  </si>
  <si>
    <t>Retained earnings</t>
  </si>
  <si>
    <t>Appropriated - legal reserve</t>
  </si>
  <si>
    <t>Unappropriated</t>
  </si>
  <si>
    <t>Remeasurements of employee benefit obligations</t>
  </si>
  <si>
    <t>Total equity</t>
  </si>
  <si>
    <t>Total liabilities and equity</t>
  </si>
  <si>
    <t>Statement of Comprehensive Income (Unaudited)</t>
  </si>
  <si>
    <t>Note</t>
  </si>
  <si>
    <t>Revenue from services</t>
  </si>
  <si>
    <t>Cost of providing services</t>
  </si>
  <si>
    <t>Gross Profit</t>
  </si>
  <si>
    <t>Gain from subleasing</t>
  </si>
  <si>
    <t>Other income</t>
  </si>
  <si>
    <t>Interest income</t>
  </si>
  <si>
    <t>Profit before expenses</t>
  </si>
  <si>
    <t>Administrative expenses</t>
  </si>
  <si>
    <t>Total expenses</t>
  </si>
  <si>
    <t>Profit before finance costs and income tax</t>
  </si>
  <si>
    <t>Finance costs (net)</t>
  </si>
  <si>
    <t>Profit before income tax</t>
  </si>
  <si>
    <t>Income tax expense</t>
  </si>
  <si>
    <t>Net profit for the period</t>
  </si>
  <si>
    <t>Other comprehensive income</t>
  </si>
  <si>
    <t>Total comprehensive income for the period</t>
  </si>
  <si>
    <t>Earnings per share</t>
  </si>
  <si>
    <t>Basic earnings per share (Baht)</t>
  </si>
  <si>
    <t xml:space="preserve">Statement of Changes in Equity </t>
  </si>
  <si>
    <t>Authorised,</t>
  </si>
  <si>
    <t>issued and</t>
  </si>
  <si>
    <t>Remeasurements</t>
  </si>
  <si>
    <t>fully paid-up</t>
  </si>
  <si>
    <t>Share</t>
  </si>
  <si>
    <t>Appropriated</t>
  </si>
  <si>
    <t>of post-employment</t>
  </si>
  <si>
    <t xml:space="preserve"> share capital</t>
  </si>
  <si>
    <t xml:space="preserve"> premium (net)</t>
  </si>
  <si>
    <t>- legal reserve</t>
  </si>
  <si>
    <t>benefit obligations (net)</t>
  </si>
  <si>
    <t xml:space="preserve">  </t>
  </si>
  <si>
    <t>Changes in equity for the period</t>
  </si>
  <si>
    <t>Balance as at 1 January 2025</t>
  </si>
  <si>
    <t>Statement of Cash Flows (Unaudited)</t>
  </si>
  <si>
    <t>Cash flows from operating activities</t>
  </si>
  <si>
    <t>Adjustments</t>
  </si>
  <si>
    <t>Depreciation</t>
  </si>
  <si>
    <t>10, 11</t>
  </si>
  <si>
    <t>Amortisation</t>
  </si>
  <si>
    <t>Gain from lease contract termination</t>
  </si>
  <si>
    <t>Expected credit loss</t>
  </si>
  <si>
    <t>Loss from write-off of equipment and intangible assets</t>
  </si>
  <si>
    <t>Finance cost</t>
  </si>
  <si>
    <t>Changes in working capital</t>
  </si>
  <si>
    <t>Trade and other current receivables</t>
  </si>
  <si>
    <t>Receivable under finance lease</t>
  </si>
  <si>
    <t>Employee benefit obligations paid</t>
  </si>
  <si>
    <t>Cash generated from operating activities</t>
  </si>
  <si>
    <t>before interest income received, finance costs paid and income tax paid</t>
  </si>
  <si>
    <t>Interest income received</t>
  </si>
  <si>
    <t>Interest paid</t>
  </si>
  <si>
    <t>Income tax paid</t>
  </si>
  <si>
    <t>Net cash generated from operating activities</t>
  </si>
  <si>
    <t>Cash flows from investing activities</t>
  </si>
  <si>
    <t>Payments for purchase of plant and equipment</t>
  </si>
  <si>
    <t>Payments for purchase of right-of-use assets</t>
  </si>
  <si>
    <t>Payments for purchase of intangible assets</t>
  </si>
  <si>
    <t>Proceeds from refunded deposits</t>
  </si>
  <si>
    <t>Payments for deposits</t>
  </si>
  <si>
    <t>Net cash used in investing activities</t>
  </si>
  <si>
    <t>Cash flows from financing activities</t>
  </si>
  <si>
    <t>Payments on long-term loans from a financial institution</t>
  </si>
  <si>
    <t>Payments on lease liabilities</t>
  </si>
  <si>
    <t>Interest expense from lease liabilities</t>
  </si>
  <si>
    <t>Net cash used in financing activities</t>
  </si>
  <si>
    <t>Net decrease in cash and cash equivalents</t>
  </si>
  <si>
    <t>Cash and cash equivalents at the beginning of the period</t>
  </si>
  <si>
    <t>Cash and cash equivalent at the end of the period</t>
  </si>
  <si>
    <t>Supplementary information for cash flows</t>
  </si>
  <si>
    <t>Accrual from purchase of plant and equipment</t>
  </si>
  <si>
    <t>Accrual from lease contract renewal fee to right-of-use assets</t>
  </si>
  <si>
    <t>Transfer right-of use assets to receivable under finance lease</t>
  </si>
  <si>
    <t>Change in liabilities arising from financing activities</t>
  </si>
  <si>
    <t>Lease liabilities (net)</t>
  </si>
  <si>
    <t xml:space="preserve">- At 1 January </t>
  </si>
  <si>
    <t>- Additions during the period</t>
  </si>
  <si>
    <t>- Cancellation during the period</t>
  </si>
  <si>
    <t>- Modification during the period</t>
  </si>
  <si>
    <t>- Interest expense from lease liabilities</t>
  </si>
  <si>
    <t>- Cashflows paid</t>
  </si>
  <si>
    <t>Current portion of lease liabilities (net)</t>
  </si>
  <si>
    <t>31 March</t>
  </si>
  <si>
    <t>31 March are as follows:</t>
  </si>
  <si>
    <t>Payable from purchase of equipment as at 31 March</t>
  </si>
  <si>
    <t>- At 31 March</t>
  </si>
  <si>
    <t>Balance as at 31 March 2025</t>
  </si>
  <si>
    <t>2026</t>
  </si>
  <si>
    <t>As at 31 March 2026</t>
  </si>
  <si>
    <t>For the three-month period ended 31 March 2026</t>
  </si>
  <si>
    <t>Balance as at 1 January 2026</t>
  </si>
  <si>
    <t>Balance as at 31 March 2026</t>
  </si>
  <si>
    <t>Payable from purchase of intangible assets as at 31 March</t>
  </si>
  <si>
    <t>The accompanying notes on pages 8 to 17 are an integral part of this financial information.</t>
  </si>
  <si>
    <t>Retention - current</t>
  </si>
  <si>
    <t>Loss from disposal of fixed assets</t>
  </si>
  <si>
    <t xml:space="preserve">Supplementary for cash flow for the three-month periods ended </t>
  </si>
  <si>
    <t>-</t>
  </si>
  <si>
    <t>Restricted deposits at financial institutions - current</t>
  </si>
  <si>
    <t>Deposits - current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</si>
</sst>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_(* #,##0_);_(* \(#,##0\);_(* &quot;-&quot;???\ _);_(@_)"/>
    <numFmt numFmtId="166" formatCode="_(* #,##0.00_);_(* \(#,##0.00\);_(* &quot;-&quot;???\ _);_(@_)"/>
    <numFmt numFmtId="167" formatCode="_-* #,##0.00\ _€_-;\-* #,##0.00\ _€_-;_-* &quot;-&quot;??\ _€_-;_-@_-"/>
    <numFmt numFmtId="168" formatCode="_-* #,##0.00\ &quot;€&quot;_-;\-* #,##0.00\ &quot;€&quot;_-;_-* &quot;-&quot;??\ &quot;€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Microsoft Sans Serif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1"/>
      <color theme="1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22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7" fontId="3" fillId="0" borderId="0"/>
    <xf numFmtId="0" fontId="4" fillId="0" borderId="0"/>
    <xf numFmtId="4" fontId="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0" fillId="0" borderId="0"/>
    <xf numFmtId="0" fontId="11" fillId="0" borderId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3" fillId="0" borderId="0"/>
    <xf numFmtId="0" fontId="11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3" fillId="0" borderId="0"/>
    <xf numFmtId="0" fontId="15" fillId="0" borderId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3" applyNumberFormat="0" applyFill="0" applyBorder="0" applyAlignment="0">
      <alignment wrapText="1"/>
      <protection locked="0"/>
    </xf>
    <xf numFmtId="0" fontId="13" fillId="0" borderId="0">
      <protection locked="0"/>
    </xf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1" fillId="0" borderId="0"/>
    <xf numFmtId="43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>
      <protection locked="0"/>
    </xf>
    <xf numFmtId="0" fontId="20" fillId="0" borderId="3" applyNumberFormat="0" applyFill="0" applyAlignment="0">
      <alignment wrapText="1"/>
      <protection locked="0"/>
    </xf>
    <xf numFmtId="0" fontId="1" fillId="0" borderId="0"/>
    <xf numFmtId="0" fontId="13" fillId="0" borderId="0"/>
    <xf numFmtId="0" fontId="20" fillId="0" borderId="3" applyNumberFormat="0" applyFill="0" applyAlignment="0">
      <protection locked="0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3" applyNumberFormat="0" applyFill="0" applyBorder="0" applyAlignment="0">
      <alignment wrapText="1"/>
      <protection locked="0"/>
    </xf>
    <xf numFmtId="0" fontId="23" fillId="0" borderId="0"/>
    <xf numFmtId="43" fontId="13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0" fontId="13" fillId="0" borderId="0">
      <protection locked="0"/>
    </xf>
    <xf numFmtId="9" fontId="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0" fillId="0" borderId="3" applyNumberFormat="0" applyFill="0" applyAlignment="0">
      <protection locked="0"/>
    </xf>
    <xf numFmtId="43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0" fontId="13" fillId="0" borderId="0"/>
    <xf numFmtId="0" fontId="11" fillId="0" borderId="0">
      <protection locked="0"/>
    </xf>
    <xf numFmtId="0" fontId="15" fillId="0" borderId="0"/>
    <xf numFmtId="43" fontId="11" fillId="0" borderId="0" applyFont="0" applyFill="0" applyBorder="0" applyAlignment="0" applyProtection="0"/>
    <xf numFmtId="0" fontId="11" fillId="0" borderId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23" fillId="0" borderId="0"/>
    <xf numFmtId="167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15" fillId="0" borderId="0"/>
    <xf numFmtId="43" fontId="13" fillId="0" borderId="0" applyFont="0" applyFill="0" applyBorder="0" applyAlignment="0" applyProtection="0"/>
    <xf numFmtId="0" fontId="26" fillId="0" borderId="0" applyNumberFormat="0" applyFill="0" applyBorder="0" applyProtection="0">
      <alignment wrapText="1"/>
    </xf>
    <xf numFmtId="43" fontId="11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0" fontId="2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</cellStyleXfs>
  <cellXfs count="135">
    <xf numFmtId="0" fontId="0" fillId="0" borderId="0" xfId="0"/>
    <xf numFmtId="165" fontId="7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quotePrefix="1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2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 wrapText="1"/>
    </xf>
    <xf numFmtId="165" fontId="7" fillId="0" borderId="1" xfId="5" applyNumberFormat="1" applyFont="1" applyFill="1" applyBorder="1" applyAlignment="1">
      <alignment horizontal="right" vertical="center"/>
    </xf>
    <xf numFmtId="0" fontId="7" fillId="0" borderId="0" xfId="1" applyNumberFormat="1" applyFont="1" applyFill="1" applyAlignment="1">
      <alignment vertical="center"/>
    </xf>
    <xf numFmtId="165" fontId="27" fillId="0" borderId="0" xfId="1" applyNumberFormat="1" applyFont="1" applyFill="1" applyAlignment="1">
      <alignment horizontal="center" vertical="center"/>
    </xf>
    <xf numFmtId="165" fontId="27" fillId="0" borderId="1" xfId="1" applyNumberFormat="1" applyFont="1" applyFill="1" applyBorder="1" applyAlignment="1">
      <alignment vertical="center"/>
    </xf>
    <xf numFmtId="165" fontId="27" fillId="0" borderId="0" xfId="1" applyNumberFormat="1" applyFont="1" applyFill="1" applyAlignment="1">
      <alignment vertical="center"/>
    </xf>
    <xf numFmtId="165" fontId="27" fillId="0" borderId="0" xfId="1" applyNumberFormat="1" applyFont="1" applyFill="1" applyBorder="1" applyAlignment="1">
      <alignment vertical="center"/>
    </xf>
    <xf numFmtId="165" fontId="27" fillId="0" borderId="1" xfId="1" applyNumberFormat="1" applyFont="1" applyFill="1" applyBorder="1" applyAlignment="1">
      <alignment horizontal="center" vertical="center"/>
    </xf>
    <xf numFmtId="165" fontId="7" fillId="0" borderId="0" xfId="5" applyNumberFormat="1" applyFont="1" applyFill="1" applyAlignment="1">
      <alignment horizontal="right" vertical="center"/>
    </xf>
    <xf numFmtId="0" fontId="7" fillId="0" borderId="0" xfId="5" applyNumberFormat="1" applyFont="1" applyFill="1" applyAlignment="1">
      <alignment horizontal="right" vertical="center"/>
    </xf>
    <xf numFmtId="165" fontId="7" fillId="0" borderId="0" xfId="5" applyNumberFormat="1" applyFont="1" applyFill="1" applyBorder="1" applyAlignment="1">
      <alignment horizontal="right" vertical="center"/>
    </xf>
    <xf numFmtId="165" fontId="7" fillId="0" borderId="2" xfId="5" applyNumberFormat="1" applyFont="1" applyFill="1" applyBorder="1" applyAlignment="1">
      <alignment horizontal="right" vertical="center"/>
    </xf>
    <xf numFmtId="165" fontId="28" fillId="0" borderId="0" xfId="1" applyNumberFormat="1" applyFont="1" applyFill="1" applyAlignment="1">
      <alignment horizontal="right" vertical="center"/>
    </xf>
    <xf numFmtId="165" fontId="28" fillId="0" borderId="0" xfId="1" quotePrefix="1" applyNumberFormat="1" applyFont="1" applyFill="1" applyAlignment="1">
      <alignment horizontal="right" vertical="center"/>
    </xf>
    <xf numFmtId="165" fontId="28" fillId="0" borderId="1" xfId="1" applyNumberFormat="1" applyFont="1" applyFill="1" applyBorder="1" applyAlignment="1">
      <alignment horizontal="right" vertical="center"/>
    </xf>
    <xf numFmtId="165" fontId="27" fillId="0" borderId="2" xfId="1" applyNumberFormat="1" applyFont="1" applyFill="1" applyBorder="1" applyAlignment="1">
      <alignment horizontal="center" vertical="center"/>
    </xf>
    <xf numFmtId="165" fontId="27" fillId="0" borderId="0" xfId="1" applyNumberFormat="1" applyFont="1" applyFill="1" applyBorder="1" applyAlignment="1">
      <alignment horizontal="center" vertical="center"/>
    </xf>
    <xf numFmtId="165" fontId="27" fillId="0" borderId="2" xfId="1" applyNumberFormat="1" applyFont="1" applyFill="1" applyBorder="1" applyAlignment="1">
      <alignment vertical="center"/>
    </xf>
    <xf numFmtId="165" fontId="28" fillId="0" borderId="0" xfId="1" applyNumberFormat="1" applyFont="1" applyFill="1" applyBorder="1" applyAlignment="1">
      <alignment horizontal="center" vertical="center"/>
    </xf>
    <xf numFmtId="165" fontId="27" fillId="0" borderId="0" xfId="1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7" applyNumberFormat="1" applyFont="1" applyFill="1" applyAlignment="1">
      <alignment horizontal="center" vertical="center"/>
    </xf>
    <xf numFmtId="165" fontId="7" fillId="0" borderId="0" xfId="7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8" fillId="0" borderId="0" xfId="4" applyNumberFormat="1" applyFont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4" fontId="8" fillId="0" borderId="0" xfId="2" applyNumberFormat="1" applyFont="1" applyAlignment="1">
      <alignment vertical="center"/>
    </xf>
    <xf numFmtId="164" fontId="7" fillId="0" borderId="0" xfId="2" applyNumberFormat="1" applyFont="1" applyAlignment="1">
      <alignment vertical="center"/>
    </xf>
    <xf numFmtId="164" fontId="7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vertical="center"/>
    </xf>
    <xf numFmtId="164" fontId="8" fillId="0" borderId="1" xfId="2" applyNumberFormat="1" applyFont="1" applyBorder="1" applyAlignment="1">
      <alignment vertical="center"/>
    </xf>
    <xf numFmtId="164" fontId="7" fillId="0" borderId="1" xfId="2" applyNumberFormat="1" applyFont="1" applyBorder="1" applyAlignment="1">
      <alignment vertical="center"/>
    </xf>
    <xf numFmtId="164" fontId="7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0" xfId="4" applyNumberFormat="1" applyFont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41" fontId="8" fillId="0" borderId="0" xfId="2" applyNumberFormat="1" applyFont="1" applyAlignment="1">
      <alignment horizontal="center" vertical="center"/>
    </xf>
    <xf numFmtId="165" fontId="8" fillId="0" borderId="0" xfId="4" quotePrefix="1" applyNumberFormat="1" applyFont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5" fontId="7" fillId="0" borderId="0" xfId="8" applyNumberFormat="1" applyFont="1" applyAlignment="1">
      <alignment vertical="center"/>
    </xf>
    <xf numFmtId="165" fontId="7" fillId="0" borderId="1" xfId="2" applyNumberFormat="1" applyFont="1" applyBorder="1" applyAlignment="1">
      <alignment horizontal="right" vertical="center"/>
    </xf>
    <xf numFmtId="165" fontId="7" fillId="0" borderId="2" xfId="2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0" fontId="7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2" xfId="1" applyNumberFormat="1" applyFont="1" applyFill="1" applyBorder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0" xfId="4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Continuous" vertical="center"/>
    </xf>
    <xf numFmtId="165" fontId="7" fillId="0" borderId="0" xfId="0" applyNumberFormat="1" applyFont="1" applyFill="1" applyAlignment="1">
      <alignment horizontal="centerContinuous" vertical="center"/>
    </xf>
    <xf numFmtId="0" fontId="8" fillId="0" borderId="1" xfId="4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Continuous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centerContinuous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Continuous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4" applyFont="1" applyFill="1" applyAlignment="1">
      <alignment vertical="center"/>
    </xf>
    <xf numFmtId="0" fontId="7" fillId="0" borderId="0" xfId="4" quotePrefix="1" applyFont="1" applyFill="1" applyAlignment="1">
      <alignment vertical="center"/>
    </xf>
    <xf numFmtId="165" fontId="7" fillId="0" borderId="0" xfId="2" applyNumberFormat="1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5" fontId="7" fillId="0" borderId="0" xfId="4" applyNumberFormat="1" applyFont="1" applyFill="1" applyAlignment="1">
      <alignment horizontal="right" vertical="center" wrapText="1"/>
    </xf>
    <xf numFmtId="0" fontId="27" fillId="0" borderId="0" xfId="0" applyFont="1" applyFill="1" applyAlignment="1">
      <alignment vertical="center"/>
    </xf>
    <xf numFmtId="165" fontId="8" fillId="0" borderId="0" xfId="4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left" vertical="center"/>
    </xf>
    <xf numFmtId="0" fontId="8" fillId="0" borderId="0" xfId="4" applyFont="1" applyFill="1" applyAlignment="1">
      <alignment vertical="center"/>
    </xf>
    <xf numFmtId="164" fontId="7" fillId="0" borderId="0" xfId="6" applyNumberFormat="1" applyFont="1" applyFill="1" applyAlignment="1">
      <alignment vertical="center"/>
    </xf>
    <xf numFmtId="0" fontId="7" fillId="0" borderId="0" xfId="0" quotePrefix="1" applyFont="1" applyFill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8" fillId="0" borderId="1" xfId="2" applyFont="1" applyFill="1" applyBorder="1" applyAlignment="1">
      <alignment vertical="center"/>
    </xf>
    <xf numFmtId="0" fontId="7" fillId="0" borderId="1" xfId="2" applyFont="1" applyFill="1" applyBorder="1" applyAlignment="1">
      <alignment vertical="center"/>
    </xf>
    <xf numFmtId="0" fontId="7" fillId="0" borderId="1" xfId="2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164" fontId="8" fillId="0" borderId="0" xfId="2" applyNumberFormat="1" applyFont="1" applyFill="1" applyAlignment="1">
      <alignment vertical="center"/>
    </xf>
    <xf numFmtId="0" fontId="28" fillId="0" borderId="0" xfId="2" applyFont="1" applyFill="1" applyAlignment="1">
      <alignment vertical="center"/>
    </xf>
    <xf numFmtId="0" fontId="27" fillId="0" borderId="0" xfId="2" applyFont="1" applyFill="1" applyAlignment="1">
      <alignment vertical="center"/>
    </xf>
    <xf numFmtId="0" fontId="27" fillId="0" borderId="0" xfId="2" applyFont="1" applyFill="1" applyAlignment="1">
      <alignment horizontal="center" vertical="center"/>
    </xf>
    <xf numFmtId="0" fontId="28" fillId="0" borderId="1" xfId="2" applyFont="1" applyFill="1" applyBorder="1" applyAlignment="1">
      <alignment vertical="center"/>
    </xf>
    <xf numFmtId="0" fontId="27" fillId="0" borderId="1" xfId="2" applyFont="1" applyFill="1" applyBorder="1" applyAlignment="1">
      <alignment vertical="center"/>
    </xf>
    <xf numFmtId="0" fontId="27" fillId="0" borderId="1" xfId="2" applyFont="1" applyFill="1" applyBorder="1" applyAlignment="1">
      <alignment horizontal="center" vertical="center"/>
    </xf>
    <xf numFmtId="0" fontId="28" fillId="0" borderId="0" xfId="2" applyFont="1" applyFill="1" applyAlignment="1">
      <alignment horizontal="center" vertical="center"/>
    </xf>
    <xf numFmtId="0" fontId="28" fillId="0" borderId="1" xfId="2" applyFont="1" applyFill="1" applyBorder="1" applyAlignment="1">
      <alignment horizontal="center" vertical="center"/>
    </xf>
    <xf numFmtId="164" fontId="28" fillId="0" borderId="0" xfId="2" applyNumberFormat="1" applyFont="1" applyFill="1" applyAlignment="1">
      <alignment vertical="center"/>
    </xf>
    <xf numFmtId="165" fontId="27" fillId="0" borderId="0" xfId="2" applyNumberFormat="1" applyFont="1" applyFill="1" applyAlignment="1">
      <alignment horizontal="center" vertical="center"/>
    </xf>
    <xf numFmtId="165" fontId="27" fillId="0" borderId="0" xfId="2" applyNumberFormat="1" applyFont="1" applyFill="1" applyAlignment="1">
      <alignment vertical="center"/>
    </xf>
    <xf numFmtId="165" fontId="27" fillId="0" borderId="1" xfId="2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center" vertical="center"/>
    </xf>
    <xf numFmtId="0" fontId="27" fillId="0" borderId="0" xfId="2" applyFont="1" applyFill="1" applyAlignment="1">
      <alignment horizontal="center" vertical="center"/>
    </xf>
    <xf numFmtId="0" fontId="27" fillId="0" borderId="0" xfId="2" quotePrefix="1" applyFont="1" applyFill="1" applyAlignment="1">
      <alignment vertical="center"/>
    </xf>
    <xf numFmtId="0" fontId="7" fillId="0" borderId="0" xfId="2" applyFont="1" applyFill="1" applyAlignment="1">
      <alignment horizontal="center"/>
    </xf>
    <xf numFmtId="37" fontId="27" fillId="0" borderId="0" xfId="3" applyFont="1" applyFill="1" applyAlignment="1">
      <alignment horizontal="center" vertical="center"/>
    </xf>
    <xf numFmtId="37" fontId="27" fillId="0" borderId="0" xfId="3" applyFont="1" applyFill="1" applyAlignment="1">
      <alignment vertical="center"/>
    </xf>
    <xf numFmtId="37" fontId="27" fillId="0" borderId="0" xfId="3" quotePrefix="1" applyFont="1" applyFill="1" applyAlignment="1">
      <alignment vertical="center"/>
    </xf>
  </cellXfs>
  <cellStyles count="220">
    <cellStyle name="Comma" xfId="1" builtinId="3"/>
    <cellStyle name="Comma 10" xfId="21" xr:uid="{F370FD30-7AEA-473C-B0F9-AF536481C267}"/>
    <cellStyle name="Comma 10 11" xfId="39" xr:uid="{B1766918-6A40-4232-89CD-055C233A7F9F}"/>
    <cellStyle name="Comma 10 2" xfId="168" xr:uid="{BFC6C623-BDE8-47E4-B915-63C49C140437}"/>
    <cellStyle name="Comma 10 2 2 3 8" xfId="158" xr:uid="{47BE08AB-B6C0-4842-BEE7-3C80B4239F56}"/>
    <cellStyle name="Comma 10 3" xfId="80" xr:uid="{C76EE6A3-FC51-4EB6-A901-2831647824B8}"/>
    <cellStyle name="Comma 10 7" xfId="90" xr:uid="{08CEEB3F-75A8-4187-87C3-1C90ADAAA313}"/>
    <cellStyle name="Comma 10 7 2 5" xfId="109" xr:uid="{88665741-517E-45F3-96D3-B8CA2AD0008E}"/>
    <cellStyle name="Comma 10 7 2 5 5" xfId="153" xr:uid="{E68260D1-4557-401F-B11F-0CC1C8260AB7}"/>
    <cellStyle name="Comma 100" xfId="133" xr:uid="{304A159A-13D4-499D-BAAD-5AA4D5B1AC17}"/>
    <cellStyle name="Comma 102 2 2 3 2" xfId="54" xr:uid="{C66E32FE-50E2-407E-B591-9A3E8E0BCEF3}"/>
    <cellStyle name="Comma 102 2 2 3 2 2" xfId="55" xr:uid="{79DC3786-0E9F-4A7A-9CDC-49552DE2B4FE}"/>
    <cellStyle name="Comma 102 2 2 3 2 4" xfId="56" xr:uid="{D9BD3024-BC18-4890-A1E8-3E7BE137AD97}"/>
    <cellStyle name="Comma 11" xfId="161" xr:uid="{05DFA707-D332-4C6C-9BEE-8819D84150E7}"/>
    <cellStyle name="Comma 110" xfId="77" xr:uid="{E995DFB5-D785-4D77-AECC-CDF20719A80B}"/>
    <cellStyle name="Comma 115 2 2 3 2" xfId="50" xr:uid="{7F158737-BE1E-4E28-A468-13A30FE9AD8C}"/>
    <cellStyle name="Comma 12" xfId="104" xr:uid="{591722EB-58A0-4343-867F-E084103BF66B}"/>
    <cellStyle name="Comma 12 2" xfId="169" xr:uid="{303423F4-F6C8-4FE1-A7D5-43607D9DF84A}"/>
    <cellStyle name="Comma 12 3" xfId="199" xr:uid="{64AAC9F7-303C-4B40-A840-D83FE1F45C0C}"/>
    <cellStyle name="Comma 13" xfId="202" xr:uid="{9DFD3DD8-EBC7-4234-8B97-5EB422E97357}"/>
    <cellStyle name="Comma 14" xfId="217" xr:uid="{22B1A917-6DF4-4B6D-800A-9DEF512F626C}"/>
    <cellStyle name="Comma 16" xfId="7" xr:uid="{E9F07528-45F0-4C3D-9F6E-1488ED3E8321}"/>
    <cellStyle name="Comma 16 2" xfId="10" xr:uid="{FB322D38-B982-426F-ABAF-845376559095}"/>
    <cellStyle name="Comma 185" xfId="111" xr:uid="{CF0514A0-B9B4-493D-85C8-19F5D17A76D6}"/>
    <cellStyle name="Comma 2" xfId="9" xr:uid="{E3B00433-ED59-4FCF-9A85-C4AE4348D666}"/>
    <cellStyle name="Comma 2 2" xfId="20" xr:uid="{3CA2AE68-FB98-4C23-8CD3-049CAEA219BA}"/>
    <cellStyle name="Comma 2 2 15" xfId="194" xr:uid="{55B28F89-A303-4B9D-B7FD-3ED88F2B0D59}"/>
    <cellStyle name="Comma 2 2 15 2" xfId="204" xr:uid="{24F4530E-2022-45A9-ABAE-AF2C6AA3A1B1}"/>
    <cellStyle name="Comma 2 2 16 2 2" xfId="174" xr:uid="{3E3BB651-8CC4-4E7A-B119-9F0F2E57AE27}"/>
    <cellStyle name="Comma 2 2 16 2 2 2" xfId="206" xr:uid="{D148E917-A35E-4E4F-932F-E329A10B4ABC}"/>
    <cellStyle name="Comma 2 2 16 2 2 2 2" xfId="112" xr:uid="{58BF003C-5AE0-49B5-B97D-1B2E8C50B95F}"/>
    <cellStyle name="Comma 2 2 2" xfId="165" xr:uid="{CC4BB1EF-686B-4D97-AFAB-328F75E14688}"/>
    <cellStyle name="Comma 2 2 2 12" xfId="91" xr:uid="{4D10994F-5D14-4416-9CA2-6E11590FD67F}"/>
    <cellStyle name="Comma 2 2 2 2 10" xfId="120" xr:uid="{4F3AB230-4228-4F98-9073-80EE6CD43A22}"/>
    <cellStyle name="Comma 2 2 2 2 11" xfId="85" xr:uid="{80FC7DD6-98F5-483E-8C1D-97FE2571C142}"/>
    <cellStyle name="Comma 2 2 2 5 4" xfId="142" xr:uid="{A9AA115A-1760-4095-9057-03BA3AEA3058}"/>
    <cellStyle name="Comma 2 2 3" xfId="170" xr:uid="{39437519-C3B1-44E2-853F-BAF9D766A8CD}"/>
    <cellStyle name="Comma 2 2 4" xfId="38" xr:uid="{42AFF17E-A9AD-48CB-9154-EAF0C0FAC584}"/>
    <cellStyle name="Comma 2 3" xfId="138" xr:uid="{E75CDB4C-FF65-419C-A8D6-9B02B9C1C369}"/>
    <cellStyle name="Comma 2 3 2" xfId="195" xr:uid="{F4B2A52F-98AC-4256-ACA5-22D33E36D836}"/>
    <cellStyle name="Comma 2 3 2 2 2 2 2" xfId="83" xr:uid="{B1130CB7-7102-4321-9A29-773680232D0B}"/>
    <cellStyle name="Comma 2 3 3" xfId="214" xr:uid="{E6CA41AE-E902-4530-9FD2-0F4722FCE506}"/>
    <cellStyle name="Comma 2 36" xfId="96" xr:uid="{2AD763EA-FFF3-42D3-A5D3-DFE1A96C4473}"/>
    <cellStyle name="Comma 2 36 2" xfId="198" xr:uid="{D7DC5256-CAD1-41B5-91A9-05B3A5456C23}"/>
    <cellStyle name="Comma 2 4" xfId="205" xr:uid="{32A4287C-D151-44BE-B4C4-7BB6B62A1654}"/>
    <cellStyle name="Comma 2 5" xfId="219" xr:uid="{E57C8256-BC10-4512-8AD1-824275B706F4}"/>
    <cellStyle name="Comma 2 6" xfId="26" xr:uid="{950CCAE0-8E6B-4235-BF2B-928F75DC0DC6}"/>
    <cellStyle name="Comma 3" xfId="12" xr:uid="{CACE5716-4F6E-4E65-BA1F-DF2E259F4763}"/>
    <cellStyle name="Comma 3 16" xfId="63" xr:uid="{48DCEFC8-4C92-466E-A9B2-8C16A54E0CF1}"/>
    <cellStyle name="Comma 3 2" xfId="36" xr:uid="{99878CBF-2AAF-4A62-BE69-B88C98B9EF43}"/>
    <cellStyle name="Comma 3 2 2" xfId="86" xr:uid="{5630F83A-122C-47E9-8C55-7CF27CFC8449}"/>
    <cellStyle name="Comma 3 2 2 2" xfId="87" xr:uid="{02861DB9-A423-4CCF-9A7A-90391DB3FEC2}"/>
    <cellStyle name="Comma 3 2 2 2 2" xfId="197" xr:uid="{38876C25-B28A-4D9C-8462-0D017B314045}"/>
    <cellStyle name="Comma 3 2 2 2 3" xfId="102" xr:uid="{E8A3F2DA-0522-4729-B785-0976C37FB223}"/>
    <cellStyle name="Comma 3 2 3" xfId="184" xr:uid="{68523177-60D9-461D-BBBB-E5B055B79CF7}"/>
    <cellStyle name="Comma 3 3" xfId="209" xr:uid="{2F7D09A5-23A6-40DF-B7D8-0D5F2380948A}"/>
    <cellStyle name="Comma 3 4" xfId="92" xr:uid="{898A9BD5-ECF7-4A6D-9F67-74BC40640D9C}"/>
    <cellStyle name="Comma 3 4 10 2" xfId="45" xr:uid="{4560B593-AAC3-49B1-8EFE-34C01FC1E0A1}"/>
    <cellStyle name="Comma 3 5" xfId="25" xr:uid="{DC24C48F-58FB-4F1D-AA6E-A1A0AC3B6A2D}"/>
    <cellStyle name="Comma 3 6" xfId="117" xr:uid="{B01E6E05-4979-40E4-B808-0F66009961DC}"/>
    <cellStyle name="Comma 31 3 9" xfId="69" xr:uid="{D48D8EB2-2B9A-4238-9906-C3DBF20C1F7B}"/>
    <cellStyle name="Comma 35 10" xfId="131" xr:uid="{477FA2B0-ABAE-49CB-9A0A-CC7C2C10A19F}"/>
    <cellStyle name="Comma 35 10 2" xfId="175" xr:uid="{323CB370-A05E-48BC-BE64-A38ECE095C48}"/>
    <cellStyle name="Comma 35 10 3" xfId="207" xr:uid="{56F3445F-AF3A-4183-8CF4-5B69582FE804}"/>
    <cellStyle name="Comma 35 2 9" xfId="132" xr:uid="{27259BA5-E3CE-4D1B-94F9-D833399CBD45}"/>
    <cellStyle name="Comma 36 10" xfId="129" xr:uid="{5FBFCCF5-F84A-4924-AD2C-7AA4AE011FC1}"/>
    <cellStyle name="Comma 36 10 2" xfId="176" xr:uid="{24E79F07-75B1-4C8B-93FF-B56D94B2A746}"/>
    <cellStyle name="Comma 36 10 3" xfId="208" xr:uid="{62B40984-8277-48B8-AC7B-34E07393851D}"/>
    <cellStyle name="Comma 37" xfId="191" xr:uid="{25ADF4F2-3589-4EAB-AF76-5C6D2E851254}"/>
    <cellStyle name="Comma 37 2" xfId="212" xr:uid="{7B9327F3-DCA9-4567-A1F9-5418B5C98C71}"/>
    <cellStyle name="Comma 4" xfId="34" xr:uid="{186B8A27-21D7-4F21-839C-3F4F46523CE1}"/>
    <cellStyle name="Comma 4 10 2" xfId="135" xr:uid="{4ED1CB42-901E-4105-BB56-739CC439F86E}"/>
    <cellStyle name="Comma 4 10 2 2 2" xfId="121" xr:uid="{DB7D9212-C12D-43FE-AE99-37FBCAE5F171}"/>
    <cellStyle name="Comma 4 13" xfId="144" xr:uid="{49E8D8AA-5A7F-4BE6-8597-B30CDCEBF6CA}"/>
    <cellStyle name="Comma 4 2" xfId="108" xr:uid="{0ADC3E55-2708-49B4-A2F5-9134F56713D8}"/>
    <cellStyle name="Comma 4 2 15 2 8" xfId="67" xr:uid="{55E41EC8-44E5-4197-8AAD-07AFD6085BC7}"/>
    <cellStyle name="Comma 4 2 16 3 5 4 2 2" xfId="43" xr:uid="{2136063D-6E31-40A3-888A-B62AB4C52702}"/>
    <cellStyle name="Comma 4 2 2" xfId="189" xr:uid="{0067BB20-FD1C-4FF3-8C88-AED072067513}"/>
    <cellStyle name="Comma 4 2 2 2" xfId="192" xr:uid="{E3E18274-CA4D-4671-A392-2DA1638EE4C4}"/>
    <cellStyle name="Comma 4 2 2 2 2" xfId="213" xr:uid="{40E0D86A-0953-479D-AEB8-01868DA46815}"/>
    <cellStyle name="Comma 4 2 2 3" xfId="203" xr:uid="{237B8B64-1825-4260-8E12-1D82E70E6309}"/>
    <cellStyle name="Comma 4 2 2 4" xfId="211" xr:uid="{7966FD79-41CB-44F8-BF6C-9E8179F562AD}"/>
    <cellStyle name="Comma 4 2 3" xfId="181" xr:uid="{94B67C1E-19A4-4223-BBB0-AD4B188D17D7}"/>
    <cellStyle name="Comma 4 2 4" xfId="201" xr:uid="{E29C3233-CC1A-4BB5-843D-448849993215}"/>
    <cellStyle name="Comma 4 2 6 5 2" xfId="41" xr:uid="{0323D649-5EEF-45EE-A394-F354C14957EB}"/>
    <cellStyle name="Comma 4 2 6 5 4 4" xfId="46" xr:uid="{66819BE1-FCCF-4935-8CCB-AF1A2A5202DB}"/>
    <cellStyle name="Comma 4 2 9" xfId="152" xr:uid="{4403110E-14BA-4404-B020-F04D1659AD9B}"/>
    <cellStyle name="Comma 4 2 9 3" xfId="166" xr:uid="{45B19FEB-A3AC-41AA-BB89-902FC56718E7}"/>
    <cellStyle name="Comma 4 23" xfId="122" xr:uid="{33636B1D-9221-4C24-B5CE-F84FBB2E070D}"/>
    <cellStyle name="Comma 4 3" xfId="52" xr:uid="{835284BB-1B45-4B56-9DC2-C3B5D17B050D}"/>
    <cellStyle name="Comma 4 3 2" xfId="210" xr:uid="{93E81900-DE93-44D2-93CD-F7ECE0FC9FA5}"/>
    <cellStyle name="Comma 4 3 3" xfId="186" xr:uid="{8E4E1BE9-0956-4EFB-BCE5-C3EE1315E705}"/>
    <cellStyle name="Comma 4 4" xfId="172" xr:uid="{9159EC33-F82E-4FAC-A8A7-992CF7357705}"/>
    <cellStyle name="Comma 4 5" xfId="93" xr:uid="{CD9CE3F8-5254-4575-9CBC-1049D3B1A39A}"/>
    <cellStyle name="Comma 4 5 9" xfId="123" xr:uid="{A28D990E-FF69-42FF-A759-51C5F187BEF5}"/>
    <cellStyle name="Comma 49 2 2 4" xfId="149" xr:uid="{026D70F9-ADC1-45C6-BD46-7FDAE528ABAC}"/>
    <cellStyle name="Comma 5" xfId="143" xr:uid="{654FFC81-8C78-473C-8757-428CA88C3904}"/>
    <cellStyle name="Comma 5 2" xfId="155" xr:uid="{43BC7C2B-04FC-4B78-A4D6-11CF82642024}"/>
    <cellStyle name="Comma 5 7 6" xfId="49" xr:uid="{A58F645D-A08B-4E93-8E55-F0EED3BE7CDE}"/>
    <cellStyle name="Comma 6" xfId="140" xr:uid="{1265AB9F-2F4D-4430-9BFC-19B879D5E434}"/>
    <cellStyle name="Comma 6 11" xfId="113" xr:uid="{51403842-CE54-4E2A-A1C2-6E8741ED1D19}"/>
    <cellStyle name="Comma 7" xfId="157" xr:uid="{F4AA25CE-ABA6-42AC-8482-589910A3B2AD}"/>
    <cellStyle name="Comma 7 12" xfId="81" xr:uid="{6FCC422C-6344-4A91-BFBB-D4DDF7D85A14}"/>
    <cellStyle name="Comma 8" xfId="162" xr:uid="{157A52AD-9760-4726-AAB6-F52C52963E7E}"/>
    <cellStyle name="Comma 9" xfId="98" xr:uid="{CEF2E0DF-A987-44FE-BB04-2FC7185C8573}"/>
    <cellStyle name="Comma_Akara_3 years FS_Eng_v 19 March" xfId="5" xr:uid="{999A1C3A-8E70-446B-9BC3-B9657C5DA64B}"/>
    <cellStyle name="Currency 2" xfId="27" xr:uid="{0CC679A6-64E7-4EB0-A4E8-987FA53D8207}"/>
    <cellStyle name="Followed Hyperlink" xfId="30" xr:uid="{67CBA8DC-9213-4A58-8855-5180CB56111C}"/>
    <cellStyle name="Followed Hyperlink 2" xfId="185" xr:uid="{8A145C48-5B02-4D20-90B3-6811DFE77E4F}"/>
    <cellStyle name="Hyperlink" xfId="32" xr:uid="{7D8BE92A-DFFC-45C1-B069-9F4DAFC7E8AF}"/>
    <cellStyle name="Hyperlink 2" xfId="31" xr:uid="{83883F28-FF14-4CD6-AAA1-2E939B69193C}"/>
    <cellStyle name="Hyperlink 2 2" xfId="58" xr:uid="{76C0E8C9-B467-4670-BDEB-9624C3BA581E}"/>
    <cellStyle name="Hyperlink 2 2 2" xfId="73" xr:uid="{9DDD87BA-57E9-47C4-98A2-99450D954A59}"/>
    <cellStyle name="Hyperlink 3" xfId="64" xr:uid="{FF5FB49F-7CF8-41FD-9422-C3A51452784B}"/>
    <cellStyle name="Hyperlink 3 10" xfId="136" xr:uid="{4CD83CEB-518F-423E-9735-AC2D0ACC132E}"/>
    <cellStyle name="Hyperlink 4" xfId="76" xr:uid="{C5E01923-D8B8-40C0-B311-825EDFA00BD9}"/>
    <cellStyle name="Hyperlink 5" xfId="139" xr:uid="{B151BA75-52C0-4846-9A01-54ED466EC9AF}"/>
    <cellStyle name="Hyperlink 5 3" xfId="110" xr:uid="{62B5FAB8-CBCE-4FF2-AC97-7DF44A0734D6}"/>
    <cellStyle name="Hyperlink 6" xfId="115" xr:uid="{FE3A5EA8-EBEE-4EC6-8414-5098F78B3206}"/>
    <cellStyle name="Normal" xfId="0" builtinId="0"/>
    <cellStyle name="Normal 10 2 2 5" xfId="84" xr:uid="{8BB5C985-79AB-47A7-9079-53881E5BA3C8}"/>
    <cellStyle name="Normal 10 7" xfId="19" xr:uid="{DFE8419A-B0E4-4F7F-A413-4D0C6A817454}"/>
    <cellStyle name="Normal 10 7 2" xfId="116" xr:uid="{E87A6D21-BFA5-496B-B988-1D051635D79E}"/>
    <cellStyle name="Normal 100" xfId="105" xr:uid="{6EBAD1BA-DD83-4B8A-9049-7211C28C6F0D}"/>
    <cellStyle name="Normal 101" xfId="107" xr:uid="{E6B1EDA0-C7B0-4AEC-B800-D5BAD96C2E97}"/>
    <cellStyle name="Normal 108" xfId="51" xr:uid="{B3837430-4867-4CAE-A418-C33BDD443AA4}"/>
    <cellStyle name="Normal 11" xfId="53" xr:uid="{EF68013A-043D-432F-A407-284739C03738}"/>
    <cellStyle name="Normal 11 2" xfId="177" xr:uid="{615F1781-C144-45DA-938B-4EE71151F9F8}"/>
    <cellStyle name="Normal 11 3" xfId="89" xr:uid="{7F42AFC1-4CDF-4D87-ACF7-0EBBEF042F1F}"/>
    <cellStyle name="Normal 12 2" xfId="99" xr:uid="{5D1C5660-0D47-4A70-95B1-EF51E35D45EA}"/>
    <cellStyle name="Normal 12 3 2 2" xfId="100" xr:uid="{82C22F20-A601-490A-AFC4-1093D13298FF}"/>
    <cellStyle name="Normal 14" xfId="159" xr:uid="{48D98FFC-2A01-4B7A-A485-8EFB5DBC4E06}"/>
    <cellStyle name="Normal 188 5" xfId="13" xr:uid="{5C994A69-98CF-40E0-9299-0DA89518EF37}"/>
    <cellStyle name="Normal 191" xfId="14" xr:uid="{9157661C-2E95-49E5-A963-A5A15AAD0CCF}"/>
    <cellStyle name="Normal 2" xfId="15" xr:uid="{D249D376-AB62-4BC5-8674-3604F64B04E2}"/>
    <cellStyle name="Normal 2 10" xfId="47" xr:uid="{B8D24D38-FA2D-4379-9A49-C94CDDA7E66C}"/>
    <cellStyle name="Normal 2 10 2 2" xfId="95" xr:uid="{46B01604-3D60-4629-B6BC-B64C941D1DBF}"/>
    <cellStyle name="Normal 2 14" xfId="190" xr:uid="{C04FB859-BF3E-4438-A816-93C28DDC1D4E}"/>
    <cellStyle name="Normal 2 2" xfId="16" xr:uid="{E8E49766-4784-4E85-9BEE-6AAE016941FA}"/>
    <cellStyle name="Normal 2 2 2" xfId="37" xr:uid="{62D3E889-E0ED-458A-A2D3-AED9B53F71E3}"/>
    <cellStyle name="Normal 2 2 2 2" xfId="146" xr:uid="{767B7BA5-C9F6-4565-AE38-08F534EFEBAB}"/>
    <cellStyle name="Normal 2 2 2 2 5" xfId="42" xr:uid="{36EDAA8A-40B9-4613-96A8-A6F6171FA039}"/>
    <cellStyle name="Normal 2 2 3" xfId="171" xr:uid="{26D56B4C-B5A9-4E1B-8B11-7F8CD2B814FA}"/>
    <cellStyle name="Normal 2 2 4" xfId="28" xr:uid="{096655C0-8A22-4A2B-AA03-3F9D29C02B19}"/>
    <cellStyle name="Normal 2 2 5" xfId="118" xr:uid="{7FB05B37-8BCA-408D-95FD-48BB94B74D87}"/>
    <cellStyle name="Normal 2 2 6" xfId="163" xr:uid="{EA7393FF-A26C-459D-9349-A544D4EDD0B9}"/>
    <cellStyle name="Normal 2 3" xfId="88" xr:uid="{917C98C4-CF3B-4ED4-826B-F649EE3C30B9}"/>
    <cellStyle name="Normal 2 3 14" xfId="97" xr:uid="{8C7D95C6-54BF-440F-9F01-4F2A0F9821B8}"/>
    <cellStyle name="Normal 2 3 2" xfId="182" xr:uid="{E9F486F4-DF9B-48A1-9073-8DA169383632}"/>
    <cellStyle name="Normal 2 3 3" xfId="137" xr:uid="{ED253BB1-12C4-4962-A36B-05C8991D06BF}"/>
    <cellStyle name="Normal 2 3 5 5" xfId="145" xr:uid="{4ADB6E81-9116-407C-B690-9D8C12ECC147}"/>
    <cellStyle name="Normal 2 3 5 5 2" xfId="147" xr:uid="{D9126464-E7C1-4509-A291-39D31E5AB87F}"/>
    <cellStyle name="Normal 2 3 9" xfId="173" xr:uid="{BFA8B83A-2BEB-47DC-8431-53C4CA232842}"/>
    <cellStyle name="Normal 2 4" xfId="103" xr:uid="{B8E73517-AB83-4765-BA9C-DF6CFFB95403}"/>
    <cellStyle name="Normal 2 4 3 2 2 3" xfId="106" xr:uid="{74BEA17E-8D51-4248-87FB-42463FE694F0}"/>
    <cellStyle name="Normal 2 5" xfId="23" xr:uid="{DF227362-6ADE-454C-8682-E92ED1B81AFA}"/>
    <cellStyle name="Normal 25 2 3" xfId="130" xr:uid="{1F44FD9B-356D-43C4-96C7-CFB12793B452}"/>
    <cellStyle name="Normal 26 8" xfId="128" xr:uid="{8840C0D1-B1C0-4375-917B-57B534F98BDD}"/>
    <cellStyle name="Normal 27" xfId="94" xr:uid="{8D1C3F6D-DEE6-45A9-BC27-D7678403F3ED}"/>
    <cellStyle name="Normal 27 2" xfId="179" xr:uid="{5AFFB924-A138-4285-AF55-2D35B2C07CFA}"/>
    <cellStyle name="Normal 29" xfId="70" xr:uid="{CDF69F3C-1252-4AC8-A573-D56F1871B85F}"/>
    <cellStyle name="Normal 3" xfId="6" xr:uid="{2FAB46C1-4FE9-45BF-B92D-BC7AAC2BE009}"/>
    <cellStyle name="Normal 3 2" xfId="22" xr:uid="{E7B742D7-09C6-48FB-A1FE-E03ACAC6C43A}"/>
    <cellStyle name="Normal 3 2 2" xfId="150" xr:uid="{36903539-5DCB-45DF-BFED-FBFE6E1693B8}"/>
    <cellStyle name="Normal 3 2 2 3" xfId="62" xr:uid="{6D96A4C3-1A4F-4D17-B933-DEBE7BD4EC1E}"/>
    <cellStyle name="Normal 3 2 3" xfId="148" xr:uid="{67DC3384-DD47-46D0-BE50-712D56B08E15}"/>
    <cellStyle name="Normal 3 3" xfId="183" xr:uid="{9582BF9B-70BC-4528-BC2F-5A46411FD789}"/>
    <cellStyle name="Normal 3 3 2" xfId="48" xr:uid="{1327B07D-4EBB-4684-8D8A-89061F8DC038}"/>
    <cellStyle name="Normal 3 3 2 5 2" xfId="127" xr:uid="{989D8B4D-46E8-4374-8F6B-D9437BF5AEF6}"/>
    <cellStyle name="Normal 3 4" xfId="178" xr:uid="{ED57CEBB-1C20-4E8F-81CB-E74DC2525AD3}"/>
    <cellStyle name="Normal 3 5" xfId="160" xr:uid="{ABA59B4C-227B-45DE-8122-C22B1F482845}"/>
    <cellStyle name="Normal 3 6" xfId="24" xr:uid="{A3DFD1CE-1F2A-481F-8984-B4B6BC091ADE}"/>
    <cellStyle name="Normal 30" xfId="188" xr:uid="{8BB700E0-4389-4B24-BEAE-9B3F531BE805}"/>
    <cellStyle name="Normal 31" xfId="154" xr:uid="{1F0FBC79-AF63-4159-BE62-0EF7FE35607B}"/>
    <cellStyle name="Normal 31 2 2" xfId="167" xr:uid="{E430367F-7524-485A-8DD9-FA5BE048F4F5}"/>
    <cellStyle name="Normal 32" xfId="180" xr:uid="{2EAE3193-421D-4846-859D-AB4992BCDE0C}"/>
    <cellStyle name="Normal 38 6 3" xfId="71" xr:uid="{D6DAB1E7-3F29-4062-BCAA-AC7E5260088B}"/>
    <cellStyle name="Normal 4" xfId="11" xr:uid="{FE9AAB4B-9252-4D18-8E06-4536DC204FA2}"/>
    <cellStyle name="Normal 4 2" xfId="72" xr:uid="{3EEC4D95-30A1-4CD3-9F4B-EC15BD9649EB}"/>
    <cellStyle name="Normal 4 3" xfId="218" xr:uid="{8D8FC156-869C-4633-8E93-BFAFCB9638D1}"/>
    <cellStyle name="Normal 4 4" xfId="61" xr:uid="{B12671E9-F3E7-46AB-A3F8-83A5D97FD496}"/>
    <cellStyle name="Normal 5" xfId="33" xr:uid="{D487D4F1-071B-4ED9-A52A-928B0281FACB}"/>
    <cellStyle name="Normal 5 13" xfId="200" xr:uid="{6616B8A5-0A61-4262-A199-68AA3A6B4D1A}"/>
    <cellStyle name="Normal 5 17" xfId="125" xr:uid="{A55CEC3C-BFEF-4F1B-871D-EF3DD6FEBA31}"/>
    <cellStyle name="Normal 5 2" xfId="35" xr:uid="{E2C4C997-C0AA-43B5-87A3-5412FCD88812}"/>
    <cellStyle name="Normal 5 2 10" xfId="164" xr:uid="{989D712C-C455-42C0-9412-02BA8A690A67}"/>
    <cellStyle name="Normal 5 2 11" xfId="134" xr:uid="{B1533C47-630B-4AA6-B4D4-0DEAA6B197BA}"/>
    <cellStyle name="Normal 5 2 2" xfId="187" xr:uid="{9C23770B-E31A-4AD2-87D4-32D87C6C998A}"/>
    <cellStyle name="Normal 5 2 2 2 5" xfId="40" xr:uid="{8029C08C-F602-4FF7-9FB1-E0AB8DD289A5}"/>
    <cellStyle name="Normal 5 2 3" xfId="66" xr:uid="{2371D7BC-04F4-46E2-ACFA-85B35E989667}"/>
    <cellStyle name="Normal 5 2 3 2 2" xfId="44" xr:uid="{0A70351B-83A4-4EBC-B8B9-2E2A1CE0B73A}"/>
    <cellStyle name="Normal 5 2 4" xfId="151" xr:uid="{B7B97AFE-557B-44A2-9AF4-DFCECA0DBA49}"/>
    <cellStyle name="Normal 5 3" xfId="101" xr:uid="{8DB500F3-361B-48F0-8892-3D438C0F7940}"/>
    <cellStyle name="Normal 6" xfId="2" xr:uid="{3FBD2489-F5DD-444D-988C-825E71FB9867}"/>
    <cellStyle name="Normal 6 2" xfId="196" xr:uid="{49A0F9E2-3C8D-4C68-8F04-F48F0CB32396}"/>
    <cellStyle name="Normal 6 2 2" xfId="216" xr:uid="{E06F807B-6D8F-478D-8E76-09E7FDB7F10C}"/>
    <cellStyle name="Normal 6 3" xfId="215" xr:uid="{F58F99F3-D895-497C-98CC-623758D17DA7}"/>
    <cellStyle name="Normal 6 4" xfId="156" xr:uid="{B85E6B91-FB17-4EAD-8A6B-E83E677A2D59}"/>
    <cellStyle name="Normal 8" xfId="193" xr:uid="{89E1A7CA-6002-4311-8C6E-E92F29A8CFD6}"/>
    <cellStyle name="Normal 8 3" xfId="124" xr:uid="{367C998D-BBD8-4D39-95DF-BDD27BF1C46A}"/>
    <cellStyle name="Normal 8 4" xfId="74" xr:uid="{5BE240F8-377B-499C-A8AF-1B6E1548CECC}"/>
    <cellStyle name="Normal 8 4 8" xfId="119" xr:uid="{C59825C2-3D02-49A3-B931-90471F12A0CC}"/>
    <cellStyle name="Normal 8 5" xfId="75" xr:uid="{141662CD-6411-4F4C-B3AD-67F7D9035513}"/>
    <cellStyle name="Normal 9" xfId="79" xr:uid="{8EF3C07C-55A3-4CA9-8EAE-892296011265}"/>
    <cellStyle name="Normal 980" xfId="65" xr:uid="{55683165-502A-4E6B-AEFE-FC739EE45BAF}"/>
    <cellStyle name="Normal 980 2" xfId="68" xr:uid="{A9EE5B63-E51D-4CCE-BA89-AC8FA049C442}"/>
    <cellStyle name="Normal_Akara_June Eng09" xfId="4" xr:uid="{8259DCCE-E207-410C-B588-FC87F16D29DC}"/>
    <cellStyle name="Normal_Lam Soon 30945- T" xfId="8" xr:uid="{80D4E3C7-D9FD-4AEB-B5FC-3689E54BF3EA}"/>
    <cellStyle name="Percent 2" xfId="29" xr:uid="{FFF90DF1-53C7-400B-B7A5-AC043BC2C8C9}"/>
    <cellStyle name="Percent 2 2 2" xfId="78" xr:uid="{36322EA5-63F1-40B8-8F41-37EEAC02DDAE}"/>
    <cellStyle name="Percent 2 21" xfId="126" xr:uid="{008534A0-C6C3-4A18-84AA-349786CFF7BD}"/>
    <cellStyle name="Percent 2 3" xfId="59" xr:uid="{FD6DC0EF-EBE9-46C2-83BF-3C6C090FE621}"/>
    <cellStyle name="Percent 3" xfId="57" xr:uid="{56E27BBB-56E2-4B02-BECD-15C6EF1D8A76}"/>
    <cellStyle name="Percent 3 2" xfId="114" xr:uid="{AA40471C-882C-4DAB-9EE2-C2143334C4C4}"/>
    <cellStyle name="Percent 3 2 5" xfId="60" xr:uid="{EBB9D3E2-BBA4-46E5-BC07-D009DBC197B8}"/>
    <cellStyle name="Percent 3 2 8" xfId="141" xr:uid="{81B1B003-8352-41CF-975F-6B133C59C2DF}"/>
    <cellStyle name="pwstyle" xfId="3" xr:uid="{D2D6B84E-99B0-4061-BD36-5406DBFBFF17}"/>
    <cellStyle name="เครื่องหมายจุลภาค_งบการเงิน MP-RK รวม Y'49" xfId="17" xr:uid="{C0880E7D-5B74-4263-921B-2AFCD9E09DB9}"/>
    <cellStyle name="ปกติ 2 2" xfId="82" xr:uid="{894A652B-E983-4384-8235-F773E2ECAEDD}"/>
    <cellStyle name="ปกติ_งบการเงิน MP-RK รวม Y'49" xfId="18" xr:uid="{846365F8-1A76-42BB-9E66-8178334846CF}"/>
  </cellStyles>
  <dxfs count="0"/>
  <tableStyles count="0" defaultTableStyle="TableStyleMedium2" defaultPivotStyle="PivotStyleLight16"/>
  <colors>
    <mruColors>
      <color rgb="FFFFCCFF"/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8261F-B91D-464F-85A4-C26A79F0F877}">
  <dimension ref="A1:I108"/>
  <sheetViews>
    <sheetView topLeftCell="A40" zoomScaleNormal="100" zoomScaleSheetLayoutView="100" workbookViewId="0">
      <selection activeCell="D59" sqref="D59"/>
    </sheetView>
  </sheetViews>
  <sheetFormatPr defaultColWidth="8" defaultRowHeight="12"/>
  <cols>
    <col min="1" max="3" width="1.42578125" style="116" customWidth="1"/>
    <col min="4" max="4" width="48" style="116" customWidth="1"/>
    <col min="5" max="5" width="5.7109375" style="117" customWidth="1"/>
    <col min="6" max="6" width="1.42578125" style="117" customWidth="1"/>
    <col min="7" max="7" width="13.140625" style="14" customWidth="1"/>
    <col min="8" max="8" width="1.42578125" style="14" customWidth="1"/>
    <col min="9" max="9" width="13.140625" style="14" customWidth="1"/>
    <col min="10" max="16384" width="8" style="116"/>
  </cols>
  <sheetData>
    <row r="1" spans="1:9" ht="16.5" customHeight="1">
      <c r="A1" s="115" t="s">
        <v>0</v>
      </c>
    </row>
    <row r="2" spans="1:9" ht="16.5" customHeight="1">
      <c r="A2" s="115" t="s">
        <v>1</v>
      </c>
    </row>
    <row r="3" spans="1:9" ht="16.5" customHeight="1">
      <c r="A3" s="118" t="s">
        <v>143</v>
      </c>
      <c r="B3" s="119"/>
      <c r="C3" s="119"/>
      <c r="D3" s="119"/>
      <c r="E3" s="120"/>
      <c r="F3" s="120"/>
      <c r="G3" s="18"/>
      <c r="H3" s="18"/>
      <c r="I3" s="18"/>
    </row>
    <row r="4" spans="1:9" ht="16.5" customHeight="1"/>
    <row r="5" spans="1:9" ht="16.5" customHeight="1"/>
    <row r="6" spans="1:9" ht="16.149999999999999" customHeight="1">
      <c r="G6" s="23" t="s">
        <v>2</v>
      </c>
      <c r="H6" s="23"/>
      <c r="I6" s="23" t="s">
        <v>3</v>
      </c>
    </row>
    <row r="7" spans="1:9" ht="16.149999999999999" customHeight="1">
      <c r="E7" s="121"/>
      <c r="F7" s="121"/>
      <c r="G7" s="24" t="s">
        <v>137</v>
      </c>
      <c r="H7" s="29"/>
      <c r="I7" s="24" t="s">
        <v>4</v>
      </c>
    </row>
    <row r="8" spans="1:9" ht="16.149999999999999" customHeight="1">
      <c r="E8" s="121"/>
      <c r="F8" s="121"/>
      <c r="G8" s="5" t="s">
        <v>142</v>
      </c>
      <c r="H8" s="79"/>
      <c r="I8" s="5" t="s">
        <v>5</v>
      </c>
    </row>
    <row r="9" spans="1:9" ht="16.149999999999999" customHeight="1">
      <c r="E9" s="122" t="s">
        <v>6</v>
      </c>
      <c r="F9" s="121"/>
      <c r="G9" s="25" t="s">
        <v>7</v>
      </c>
      <c r="I9" s="25" t="s">
        <v>7</v>
      </c>
    </row>
    <row r="10" spans="1:9" ht="16.149999999999999" customHeight="1"/>
    <row r="11" spans="1:9" ht="16.149999999999999" customHeight="1">
      <c r="A11" s="123" t="s">
        <v>8</v>
      </c>
    </row>
    <row r="12" spans="1:9" ht="16.149999999999999" customHeight="1">
      <c r="A12" s="115"/>
    </row>
    <row r="13" spans="1:9" ht="16.149999999999999" customHeight="1">
      <c r="A13" s="115" t="s">
        <v>9</v>
      </c>
    </row>
    <row r="14" spans="1:9" ht="16.149999999999999" customHeight="1">
      <c r="A14" s="115"/>
    </row>
    <row r="15" spans="1:9" ht="16.149999999999999" customHeight="1">
      <c r="A15" s="116" t="s">
        <v>10</v>
      </c>
      <c r="G15" s="124">
        <v>61220081</v>
      </c>
      <c r="H15" s="125"/>
      <c r="I15" s="89">
        <v>98704217</v>
      </c>
    </row>
    <row r="16" spans="1:9" ht="16.149999999999999" customHeight="1">
      <c r="A16" s="116" t="s">
        <v>11</v>
      </c>
      <c r="G16" s="124">
        <v>1685352</v>
      </c>
      <c r="H16" s="125"/>
      <c r="I16" s="89">
        <v>1685352</v>
      </c>
    </row>
    <row r="17" spans="1:9" ht="16.149999999999999" customHeight="1">
      <c r="A17" s="116" t="s">
        <v>12</v>
      </c>
      <c r="E17" s="117">
        <v>7</v>
      </c>
      <c r="G17" s="124">
        <v>83937042</v>
      </c>
      <c r="H17" s="125"/>
      <c r="I17" s="89">
        <v>59019817</v>
      </c>
    </row>
    <row r="18" spans="1:9" ht="16.149999999999999" customHeight="1">
      <c r="A18" s="116" t="s">
        <v>13</v>
      </c>
      <c r="E18" s="117">
        <v>7</v>
      </c>
      <c r="G18" s="124">
        <v>47829315</v>
      </c>
      <c r="H18" s="125"/>
      <c r="I18" s="89">
        <v>33699720</v>
      </c>
    </row>
    <row r="19" spans="1:9" ht="16.149999999999999" customHeight="1">
      <c r="A19" s="116" t="s">
        <v>153</v>
      </c>
      <c r="E19" s="117">
        <v>8</v>
      </c>
      <c r="G19" s="124">
        <v>14845100</v>
      </c>
      <c r="H19" s="125"/>
      <c r="I19" s="8" t="s">
        <v>152</v>
      </c>
    </row>
    <row r="20" spans="1:9" ht="16.149999999999999" customHeight="1">
      <c r="A20" s="116" t="s">
        <v>14</v>
      </c>
      <c r="E20" s="117">
        <v>9</v>
      </c>
      <c r="G20" s="124">
        <v>1829801</v>
      </c>
      <c r="H20" s="125"/>
      <c r="I20" s="89">
        <v>1804745</v>
      </c>
    </row>
    <row r="21" spans="1:9" ht="16.149999999999999" customHeight="1">
      <c r="A21" s="116" t="s">
        <v>149</v>
      </c>
      <c r="G21" s="124">
        <v>3075000</v>
      </c>
      <c r="H21" s="125"/>
      <c r="I21" s="89">
        <v>3075000</v>
      </c>
    </row>
    <row r="22" spans="1:9" ht="16.149999999999999" customHeight="1">
      <c r="A22" s="116" t="s">
        <v>154</v>
      </c>
      <c r="G22" s="126">
        <v>585348</v>
      </c>
      <c r="H22" s="125"/>
      <c r="I22" s="127" t="s">
        <v>152</v>
      </c>
    </row>
    <row r="23" spans="1:9" ht="16.149999999999999" customHeight="1"/>
    <row r="24" spans="1:9" ht="16.149999999999999" customHeight="1">
      <c r="A24" s="115" t="s">
        <v>15</v>
      </c>
      <c r="G24" s="18">
        <f>SUM(G15:G22)</f>
        <v>215007039</v>
      </c>
      <c r="I24" s="18">
        <f>SUM(I15:I22)</f>
        <v>197988851</v>
      </c>
    </row>
    <row r="25" spans="1:9" ht="16.149999999999999" customHeight="1">
      <c r="A25" s="115"/>
    </row>
    <row r="26" spans="1:9" ht="16.149999999999999" customHeight="1">
      <c r="A26" s="115" t="s">
        <v>16</v>
      </c>
    </row>
    <row r="27" spans="1:9" ht="16.149999999999999" customHeight="1">
      <c r="A27" s="115"/>
    </row>
    <row r="28" spans="1:9" ht="16.149999999999999" customHeight="1">
      <c r="A28" s="116" t="s">
        <v>17</v>
      </c>
      <c r="E28" s="117">
        <v>8</v>
      </c>
      <c r="G28" s="124">
        <v>35000000</v>
      </c>
      <c r="H28" s="125"/>
      <c r="I28" s="89">
        <v>49845100</v>
      </c>
    </row>
    <row r="29" spans="1:9" ht="16.149999999999999" customHeight="1">
      <c r="A29" s="116" t="s">
        <v>18</v>
      </c>
      <c r="E29" s="117">
        <v>9</v>
      </c>
      <c r="G29" s="124">
        <v>160862873</v>
      </c>
      <c r="H29" s="125"/>
      <c r="I29" s="89">
        <v>159642289</v>
      </c>
    </row>
    <row r="30" spans="1:9" ht="16.149999999999999" customHeight="1">
      <c r="A30" s="116" t="s">
        <v>19</v>
      </c>
      <c r="E30" s="117">
        <v>10</v>
      </c>
      <c r="G30" s="124">
        <v>366502199</v>
      </c>
      <c r="H30" s="125"/>
      <c r="I30" s="89">
        <v>329946840</v>
      </c>
    </row>
    <row r="31" spans="1:9" ht="16.149999999999999" customHeight="1">
      <c r="A31" s="116" t="s">
        <v>20</v>
      </c>
      <c r="G31" s="124">
        <v>130090</v>
      </c>
      <c r="H31" s="125"/>
      <c r="I31" s="89">
        <v>145122</v>
      </c>
    </row>
    <row r="32" spans="1:9" ht="16.149999999999999" customHeight="1">
      <c r="A32" s="116" t="s">
        <v>21</v>
      </c>
      <c r="E32" s="117">
        <v>11</v>
      </c>
      <c r="G32" s="124">
        <v>349797011</v>
      </c>
      <c r="H32" s="125"/>
      <c r="I32" s="89">
        <v>352213694</v>
      </c>
    </row>
    <row r="33" spans="1:9" ht="16.149999999999999" customHeight="1">
      <c r="A33" s="116" t="s">
        <v>22</v>
      </c>
      <c r="E33" s="117">
        <v>12</v>
      </c>
      <c r="G33" s="124">
        <v>9722045</v>
      </c>
      <c r="H33" s="125"/>
      <c r="I33" s="89">
        <v>10288634</v>
      </c>
    </row>
    <row r="34" spans="1:9" ht="16.149999999999999" customHeight="1">
      <c r="A34" s="116" t="s">
        <v>23</v>
      </c>
      <c r="G34" s="126">
        <v>8428966</v>
      </c>
      <c r="H34" s="125"/>
      <c r="I34" s="128">
        <v>9201087</v>
      </c>
    </row>
    <row r="35" spans="1:9" ht="16.149999999999999" customHeight="1"/>
    <row r="36" spans="1:9" ht="16.149999999999999" customHeight="1">
      <c r="A36" s="115" t="s">
        <v>24</v>
      </c>
      <c r="G36" s="18">
        <f>SUM(G28:G35)</f>
        <v>930443184</v>
      </c>
      <c r="I36" s="18">
        <f>SUM(I28:I35)</f>
        <v>911282766</v>
      </c>
    </row>
    <row r="37" spans="1:9" ht="16.149999999999999" customHeight="1">
      <c r="A37" s="115"/>
    </row>
    <row r="38" spans="1:9" ht="16.149999999999999" customHeight="1" thickBot="1">
      <c r="A38" s="115" t="s">
        <v>25</v>
      </c>
      <c r="G38" s="26">
        <f>SUM(G24+G36)</f>
        <v>1145450223</v>
      </c>
      <c r="I38" s="26">
        <f>SUM(I24+I36)</f>
        <v>1109271617</v>
      </c>
    </row>
    <row r="39" spans="1:9" ht="16.149999999999999" customHeight="1" thickTop="1"/>
    <row r="40" spans="1:9" ht="16.149999999999999" customHeight="1"/>
    <row r="41" spans="1:9" ht="16.149999999999999" customHeight="1"/>
    <row r="42" spans="1:9" ht="16.149999999999999" customHeight="1"/>
    <row r="43" spans="1:9" ht="18" customHeight="1"/>
    <row r="44" spans="1:9" ht="16.149999999999999" customHeight="1">
      <c r="A44" s="129" t="s">
        <v>26</v>
      </c>
      <c r="B44" s="129"/>
      <c r="C44" s="129"/>
      <c r="D44" s="129"/>
      <c r="E44" s="129"/>
      <c r="F44" s="129"/>
      <c r="G44" s="129"/>
      <c r="H44" s="129"/>
      <c r="I44" s="129"/>
    </row>
    <row r="45" spans="1:9" ht="16.149999999999999" customHeight="1"/>
    <row r="46" spans="1:9" ht="16.149999999999999" customHeight="1"/>
    <row r="47" spans="1:9" ht="16.149999999999999" customHeight="1"/>
    <row r="48" spans="1:9" ht="10.5" customHeight="1"/>
    <row r="49" spans="1:9" ht="21.95" customHeight="1">
      <c r="A49" s="119" t="s">
        <v>148</v>
      </c>
      <c r="B49" s="119"/>
      <c r="C49" s="119"/>
      <c r="D49" s="119"/>
      <c r="E49" s="120"/>
      <c r="F49" s="120"/>
      <c r="G49" s="18"/>
      <c r="H49" s="18"/>
      <c r="I49" s="18"/>
    </row>
    <row r="50" spans="1:9" ht="16.5" customHeight="1">
      <c r="A50" s="115" t="s">
        <v>0</v>
      </c>
    </row>
    <row r="51" spans="1:9" ht="16.5" customHeight="1">
      <c r="A51" s="115" t="s">
        <v>1</v>
      </c>
    </row>
    <row r="52" spans="1:9" ht="16.5" customHeight="1">
      <c r="A52" s="118" t="str">
        <f>A3</f>
        <v>As at 31 March 2026</v>
      </c>
      <c r="B52" s="119"/>
      <c r="C52" s="119"/>
      <c r="D52" s="119"/>
      <c r="E52" s="120"/>
      <c r="F52" s="120"/>
      <c r="G52" s="18"/>
      <c r="H52" s="18"/>
      <c r="I52" s="18"/>
    </row>
    <row r="53" spans="1:9" ht="16.149999999999999" customHeight="1">
      <c r="A53" s="115"/>
    </row>
    <row r="54" spans="1:9" ht="16.149999999999999" customHeight="1">
      <c r="A54" s="115"/>
    </row>
    <row r="55" spans="1:9" ht="15" customHeight="1">
      <c r="G55" s="23" t="s">
        <v>2</v>
      </c>
      <c r="H55" s="23"/>
      <c r="I55" s="23" t="s">
        <v>3</v>
      </c>
    </row>
    <row r="56" spans="1:9" ht="15" customHeight="1">
      <c r="E56" s="121"/>
      <c r="F56" s="121"/>
      <c r="G56" s="24" t="s">
        <v>137</v>
      </c>
      <c r="H56" s="29"/>
      <c r="I56" s="24" t="s">
        <v>4</v>
      </c>
    </row>
    <row r="57" spans="1:9" ht="15" customHeight="1">
      <c r="E57" s="121"/>
      <c r="F57" s="121"/>
      <c r="G57" s="5" t="s">
        <v>142</v>
      </c>
      <c r="H57" s="79"/>
      <c r="I57" s="5" t="s">
        <v>5</v>
      </c>
    </row>
    <row r="58" spans="1:9" ht="15" customHeight="1">
      <c r="E58" s="122" t="s">
        <v>6</v>
      </c>
      <c r="F58" s="121"/>
      <c r="G58" s="25" t="s">
        <v>7</v>
      </c>
      <c r="I58" s="25" t="s">
        <v>7</v>
      </c>
    </row>
    <row r="59" spans="1:9" ht="15" customHeight="1">
      <c r="A59" s="115" t="s">
        <v>27</v>
      </c>
    </row>
    <row r="60" spans="1:9" ht="6" customHeight="1">
      <c r="A60" s="115"/>
      <c r="I60" s="16"/>
    </row>
    <row r="61" spans="1:9" ht="15" customHeight="1">
      <c r="A61" s="115" t="s">
        <v>28</v>
      </c>
      <c r="I61" s="16"/>
    </row>
    <row r="62" spans="1:9" ht="6" customHeight="1">
      <c r="A62" s="115"/>
      <c r="I62" s="16"/>
    </row>
    <row r="63" spans="1:9" ht="15" customHeight="1">
      <c r="A63" s="116" t="s">
        <v>29</v>
      </c>
      <c r="E63" s="117">
        <v>14</v>
      </c>
      <c r="G63" s="124">
        <v>66614437</v>
      </c>
      <c r="H63" s="124"/>
      <c r="I63" s="89">
        <v>83761631</v>
      </c>
    </row>
    <row r="64" spans="1:9" ht="15" customHeight="1">
      <c r="A64" s="116" t="s">
        <v>136</v>
      </c>
      <c r="B64" s="130"/>
      <c r="E64" s="117">
        <v>15</v>
      </c>
      <c r="G64" s="124">
        <v>40407415</v>
      </c>
      <c r="H64" s="124"/>
      <c r="I64" s="89">
        <v>38630898</v>
      </c>
    </row>
    <row r="65" spans="1:9" ht="15" customHeight="1">
      <c r="A65" s="106" t="s">
        <v>30</v>
      </c>
      <c r="B65" s="130"/>
      <c r="G65" s="124">
        <v>17586298</v>
      </c>
      <c r="H65" s="124"/>
      <c r="I65" s="89">
        <v>10043793</v>
      </c>
    </row>
    <row r="66" spans="1:9" ht="15" customHeight="1">
      <c r="A66" s="116" t="s">
        <v>31</v>
      </c>
      <c r="G66" s="126">
        <v>12013614</v>
      </c>
      <c r="H66" s="124"/>
      <c r="I66" s="128">
        <v>7419989</v>
      </c>
    </row>
    <row r="67" spans="1:9" ht="6" customHeight="1">
      <c r="A67" s="115"/>
    </row>
    <row r="68" spans="1:9" ht="15" customHeight="1">
      <c r="A68" s="115" t="s">
        <v>32</v>
      </c>
      <c r="G68" s="15">
        <f>SUM(G63:G66)</f>
        <v>136621764</v>
      </c>
      <c r="I68" s="15">
        <f>SUM(I63:I67)</f>
        <v>139856311</v>
      </c>
    </row>
    <row r="69" spans="1:9" ht="12" customHeight="1">
      <c r="A69" s="115"/>
    </row>
    <row r="70" spans="1:9" ht="15" customHeight="1">
      <c r="A70" s="115" t="s">
        <v>33</v>
      </c>
    </row>
    <row r="71" spans="1:9" ht="6" customHeight="1">
      <c r="A71" s="115"/>
      <c r="I71" s="16"/>
    </row>
    <row r="72" spans="1:9" ht="15" customHeight="1">
      <c r="A72" s="93" t="s">
        <v>34</v>
      </c>
      <c r="G72" s="124">
        <v>1432570</v>
      </c>
      <c r="H72" s="125"/>
      <c r="I72" s="89">
        <v>1620722</v>
      </c>
    </row>
    <row r="73" spans="1:9" ht="15" customHeight="1">
      <c r="A73" s="93" t="s">
        <v>129</v>
      </c>
      <c r="E73" s="117">
        <v>15</v>
      </c>
      <c r="G73" s="124">
        <v>110708031</v>
      </c>
      <c r="H73" s="125"/>
      <c r="I73" s="89">
        <v>106938291</v>
      </c>
    </row>
    <row r="74" spans="1:9" ht="15" customHeight="1">
      <c r="A74" s="116" t="s">
        <v>35</v>
      </c>
      <c r="E74" s="117">
        <v>16</v>
      </c>
      <c r="G74" s="124">
        <v>13747239</v>
      </c>
      <c r="H74" s="125"/>
      <c r="I74" s="89">
        <v>12981901</v>
      </c>
    </row>
    <row r="75" spans="1:9" ht="15" customHeight="1">
      <c r="A75" s="116" t="s">
        <v>36</v>
      </c>
      <c r="E75" s="131"/>
      <c r="G75" s="124">
        <v>594911</v>
      </c>
      <c r="H75" s="125"/>
      <c r="I75" s="89">
        <v>584984</v>
      </c>
    </row>
    <row r="76" spans="1:9" ht="15" customHeight="1">
      <c r="A76" s="116" t="s">
        <v>37</v>
      </c>
      <c r="E76" s="117">
        <v>13</v>
      </c>
      <c r="F76" s="116"/>
      <c r="G76" s="124">
        <v>17613702</v>
      </c>
      <c r="H76" s="116"/>
      <c r="I76" s="89">
        <v>18977813</v>
      </c>
    </row>
    <row r="77" spans="1:9" ht="15" customHeight="1">
      <c r="A77" s="116" t="s">
        <v>38</v>
      </c>
      <c r="E77" s="131"/>
      <c r="G77" s="126">
        <v>24281481</v>
      </c>
      <c r="H77" s="125"/>
      <c r="I77" s="128">
        <v>20823449</v>
      </c>
    </row>
    <row r="78" spans="1:9" ht="6" customHeight="1">
      <c r="A78" s="115"/>
      <c r="I78" s="16"/>
    </row>
    <row r="79" spans="1:9" ht="15" customHeight="1">
      <c r="A79" s="115" t="s">
        <v>39</v>
      </c>
      <c r="G79" s="15">
        <f>SUM(G72:G77)</f>
        <v>168377934</v>
      </c>
      <c r="I79" s="15">
        <f>SUM(I72:I78)</f>
        <v>161927160</v>
      </c>
    </row>
    <row r="80" spans="1:9" ht="6" customHeight="1">
      <c r="A80" s="115"/>
      <c r="I80" s="16"/>
    </row>
    <row r="81" spans="1:9" ht="15" customHeight="1">
      <c r="A81" s="115" t="s">
        <v>40</v>
      </c>
      <c r="B81" s="115"/>
      <c r="G81" s="15">
        <f>SUM(G68+G79)</f>
        <v>304999698</v>
      </c>
      <c r="H81" s="27"/>
      <c r="I81" s="15">
        <f>SUM(I68+I79)</f>
        <v>301783471</v>
      </c>
    </row>
    <row r="82" spans="1:9" ht="15" customHeight="1">
      <c r="A82" s="115"/>
      <c r="B82" s="115"/>
      <c r="G82" s="17"/>
      <c r="H82" s="27"/>
      <c r="I82" s="17"/>
    </row>
    <row r="83" spans="1:9" ht="12" customHeight="1">
      <c r="A83" s="115"/>
      <c r="B83" s="115"/>
      <c r="G83" s="17"/>
      <c r="H83" s="27"/>
      <c r="I83" s="17"/>
    </row>
    <row r="84" spans="1:9" ht="15" customHeight="1">
      <c r="A84" s="115" t="s">
        <v>41</v>
      </c>
      <c r="G84" s="27"/>
      <c r="H84" s="27"/>
      <c r="I84" s="27"/>
    </row>
    <row r="85" spans="1:9" ht="6" customHeight="1">
      <c r="A85" s="115"/>
      <c r="I85" s="16"/>
    </row>
    <row r="86" spans="1:9" ht="15" customHeight="1">
      <c r="A86" s="116" t="s">
        <v>42</v>
      </c>
      <c r="E86" s="132"/>
      <c r="G86" s="27"/>
      <c r="H86" s="27"/>
      <c r="I86" s="17"/>
    </row>
    <row r="87" spans="1:9" s="133" customFormat="1" ht="15" customHeight="1">
      <c r="B87" s="116" t="s">
        <v>43</v>
      </c>
      <c r="E87" s="132"/>
      <c r="F87" s="132"/>
      <c r="G87" s="17"/>
      <c r="H87" s="30"/>
      <c r="I87" s="16"/>
    </row>
    <row r="88" spans="1:9" s="133" customFormat="1" ht="15" customHeight="1" thickBot="1">
      <c r="B88" s="116"/>
      <c r="C88" s="133" t="s">
        <v>44</v>
      </c>
      <c r="E88" s="132"/>
      <c r="F88" s="132"/>
      <c r="G88" s="28">
        <v>200000000</v>
      </c>
      <c r="H88" s="30"/>
      <c r="I88" s="28">
        <v>200000000</v>
      </c>
    </row>
    <row r="89" spans="1:9" ht="6" customHeight="1" thickTop="1">
      <c r="A89" s="115"/>
      <c r="I89" s="16"/>
    </row>
    <row r="90" spans="1:9" s="133" customFormat="1" ht="15" customHeight="1">
      <c r="B90" s="133" t="s">
        <v>45</v>
      </c>
      <c r="E90" s="132"/>
      <c r="F90" s="132"/>
      <c r="G90" s="14"/>
      <c r="H90" s="30"/>
      <c r="I90" s="16"/>
    </row>
    <row r="91" spans="1:9" s="133" customFormat="1" ht="15" customHeight="1">
      <c r="C91" s="133" t="s">
        <v>46</v>
      </c>
      <c r="F91" s="132"/>
      <c r="G91" s="16">
        <v>200000000</v>
      </c>
      <c r="H91" s="30"/>
      <c r="I91" s="33">
        <v>200000000</v>
      </c>
    </row>
    <row r="92" spans="1:9" s="133" customFormat="1" ht="15" customHeight="1">
      <c r="A92" s="133" t="s">
        <v>47</v>
      </c>
      <c r="C92" s="134"/>
      <c r="E92" s="132"/>
      <c r="F92" s="132"/>
      <c r="G92" s="16">
        <v>347062552</v>
      </c>
      <c r="H92" s="30"/>
      <c r="I92" s="34">
        <v>347062552</v>
      </c>
    </row>
    <row r="93" spans="1:9" ht="15" customHeight="1">
      <c r="A93" s="116" t="s">
        <v>48</v>
      </c>
      <c r="I93" s="89"/>
    </row>
    <row r="94" spans="1:9" ht="15" customHeight="1">
      <c r="B94" s="116" t="s">
        <v>49</v>
      </c>
      <c r="G94" s="124">
        <v>20000000</v>
      </c>
      <c r="H94" s="125"/>
      <c r="I94" s="89">
        <v>20000000</v>
      </c>
    </row>
    <row r="95" spans="1:9" ht="15" customHeight="1">
      <c r="B95" s="116" t="s">
        <v>50</v>
      </c>
      <c r="G95" s="124">
        <v>269729772</v>
      </c>
      <c r="H95" s="125"/>
      <c r="I95" s="89">
        <v>236767393</v>
      </c>
    </row>
    <row r="96" spans="1:9" ht="15" customHeight="1">
      <c r="B96" s="116" t="s">
        <v>51</v>
      </c>
      <c r="G96" s="18">
        <v>3658201</v>
      </c>
      <c r="H96" s="125"/>
      <c r="I96" s="128">
        <v>3658201</v>
      </c>
    </row>
    <row r="97" spans="1:9" ht="6" customHeight="1">
      <c r="A97" s="115"/>
      <c r="I97" s="16"/>
    </row>
    <row r="98" spans="1:9" ht="15" customHeight="1">
      <c r="A98" s="115" t="s">
        <v>52</v>
      </c>
      <c r="G98" s="15">
        <f>SUM(G91:G96)</f>
        <v>840450525</v>
      </c>
      <c r="I98" s="15">
        <f>SUM(I91:I96)</f>
        <v>807488146</v>
      </c>
    </row>
    <row r="99" spans="1:9" ht="6" customHeight="1">
      <c r="A99" s="115"/>
      <c r="I99" s="16"/>
    </row>
    <row r="100" spans="1:9" ht="15" customHeight="1" thickBot="1">
      <c r="A100" s="115" t="s">
        <v>53</v>
      </c>
      <c r="B100" s="115"/>
      <c r="G100" s="28">
        <f>SUM(G81+G98)</f>
        <v>1145450223</v>
      </c>
      <c r="I100" s="28">
        <f>SUM(I81+I98)</f>
        <v>1109271617</v>
      </c>
    </row>
    <row r="101" spans="1:9" ht="15" customHeight="1" thickTop="1">
      <c r="A101" s="115"/>
      <c r="B101" s="115"/>
      <c r="G101" s="17"/>
      <c r="I101" s="17"/>
    </row>
    <row r="102" spans="1:9" ht="15" customHeight="1">
      <c r="A102" s="115"/>
      <c r="B102" s="115"/>
      <c r="G102" s="17"/>
      <c r="I102" s="17"/>
    </row>
    <row r="103" spans="1:9" ht="15" customHeight="1">
      <c r="A103" s="115"/>
      <c r="B103" s="115"/>
      <c r="G103" s="17"/>
      <c r="I103" s="17"/>
    </row>
    <row r="104" spans="1:9" ht="15" customHeight="1">
      <c r="A104" s="115"/>
      <c r="B104" s="115"/>
      <c r="G104" s="17"/>
      <c r="I104" s="17"/>
    </row>
    <row r="105" spans="1:9" ht="15" customHeight="1">
      <c r="A105" s="115"/>
      <c r="B105" s="115"/>
      <c r="G105" s="17"/>
      <c r="I105" s="17"/>
    </row>
    <row r="106" spans="1:9" ht="15" customHeight="1">
      <c r="A106" s="115"/>
      <c r="B106" s="115"/>
      <c r="G106" s="17"/>
      <c r="I106" s="17"/>
    </row>
    <row r="107" spans="1:9" ht="6.75" customHeight="1">
      <c r="A107" s="115"/>
      <c r="B107" s="115"/>
      <c r="G107" s="17"/>
      <c r="I107" s="17"/>
    </row>
    <row r="108" spans="1:9" ht="21.95" customHeight="1">
      <c r="A108" s="119" t="s">
        <v>148</v>
      </c>
      <c r="B108" s="119"/>
      <c r="C108" s="119"/>
      <c r="D108" s="119"/>
      <c r="E108" s="120"/>
      <c r="F108" s="120"/>
      <c r="G108" s="18"/>
      <c r="H108" s="18"/>
      <c r="I108" s="18"/>
    </row>
  </sheetData>
  <mergeCells count="1">
    <mergeCell ref="A44:I44"/>
  </mergeCells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52E0B-C00F-4F48-8135-D069B85B7D42}">
  <dimension ref="A1:I48"/>
  <sheetViews>
    <sheetView topLeftCell="A5" zoomScaleNormal="100" zoomScaleSheetLayoutView="84" workbookViewId="0">
      <selection activeCell="D40" sqref="D40"/>
    </sheetView>
  </sheetViews>
  <sheetFormatPr defaultColWidth="8" defaultRowHeight="12"/>
  <cols>
    <col min="1" max="3" width="1.7109375" style="106" customWidth="1"/>
    <col min="4" max="4" width="41.85546875" style="106" customWidth="1"/>
    <col min="5" max="5" width="6" style="107" customWidth="1"/>
    <col min="6" max="6" width="1.42578125" style="107" customWidth="1"/>
    <col min="7" max="7" width="14.28515625" style="8" customWidth="1"/>
    <col min="8" max="8" width="1.42578125" style="8" customWidth="1"/>
    <col min="9" max="9" width="14.28515625" style="8" customWidth="1"/>
    <col min="10" max="117" width="8" style="106"/>
    <col min="118" max="120" width="1.7109375" style="106" customWidth="1"/>
    <col min="121" max="121" width="13" style="106" customWidth="1"/>
    <col min="122" max="122" width="1.7109375" style="106" customWidth="1"/>
    <col min="123" max="123" width="2.42578125" style="106" customWidth="1"/>
    <col min="124" max="124" width="25.7109375" style="106" customWidth="1"/>
    <col min="125" max="125" width="5.7109375" style="106" customWidth="1"/>
    <col min="126" max="126" width="1.28515625" style="106" customWidth="1"/>
    <col min="127" max="127" width="13" style="106" customWidth="1"/>
    <col min="128" max="128" width="1.28515625" style="106" customWidth="1"/>
    <col min="129" max="129" width="13" style="106" customWidth="1"/>
    <col min="130" max="130" width="13.28515625" style="106" customWidth="1"/>
    <col min="131" max="131" width="8" style="106"/>
    <col min="132" max="132" width="12.7109375" style="106" customWidth="1"/>
    <col min="133" max="373" width="8" style="106"/>
    <col min="374" max="376" width="1.7109375" style="106" customWidth="1"/>
    <col min="377" max="377" width="13" style="106" customWidth="1"/>
    <col min="378" max="378" width="1.7109375" style="106" customWidth="1"/>
    <col min="379" max="379" width="2.42578125" style="106" customWidth="1"/>
    <col min="380" max="380" width="25.7109375" style="106" customWidth="1"/>
    <col min="381" max="381" width="5.7109375" style="106" customWidth="1"/>
    <col min="382" max="382" width="1.28515625" style="106" customWidth="1"/>
    <col min="383" max="383" width="13" style="106" customWidth="1"/>
    <col min="384" max="384" width="1.28515625" style="106" customWidth="1"/>
    <col min="385" max="385" width="13" style="106" customWidth="1"/>
    <col min="386" max="386" width="13.28515625" style="106" customWidth="1"/>
    <col min="387" max="387" width="8" style="106"/>
    <col min="388" max="388" width="12.7109375" style="106" customWidth="1"/>
    <col min="389" max="629" width="8" style="106"/>
    <col min="630" max="632" width="1.7109375" style="106" customWidth="1"/>
    <col min="633" max="633" width="13" style="106" customWidth="1"/>
    <col min="634" max="634" width="1.7109375" style="106" customWidth="1"/>
    <col min="635" max="635" width="2.42578125" style="106" customWidth="1"/>
    <col min="636" max="636" width="25.7109375" style="106" customWidth="1"/>
    <col min="637" max="637" width="5.7109375" style="106" customWidth="1"/>
    <col min="638" max="638" width="1.28515625" style="106" customWidth="1"/>
    <col min="639" max="639" width="13" style="106" customWidth="1"/>
    <col min="640" max="640" width="1.28515625" style="106" customWidth="1"/>
    <col min="641" max="641" width="13" style="106" customWidth="1"/>
    <col min="642" max="642" width="13.28515625" style="106" customWidth="1"/>
    <col min="643" max="643" width="8" style="106"/>
    <col min="644" max="644" width="12.7109375" style="106" customWidth="1"/>
    <col min="645" max="885" width="8" style="106"/>
    <col min="886" max="888" width="1.7109375" style="106" customWidth="1"/>
    <col min="889" max="889" width="13" style="106" customWidth="1"/>
    <col min="890" max="890" width="1.7109375" style="106" customWidth="1"/>
    <col min="891" max="891" width="2.42578125" style="106" customWidth="1"/>
    <col min="892" max="892" width="25.7109375" style="106" customWidth="1"/>
    <col min="893" max="893" width="5.7109375" style="106" customWidth="1"/>
    <col min="894" max="894" width="1.28515625" style="106" customWidth="1"/>
    <col min="895" max="895" width="13" style="106" customWidth="1"/>
    <col min="896" max="896" width="1.28515625" style="106" customWidth="1"/>
    <col min="897" max="897" width="13" style="106" customWidth="1"/>
    <col min="898" max="898" width="13.28515625" style="106" customWidth="1"/>
    <col min="899" max="899" width="8" style="106"/>
    <col min="900" max="900" width="12.7109375" style="106" customWidth="1"/>
    <col min="901" max="1141" width="8" style="106"/>
    <col min="1142" max="1144" width="1.7109375" style="106" customWidth="1"/>
    <col min="1145" max="1145" width="13" style="106" customWidth="1"/>
    <col min="1146" max="1146" width="1.7109375" style="106" customWidth="1"/>
    <col min="1147" max="1147" width="2.42578125" style="106" customWidth="1"/>
    <col min="1148" max="1148" width="25.7109375" style="106" customWidth="1"/>
    <col min="1149" max="1149" width="5.7109375" style="106" customWidth="1"/>
    <col min="1150" max="1150" width="1.28515625" style="106" customWidth="1"/>
    <col min="1151" max="1151" width="13" style="106" customWidth="1"/>
    <col min="1152" max="1152" width="1.28515625" style="106" customWidth="1"/>
    <col min="1153" max="1153" width="13" style="106" customWidth="1"/>
    <col min="1154" max="1154" width="13.28515625" style="106" customWidth="1"/>
    <col min="1155" max="1155" width="8" style="106"/>
    <col min="1156" max="1156" width="12.7109375" style="106" customWidth="1"/>
    <col min="1157" max="1397" width="8" style="106"/>
    <col min="1398" max="1400" width="1.7109375" style="106" customWidth="1"/>
    <col min="1401" max="1401" width="13" style="106" customWidth="1"/>
    <col min="1402" max="1402" width="1.7109375" style="106" customWidth="1"/>
    <col min="1403" max="1403" width="2.42578125" style="106" customWidth="1"/>
    <col min="1404" max="1404" width="25.7109375" style="106" customWidth="1"/>
    <col min="1405" max="1405" width="5.7109375" style="106" customWidth="1"/>
    <col min="1406" max="1406" width="1.28515625" style="106" customWidth="1"/>
    <col min="1407" max="1407" width="13" style="106" customWidth="1"/>
    <col min="1408" max="1408" width="1.28515625" style="106" customWidth="1"/>
    <col min="1409" max="1409" width="13" style="106" customWidth="1"/>
    <col min="1410" max="1410" width="13.28515625" style="106" customWidth="1"/>
    <col min="1411" max="1411" width="8" style="106"/>
    <col min="1412" max="1412" width="12.7109375" style="106" customWidth="1"/>
    <col min="1413" max="1653" width="8" style="106"/>
    <col min="1654" max="1656" width="1.7109375" style="106" customWidth="1"/>
    <col min="1657" max="1657" width="13" style="106" customWidth="1"/>
    <col min="1658" max="1658" width="1.7109375" style="106" customWidth="1"/>
    <col min="1659" max="1659" width="2.42578125" style="106" customWidth="1"/>
    <col min="1660" max="1660" width="25.7109375" style="106" customWidth="1"/>
    <col min="1661" max="1661" width="5.7109375" style="106" customWidth="1"/>
    <col min="1662" max="1662" width="1.28515625" style="106" customWidth="1"/>
    <col min="1663" max="1663" width="13" style="106" customWidth="1"/>
    <col min="1664" max="1664" width="1.28515625" style="106" customWidth="1"/>
    <col min="1665" max="1665" width="13" style="106" customWidth="1"/>
    <col min="1666" max="1666" width="13.28515625" style="106" customWidth="1"/>
    <col min="1667" max="1667" width="8" style="106"/>
    <col min="1668" max="1668" width="12.7109375" style="106" customWidth="1"/>
    <col min="1669" max="1909" width="8" style="106"/>
    <col min="1910" max="1912" width="1.7109375" style="106" customWidth="1"/>
    <col min="1913" max="1913" width="13" style="106" customWidth="1"/>
    <col min="1914" max="1914" width="1.7109375" style="106" customWidth="1"/>
    <col min="1915" max="1915" width="2.42578125" style="106" customWidth="1"/>
    <col min="1916" max="1916" width="25.7109375" style="106" customWidth="1"/>
    <col min="1917" max="1917" width="5.7109375" style="106" customWidth="1"/>
    <col min="1918" max="1918" width="1.28515625" style="106" customWidth="1"/>
    <col min="1919" max="1919" width="13" style="106" customWidth="1"/>
    <col min="1920" max="1920" width="1.28515625" style="106" customWidth="1"/>
    <col min="1921" max="1921" width="13" style="106" customWidth="1"/>
    <col min="1922" max="1922" width="13.28515625" style="106" customWidth="1"/>
    <col min="1923" max="1923" width="8" style="106"/>
    <col min="1924" max="1924" width="12.7109375" style="106" customWidth="1"/>
    <col min="1925" max="2165" width="8" style="106"/>
    <col min="2166" max="2168" width="1.7109375" style="106" customWidth="1"/>
    <col min="2169" max="2169" width="13" style="106" customWidth="1"/>
    <col min="2170" max="2170" width="1.7109375" style="106" customWidth="1"/>
    <col min="2171" max="2171" width="2.42578125" style="106" customWidth="1"/>
    <col min="2172" max="2172" width="25.7109375" style="106" customWidth="1"/>
    <col min="2173" max="2173" width="5.7109375" style="106" customWidth="1"/>
    <col min="2174" max="2174" width="1.28515625" style="106" customWidth="1"/>
    <col min="2175" max="2175" width="13" style="106" customWidth="1"/>
    <col min="2176" max="2176" width="1.28515625" style="106" customWidth="1"/>
    <col min="2177" max="2177" width="13" style="106" customWidth="1"/>
    <col min="2178" max="2178" width="13.28515625" style="106" customWidth="1"/>
    <col min="2179" max="2179" width="8" style="106"/>
    <col min="2180" max="2180" width="12.7109375" style="106" customWidth="1"/>
    <col min="2181" max="2421" width="8" style="106"/>
    <col min="2422" max="2424" width="1.7109375" style="106" customWidth="1"/>
    <col min="2425" max="2425" width="13" style="106" customWidth="1"/>
    <col min="2426" max="2426" width="1.7109375" style="106" customWidth="1"/>
    <col min="2427" max="2427" width="2.42578125" style="106" customWidth="1"/>
    <col min="2428" max="2428" width="25.7109375" style="106" customWidth="1"/>
    <col min="2429" max="2429" width="5.7109375" style="106" customWidth="1"/>
    <col min="2430" max="2430" width="1.28515625" style="106" customWidth="1"/>
    <col min="2431" max="2431" width="13" style="106" customWidth="1"/>
    <col min="2432" max="2432" width="1.28515625" style="106" customWidth="1"/>
    <col min="2433" max="2433" width="13" style="106" customWidth="1"/>
    <col min="2434" max="2434" width="13.28515625" style="106" customWidth="1"/>
    <col min="2435" max="2435" width="8" style="106"/>
    <col min="2436" max="2436" width="12.7109375" style="106" customWidth="1"/>
    <col min="2437" max="2677" width="8" style="106"/>
    <col min="2678" max="2680" width="1.7109375" style="106" customWidth="1"/>
    <col min="2681" max="2681" width="13" style="106" customWidth="1"/>
    <col min="2682" max="2682" width="1.7109375" style="106" customWidth="1"/>
    <col min="2683" max="2683" width="2.42578125" style="106" customWidth="1"/>
    <col min="2684" max="2684" width="25.7109375" style="106" customWidth="1"/>
    <col min="2685" max="2685" width="5.7109375" style="106" customWidth="1"/>
    <col min="2686" max="2686" width="1.28515625" style="106" customWidth="1"/>
    <col min="2687" max="2687" width="13" style="106" customWidth="1"/>
    <col min="2688" max="2688" width="1.28515625" style="106" customWidth="1"/>
    <col min="2689" max="2689" width="13" style="106" customWidth="1"/>
    <col min="2690" max="2690" width="13.28515625" style="106" customWidth="1"/>
    <col min="2691" max="2691" width="8" style="106"/>
    <col min="2692" max="2692" width="12.7109375" style="106" customWidth="1"/>
    <col min="2693" max="2933" width="8" style="106"/>
    <col min="2934" max="2936" width="1.7109375" style="106" customWidth="1"/>
    <col min="2937" max="2937" width="13" style="106" customWidth="1"/>
    <col min="2938" max="2938" width="1.7109375" style="106" customWidth="1"/>
    <col min="2939" max="2939" width="2.42578125" style="106" customWidth="1"/>
    <col min="2940" max="2940" width="25.7109375" style="106" customWidth="1"/>
    <col min="2941" max="2941" width="5.7109375" style="106" customWidth="1"/>
    <col min="2942" max="2942" width="1.28515625" style="106" customWidth="1"/>
    <col min="2943" max="2943" width="13" style="106" customWidth="1"/>
    <col min="2944" max="2944" width="1.28515625" style="106" customWidth="1"/>
    <col min="2945" max="2945" width="13" style="106" customWidth="1"/>
    <col min="2946" max="2946" width="13.28515625" style="106" customWidth="1"/>
    <col min="2947" max="2947" width="8" style="106"/>
    <col min="2948" max="2948" width="12.7109375" style="106" customWidth="1"/>
    <col min="2949" max="3189" width="8" style="106"/>
    <col min="3190" max="3192" width="1.7109375" style="106" customWidth="1"/>
    <col min="3193" max="3193" width="13" style="106" customWidth="1"/>
    <col min="3194" max="3194" width="1.7109375" style="106" customWidth="1"/>
    <col min="3195" max="3195" width="2.42578125" style="106" customWidth="1"/>
    <col min="3196" max="3196" width="25.7109375" style="106" customWidth="1"/>
    <col min="3197" max="3197" width="5.7109375" style="106" customWidth="1"/>
    <col min="3198" max="3198" width="1.28515625" style="106" customWidth="1"/>
    <col min="3199" max="3199" width="13" style="106" customWidth="1"/>
    <col min="3200" max="3200" width="1.28515625" style="106" customWidth="1"/>
    <col min="3201" max="3201" width="13" style="106" customWidth="1"/>
    <col min="3202" max="3202" width="13.28515625" style="106" customWidth="1"/>
    <col min="3203" max="3203" width="8" style="106"/>
    <col min="3204" max="3204" width="12.7109375" style="106" customWidth="1"/>
    <col min="3205" max="3445" width="8" style="106"/>
    <col min="3446" max="3448" width="1.7109375" style="106" customWidth="1"/>
    <col min="3449" max="3449" width="13" style="106" customWidth="1"/>
    <col min="3450" max="3450" width="1.7109375" style="106" customWidth="1"/>
    <col min="3451" max="3451" width="2.42578125" style="106" customWidth="1"/>
    <col min="3452" max="3452" width="25.7109375" style="106" customWidth="1"/>
    <col min="3453" max="3453" width="5.7109375" style="106" customWidth="1"/>
    <col min="3454" max="3454" width="1.28515625" style="106" customWidth="1"/>
    <col min="3455" max="3455" width="13" style="106" customWidth="1"/>
    <col min="3456" max="3456" width="1.28515625" style="106" customWidth="1"/>
    <col min="3457" max="3457" width="13" style="106" customWidth="1"/>
    <col min="3458" max="3458" width="13.28515625" style="106" customWidth="1"/>
    <col min="3459" max="3459" width="8" style="106"/>
    <col min="3460" max="3460" width="12.7109375" style="106" customWidth="1"/>
    <col min="3461" max="3701" width="8" style="106"/>
    <col min="3702" max="3704" width="1.7109375" style="106" customWidth="1"/>
    <col min="3705" max="3705" width="13" style="106" customWidth="1"/>
    <col min="3706" max="3706" width="1.7109375" style="106" customWidth="1"/>
    <col min="3707" max="3707" width="2.42578125" style="106" customWidth="1"/>
    <col min="3708" max="3708" width="25.7109375" style="106" customWidth="1"/>
    <col min="3709" max="3709" width="5.7109375" style="106" customWidth="1"/>
    <col min="3710" max="3710" width="1.28515625" style="106" customWidth="1"/>
    <col min="3711" max="3711" width="13" style="106" customWidth="1"/>
    <col min="3712" max="3712" width="1.28515625" style="106" customWidth="1"/>
    <col min="3713" max="3713" width="13" style="106" customWidth="1"/>
    <col min="3714" max="3714" width="13.28515625" style="106" customWidth="1"/>
    <col min="3715" max="3715" width="8" style="106"/>
    <col min="3716" max="3716" width="12.7109375" style="106" customWidth="1"/>
    <col min="3717" max="3957" width="8" style="106"/>
    <col min="3958" max="3960" width="1.7109375" style="106" customWidth="1"/>
    <col min="3961" max="3961" width="13" style="106" customWidth="1"/>
    <col min="3962" max="3962" width="1.7109375" style="106" customWidth="1"/>
    <col min="3963" max="3963" width="2.42578125" style="106" customWidth="1"/>
    <col min="3964" max="3964" width="25.7109375" style="106" customWidth="1"/>
    <col min="3965" max="3965" width="5.7109375" style="106" customWidth="1"/>
    <col min="3966" max="3966" width="1.28515625" style="106" customWidth="1"/>
    <col min="3967" max="3967" width="13" style="106" customWidth="1"/>
    <col min="3968" max="3968" width="1.28515625" style="106" customWidth="1"/>
    <col min="3969" max="3969" width="13" style="106" customWidth="1"/>
    <col min="3970" max="3970" width="13.28515625" style="106" customWidth="1"/>
    <col min="3971" max="3971" width="8" style="106"/>
    <col min="3972" max="3972" width="12.7109375" style="106" customWidth="1"/>
    <col min="3973" max="4213" width="8" style="106"/>
    <col min="4214" max="4216" width="1.7109375" style="106" customWidth="1"/>
    <col min="4217" max="4217" width="13" style="106" customWidth="1"/>
    <col min="4218" max="4218" width="1.7109375" style="106" customWidth="1"/>
    <col min="4219" max="4219" width="2.42578125" style="106" customWidth="1"/>
    <col min="4220" max="4220" width="25.7109375" style="106" customWidth="1"/>
    <col min="4221" max="4221" width="5.7109375" style="106" customWidth="1"/>
    <col min="4222" max="4222" width="1.28515625" style="106" customWidth="1"/>
    <col min="4223" max="4223" width="13" style="106" customWidth="1"/>
    <col min="4224" max="4224" width="1.28515625" style="106" customWidth="1"/>
    <col min="4225" max="4225" width="13" style="106" customWidth="1"/>
    <col min="4226" max="4226" width="13.28515625" style="106" customWidth="1"/>
    <col min="4227" max="4227" width="8" style="106"/>
    <col min="4228" max="4228" width="12.7109375" style="106" customWidth="1"/>
    <col min="4229" max="4469" width="8" style="106"/>
    <col min="4470" max="4472" width="1.7109375" style="106" customWidth="1"/>
    <col min="4473" max="4473" width="13" style="106" customWidth="1"/>
    <col min="4474" max="4474" width="1.7109375" style="106" customWidth="1"/>
    <col min="4475" max="4475" width="2.42578125" style="106" customWidth="1"/>
    <col min="4476" max="4476" width="25.7109375" style="106" customWidth="1"/>
    <col min="4477" max="4477" width="5.7109375" style="106" customWidth="1"/>
    <col min="4478" max="4478" width="1.28515625" style="106" customWidth="1"/>
    <col min="4479" max="4479" width="13" style="106" customWidth="1"/>
    <col min="4480" max="4480" width="1.28515625" style="106" customWidth="1"/>
    <col min="4481" max="4481" width="13" style="106" customWidth="1"/>
    <col min="4482" max="4482" width="13.28515625" style="106" customWidth="1"/>
    <col min="4483" max="4483" width="8" style="106"/>
    <col min="4484" max="4484" width="12.7109375" style="106" customWidth="1"/>
    <col min="4485" max="4725" width="8" style="106"/>
    <col min="4726" max="4728" width="1.7109375" style="106" customWidth="1"/>
    <col min="4729" max="4729" width="13" style="106" customWidth="1"/>
    <col min="4730" max="4730" width="1.7109375" style="106" customWidth="1"/>
    <col min="4731" max="4731" width="2.42578125" style="106" customWidth="1"/>
    <col min="4732" max="4732" width="25.7109375" style="106" customWidth="1"/>
    <col min="4733" max="4733" width="5.7109375" style="106" customWidth="1"/>
    <col min="4734" max="4734" width="1.28515625" style="106" customWidth="1"/>
    <col min="4735" max="4735" width="13" style="106" customWidth="1"/>
    <col min="4736" max="4736" width="1.28515625" style="106" customWidth="1"/>
    <col min="4737" max="4737" width="13" style="106" customWidth="1"/>
    <col min="4738" max="4738" width="13.28515625" style="106" customWidth="1"/>
    <col min="4739" max="4739" width="8" style="106"/>
    <col min="4740" max="4740" width="12.7109375" style="106" customWidth="1"/>
    <col min="4741" max="4981" width="8" style="106"/>
    <col min="4982" max="4984" width="1.7109375" style="106" customWidth="1"/>
    <col min="4985" max="4985" width="13" style="106" customWidth="1"/>
    <col min="4986" max="4986" width="1.7109375" style="106" customWidth="1"/>
    <col min="4987" max="4987" width="2.42578125" style="106" customWidth="1"/>
    <col min="4988" max="4988" width="25.7109375" style="106" customWidth="1"/>
    <col min="4989" max="4989" width="5.7109375" style="106" customWidth="1"/>
    <col min="4990" max="4990" width="1.28515625" style="106" customWidth="1"/>
    <col min="4991" max="4991" width="13" style="106" customWidth="1"/>
    <col min="4992" max="4992" width="1.28515625" style="106" customWidth="1"/>
    <col min="4993" max="4993" width="13" style="106" customWidth="1"/>
    <col min="4994" max="4994" width="13.28515625" style="106" customWidth="1"/>
    <col min="4995" max="4995" width="8" style="106"/>
    <col min="4996" max="4996" width="12.7109375" style="106" customWidth="1"/>
    <col min="4997" max="5237" width="8" style="106"/>
    <col min="5238" max="5240" width="1.7109375" style="106" customWidth="1"/>
    <col min="5241" max="5241" width="13" style="106" customWidth="1"/>
    <col min="5242" max="5242" width="1.7109375" style="106" customWidth="1"/>
    <col min="5243" max="5243" width="2.42578125" style="106" customWidth="1"/>
    <col min="5244" max="5244" width="25.7109375" style="106" customWidth="1"/>
    <col min="5245" max="5245" width="5.7109375" style="106" customWidth="1"/>
    <col min="5246" max="5246" width="1.28515625" style="106" customWidth="1"/>
    <col min="5247" max="5247" width="13" style="106" customWidth="1"/>
    <col min="5248" max="5248" width="1.28515625" style="106" customWidth="1"/>
    <col min="5249" max="5249" width="13" style="106" customWidth="1"/>
    <col min="5250" max="5250" width="13.28515625" style="106" customWidth="1"/>
    <col min="5251" max="5251" width="8" style="106"/>
    <col min="5252" max="5252" width="12.7109375" style="106" customWidth="1"/>
    <col min="5253" max="5493" width="8" style="106"/>
    <col min="5494" max="5496" width="1.7109375" style="106" customWidth="1"/>
    <col min="5497" max="5497" width="13" style="106" customWidth="1"/>
    <col min="5498" max="5498" width="1.7109375" style="106" customWidth="1"/>
    <col min="5499" max="5499" width="2.42578125" style="106" customWidth="1"/>
    <col min="5500" max="5500" width="25.7109375" style="106" customWidth="1"/>
    <col min="5501" max="5501" width="5.7109375" style="106" customWidth="1"/>
    <col min="5502" max="5502" width="1.28515625" style="106" customWidth="1"/>
    <col min="5503" max="5503" width="13" style="106" customWidth="1"/>
    <col min="5504" max="5504" width="1.28515625" style="106" customWidth="1"/>
    <col min="5505" max="5505" width="13" style="106" customWidth="1"/>
    <col min="5506" max="5506" width="13.28515625" style="106" customWidth="1"/>
    <col min="5507" max="5507" width="8" style="106"/>
    <col min="5508" max="5508" width="12.7109375" style="106" customWidth="1"/>
    <col min="5509" max="5749" width="8" style="106"/>
    <col min="5750" max="5752" width="1.7109375" style="106" customWidth="1"/>
    <col min="5753" max="5753" width="13" style="106" customWidth="1"/>
    <col min="5754" max="5754" width="1.7109375" style="106" customWidth="1"/>
    <col min="5755" max="5755" width="2.42578125" style="106" customWidth="1"/>
    <col min="5756" max="5756" width="25.7109375" style="106" customWidth="1"/>
    <col min="5757" max="5757" width="5.7109375" style="106" customWidth="1"/>
    <col min="5758" max="5758" width="1.28515625" style="106" customWidth="1"/>
    <col min="5759" max="5759" width="13" style="106" customWidth="1"/>
    <col min="5760" max="5760" width="1.28515625" style="106" customWidth="1"/>
    <col min="5761" max="5761" width="13" style="106" customWidth="1"/>
    <col min="5762" max="5762" width="13.28515625" style="106" customWidth="1"/>
    <col min="5763" max="5763" width="8" style="106"/>
    <col min="5764" max="5764" width="12.7109375" style="106" customWidth="1"/>
    <col min="5765" max="6005" width="8" style="106"/>
    <col min="6006" max="6008" width="1.7109375" style="106" customWidth="1"/>
    <col min="6009" max="6009" width="13" style="106" customWidth="1"/>
    <col min="6010" max="6010" width="1.7109375" style="106" customWidth="1"/>
    <col min="6011" max="6011" width="2.42578125" style="106" customWidth="1"/>
    <col min="6012" max="6012" width="25.7109375" style="106" customWidth="1"/>
    <col min="6013" max="6013" width="5.7109375" style="106" customWidth="1"/>
    <col min="6014" max="6014" width="1.28515625" style="106" customWidth="1"/>
    <col min="6015" max="6015" width="13" style="106" customWidth="1"/>
    <col min="6016" max="6016" width="1.28515625" style="106" customWidth="1"/>
    <col min="6017" max="6017" width="13" style="106" customWidth="1"/>
    <col min="6018" max="6018" width="13.28515625" style="106" customWidth="1"/>
    <col min="6019" max="6019" width="8" style="106"/>
    <col min="6020" max="6020" width="12.7109375" style="106" customWidth="1"/>
    <col min="6021" max="6261" width="8" style="106"/>
    <col min="6262" max="6264" width="1.7109375" style="106" customWidth="1"/>
    <col min="6265" max="6265" width="13" style="106" customWidth="1"/>
    <col min="6266" max="6266" width="1.7109375" style="106" customWidth="1"/>
    <col min="6267" max="6267" width="2.42578125" style="106" customWidth="1"/>
    <col min="6268" max="6268" width="25.7109375" style="106" customWidth="1"/>
    <col min="6269" max="6269" width="5.7109375" style="106" customWidth="1"/>
    <col min="6270" max="6270" width="1.28515625" style="106" customWidth="1"/>
    <col min="6271" max="6271" width="13" style="106" customWidth="1"/>
    <col min="6272" max="6272" width="1.28515625" style="106" customWidth="1"/>
    <col min="6273" max="6273" width="13" style="106" customWidth="1"/>
    <col min="6274" max="6274" width="13.28515625" style="106" customWidth="1"/>
    <col min="6275" max="6275" width="8" style="106"/>
    <col min="6276" max="6276" width="12.7109375" style="106" customWidth="1"/>
    <col min="6277" max="6517" width="8" style="106"/>
    <col min="6518" max="6520" width="1.7109375" style="106" customWidth="1"/>
    <col min="6521" max="6521" width="13" style="106" customWidth="1"/>
    <col min="6522" max="6522" width="1.7109375" style="106" customWidth="1"/>
    <col min="6523" max="6523" width="2.42578125" style="106" customWidth="1"/>
    <col min="6524" max="6524" width="25.7109375" style="106" customWidth="1"/>
    <col min="6525" max="6525" width="5.7109375" style="106" customWidth="1"/>
    <col min="6526" max="6526" width="1.28515625" style="106" customWidth="1"/>
    <col min="6527" max="6527" width="13" style="106" customWidth="1"/>
    <col min="6528" max="6528" width="1.28515625" style="106" customWidth="1"/>
    <col min="6529" max="6529" width="13" style="106" customWidth="1"/>
    <col min="6530" max="6530" width="13.28515625" style="106" customWidth="1"/>
    <col min="6531" max="6531" width="8" style="106"/>
    <col min="6532" max="6532" width="12.7109375" style="106" customWidth="1"/>
    <col min="6533" max="6773" width="8" style="106"/>
    <col min="6774" max="6776" width="1.7109375" style="106" customWidth="1"/>
    <col min="6777" max="6777" width="13" style="106" customWidth="1"/>
    <col min="6778" max="6778" width="1.7109375" style="106" customWidth="1"/>
    <col min="6779" max="6779" width="2.42578125" style="106" customWidth="1"/>
    <col min="6780" max="6780" width="25.7109375" style="106" customWidth="1"/>
    <col min="6781" max="6781" width="5.7109375" style="106" customWidth="1"/>
    <col min="6782" max="6782" width="1.28515625" style="106" customWidth="1"/>
    <col min="6783" max="6783" width="13" style="106" customWidth="1"/>
    <col min="6784" max="6784" width="1.28515625" style="106" customWidth="1"/>
    <col min="6785" max="6785" width="13" style="106" customWidth="1"/>
    <col min="6786" max="6786" width="13.28515625" style="106" customWidth="1"/>
    <col min="6787" max="6787" width="8" style="106"/>
    <col min="6788" max="6788" width="12.7109375" style="106" customWidth="1"/>
    <col min="6789" max="7029" width="8" style="106"/>
    <col min="7030" max="7032" width="1.7109375" style="106" customWidth="1"/>
    <col min="7033" max="7033" width="13" style="106" customWidth="1"/>
    <col min="7034" max="7034" width="1.7109375" style="106" customWidth="1"/>
    <col min="7035" max="7035" width="2.42578125" style="106" customWidth="1"/>
    <col min="7036" max="7036" width="25.7109375" style="106" customWidth="1"/>
    <col min="7037" max="7037" width="5.7109375" style="106" customWidth="1"/>
    <col min="7038" max="7038" width="1.28515625" style="106" customWidth="1"/>
    <col min="7039" max="7039" width="13" style="106" customWidth="1"/>
    <col min="7040" max="7040" width="1.28515625" style="106" customWidth="1"/>
    <col min="7041" max="7041" width="13" style="106" customWidth="1"/>
    <col min="7042" max="7042" width="13.28515625" style="106" customWidth="1"/>
    <col min="7043" max="7043" width="8" style="106"/>
    <col min="7044" max="7044" width="12.7109375" style="106" customWidth="1"/>
    <col min="7045" max="7285" width="8" style="106"/>
    <col min="7286" max="7288" width="1.7109375" style="106" customWidth="1"/>
    <col min="7289" max="7289" width="13" style="106" customWidth="1"/>
    <col min="7290" max="7290" width="1.7109375" style="106" customWidth="1"/>
    <col min="7291" max="7291" width="2.42578125" style="106" customWidth="1"/>
    <col min="7292" max="7292" width="25.7109375" style="106" customWidth="1"/>
    <col min="7293" max="7293" width="5.7109375" style="106" customWidth="1"/>
    <col min="7294" max="7294" width="1.28515625" style="106" customWidth="1"/>
    <col min="7295" max="7295" width="13" style="106" customWidth="1"/>
    <col min="7296" max="7296" width="1.28515625" style="106" customWidth="1"/>
    <col min="7297" max="7297" width="13" style="106" customWidth="1"/>
    <col min="7298" max="7298" width="13.28515625" style="106" customWidth="1"/>
    <col min="7299" max="7299" width="8" style="106"/>
    <col min="7300" max="7300" width="12.7109375" style="106" customWidth="1"/>
    <col min="7301" max="7541" width="8" style="106"/>
    <col min="7542" max="7544" width="1.7109375" style="106" customWidth="1"/>
    <col min="7545" max="7545" width="13" style="106" customWidth="1"/>
    <col min="7546" max="7546" width="1.7109375" style="106" customWidth="1"/>
    <col min="7547" max="7547" width="2.42578125" style="106" customWidth="1"/>
    <col min="7548" max="7548" width="25.7109375" style="106" customWidth="1"/>
    <col min="7549" max="7549" width="5.7109375" style="106" customWidth="1"/>
    <col min="7550" max="7550" width="1.28515625" style="106" customWidth="1"/>
    <col min="7551" max="7551" width="13" style="106" customWidth="1"/>
    <col min="7552" max="7552" width="1.28515625" style="106" customWidth="1"/>
    <col min="7553" max="7553" width="13" style="106" customWidth="1"/>
    <col min="7554" max="7554" width="13.28515625" style="106" customWidth="1"/>
    <col min="7555" max="7555" width="8" style="106"/>
    <col min="7556" max="7556" width="12.7109375" style="106" customWidth="1"/>
    <col min="7557" max="7797" width="8" style="106"/>
    <col min="7798" max="7800" width="1.7109375" style="106" customWidth="1"/>
    <col min="7801" max="7801" width="13" style="106" customWidth="1"/>
    <col min="7802" max="7802" width="1.7109375" style="106" customWidth="1"/>
    <col min="7803" max="7803" width="2.42578125" style="106" customWidth="1"/>
    <col min="7804" max="7804" width="25.7109375" style="106" customWidth="1"/>
    <col min="7805" max="7805" width="5.7109375" style="106" customWidth="1"/>
    <col min="7806" max="7806" width="1.28515625" style="106" customWidth="1"/>
    <col min="7807" max="7807" width="13" style="106" customWidth="1"/>
    <col min="7808" max="7808" width="1.28515625" style="106" customWidth="1"/>
    <col min="7809" max="7809" width="13" style="106" customWidth="1"/>
    <col min="7810" max="7810" width="13.28515625" style="106" customWidth="1"/>
    <col min="7811" max="7811" width="8" style="106"/>
    <col min="7812" max="7812" width="12.7109375" style="106" customWidth="1"/>
    <col min="7813" max="8053" width="8" style="106"/>
    <col min="8054" max="8056" width="1.7109375" style="106" customWidth="1"/>
    <col min="8057" max="8057" width="13" style="106" customWidth="1"/>
    <col min="8058" max="8058" width="1.7109375" style="106" customWidth="1"/>
    <col min="8059" max="8059" width="2.42578125" style="106" customWidth="1"/>
    <col min="8060" max="8060" width="25.7109375" style="106" customWidth="1"/>
    <col min="8061" max="8061" width="5.7109375" style="106" customWidth="1"/>
    <col min="8062" max="8062" width="1.28515625" style="106" customWidth="1"/>
    <col min="8063" max="8063" width="13" style="106" customWidth="1"/>
    <col min="8064" max="8064" width="1.28515625" style="106" customWidth="1"/>
    <col min="8065" max="8065" width="13" style="106" customWidth="1"/>
    <col min="8066" max="8066" width="13.28515625" style="106" customWidth="1"/>
    <col min="8067" max="8067" width="8" style="106"/>
    <col min="8068" max="8068" width="12.7109375" style="106" customWidth="1"/>
    <col min="8069" max="8309" width="8" style="106"/>
    <col min="8310" max="8312" width="1.7109375" style="106" customWidth="1"/>
    <col min="8313" max="8313" width="13" style="106" customWidth="1"/>
    <col min="8314" max="8314" width="1.7109375" style="106" customWidth="1"/>
    <col min="8315" max="8315" width="2.42578125" style="106" customWidth="1"/>
    <col min="8316" max="8316" width="25.7109375" style="106" customWidth="1"/>
    <col min="8317" max="8317" width="5.7109375" style="106" customWidth="1"/>
    <col min="8318" max="8318" width="1.28515625" style="106" customWidth="1"/>
    <col min="8319" max="8319" width="13" style="106" customWidth="1"/>
    <col min="8320" max="8320" width="1.28515625" style="106" customWidth="1"/>
    <col min="8321" max="8321" width="13" style="106" customWidth="1"/>
    <col min="8322" max="8322" width="13.28515625" style="106" customWidth="1"/>
    <col min="8323" max="8323" width="8" style="106"/>
    <col min="8324" max="8324" width="12.7109375" style="106" customWidth="1"/>
    <col min="8325" max="8565" width="8" style="106"/>
    <col min="8566" max="8568" width="1.7109375" style="106" customWidth="1"/>
    <col min="8569" max="8569" width="13" style="106" customWidth="1"/>
    <col min="8570" max="8570" width="1.7109375" style="106" customWidth="1"/>
    <col min="8571" max="8571" width="2.42578125" style="106" customWidth="1"/>
    <col min="8572" max="8572" width="25.7109375" style="106" customWidth="1"/>
    <col min="8573" max="8573" width="5.7109375" style="106" customWidth="1"/>
    <col min="8574" max="8574" width="1.28515625" style="106" customWidth="1"/>
    <col min="8575" max="8575" width="13" style="106" customWidth="1"/>
    <col min="8576" max="8576" width="1.28515625" style="106" customWidth="1"/>
    <col min="8577" max="8577" width="13" style="106" customWidth="1"/>
    <col min="8578" max="8578" width="13.28515625" style="106" customWidth="1"/>
    <col min="8579" max="8579" width="8" style="106"/>
    <col min="8580" max="8580" width="12.7109375" style="106" customWidth="1"/>
    <col min="8581" max="8821" width="8" style="106"/>
    <col min="8822" max="8824" width="1.7109375" style="106" customWidth="1"/>
    <col min="8825" max="8825" width="13" style="106" customWidth="1"/>
    <col min="8826" max="8826" width="1.7109375" style="106" customWidth="1"/>
    <col min="8827" max="8827" width="2.42578125" style="106" customWidth="1"/>
    <col min="8828" max="8828" width="25.7109375" style="106" customWidth="1"/>
    <col min="8829" max="8829" width="5.7109375" style="106" customWidth="1"/>
    <col min="8830" max="8830" width="1.28515625" style="106" customWidth="1"/>
    <col min="8831" max="8831" width="13" style="106" customWidth="1"/>
    <col min="8832" max="8832" width="1.28515625" style="106" customWidth="1"/>
    <col min="8833" max="8833" width="13" style="106" customWidth="1"/>
    <col min="8834" max="8834" width="13.28515625" style="106" customWidth="1"/>
    <col min="8835" max="8835" width="8" style="106"/>
    <col min="8836" max="8836" width="12.7109375" style="106" customWidth="1"/>
    <col min="8837" max="9077" width="8" style="106"/>
    <col min="9078" max="9080" width="1.7109375" style="106" customWidth="1"/>
    <col min="9081" max="9081" width="13" style="106" customWidth="1"/>
    <col min="9082" max="9082" width="1.7109375" style="106" customWidth="1"/>
    <col min="9083" max="9083" width="2.42578125" style="106" customWidth="1"/>
    <col min="9084" max="9084" width="25.7109375" style="106" customWidth="1"/>
    <col min="9085" max="9085" width="5.7109375" style="106" customWidth="1"/>
    <col min="9086" max="9086" width="1.28515625" style="106" customWidth="1"/>
    <col min="9087" max="9087" width="13" style="106" customWidth="1"/>
    <col min="9088" max="9088" width="1.28515625" style="106" customWidth="1"/>
    <col min="9089" max="9089" width="13" style="106" customWidth="1"/>
    <col min="9090" max="9090" width="13.28515625" style="106" customWidth="1"/>
    <col min="9091" max="9091" width="8" style="106"/>
    <col min="9092" max="9092" width="12.7109375" style="106" customWidth="1"/>
    <col min="9093" max="9333" width="8" style="106"/>
    <col min="9334" max="9336" width="1.7109375" style="106" customWidth="1"/>
    <col min="9337" max="9337" width="13" style="106" customWidth="1"/>
    <col min="9338" max="9338" width="1.7109375" style="106" customWidth="1"/>
    <col min="9339" max="9339" width="2.42578125" style="106" customWidth="1"/>
    <col min="9340" max="9340" width="25.7109375" style="106" customWidth="1"/>
    <col min="9341" max="9341" width="5.7109375" style="106" customWidth="1"/>
    <col min="9342" max="9342" width="1.28515625" style="106" customWidth="1"/>
    <col min="9343" max="9343" width="13" style="106" customWidth="1"/>
    <col min="9344" max="9344" width="1.28515625" style="106" customWidth="1"/>
    <col min="9345" max="9345" width="13" style="106" customWidth="1"/>
    <col min="9346" max="9346" width="13.28515625" style="106" customWidth="1"/>
    <col min="9347" max="9347" width="8" style="106"/>
    <col min="9348" max="9348" width="12.7109375" style="106" customWidth="1"/>
    <col min="9349" max="9589" width="8" style="106"/>
    <col min="9590" max="9592" width="1.7109375" style="106" customWidth="1"/>
    <col min="9593" max="9593" width="13" style="106" customWidth="1"/>
    <col min="9594" max="9594" width="1.7109375" style="106" customWidth="1"/>
    <col min="9595" max="9595" width="2.42578125" style="106" customWidth="1"/>
    <col min="9596" max="9596" width="25.7109375" style="106" customWidth="1"/>
    <col min="9597" max="9597" width="5.7109375" style="106" customWidth="1"/>
    <col min="9598" max="9598" width="1.28515625" style="106" customWidth="1"/>
    <col min="9599" max="9599" width="13" style="106" customWidth="1"/>
    <col min="9600" max="9600" width="1.28515625" style="106" customWidth="1"/>
    <col min="9601" max="9601" width="13" style="106" customWidth="1"/>
    <col min="9602" max="9602" width="13.28515625" style="106" customWidth="1"/>
    <col min="9603" max="9603" width="8" style="106"/>
    <col min="9604" max="9604" width="12.7109375" style="106" customWidth="1"/>
    <col min="9605" max="9845" width="8" style="106"/>
    <col min="9846" max="9848" width="1.7109375" style="106" customWidth="1"/>
    <col min="9849" max="9849" width="13" style="106" customWidth="1"/>
    <col min="9850" max="9850" width="1.7109375" style="106" customWidth="1"/>
    <col min="9851" max="9851" width="2.42578125" style="106" customWidth="1"/>
    <col min="9852" max="9852" width="25.7109375" style="106" customWidth="1"/>
    <col min="9853" max="9853" width="5.7109375" style="106" customWidth="1"/>
    <col min="9854" max="9854" width="1.28515625" style="106" customWidth="1"/>
    <col min="9855" max="9855" width="13" style="106" customWidth="1"/>
    <col min="9856" max="9856" width="1.28515625" style="106" customWidth="1"/>
    <col min="9857" max="9857" width="13" style="106" customWidth="1"/>
    <col min="9858" max="9858" width="13.28515625" style="106" customWidth="1"/>
    <col min="9859" max="9859" width="8" style="106"/>
    <col min="9860" max="9860" width="12.7109375" style="106" customWidth="1"/>
    <col min="9861" max="10101" width="8" style="106"/>
    <col min="10102" max="10104" width="1.7109375" style="106" customWidth="1"/>
    <col min="10105" max="10105" width="13" style="106" customWidth="1"/>
    <col min="10106" max="10106" width="1.7109375" style="106" customWidth="1"/>
    <col min="10107" max="10107" width="2.42578125" style="106" customWidth="1"/>
    <col min="10108" max="10108" width="25.7109375" style="106" customWidth="1"/>
    <col min="10109" max="10109" width="5.7109375" style="106" customWidth="1"/>
    <col min="10110" max="10110" width="1.28515625" style="106" customWidth="1"/>
    <col min="10111" max="10111" width="13" style="106" customWidth="1"/>
    <col min="10112" max="10112" width="1.28515625" style="106" customWidth="1"/>
    <col min="10113" max="10113" width="13" style="106" customWidth="1"/>
    <col min="10114" max="10114" width="13.28515625" style="106" customWidth="1"/>
    <col min="10115" max="10115" width="8" style="106"/>
    <col min="10116" max="10116" width="12.7109375" style="106" customWidth="1"/>
    <col min="10117" max="10357" width="8" style="106"/>
    <col min="10358" max="10360" width="1.7109375" style="106" customWidth="1"/>
    <col min="10361" max="10361" width="13" style="106" customWidth="1"/>
    <col min="10362" max="10362" width="1.7109375" style="106" customWidth="1"/>
    <col min="10363" max="10363" width="2.42578125" style="106" customWidth="1"/>
    <col min="10364" max="10364" width="25.7109375" style="106" customWidth="1"/>
    <col min="10365" max="10365" width="5.7109375" style="106" customWidth="1"/>
    <col min="10366" max="10366" width="1.28515625" style="106" customWidth="1"/>
    <col min="10367" max="10367" width="13" style="106" customWidth="1"/>
    <col min="10368" max="10368" width="1.28515625" style="106" customWidth="1"/>
    <col min="10369" max="10369" width="13" style="106" customWidth="1"/>
    <col min="10370" max="10370" width="13.28515625" style="106" customWidth="1"/>
    <col min="10371" max="10371" width="8" style="106"/>
    <col min="10372" max="10372" width="12.7109375" style="106" customWidth="1"/>
    <col min="10373" max="10613" width="8" style="106"/>
    <col min="10614" max="10616" width="1.7109375" style="106" customWidth="1"/>
    <col min="10617" max="10617" width="13" style="106" customWidth="1"/>
    <col min="10618" max="10618" width="1.7109375" style="106" customWidth="1"/>
    <col min="10619" max="10619" width="2.42578125" style="106" customWidth="1"/>
    <col min="10620" max="10620" width="25.7109375" style="106" customWidth="1"/>
    <col min="10621" max="10621" width="5.7109375" style="106" customWidth="1"/>
    <col min="10622" max="10622" width="1.28515625" style="106" customWidth="1"/>
    <col min="10623" max="10623" width="13" style="106" customWidth="1"/>
    <col min="10624" max="10624" width="1.28515625" style="106" customWidth="1"/>
    <col min="10625" max="10625" width="13" style="106" customWidth="1"/>
    <col min="10626" max="10626" width="13.28515625" style="106" customWidth="1"/>
    <col min="10627" max="10627" width="8" style="106"/>
    <col min="10628" max="10628" width="12.7109375" style="106" customWidth="1"/>
    <col min="10629" max="10869" width="8" style="106"/>
    <col min="10870" max="10872" width="1.7109375" style="106" customWidth="1"/>
    <col min="10873" max="10873" width="13" style="106" customWidth="1"/>
    <col min="10874" max="10874" width="1.7109375" style="106" customWidth="1"/>
    <col min="10875" max="10875" width="2.42578125" style="106" customWidth="1"/>
    <col min="10876" max="10876" width="25.7109375" style="106" customWidth="1"/>
    <col min="10877" max="10877" width="5.7109375" style="106" customWidth="1"/>
    <col min="10878" max="10878" width="1.28515625" style="106" customWidth="1"/>
    <col min="10879" max="10879" width="13" style="106" customWidth="1"/>
    <col min="10880" max="10880" width="1.28515625" style="106" customWidth="1"/>
    <col min="10881" max="10881" width="13" style="106" customWidth="1"/>
    <col min="10882" max="10882" width="13.28515625" style="106" customWidth="1"/>
    <col min="10883" max="10883" width="8" style="106"/>
    <col min="10884" max="10884" width="12.7109375" style="106" customWidth="1"/>
    <col min="10885" max="11125" width="8" style="106"/>
    <col min="11126" max="11128" width="1.7109375" style="106" customWidth="1"/>
    <col min="11129" max="11129" width="13" style="106" customWidth="1"/>
    <col min="11130" max="11130" width="1.7109375" style="106" customWidth="1"/>
    <col min="11131" max="11131" width="2.42578125" style="106" customWidth="1"/>
    <col min="11132" max="11132" width="25.7109375" style="106" customWidth="1"/>
    <col min="11133" max="11133" width="5.7109375" style="106" customWidth="1"/>
    <col min="11134" max="11134" width="1.28515625" style="106" customWidth="1"/>
    <col min="11135" max="11135" width="13" style="106" customWidth="1"/>
    <col min="11136" max="11136" width="1.28515625" style="106" customWidth="1"/>
    <col min="11137" max="11137" width="13" style="106" customWidth="1"/>
    <col min="11138" max="11138" width="13.28515625" style="106" customWidth="1"/>
    <col min="11139" max="11139" width="8" style="106"/>
    <col min="11140" max="11140" width="12.7109375" style="106" customWidth="1"/>
    <col min="11141" max="11381" width="8" style="106"/>
    <col min="11382" max="11384" width="1.7109375" style="106" customWidth="1"/>
    <col min="11385" max="11385" width="13" style="106" customWidth="1"/>
    <col min="11386" max="11386" width="1.7109375" style="106" customWidth="1"/>
    <col min="11387" max="11387" width="2.42578125" style="106" customWidth="1"/>
    <col min="11388" max="11388" width="25.7109375" style="106" customWidth="1"/>
    <col min="11389" max="11389" width="5.7109375" style="106" customWidth="1"/>
    <col min="11390" max="11390" width="1.28515625" style="106" customWidth="1"/>
    <col min="11391" max="11391" width="13" style="106" customWidth="1"/>
    <col min="11392" max="11392" width="1.28515625" style="106" customWidth="1"/>
    <col min="11393" max="11393" width="13" style="106" customWidth="1"/>
    <col min="11394" max="11394" width="13.28515625" style="106" customWidth="1"/>
    <col min="11395" max="11395" width="8" style="106"/>
    <col min="11396" max="11396" width="12.7109375" style="106" customWidth="1"/>
    <col min="11397" max="11637" width="8" style="106"/>
    <col min="11638" max="11640" width="1.7109375" style="106" customWidth="1"/>
    <col min="11641" max="11641" width="13" style="106" customWidth="1"/>
    <col min="11642" max="11642" width="1.7109375" style="106" customWidth="1"/>
    <col min="11643" max="11643" width="2.42578125" style="106" customWidth="1"/>
    <col min="11644" max="11644" width="25.7109375" style="106" customWidth="1"/>
    <col min="11645" max="11645" width="5.7109375" style="106" customWidth="1"/>
    <col min="11646" max="11646" width="1.28515625" style="106" customWidth="1"/>
    <col min="11647" max="11647" width="13" style="106" customWidth="1"/>
    <col min="11648" max="11648" width="1.28515625" style="106" customWidth="1"/>
    <col min="11649" max="11649" width="13" style="106" customWidth="1"/>
    <col min="11650" max="11650" width="13.28515625" style="106" customWidth="1"/>
    <col min="11651" max="11651" width="8" style="106"/>
    <col min="11652" max="11652" width="12.7109375" style="106" customWidth="1"/>
    <col min="11653" max="11893" width="8" style="106"/>
    <col min="11894" max="11896" width="1.7109375" style="106" customWidth="1"/>
    <col min="11897" max="11897" width="13" style="106" customWidth="1"/>
    <col min="11898" max="11898" width="1.7109375" style="106" customWidth="1"/>
    <col min="11899" max="11899" width="2.42578125" style="106" customWidth="1"/>
    <col min="11900" max="11900" width="25.7109375" style="106" customWidth="1"/>
    <col min="11901" max="11901" width="5.7109375" style="106" customWidth="1"/>
    <col min="11902" max="11902" width="1.28515625" style="106" customWidth="1"/>
    <col min="11903" max="11903" width="13" style="106" customWidth="1"/>
    <col min="11904" max="11904" width="1.28515625" style="106" customWidth="1"/>
    <col min="11905" max="11905" width="13" style="106" customWidth="1"/>
    <col min="11906" max="11906" width="13.28515625" style="106" customWidth="1"/>
    <col min="11907" max="11907" width="8" style="106"/>
    <col min="11908" max="11908" width="12.7109375" style="106" customWidth="1"/>
    <col min="11909" max="12149" width="8" style="106"/>
    <col min="12150" max="12152" width="1.7109375" style="106" customWidth="1"/>
    <col min="12153" max="12153" width="13" style="106" customWidth="1"/>
    <col min="12154" max="12154" width="1.7109375" style="106" customWidth="1"/>
    <col min="12155" max="12155" width="2.42578125" style="106" customWidth="1"/>
    <col min="12156" max="12156" width="25.7109375" style="106" customWidth="1"/>
    <col min="12157" max="12157" width="5.7109375" style="106" customWidth="1"/>
    <col min="12158" max="12158" width="1.28515625" style="106" customWidth="1"/>
    <col min="12159" max="12159" width="13" style="106" customWidth="1"/>
    <col min="12160" max="12160" width="1.28515625" style="106" customWidth="1"/>
    <col min="12161" max="12161" width="13" style="106" customWidth="1"/>
    <col min="12162" max="12162" width="13.28515625" style="106" customWidth="1"/>
    <col min="12163" max="12163" width="8" style="106"/>
    <col min="12164" max="12164" width="12.7109375" style="106" customWidth="1"/>
    <col min="12165" max="12405" width="8" style="106"/>
    <col min="12406" max="12408" width="1.7109375" style="106" customWidth="1"/>
    <col min="12409" max="12409" width="13" style="106" customWidth="1"/>
    <col min="12410" max="12410" width="1.7109375" style="106" customWidth="1"/>
    <col min="12411" max="12411" width="2.42578125" style="106" customWidth="1"/>
    <col min="12412" max="12412" width="25.7109375" style="106" customWidth="1"/>
    <col min="12413" max="12413" width="5.7109375" style="106" customWidth="1"/>
    <col min="12414" max="12414" width="1.28515625" style="106" customWidth="1"/>
    <col min="12415" max="12415" width="13" style="106" customWidth="1"/>
    <col min="12416" max="12416" width="1.28515625" style="106" customWidth="1"/>
    <col min="12417" max="12417" width="13" style="106" customWidth="1"/>
    <col min="12418" max="12418" width="13.28515625" style="106" customWidth="1"/>
    <col min="12419" max="12419" width="8" style="106"/>
    <col min="12420" max="12420" width="12.7109375" style="106" customWidth="1"/>
    <col min="12421" max="12661" width="8" style="106"/>
    <col min="12662" max="12664" width="1.7109375" style="106" customWidth="1"/>
    <col min="12665" max="12665" width="13" style="106" customWidth="1"/>
    <col min="12666" max="12666" width="1.7109375" style="106" customWidth="1"/>
    <col min="12667" max="12667" width="2.42578125" style="106" customWidth="1"/>
    <col min="12668" max="12668" width="25.7109375" style="106" customWidth="1"/>
    <col min="12669" max="12669" width="5.7109375" style="106" customWidth="1"/>
    <col min="12670" max="12670" width="1.28515625" style="106" customWidth="1"/>
    <col min="12671" max="12671" width="13" style="106" customWidth="1"/>
    <col min="12672" max="12672" width="1.28515625" style="106" customWidth="1"/>
    <col min="12673" max="12673" width="13" style="106" customWidth="1"/>
    <col min="12674" max="12674" width="13.28515625" style="106" customWidth="1"/>
    <col min="12675" max="12675" width="8" style="106"/>
    <col min="12676" max="12676" width="12.7109375" style="106" customWidth="1"/>
    <col min="12677" max="12917" width="8" style="106"/>
    <col min="12918" max="12920" width="1.7109375" style="106" customWidth="1"/>
    <col min="12921" max="12921" width="13" style="106" customWidth="1"/>
    <col min="12922" max="12922" width="1.7109375" style="106" customWidth="1"/>
    <col min="12923" max="12923" width="2.42578125" style="106" customWidth="1"/>
    <col min="12924" max="12924" width="25.7109375" style="106" customWidth="1"/>
    <col min="12925" max="12925" width="5.7109375" style="106" customWidth="1"/>
    <col min="12926" max="12926" width="1.28515625" style="106" customWidth="1"/>
    <col min="12927" max="12927" width="13" style="106" customWidth="1"/>
    <col min="12928" max="12928" width="1.28515625" style="106" customWidth="1"/>
    <col min="12929" max="12929" width="13" style="106" customWidth="1"/>
    <col min="12930" max="12930" width="13.28515625" style="106" customWidth="1"/>
    <col min="12931" max="12931" width="8" style="106"/>
    <col min="12932" max="12932" width="12.7109375" style="106" customWidth="1"/>
    <col min="12933" max="13173" width="8" style="106"/>
    <col min="13174" max="13176" width="1.7109375" style="106" customWidth="1"/>
    <col min="13177" max="13177" width="13" style="106" customWidth="1"/>
    <col min="13178" max="13178" width="1.7109375" style="106" customWidth="1"/>
    <col min="13179" max="13179" width="2.42578125" style="106" customWidth="1"/>
    <col min="13180" max="13180" width="25.7109375" style="106" customWidth="1"/>
    <col min="13181" max="13181" width="5.7109375" style="106" customWidth="1"/>
    <col min="13182" max="13182" width="1.28515625" style="106" customWidth="1"/>
    <col min="13183" max="13183" width="13" style="106" customWidth="1"/>
    <col min="13184" max="13184" width="1.28515625" style="106" customWidth="1"/>
    <col min="13185" max="13185" width="13" style="106" customWidth="1"/>
    <col min="13186" max="13186" width="13.28515625" style="106" customWidth="1"/>
    <col min="13187" max="13187" width="8" style="106"/>
    <col min="13188" max="13188" width="12.7109375" style="106" customWidth="1"/>
    <col min="13189" max="13429" width="8" style="106"/>
    <col min="13430" max="13432" width="1.7109375" style="106" customWidth="1"/>
    <col min="13433" max="13433" width="13" style="106" customWidth="1"/>
    <col min="13434" max="13434" width="1.7109375" style="106" customWidth="1"/>
    <col min="13435" max="13435" width="2.42578125" style="106" customWidth="1"/>
    <col min="13436" max="13436" width="25.7109375" style="106" customWidth="1"/>
    <col min="13437" max="13437" width="5.7109375" style="106" customWidth="1"/>
    <col min="13438" max="13438" width="1.28515625" style="106" customWidth="1"/>
    <col min="13439" max="13439" width="13" style="106" customWidth="1"/>
    <col min="13440" max="13440" width="1.28515625" style="106" customWidth="1"/>
    <col min="13441" max="13441" width="13" style="106" customWidth="1"/>
    <col min="13442" max="13442" width="13.28515625" style="106" customWidth="1"/>
    <col min="13443" max="13443" width="8" style="106"/>
    <col min="13444" max="13444" width="12.7109375" style="106" customWidth="1"/>
    <col min="13445" max="13685" width="8" style="106"/>
    <col min="13686" max="13688" width="1.7109375" style="106" customWidth="1"/>
    <col min="13689" max="13689" width="13" style="106" customWidth="1"/>
    <col min="13690" max="13690" width="1.7109375" style="106" customWidth="1"/>
    <col min="13691" max="13691" width="2.42578125" style="106" customWidth="1"/>
    <col min="13692" max="13692" width="25.7109375" style="106" customWidth="1"/>
    <col min="13693" max="13693" width="5.7109375" style="106" customWidth="1"/>
    <col min="13694" max="13694" width="1.28515625" style="106" customWidth="1"/>
    <col min="13695" max="13695" width="13" style="106" customWidth="1"/>
    <col min="13696" max="13696" width="1.28515625" style="106" customWidth="1"/>
    <col min="13697" max="13697" width="13" style="106" customWidth="1"/>
    <col min="13698" max="13698" width="13.28515625" style="106" customWidth="1"/>
    <col min="13699" max="13699" width="8" style="106"/>
    <col min="13700" max="13700" width="12.7109375" style="106" customWidth="1"/>
    <col min="13701" max="13941" width="8" style="106"/>
    <col min="13942" max="13944" width="1.7109375" style="106" customWidth="1"/>
    <col min="13945" max="13945" width="13" style="106" customWidth="1"/>
    <col min="13946" max="13946" width="1.7109375" style="106" customWidth="1"/>
    <col min="13947" max="13947" width="2.42578125" style="106" customWidth="1"/>
    <col min="13948" max="13948" width="25.7109375" style="106" customWidth="1"/>
    <col min="13949" max="13949" width="5.7109375" style="106" customWidth="1"/>
    <col min="13950" max="13950" width="1.28515625" style="106" customWidth="1"/>
    <col min="13951" max="13951" width="13" style="106" customWidth="1"/>
    <col min="13952" max="13952" width="1.28515625" style="106" customWidth="1"/>
    <col min="13953" max="13953" width="13" style="106" customWidth="1"/>
    <col min="13954" max="13954" width="13.28515625" style="106" customWidth="1"/>
    <col min="13955" max="13955" width="8" style="106"/>
    <col min="13956" max="13956" width="12.7109375" style="106" customWidth="1"/>
    <col min="13957" max="14197" width="8" style="106"/>
    <col min="14198" max="14200" width="1.7109375" style="106" customWidth="1"/>
    <col min="14201" max="14201" width="13" style="106" customWidth="1"/>
    <col min="14202" max="14202" width="1.7109375" style="106" customWidth="1"/>
    <col min="14203" max="14203" width="2.42578125" style="106" customWidth="1"/>
    <col min="14204" max="14204" width="25.7109375" style="106" customWidth="1"/>
    <col min="14205" max="14205" width="5.7109375" style="106" customWidth="1"/>
    <col min="14206" max="14206" width="1.28515625" style="106" customWidth="1"/>
    <col min="14207" max="14207" width="13" style="106" customWidth="1"/>
    <col min="14208" max="14208" width="1.28515625" style="106" customWidth="1"/>
    <col min="14209" max="14209" width="13" style="106" customWidth="1"/>
    <col min="14210" max="14210" width="13.28515625" style="106" customWidth="1"/>
    <col min="14211" max="14211" width="8" style="106"/>
    <col min="14212" max="14212" width="12.7109375" style="106" customWidth="1"/>
    <col min="14213" max="14453" width="8" style="106"/>
    <col min="14454" max="14456" width="1.7109375" style="106" customWidth="1"/>
    <col min="14457" max="14457" width="13" style="106" customWidth="1"/>
    <col min="14458" max="14458" width="1.7109375" style="106" customWidth="1"/>
    <col min="14459" max="14459" width="2.42578125" style="106" customWidth="1"/>
    <col min="14460" max="14460" width="25.7109375" style="106" customWidth="1"/>
    <col min="14461" max="14461" width="5.7109375" style="106" customWidth="1"/>
    <col min="14462" max="14462" width="1.28515625" style="106" customWidth="1"/>
    <col min="14463" max="14463" width="13" style="106" customWidth="1"/>
    <col min="14464" max="14464" width="1.28515625" style="106" customWidth="1"/>
    <col min="14465" max="14465" width="13" style="106" customWidth="1"/>
    <col min="14466" max="14466" width="13.28515625" style="106" customWidth="1"/>
    <col min="14467" max="14467" width="8" style="106"/>
    <col min="14468" max="14468" width="12.7109375" style="106" customWidth="1"/>
    <col min="14469" max="14709" width="8" style="106"/>
    <col min="14710" max="14712" width="1.7109375" style="106" customWidth="1"/>
    <col min="14713" max="14713" width="13" style="106" customWidth="1"/>
    <col min="14714" max="14714" width="1.7109375" style="106" customWidth="1"/>
    <col min="14715" max="14715" width="2.42578125" style="106" customWidth="1"/>
    <col min="14716" max="14716" width="25.7109375" style="106" customWidth="1"/>
    <col min="14717" max="14717" width="5.7109375" style="106" customWidth="1"/>
    <col min="14718" max="14718" width="1.28515625" style="106" customWidth="1"/>
    <col min="14719" max="14719" width="13" style="106" customWidth="1"/>
    <col min="14720" max="14720" width="1.28515625" style="106" customWidth="1"/>
    <col min="14721" max="14721" width="13" style="106" customWidth="1"/>
    <col min="14722" max="14722" width="13.28515625" style="106" customWidth="1"/>
    <col min="14723" max="14723" width="8" style="106"/>
    <col min="14724" max="14724" width="12.7109375" style="106" customWidth="1"/>
    <col min="14725" max="14965" width="8" style="106"/>
    <col min="14966" max="14968" width="1.7109375" style="106" customWidth="1"/>
    <col min="14969" max="14969" width="13" style="106" customWidth="1"/>
    <col min="14970" max="14970" width="1.7109375" style="106" customWidth="1"/>
    <col min="14971" max="14971" width="2.42578125" style="106" customWidth="1"/>
    <col min="14972" max="14972" width="25.7109375" style="106" customWidth="1"/>
    <col min="14973" max="14973" width="5.7109375" style="106" customWidth="1"/>
    <col min="14974" max="14974" width="1.28515625" style="106" customWidth="1"/>
    <col min="14975" max="14975" width="13" style="106" customWidth="1"/>
    <col min="14976" max="14976" width="1.28515625" style="106" customWidth="1"/>
    <col min="14977" max="14977" width="13" style="106" customWidth="1"/>
    <col min="14978" max="14978" width="13.28515625" style="106" customWidth="1"/>
    <col min="14979" max="14979" width="8" style="106"/>
    <col min="14980" max="14980" width="12.7109375" style="106" customWidth="1"/>
    <col min="14981" max="15221" width="8" style="106"/>
    <col min="15222" max="15224" width="1.7109375" style="106" customWidth="1"/>
    <col min="15225" max="15225" width="13" style="106" customWidth="1"/>
    <col min="15226" max="15226" width="1.7109375" style="106" customWidth="1"/>
    <col min="15227" max="15227" width="2.42578125" style="106" customWidth="1"/>
    <col min="15228" max="15228" width="25.7109375" style="106" customWidth="1"/>
    <col min="15229" max="15229" width="5.7109375" style="106" customWidth="1"/>
    <col min="15230" max="15230" width="1.28515625" style="106" customWidth="1"/>
    <col min="15231" max="15231" width="13" style="106" customWidth="1"/>
    <col min="15232" max="15232" width="1.28515625" style="106" customWidth="1"/>
    <col min="15233" max="15233" width="13" style="106" customWidth="1"/>
    <col min="15234" max="15234" width="13.28515625" style="106" customWidth="1"/>
    <col min="15235" max="15235" width="8" style="106"/>
    <col min="15236" max="15236" width="12.7109375" style="106" customWidth="1"/>
    <col min="15237" max="15477" width="8" style="106"/>
    <col min="15478" max="15480" width="1.7109375" style="106" customWidth="1"/>
    <col min="15481" max="15481" width="13" style="106" customWidth="1"/>
    <col min="15482" max="15482" width="1.7109375" style="106" customWidth="1"/>
    <col min="15483" max="15483" width="2.42578125" style="106" customWidth="1"/>
    <col min="15484" max="15484" width="25.7109375" style="106" customWidth="1"/>
    <col min="15485" max="15485" width="5.7109375" style="106" customWidth="1"/>
    <col min="15486" max="15486" width="1.28515625" style="106" customWidth="1"/>
    <col min="15487" max="15487" width="13" style="106" customWidth="1"/>
    <col min="15488" max="15488" width="1.28515625" style="106" customWidth="1"/>
    <col min="15489" max="15489" width="13" style="106" customWidth="1"/>
    <col min="15490" max="15490" width="13.28515625" style="106" customWidth="1"/>
    <col min="15491" max="15491" width="8" style="106"/>
    <col min="15492" max="15492" width="12.7109375" style="106" customWidth="1"/>
    <col min="15493" max="15733" width="8" style="106"/>
    <col min="15734" max="15736" width="1.7109375" style="106" customWidth="1"/>
    <col min="15737" max="15737" width="13" style="106" customWidth="1"/>
    <col min="15738" max="15738" width="1.7109375" style="106" customWidth="1"/>
    <col min="15739" max="15739" width="2.42578125" style="106" customWidth="1"/>
    <col min="15740" max="15740" width="25.7109375" style="106" customWidth="1"/>
    <col min="15741" max="15741" width="5.7109375" style="106" customWidth="1"/>
    <col min="15742" max="15742" width="1.28515625" style="106" customWidth="1"/>
    <col min="15743" max="15743" width="13" style="106" customWidth="1"/>
    <col min="15744" max="15744" width="1.28515625" style="106" customWidth="1"/>
    <col min="15745" max="15745" width="13" style="106" customWidth="1"/>
    <col min="15746" max="15746" width="13.28515625" style="106" customWidth="1"/>
    <col min="15747" max="15747" width="8" style="106"/>
    <col min="15748" max="15748" width="12.7109375" style="106" customWidth="1"/>
    <col min="15749" max="15989" width="8" style="106"/>
    <col min="15990" max="15992" width="1.7109375" style="106" customWidth="1"/>
    <col min="15993" max="15993" width="13" style="106" customWidth="1"/>
    <col min="15994" max="15994" width="1.7109375" style="106" customWidth="1"/>
    <col min="15995" max="15995" width="2.42578125" style="106" customWidth="1"/>
    <col min="15996" max="15996" width="25.7109375" style="106" customWidth="1"/>
    <col min="15997" max="15997" width="5.7109375" style="106" customWidth="1"/>
    <col min="15998" max="15998" width="1.28515625" style="106" customWidth="1"/>
    <col min="15999" max="15999" width="13" style="106" customWidth="1"/>
    <col min="16000" max="16000" width="1.28515625" style="106" customWidth="1"/>
    <col min="16001" max="16001" width="13" style="106" customWidth="1"/>
    <col min="16002" max="16002" width="13.28515625" style="106" customWidth="1"/>
    <col min="16003" max="16003" width="8" style="106"/>
    <col min="16004" max="16004" width="12.7109375" style="106" customWidth="1"/>
    <col min="16005" max="16384" width="8" style="106"/>
  </cols>
  <sheetData>
    <row r="1" spans="1:9" ht="16.5" customHeight="1">
      <c r="A1" s="105" t="s">
        <v>0</v>
      </c>
    </row>
    <row r="2" spans="1:9" ht="16.5" customHeight="1">
      <c r="A2" s="105" t="s">
        <v>54</v>
      </c>
    </row>
    <row r="3" spans="1:9" ht="16.5" customHeight="1">
      <c r="A3" s="108" t="s">
        <v>144</v>
      </c>
      <c r="B3" s="109"/>
      <c r="C3" s="109"/>
      <c r="D3" s="109"/>
      <c r="E3" s="110"/>
      <c r="F3" s="110"/>
      <c r="G3" s="7"/>
      <c r="H3" s="7"/>
      <c r="I3" s="7"/>
    </row>
    <row r="4" spans="1:9" ht="16.5" customHeight="1">
      <c r="A4" s="105"/>
      <c r="G4" s="32"/>
      <c r="H4" s="32"/>
      <c r="I4" s="32"/>
    </row>
    <row r="5" spans="1:9" ht="16.5" customHeight="1">
      <c r="A5" s="105"/>
      <c r="G5" s="32"/>
      <c r="H5" s="32"/>
      <c r="I5" s="32"/>
    </row>
    <row r="6" spans="1:9" ht="16.5" customHeight="1">
      <c r="E6" s="83"/>
      <c r="F6" s="83"/>
      <c r="G6" s="4" t="s">
        <v>2</v>
      </c>
      <c r="H6" s="4"/>
      <c r="I6" s="4" t="s">
        <v>2</v>
      </c>
    </row>
    <row r="7" spans="1:9" ht="16.5" customHeight="1">
      <c r="E7" s="83"/>
      <c r="F7" s="83"/>
      <c r="G7" s="24" t="s">
        <v>137</v>
      </c>
      <c r="H7" s="111"/>
      <c r="I7" s="24" t="s">
        <v>137</v>
      </c>
    </row>
    <row r="8" spans="1:9" ht="16.5" customHeight="1">
      <c r="E8" s="83"/>
      <c r="F8" s="83"/>
      <c r="G8" s="5" t="s">
        <v>142</v>
      </c>
      <c r="H8" s="111"/>
      <c r="I8" s="5" t="s">
        <v>5</v>
      </c>
    </row>
    <row r="9" spans="1:9" ht="16.5" customHeight="1">
      <c r="E9" s="112" t="s">
        <v>55</v>
      </c>
      <c r="F9" s="113"/>
      <c r="G9" s="6" t="s">
        <v>7</v>
      </c>
      <c r="I9" s="6" t="s">
        <v>7</v>
      </c>
    </row>
    <row r="10" spans="1:9" ht="16.5" customHeight="1"/>
    <row r="11" spans="1:9" ht="16.5" customHeight="1">
      <c r="A11" s="106" t="s">
        <v>56</v>
      </c>
      <c r="G11" s="8">
        <v>179334817</v>
      </c>
      <c r="H11" s="61"/>
      <c r="I11" s="8">
        <v>133862109</v>
      </c>
    </row>
    <row r="12" spans="1:9" ht="16.5" customHeight="1">
      <c r="A12" s="106" t="s">
        <v>57</v>
      </c>
      <c r="G12" s="7">
        <v>-120125108</v>
      </c>
      <c r="H12" s="61"/>
      <c r="I12" s="7">
        <v>-94394716</v>
      </c>
    </row>
    <row r="13" spans="1:9" ht="16.5" customHeight="1"/>
    <row r="14" spans="1:9" ht="16.5" customHeight="1">
      <c r="A14" s="105" t="s">
        <v>58</v>
      </c>
      <c r="G14" s="8">
        <f>SUM(G11:G13)</f>
        <v>59209709</v>
      </c>
      <c r="I14" s="8">
        <f>SUM(I11:I13)</f>
        <v>39467393</v>
      </c>
    </row>
    <row r="15" spans="1:9" ht="16.5" customHeight="1">
      <c r="A15" s="106" t="s">
        <v>59</v>
      </c>
      <c r="G15" s="8" t="s">
        <v>152</v>
      </c>
      <c r="I15" s="8">
        <v>1989323</v>
      </c>
    </row>
    <row r="16" spans="1:9" ht="16.5" customHeight="1">
      <c r="A16" s="106" t="s">
        <v>60</v>
      </c>
      <c r="G16" s="8">
        <v>210835</v>
      </c>
      <c r="I16" s="8">
        <v>446306</v>
      </c>
    </row>
    <row r="17" spans="1:9" ht="16.5" customHeight="1">
      <c r="A17" s="106" t="s">
        <v>61</v>
      </c>
      <c r="G17" s="7">
        <v>4079901</v>
      </c>
      <c r="H17" s="61"/>
      <c r="I17" s="7">
        <v>5291475</v>
      </c>
    </row>
    <row r="18" spans="1:9" ht="16.5" customHeight="1">
      <c r="B18" s="105"/>
    </row>
    <row r="19" spans="1:9" ht="16.5" customHeight="1">
      <c r="A19" s="114" t="s">
        <v>62</v>
      </c>
      <c r="G19" s="7">
        <f>SUM(G14:G17)</f>
        <v>63500445</v>
      </c>
      <c r="I19" s="7">
        <f>SUM(I14:I17)</f>
        <v>47194497</v>
      </c>
    </row>
    <row r="20" spans="1:9" ht="16.5" customHeight="1">
      <c r="A20" s="114"/>
    </row>
    <row r="21" spans="1:9" ht="16.5" customHeight="1">
      <c r="A21" s="106" t="s">
        <v>63</v>
      </c>
      <c r="G21" s="32">
        <v>-20169767</v>
      </c>
      <c r="H21" s="32"/>
      <c r="I21" s="32">
        <v>-15099677</v>
      </c>
    </row>
    <row r="22" spans="1:9" ht="16.5" customHeight="1">
      <c r="A22" s="106" t="s">
        <v>96</v>
      </c>
      <c r="G22" s="32">
        <v>-1620244</v>
      </c>
      <c r="H22" s="32"/>
      <c r="I22" s="32">
        <v>-243656</v>
      </c>
    </row>
    <row r="23" spans="1:9" ht="16.5" customHeight="1">
      <c r="A23" s="106" t="s">
        <v>150</v>
      </c>
      <c r="G23" s="7" t="s">
        <v>152</v>
      </c>
      <c r="I23" s="7">
        <v>-748088</v>
      </c>
    </row>
    <row r="24" spans="1:9" ht="16.5" customHeight="1"/>
    <row r="25" spans="1:9" ht="16.5" customHeight="1">
      <c r="A25" s="114" t="s">
        <v>64</v>
      </c>
      <c r="G25" s="7">
        <f>SUM(G21:G24)</f>
        <v>-21790011</v>
      </c>
      <c r="I25" s="7">
        <f>SUM(I21:I24)</f>
        <v>-16091421</v>
      </c>
    </row>
    <row r="26" spans="1:9" ht="16.5" customHeight="1"/>
    <row r="27" spans="1:9" ht="16.5" customHeight="1">
      <c r="A27" s="105" t="s">
        <v>65</v>
      </c>
      <c r="B27" s="105"/>
      <c r="E27" s="106"/>
      <c r="F27" s="106"/>
      <c r="G27" s="8">
        <f>+G19+G25</f>
        <v>41710434</v>
      </c>
      <c r="I27" s="8">
        <f>+I19+I25</f>
        <v>31103076</v>
      </c>
    </row>
    <row r="28" spans="1:9" ht="16.5" customHeight="1">
      <c r="A28" s="106" t="s">
        <v>66</v>
      </c>
      <c r="G28" s="7">
        <v>-1948996</v>
      </c>
      <c r="H28" s="61"/>
      <c r="I28" s="7">
        <v>-2102044</v>
      </c>
    </row>
    <row r="29" spans="1:9" ht="16.5" customHeight="1"/>
    <row r="30" spans="1:9" ht="16.5" customHeight="1">
      <c r="A30" s="105" t="s">
        <v>67</v>
      </c>
      <c r="E30" s="106"/>
      <c r="F30" s="106"/>
      <c r="G30" s="8">
        <f>SUM(G27:G29)</f>
        <v>39761438</v>
      </c>
      <c r="I30" s="8">
        <f>SUM(I27:I29)</f>
        <v>29001032</v>
      </c>
    </row>
    <row r="31" spans="1:9" ht="16.5" customHeight="1">
      <c r="A31" s="106" t="s">
        <v>68</v>
      </c>
      <c r="E31" s="107">
        <v>17</v>
      </c>
      <c r="G31" s="7">
        <v>-6799059</v>
      </c>
      <c r="H31" s="61"/>
      <c r="I31" s="7">
        <v>-5597181</v>
      </c>
    </row>
    <row r="32" spans="1:9" ht="16.5" customHeight="1"/>
    <row r="33" spans="1:9" ht="16.5" customHeight="1">
      <c r="A33" s="105" t="s">
        <v>69</v>
      </c>
      <c r="G33" s="8">
        <f>SUM(G30:G31)</f>
        <v>32962379</v>
      </c>
      <c r="I33" s="8">
        <f>SUM(I30:I31)</f>
        <v>23403851</v>
      </c>
    </row>
    <row r="34" spans="1:9" ht="16.5" customHeight="1">
      <c r="A34" s="69" t="s">
        <v>70</v>
      </c>
      <c r="B34" s="86"/>
      <c r="G34" s="7" t="s">
        <v>152</v>
      </c>
      <c r="I34" s="7" t="s">
        <v>152</v>
      </c>
    </row>
    <row r="35" spans="1:9" ht="16.5" customHeight="1">
      <c r="A35" s="69"/>
      <c r="B35" s="101"/>
    </row>
    <row r="36" spans="1:9" ht="16.5" customHeight="1" thickBot="1">
      <c r="A36" s="85" t="s">
        <v>71</v>
      </c>
      <c r="B36" s="101"/>
      <c r="G36" s="9">
        <f>SUM(G33:G34)</f>
        <v>32962379</v>
      </c>
      <c r="I36" s="9">
        <f>SUM(I33:I34)</f>
        <v>23403851</v>
      </c>
    </row>
    <row r="37" spans="1:9" ht="16.5" customHeight="1" thickTop="1">
      <c r="A37" s="85"/>
      <c r="B37" s="101"/>
      <c r="G37" s="32"/>
      <c r="I37" s="32"/>
    </row>
    <row r="38" spans="1:9" ht="16.5" customHeight="1">
      <c r="G38" s="62"/>
      <c r="H38" s="63"/>
      <c r="I38" s="62"/>
    </row>
    <row r="39" spans="1:9" ht="16.5" customHeight="1">
      <c r="A39" s="105" t="s">
        <v>72</v>
      </c>
    </row>
    <row r="40" spans="1:9" ht="16.5" customHeight="1"/>
    <row r="41" spans="1:9" ht="16.5" customHeight="1" thickBot="1">
      <c r="A41" s="106" t="s">
        <v>73</v>
      </c>
      <c r="E41" s="107">
        <v>18</v>
      </c>
      <c r="G41" s="64">
        <v>8.2382750000000005E-2</v>
      </c>
      <c r="H41" s="61"/>
      <c r="I41" s="64">
        <v>5.8274825000000002E-2</v>
      </c>
    </row>
    <row r="42" spans="1:9" ht="16.5" customHeight="1" thickTop="1">
      <c r="G42" s="62"/>
      <c r="H42" s="63"/>
      <c r="I42" s="62"/>
    </row>
    <row r="43" spans="1:9" ht="16.5" customHeight="1">
      <c r="G43" s="62"/>
      <c r="H43" s="63"/>
      <c r="I43" s="62"/>
    </row>
    <row r="44" spans="1:9" ht="16.5" customHeight="1">
      <c r="G44" s="62"/>
      <c r="H44" s="63"/>
      <c r="I44" s="62"/>
    </row>
    <row r="45" spans="1:9" ht="16.5" customHeight="1">
      <c r="G45" s="62"/>
      <c r="H45" s="63"/>
      <c r="I45" s="62"/>
    </row>
    <row r="46" spans="1:9" ht="16.5" customHeight="1">
      <c r="G46" s="62"/>
      <c r="H46" s="63"/>
      <c r="I46" s="62"/>
    </row>
    <row r="47" spans="1:9" ht="12.75" customHeight="1">
      <c r="G47" s="62"/>
      <c r="H47" s="63"/>
      <c r="I47" s="62"/>
    </row>
    <row r="48" spans="1:9" ht="21.95" customHeight="1">
      <c r="A48" s="109" t="s">
        <v>148</v>
      </c>
      <c r="B48" s="109"/>
      <c r="C48" s="109"/>
      <c r="D48" s="109"/>
      <c r="E48" s="110"/>
      <c r="F48" s="110"/>
      <c r="G48" s="7"/>
      <c r="H48" s="7"/>
      <c r="I48" s="7"/>
    </row>
  </sheetData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G9: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CB5F-E43A-4726-A4C4-815807BCA58C}">
  <dimension ref="A1:P34"/>
  <sheetViews>
    <sheetView zoomScaleNormal="100" zoomScaleSheetLayoutView="90" workbookViewId="0">
      <selection activeCell="D10" sqref="D10"/>
    </sheetView>
  </sheetViews>
  <sheetFormatPr defaultColWidth="9.28515625" defaultRowHeight="16.5" customHeight="1"/>
  <cols>
    <col min="1" max="1" width="1.7109375" style="35" customWidth="1"/>
    <col min="2" max="2" width="18.140625" style="35" customWidth="1"/>
    <col min="3" max="3" width="10.5703125" style="35" customWidth="1"/>
    <col min="4" max="4" width="4.28515625" style="38" customWidth="1"/>
    <col min="5" max="5" width="1.5703125" style="35" customWidth="1"/>
    <col min="6" max="6" width="13.28515625" style="36" customWidth="1"/>
    <col min="7" max="7" width="0.85546875" style="36" customWidth="1"/>
    <col min="8" max="8" width="14.28515625" style="36" customWidth="1"/>
    <col min="9" max="9" width="0.85546875" style="36" customWidth="1"/>
    <col min="10" max="10" width="13.28515625" style="36" customWidth="1"/>
    <col min="11" max="11" width="0.85546875" style="36" customWidth="1"/>
    <col min="12" max="12" width="14.28515625" style="36" customWidth="1"/>
    <col min="13" max="13" width="0.85546875" style="36" customWidth="1"/>
    <col min="14" max="14" width="20.7109375" style="36" customWidth="1"/>
    <col min="15" max="15" width="0.85546875" style="1" customWidth="1"/>
    <col min="16" max="16" width="13.28515625" style="1" customWidth="1"/>
    <col min="17" max="16384" width="9.28515625" style="35"/>
  </cols>
  <sheetData>
    <row r="1" spans="1:16" ht="16.5" customHeight="1">
      <c r="A1" s="42" t="s">
        <v>0</v>
      </c>
      <c r="B1" s="43"/>
      <c r="C1" s="44"/>
      <c r="D1" s="44"/>
      <c r="E1" s="43"/>
      <c r="F1" s="45"/>
      <c r="G1" s="45"/>
      <c r="H1" s="45"/>
      <c r="I1" s="45"/>
      <c r="J1" s="45"/>
      <c r="K1" s="45"/>
      <c r="L1" s="45"/>
      <c r="M1" s="45"/>
      <c r="N1" s="45"/>
    </row>
    <row r="2" spans="1:16" ht="16.5" customHeight="1">
      <c r="A2" s="42" t="s">
        <v>74</v>
      </c>
      <c r="B2" s="43"/>
      <c r="C2" s="44"/>
      <c r="D2" s="44"/>
      <c r="E2" s="43"/>
      <c r="F2" s="45"/>
      <c r="G2" s="45"/>
      <c r="H2" s="45"/>
      <c r="I2" s="45"/>
      <c r="J2" s="45"/>
      <c r="K2" s="45"/>
      <c r="L2" s="45"/>
      <c r="M2" s="45"/>
      <c r="N2" s="45"/>
    </row>
    <row r="3" spans="1:16" ht="16.5" customHeight="1">
      <c r="A3" s="46" t="str">
        <f>'4 (3m)'!A3</f>
        <v>For the three-month period ended 31 March 2026</v>
      </c>
      <c r="B3" s="47"/>
      <c r="C3" s="48"/>
      <c r="D3" s="48"/>
      <c r="E3" s="47"/>
      <c r="F3" s="49"/>
      <c r="G3" s="49"/>
      <c r="H3" s="49"/>
      <c r="I3" s="49"/>
      <c r="J3" s="49"/>
      <c r="K3" s="49"/>
      <c r="L3" s="49"/>
      <c r="M3" s="49"/>
      <c r="N3" s="49"/>
      <c r="O3" s="2"/>
      <c r="P3" s="2"/>
    </row>
    <row r="6" spans="1:16" ht="16.5" customHeight="1">
      <c r="A6" s="43"/>
      <c r="B6" s="43"/>
      <c r="C6" s="44"/>
      <c r="D6" s="44"/>
      <c r="E6" s="43"/>
      <c r="F6" s="4" t="s">
        <v>75</v>
      </c>
      <c r="G6" s="50"/>
      <c r="H6" s="4"/>
      <c r="I6" s="50"/>
      <c r="J6" s="67" t="s">
        <v>48</v>
      </c>
      <c r="K6" s="67"/>
      <c r="L6" s="67"/>
      <c r="M6" s="67"/>
      <c r="N6" s="67"/>
      <c r="O6" s="4"/>
      <c r="P6" s="3"/>
    </row>
    <row r="7" spans="1:16" ht="16.5" customHeight="1">
      <c r="A7" s="43"/>
      <c r="B7" s="43"/>
      <c r="C7" s="44"/>
      <c r="D7" s="44"/>
      <c r="E7" s="43"/>
      <c r="F7" s="4" t="s">
        <v>76</v>
      </c>
      <c r="G7" s="50"/>
      <c r="H7" s="4"/>
      <c r="I7" s="50"/>
      <c r="J7" s="51"/>
      <c r="K7" s="37"/>
      <c r="L7" s="51"/>
      <c r="M7" s="51"/>
      <c r="N7" s="52" t="s">
        <v>77</v>
      </c>
      <c r="O7" s="4"/>
      <c r="P7" s="3"/>
    </row>
    <row r="8" spans="1:16" ht="16.5" customHeight="1">
      <c r="A8" s="43"/>
      <c r="B8" s="43"/>
      <c r="C8" s="53"/>
      <c r="D8" s="44"/>
      <c r="E8" s="43"/>
      <c r="F8" s="4" t="s">
        <v>78</v>
      </c>
      <c r="G8" s="51"/>
      <c r="H8" s="4" t="s">
        <v>79</v>
      </c>
      <c r="I8" s="51"/>
      <c r="J8" s="54" t="s">
        <v>80</v>
      </c>
      <c r="K8" s="35"/>
      <c r="L8" s="35"/>
      <c r="M8" s="37"/>
      <c r="N8" s="52" t="s">
        <v>81</v>
      </c>
      <c r="O8" s="4"/>
      <c r="P8" s="36"/>
    </row>
    <row r="9" spans="1:16" ht="16.5" customHeight="1">
      <c r="A9" s="43"/>
      <c r="B9" s="43"/>
      <c r="C9" s="53"/>
      <c r="D9" s="44"/>
      <c r="E9" s="43"/>
      <c r="F9" s="4" t="s">
        <v>82</v>
      </c>
      <c r="G9" s="51"/>
      <c r="H9" s="4" t="s">
        <v>83</v>
      </c>
      <c r="I9" s="51"/>
      <c r="J9" s="54" t="s">
        <v>84</v>
      </c>
      <c r="K9" s="51"/>
      <c r="L9" s="54" t="s">
        <v>50</v>
      </c>
      <c r="M9" s="54"/>
      <c r="N9" s="52" t="s">
        <v>85</v>
      </c>
      <c r="O9" s="8"/>
      <c r="P9" s="4" t="s">
        <v>52</v>
      </c>
    </row>
    <row r="10" spans="1:16" ht="16.5" customHeight="1">
      <c r="A10" s="43"/>
      <c r="B10" s="43"/>
      <c r="C10" s="44"/>
      <c r="D10" s="65"/>
      <c r="F10" s="6" t="s">
        <v>7</v>
      </c>
      <c r="G10" s="39"/>
      <c r="H10" s="6" t="s">
        <v>7</v>
      </c>
      <c r="I10" s="39"/>
      <c r="J10" s="6" t="s">
        <v>7</v>
      </c>
      <c r="K10" s="51"/>
      <c r="L10" s="6" t="s">
        <v>7</v>
      </c>
      <c r="M10" s="10"/>
      <c r="N10" s="55" t="s">
        <v>7</v>
      </c>
      <c r="O10" s="4"/>
      <c r="P10" s="6" t="s">
        <v>7</v>
      </c>
    </row>
    <row r="11" spans="1:16" ht="16.5" customHeight="1">
      <c r="A11" s="43"/>
      <c r="B11" s="43"/>
      <c r="C11" s="44"/>
      <c r="D11" s="44"/>
      <c r="E11" s="43"/>
      <c r="F11" s="39"/>
      <c r="G11" s="51"/>
      <c r="H11" s="39"/>
      <c r="I11" s="51"/>
      <c r="J11" s="39"/>
      <c r="K11" s="51"/>
      <c r="L11" s="39"/>
      <c r="M11" s="39"/>
      <c r="N11" s="39"/>
      <c r="O11" s="4"/>
      <c r="P11" s="11"/>
    </row>
    <row r="12" spans="1:16" ht="16.5" customHeight="1">
      <c r="A12" s="42" t="s">
        <v>88</v>
      </c>
      <c r="B12" s="42"/>
      <c r="C12" s="44"/>
      <c r="D12" s="44"/>
      <c r="E12" s="43"/>
      <c r="F12" s="56">
        <v>200000000</v>
      </c>
      <c r="G12" s="56"/>
      <c r="H12" s="56">
        <v>347062552</v>
      </c>
      <c r="I12" s="56"/>
      <c r="J12" s="56">
        <v>20000000</v>
      </c>
      <c r="K12" s="56"/>
      <c r="L12" s="56">
        <v>173530405</v>
      </c>
      <c r="M12" s="56"/>
      <c r="N12" s="56">
        <v>3112491</v>
      </c>
      <c r="O12" s="56" t="s">
        <v>86</v>
      </c>
      <c r="P12" s="56">
        <f>SUM(F12:N12)</f>
        <v>743705448</v>
      </c>
    </row>
    <row r="13" spans="1:16" ht="6" customHeight="1">
      <c r="A13" s="42"/>
      <c r="B13" s="42"/>
      <c r="C13" s="44"/>
      <c r="D13" s="44"/>
      <c r="E13" s="43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</row>
    <row r="14" spans="1:16" ht="16.5" customHeight="1">
      <c r="A14" s="42" t="s">
        <v>87</v>
      </c>
      <c r="B14" s="42"/>
      <c r="C14" s="44"/>
      <c r="D14" s="44"/>
      <c r="E14" s="43"/>
      <c r="F14" s="57"/>
      <c r="G14" s="56"/>
      <c r="H14" s="57"/>
      <c r="I14" s="56"/>
      <c r="J14" s="57"/>
      <c r="K14" s="56"/>
      <c r="L14" s="57"/>
      <c r="M14" s="57"/>
      <c r="N14" s="57"/>
      <c r="O14" s="57"/>
      <c r="P14" s="56"/>
    </row>
    <row r="15" spans="1:16" ht="16.5" customHeight="1">
      <c r="A15" s="43" t="s">
        <v>69</v>
      </c>
      <c r="C15" s="44"/>
      <c r="D15" s="44"/>
      <c r="E15" s="43"/>
      <c r="F15" s="58" t="s">
        <v>152</v>
      </c>
      <c r="G15" s="56"/>
      <c r="H15" s="58" t="s">
        <v>152</v>
      </c>
      <c r="I15" s="56"/>
      <c r="J15" s="58" t="s">
        <v>152</v>
      </c>
      <c r="K15" s="56"/>
      <c r="L15" s="58">
        <v>23403851</v>
      </c>
      <c r="M15" s="56"/>
      <c r="N15" s="58" t="s">
        <v>152</v>
      </c>
      <c r="O15" s="56"/>
      <c r="P15" s="58">
        <f>SUM(F15:N15)</f>
        <v>23403851</v>
      </c>
    </row>
    <row r="16" spans="1:16" ht="16.5" customHeight="1">
      <c r="A16" s="43"/>
      <c r="B16" s="42"/>
      <c r="C16" s="44"/>
      <c r="D16" s="44"/>
      <c r="E16" s="43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</row>
    <row r="17" spans="1:16" ht="16.5" customHeight="1" thickBot="1">
      <c r="A17" s="42" t="s">
        <v>141</v>
      </c>
      <c r="B17" s="42"/>
      <c r="C17" s="44"/>
      <c r="D17" s="44"/>
      <c r="E17" s="43"/>
      <c r="F17" s="59">
        <f>SUM(F12:F15)</f>
        <v>200000000</v>
      </c>
      <c r="G17" s="56"/>
      <c r="H17" s="59">
        <f>SUM(H12:H15)</f>
        <v>347062552</v>
      </c>
      <c r="I17" s="56"/>
      <c r="J17" s="59">
        <f>SUM(J12:J15)</f>
        <v>20000000</v>
      </c>
      <c r="K17" s="56"/>
      <c r="L17" s="59">
        <f>SUM(L12:L15)</f>
        <v>196934256</v>
      </c>
      <c r="M17" s="56"/>
      <c r="N17" s="59">
        <f>SUM(N12:N15)</f>
        <v>3112491</v>
      </c>
      <c r="O17" s="56"/>
      <c r="P17" s="59">
        <f>SUM(P12:P15)</f>
        <v>767109299</v>
      </c>
    </row>
    <row r="18" spans="1:16" ht="16.5" customHeight="1" thickTop="1">
      <c r="A18" s="42"/>
      <c r="B18" s="42"/>
      <c r="C18" s="44"/>
      <c r="D18" s="44"/>
      <c r="E18" s="43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</row>
    <row r="19" spans="1:16" ht="16.5" customHeight="1">
      <c r="A19" s="42"/>
      <c r="B19" s="42"/>
      <c r="C19" s="44"/>
      <c r="D19" s="44"/>
      <c r="E19" s="43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</row>
    <row r="20" spans="1:16" ht="16.5" customHeight="1">
      <c r="A20" s="42" t="s">
        <v>145</v>
      </c>
      <c r="B20" s="42"/>
      <c r="C20" s="44"/>
      <c r="D20" s="44"/>
      <c r="E20" s="43"/>
      <c r="F20" s="56">
        <v>200000000</v>
      </c>
      <c r="G20" s="56"/>
      <c r="H20" s="56">
        <v>347062552</v>
      </c>
      <c r="I20" s="56"/>
      <c r="J20" s="56">
        <v>20000000</v>
      </c>
      <c r="K20" s="56"/>
      <c r="L20" s="56">
        <v>236767393</v>
      </c>
      <c r="M20" s="56"/>
      <c r="N20" s="56">
        <v>3658201</v>
      </c>
      <c r="O20" s="56"/>
      <c r="P20" s="56">
        <f>SUM(F20:N20)</f>
        <v>807488146</v>
      </c>
    </row>
    <row r="21" spans="1:16" ht="6" customHeight="1">
      <c r="A21" s="42"/>
      <c r="B21" s="42"/>
      <c r="C21" s="44"/>
      <c r="D21" s="44"/>
      <c r="E21" s="43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</row>
    <row r="22" spans="1:16" ht="16.5" customHeight="1">
      <c r="A22" s="42" t="s">
        <v>87</v>
      </c>
      <c r="B22" s="42"/>
      <c r="C22" s="44"/>
      <c r="D22" s="44"/>
      <c r="E22" s="43"/>
      <c r="F22" s="57"/>
      <c r="G22" s="56"/>
      <c r="H22" s="57"/>
      <c r="I22" s="56"/>
      <c r="J22" s="57"/>
      <c r="K22" s="56"/>
      <c r="L22" s="57"/>
      <c r="M22" s="57"/>
      <c r="N22" s="57"/>
      <c r="O22" s="57"/>
      <c r="P22" s="56"/>
    </row>
    <row r="23" spans="1:16" ht="16.5" customHeight="1">
      <c r="A23" s="43" t="s">
        <v>69</v>
      </c>
      <c r="C23" s="44"/>
      <c r="D23" s="44"/>
      <c r="E23" s="43"/>
      <c r="F23" s="58" t="s">
        <v>152</v>
      </c>
      <c r="G23" s="56"/>
      <c r="H23" s="58" t="s">
        <v>152</v>
      </c>
      <c r="I23" s="56"/>
      <c r="J23" s="58" t="s">
        <v>152</v>
      </c>
      <c r="K23" s="56"/>
      <c r="L23" s="58">
        <v>32962379</v>
      </c>
      <c r="M23" s="56"/>
      <c r="N23" s="58" t="s">
        <v>152</v>
      </c>
      <c r="O23" s="56"/>
      <c r="P23" s="58">
        <f>SUM(F23:N23)</f>
        <v>32962379</v>
      </c>
    </row>
    <row r="24" spans="1:16" ht="16.5" customHeight="1">
      <c r="A24" s="43"/>
      <c r="B24" s="42"/>
      <c r="C24" s="44"/>
      <c r="D24" s="44"/>
      <c r="E24" s="43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  <row r="25" spans="1:16" ht="16.5" customHeight="1" thickBot="1">
      <c r="A25" s="42" t="s">
        <v>146</v>
      </c>
      <c r="B25" s="42"/>
      <c r="C25" s="44"/>
      <c r="D25" s="44"/>
      <c r="E25" s="43"/>
      <c r="F25" s="59">
        <f>SUM(F20:F23)</f>
        <v>200000000</v>
      </c>
      <c r="G25" s="56"/>
      <c r="H25" s="59">
        <f>SUM(H20:H23)</f>
        <v>347062552</v>
      </c>
      <c r="I25" s="56"/>
      <c r="J25" s="59">
        <f>SUM(J20:J23)</f>
        <v>20000000</v>
      </c>
      <c r="K25" s="56"/>
      <c r="L25" s="59">
        <f>SUM(L20:L23)</f>
        <v>269729772</v>
      </c>
      <c r="M25" s="56"/>
      <c r="N25" s="59">
        <f>SUM(N20:N23)</f>
        <v>3658201</v>
      </c>
      <c r="O25" s="56"/>
      <c r="P25" s="59">
        <f>SUM(P20:P23)</f>
        <v>840450525</v>
      </c>
    </row>
    <row r="26" spans="1:16" ht="16.5" customHeight="1" thickTop="1">
      <c r="A26" s="42"/>
      <c r="B26" s="42"/>
      <c r="C26" s="44"/>
      <c r="D26" s="44"/>
      <c r="E26" s="43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</row>
    <row r="27" spans="1:16" ht="16.5" customHeight="1">
      <c r="A27" s="42"/>
      <c r="B27" s="42"/>
      <c r="C27" s="44"/>
      <c r="D27" s="44"/>
      <c r="E27" s="43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</row>
    <row r="28" spans="1:16" ht="16.5" customHeight="1">
      <c r="A28" s="42"/>
      <c r="B28" s="42"/>
      <c r="C28" s="44"/>
      <c r="D28" s="44"/>
      <c r="E28" s="43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</row>
    <row r="29" spans="1:16" ht="16.5" customHeight="1">
      <c r="A29" s="42"/>
      <c r="B29" s="42"/>
      <c r="C29" s="44"/>
      <c r="D29" s="44"/>
      <c r="E29" s="43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</row>
    <row r="30" spans="1:16" ht="16.5" customHeight="1">
      <c r="A30" s="42"/>
      <c r="B30" s="42"/>
      <c r="C30" s="44"/>
      <c r="D30" s="44"/>
      <c r="E30" s="43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</row>
    <row r="32" spans="1:16" ht="13.5" customHeight="1"/>
    <row r="33" spans="1:16" ht="9.75" customHeight="1"/>
    <row r="34" spans="1:16" ht="21.95" customHeight="1">
      <c r="A34" s="40" t="s">
        <v>148</v>
      </c>
      <c r="B34" s="40"/>
      <c r="C34" s="40"/>
      <c r="D34" s="41"/>
      <c r="E34" s="40"/>
      <c r="F34" s="60"/>
      <c r="G34" s="60"/>
      <c r="H34" s="60"/>
      <c r="I34" s="60"/>
      <c r="J34" s="60"/>
      <c r="K34" s="60"/>
      <c r="L34" s="60"/>
      <c r="M34" s="60"/>
      <c r="N34" s="60"/>
      <c r="O34" s="2"/>
      <c r="P34" s="2"/>
    </row>
  </sheetData>
  <mergeCells count="1">
    <mergeCell ref="J6:N6"/>
  </mergeCells>
  <pageMargins left="0.8" right="0.8" top="0.5" bottom="0.6" header="0.49" footer="0.4"/>
  <pageSetup paperSize="9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B23AD-9D3D-4D82-90F7-F4B7FD567B47}">
  <dimension ref="A1:I101"/>
  <sheetViews>
    <sheetView tabSelected="1" topLeftCell="A44" zoomScaleNormal="100" zoomScaleSheetLayoutView="90" workbookViewId="0">
      <selection activeCell="N64" sqref="N64"/>
    </sheetView>
  </sheetViews>
  <sheetFormatPr defaultColWidth="9.28515625" defaultRowHeight="16.5" customHeight="1"/>
  <cols>
    <col min="1" max="3" width="1.42578125" style="69" customWidth="1"/>
    <col min="4" max="4" width="51.28515625" style="69" customWidth="1"/>
    <col min="5" max="5" width="6.28515625" style="69" customWidth="1"/>
    <col min="6" max="6" width="0.7109375" style="69" customWidth="1"/>
    <col min="7" max="7" width="13.140625" style="70" customWidth="1"/>
    <col min="8" max="8" width="0.7109375" style="71" customWidth="1"/>
    <col min="9" max="9" width="13.140625" style="70" customWidth="1"/>
    <col min="10" max="16384" width="9.28515625" style="69"/>
  </cols>
  <sheetData>
    <row r="1" spans="1:9" ht="16.5" customHeight="1">
      <c r="A1" s="68" t="s">
        <v>0</v>
      </c>
    </row>
    <row r="2" spans="1:9" ht="16.5" customHeight="1">
      <c r="A2" s="68" t="s">
        <v>89</v>
      </c>
      <c r="B2" s="72"/>
      <c r="C2" s="72"/>
      <c r="D2" s="72"/>
      <c r="E2" s="72"/>
      <c r="F2" s="72"/>
      <c r="H2" s="73"/>
    </row>
    <row r="3" spans="1:9" ht="16.5" customHeight="1">
      <c r="A3" s="74" t="str">
        <f>'4 (3m)'!A3</f>
        <v>For the three-month period ended 31 March 2026</v>
      </c>
      <c r="B3" s="75"/>
      <c r="C3" s="75"/>
      <c r="D3" s="75"/>
      <c r="E3" s="75"/>
      <c r="F3" s="75"/>
      <c r="G3" s="76"/>
      <c r="H3" s="77"/>
      <c r="I3" s="76"/>
    </row>
    <row r="4" spans="1:9" ht="16.5" customHeight="1">
      <c r="A4" s="78"/>
      <c r="B4" s="72"/>
      <c r="C4" s="72"/>
      <c r="D4" s="72"/>
      <c r="E4" s="72"/>
      <c r="F4" s="72"/>
      <c r="H4" s="73"/>
    </row>
    <row r="5" spans="1:9" ht="16.5" customHeight="1">
      <c r="A5" s="78"/>
      <c r="B5" s="72"/>
      <c r="C5" s="72"/>
      <c r="D5" s="72"/>
      <c r="E5" s="72"/>
      <c r="F5" s="72"/>
      <c r="H5" s="73"/>
    </row>
    <row r="6" spans="1:9" ht="16.5" customHeight="1">
      <c r="A6" s="72"/>
      <c r="B6" s="72"/>
      <c r="C6" s="72"/>
      <c r="D6" s="72"/>
      <c r="E6" s="79"/>
      <c r="F6" s="80"/>
      <c r="G6" s="81" t="s">
        <v>2</v>
      </c>
      <c r="H6" s="82"/>
      <c r="I6" s="81" t="s">
        <v>2</v>
      </c>
    </row>
    <row r="7" spans="1:9" ht="16.5" customHeight="1">
      <c r="A7" s="72"/>
      <c r="B7" s="72"/>
      <c r="C7" s="72"/>
      <c r="D7" s="72"/>
      <c r="E7" s="79"/>
      <c r="F7" s="80"/>
      <c r="G7" s="24" t="s">
        <v>137</v>
      </c>
      <c r="H7" s="80"/>
      <c r="I7" s="24" t="s">
        <v>137</v>
      </c>
    </row>
    <row r="8" spans="1:9" ht="16.5" customHeight="1">
      <c r="E8" s="83"/>
      <c r="F8" s="79"/>
      <c r="G8" s="5" t="s">
        <v>142</v>
      </c>
      <c r="H8" s="79"/>
      <c r="I8" s="5" t="s">
        <v>5</v>
      </c>
    </row>
    <row r="9" spans="1:9" ht="16.5" customHeight="1">
      <c r="E9" s="31" t="s">
        <v>6</v>
      </c>
      <c r="F9" s="83"/>
      <c r="G9" s="6" t="s">
        <v>7</v>
      </c>
      <c r="H9" s="84"/>
      <c r="I9" s="6" t="s">
        <v>7</v>
      </c>
    </row>
    <row r="10" spans="1:9" ht="16.5" customHeight="1">
      <c r="A10" s="85" t="s">
        <v>90</v>
      </c>
      <c r="E10" s="79"/>
      <c r="F10" s="79"/>
      <c r="G10" s="81"/>
      <c r="I10" s="81"/>
    </row>
    <row r="11" spans="1:9" ht="16.5" customHeight="1">
      <c r="A11" s="86" t="s">
        <v>67</v>
      </c>
      <c r="B11" s="86"/>
      <c r="C11" s="86"/>
      <c r="G11" s="19">
        <v>39761438</v>
      </c>
      <c r="H11" s="69"/>
      <c r="I11" s="19">
        <v>29001032</v>
      </c>
    </row>
    <row r="12" spans="1:9" ht="16.5" customHeight="1">
      <c r="A12" s="86" t="s">
        <v>91</v>
      </c>
      <c r="B12" s="86"/>
      <c r="C12" s="86"/>
      <c r="G12" s="1"/>
      <c r="I12" s="1"/>
    </row>
    <row r="13" spans="1:9" ht="16.5" customHeight="1">
      <c r="A13" s="86"/>
      <c r="B13" s="69" t="s">
        <v>92</v>
      </c>
      <c r="E13" s="83" t="s">
        <v>93</v>
      </c>
      <c r="G13" s="19">
        <v>20970484</v>
      </c>
      <c r="H13" s="20"/>
      <c r="I13" s="19">
        <v>20599230</v>
      </c>
    </row>
    <row r="14" spans="1:9" ht="16.5" customHeight="1">
      <c r="A14" s="86"/>
      <c r="B14" s="69" t="s">
        <v>94</v>
      </c>
      <c r="E14" s="83">
        <v>12</v>
      </c>
      <c r="G14" s="19">
        <v>566589</v>
      </c>
      <c r="H14" s="20"/>
      <c r="I14" s="19">
        <v>440666</v>
      </c>
    </row>
    <row r="15" spans="1:9" ht="16.5" customHeight="1">
      <c r="A15" s="86"/>
      <c r="B15" s="86" t="s">
        <v>95</v>
      </c>
      <c r="C15" s="87"/>
      <c r="E15" s="83"/>
      <c r="G15" s="88" t="s">
        <v>152</v>
      </c>
      <c r="H15" s="20"/>
      <c r="I15" s="89">
        <v>-737225</v>
      </c>
    </row>
    <row r="16" spans="1:9" ht="16.5" customHeight="1">
      <c r="A16" s="86"/>
      <c r="B16" s="86" t="s">
        <v>59</v>
      </c>
      <c r="C16" s="87"/>
      <c r="E16" s="83"/>
      <c r="G16" s="88" t="s">
        <v>152</v>
      </c>
      <c r="H16" s="20"/>
      <c r="I16" s="89">
        <v>-1989323</v>
      </c>
    </row>
    <row r="17" spans="1:9" ht="16.5" customHeight="1">
      <c r="A17" s="86"/>
      <c r="B17" s="86" t="s">
        <v>96</v>
      </c>
      <c r="C17" s="87"/>
      <c r="E17" s="83"/>
      <c r="G17" s="89">
        <v>1620244</v>
      </c>
      <c r="H17" s="20"/>
      <c r="I17" s="89">
        <v>243656</v>
      </c>
    </row>
    <row r="18" spans="1:9" ht="16.5" customHeight="1">
      <c r="A18" s="86"/>
      <c r="B18" s="86" t="s">
        <v>97</v>
      </c>
      <c r="C18" s="87"/>
      <c r="E18" s="83"/>
      <c r="G18" s="88" t="s">
        <v>152</v>
      </c>
      <c r="H18" s="20"/>
      <c r="I18" s="89">
        <v>748088</v>
      </c>
    </row>
    <row r="19" spans="1:9" ht="16.5" customHeight="1">
      <c r="B19" s="86" t="s">
        <v>35</v>
      </c>
      <c r="C19" s="86"/>
      <c r="E19" s="83"/>
      <c r="G19" s="89">
        <v>765338</v>
      </c>
      <c r="H19" s="20"/>
      <c r="I19" s="89">
        <v>664358</v>
      </c>
    </row>
    <row r="20" spans="1:9" ht="16.5" customHeight="1">
      <c r="A20" s="90"/>
      <c r="B20" s="69" t="s">
        <v>61</v>
      </c>
      <c r="C20" s="91"/>
      <c r="E20" s="83"/>
      <c r="G20" s="19">
        <v>-4079901</v>
      </c>
      <c r="H20" s="20"/>
      <c r="I20" s="19">
        <v>-5291475</v>
      </c>
    </row>
    <row r="21" spans="1:9" ht="16.5" customHeight="1">
      <c r="A21" s="90"/>
      <c r="B21" s="69" t="s">
        <v>98</v>
      </c>
      <c r="C21" s="91"/>
      <c r="E21" s="83"/>
      <c r="G21" s="12">
        <v>1948996</v>
      </c>
      <c r="H21" s="20"/>
      <c r="I21" s="12">
        <v>2102044</v>
      </c>
    </row>
    <row r="22" spans="1:9" ht="16.5" customHeight="1">
      <c r="A22" s="90"/>
      <c r="C22" s="91"/>
      <c r="E22" s="83"/>
      <c r="G22" s="21"/>
      <c r="H22" s="19"/>
      <c r="I22" s="21"/>
    </row>
    <row r="23" spans="1:9" ht="16.5" customHeight="1">
      <c r="E23" s="79"/>
      <c r="F23" s="83"/>
      <c r="G23" s="92">
        <f>SUM(G11:G21)</f>
        <v>61553188</v>
      </c>
      <c r="H23" s="92"/>
      <c r="I23" s="92">
        <f>SUM(I11:I21)</f>
        <v>45781051</v>
      </c>
    </row>
    <row r="24" spans="1:9" ht="16.5" customHeight="1">
      <c r="A24" s="69" t="s">
        <v>99</v>
      </c>
      <c r="G24" s="71"/>
      <c r="I24" s="71"/>
    </row>
    <row r="25" spans="1:9" ht="16.5" customHeight="1">
      <c r="A25" s="86"/>
      <c r="B25" s="86" t="s">
        <v>100</v>
      </c>
      <c r="G25" s="19">
        <v>-26365308</v>
      </c>
      <c r="H25" s="20"/>
      <c r="I25" s="19">
        <v>-10319353</v>
      </c>
    </row>
    <row r="26" spans="1:9" ht="16.5" customHeight="1">
      <c r="A26" s="86"/>
      <c r="B26" s="86" t="s">
        <v>13</v>
      </c>
      <c r="G26" s="19">
        <v>-14129595</v>
      </c>
      <c r="H26" s="20"/>
      <c r="I26" s="19" t="s">
        <v>152</v>
      </c>
    </row>
    <row r="27" spans="1:9" ht="16.5" customHeight="1">
      <c r="A27" s="86"/>
      <c r="B27" s="86" t="s">
        <v>101</v>
      </c>
      <c r="G27" s="1">
        <v>2662100</v>
      </c>
      <c r="H27" s="1"/>
      <c r="I27" s="1">
        <v>3588984</v>
      </c>
    </row>
    <row r="28" spans="1:9" ht="16.5" customHeight="1">
      <c r="A28" s="86"/>
      <c r="B28" s="87" t="s">
        <v>29</v>
      </c>
      <c r="C28" s="86"/>
      <c r="G28" s="19">
        <v>-4672215</v>
      </c>
      <c r="H28" s="20"/>
      <c r="I28" s="1">
        <v>-6283727</v>
      </c>
    </row>
    <row r="29" spans="1:9" ht="16.5" customHeight="1">
      <c r="A29" s="86"/>
      <c r="B29" s="87" t="s">
        <v>31</v>
      </c>
      <c r="C29" s="86"/>
      <c r="G29" s="19">
        <v>4593625</v>
      </c>
      <c r="H29" s="20"/>
      <c r="I29" s="1">
        <v>1455142</v>
      </c>
    </row>
    <row r="30" spans="1:9" ht="16.5" customHeight="1">
      <c r="A30" s="86"/>
      <c r="B30" s="87" t="s">
        <v>34</v>
      </c>
      <c r="C30" s="86"/>
      <c r="G30" s="19">
        <v>-188152</v>
      </c>
      <c r="H30" s="20"/>
      <c r="I30" s="19">
        <v>-647868</v>
      </c>
    </row>
    <row r="31" spans="1:9" ht="16.5" customHeight="1">
      <c r="A31" s="90"/>
      <c r="B31" s="93" t="s">
        <v>102</v>
      </c>
      <c r="E31" s="83"/>
      <c r="G31" s="12" t="s">
        <v>152</v>
      </c>
      <c r="H31" s="20"/>
      <c r="I31" s="12">
        <v>-272844</v>
      </c>
    </row>
    <row r="32" spans="1:9" ht="16.5" customHeight="1">
      <c r="E32" s="79"/>
      <c r="F32" s="83"/>
      <c r="G32" s="94"/>
      <c r="H32" s="94"/>
      <c r="I32" s="94"/>
    </row>
    <row r="33" spans="1:9" ht="16.5" customHeight="1">
      <c r="A33" s="95" t="s">
        <v>103</v>
      </c>
      <c r="G33" s="19"/>
      <c r="H33" s="19"/>
      <c r="I33" s="19"/>
    </row>
    <row r="34" spans="1:9" ht="16.5" customHeight="1">
      <c r="A34" s="95"/>
      <c r="B34" s="95" t="s">
        <v>104</v>
      </c>
      <c r="G34" s="19">
        <f>SUM(G23:G31)</f>
        <v>23453643</v>
      </c>
      <c r="H34" s="19"/>
      <c r="I34" s="19">
        <f>SUM(I23:I31)</f>
        <v>33301385</v>
      </c>
    </row>
    <row r="35" spans="1:9" ht="16.5" customHeight="1">
      <c r="A35" s="95"/>
      <c r="B35" s="96" t="s">
        <v>105</v>
      </c>
      <c r="G35" s="19" t="s">
        <v>152</v>
      </c>
      <c r="H35" s="19"/>
      <c r="I35" s="19">
        <v>645479</v>
      </c>
    </row>
    <row r="36" spans="1:9" ht="16.5" customHeight="1">
      <c r="B36" s="96" t="s">
        <v>106</v>
      </c>
      <c r="E36" s="83"/>
      <c r="G36" s="88" t="s">
        <v>152</v>
      </c>
      <c r="H36" s="20"/>
      <c r="I36" s="19">
        <v>-1857957</v>
      </c>
    </row>
    <row r="37" spans="1:9" ht="16.5" customHeight="1">
      <c r="B37" s="96" t="s">
        <v>107</v>
      </c>
      <c r="G37" s="12">
        <v>-620665</v>
      </c>
      <c r="H37" s="20"/>
      <c r="I37" s="12">
        <v>-666317</v>
      </c>
    </row>
    <row r="38" spans="1:9" ht="16.5" customHeight="1">
      <c r="E38" s="79"/>
      <c r="F38" s="83"/>
      <c r="G38" s="94"/>
      <c r="H38" s="94"/>
      <c r="I38" s="94"/>
    </row>
    <row r="39" spans="1:9" ht="16.5" customHeight="1">
      <c r="A39" s="85" t="s">
        <v>108</v>
      </c>
      <c r="G39" s="12">
        <f>SUM(G34:G37)</f>
        <v>22832978</v>
      </c>
      <c r="H39" s="19"/>
      <c r="I39" s="12">
        <f>SUM(I34:I37)</f>
        <v>31422590</v>
      </c>
    </row>
    <row r="40" spans="1:9" ht="16.5" customHeight="1">
      <c r="A40" s="85"/>
      <c r="G40" s="21"/>
      <c r="H40" s="19"/>
      <c r="I40" s="21"/>
    </row>
    <row r="41" spans="1:9" ht="16.5" customHeight="1">
      <c r="A41" s="85"/>
      <c r="G41" s="21"/>
      <c r="H41" s="19"/>
      <c r="I41" s="21"/>
    </row>
    <row r="42" spans="1:9" ht="16.5" customHeight="1">
      <c r="A42" s="85"/>
      <c r="G42" s="21"/>
      <c r="H42" s="19"/>
      <c r="I42" s="21"/>
    </row>
    <row r="43" spans="1:9" ht="16.5" customHeight="1">
      <c r="A43" s="86"/>
      <c r="B43" s="86"/>
      <c r="G43" s="1"/>
      <c r="H43" s="1"/>
      <c r="I43" s="19"/>
    </row>
    <row r="44" spans="1:9" ht="16.5" customHeight="1">
      <c r="A44" s="86"/>
      <c r="B44" s="86"/>
      <c r="G44" s="1"/>
      <c r="H44" s="1"/>
      <c r="I44" s="19"/>
    </row>
    <row r="45" spans="1:9" ht="16.5" customHeight="1">
      <c r="A45" s="85"/>
      <c r="G45" s="21"/>
      <c r="H45" s="19"/>
      <c r="I45" s="21"/>
    </row>
    <row r="46" spans="1:9" ht="13.5" customHeight="1">
      <c r="A46" s="85"/>
      <c r="G46" s="21"/>
      <c r="H46" s="19"/>
      <c r="I46" s="21"/>
    </row>
    <row r="47" spans="1:9" ht="15" customHeight="1">
      <c r="A47" s="85"/>
      <c r="G47" s="21"/>
      <c r="H47" s="19"/>
      <c r="I47" s="21"/>
    </row>
    <row r="48" spans="1:9" ht="21.95" customHeight="1">
      <c r="A48" s="97" t="s">
        <v>148</v>
      </c>
      <c r="B48" s="98"/>
      <c r="C48" s="98"/>
      <c r="D48" s="98"/>
      <c r="E48" s="99"/>
      <c r="F48" s="99"/>
      <c r="G48" s="76"/>
      <c r="H48" s="76"/>
      <c r="I48" s="76"/>
    </row>
    <row r="49" spans="1:9" ht="16.5" customHeight="1">
      <c r="A49" s="78" t="s">
        <v>0</v>
      </c>
    </row>
    <row r="50" spans="1:9" ht="16.5" customHeight="1">
      <c r="A50" s="78" t="s">
        <v>89</v>
      </c>
      <c r="B50" s="72"/>
      <c r="C50" s="72"/>
      <c r="D50" s="72"/>
      <c r="E50" s="72"/>
      <c r="F50" s="72"/>
      <c r="H50" s="73"/>
    </row>
    <row r="51" spans="1:9" ht="16.5" customHeight="1">
      <c r="A51" s="100" t="str">
        <f>A3</f>
        <v>For the three-month period ended 31 March 2026</v>
      </c>
      <c r="B51" s="100"/>
      <c r="C51" s="100"/>
      <c r="D51" s="100"/>
      <c r="E51" s="100"/>
      <c r="F51" s="100"/>
      <c r="G51" s="100"/>
      <c r="H51" s="100"/>
      <c r="I51" s="100"/>
    </row>
    <row r="52" spans="1:9" ht="15.6" customHeight="1">
      <c r="A52" s="78"/>
      <c r="B52" s="72"/>
      <c r="C52" s="72"/>
      <c r="D52" s="72"/>
      <c r="E52" s="72"/>
      <c r="F52" s="72"/>
      <c r="H52" s="73"/>
    </row>
    <row r="53" spans="1:9" ht="15.6" customHeight="1">
      <c r="A53" s="78"/>
      <c r="B53" s="72"/>
      <c r="C53" s="72"/>
      <c r="D53" s="72"/>
      <c r="E53" s="72"/>
      <c r="F53" s="72"/>
      <c r="H53" s="73"/>
    </row>
    <row r="54" spans="1:9" ht="15.6" customHeight="1">
      <c r="A54" s="72"/>
      <c r="B54" s="72"/>
      <c r="C54" s="72"/>
      <c r="D54" s="72"/>
      <c r="E54" s="79"/>
      <c r="F54" s="80"/>
      <c r="G54" s="81" t="s">
        <v>2</v>
      </c>
      <c r="H54" s="82"/>
      <c r="I54" s="81" t="s">
        <v>2</v>
      </c>
    </row>
    <row r="55" spans="1:9" ht="15.6" customHeight="1">
      <c r="A55" s="72"/>
      <c r="B55" s="72"/>
      <c r="C55" s="72"/>
      <c r="D55" s="72"/>
      <c r="E55" s="79"/>
      <c r="F55" s="80"/>
      <c r="G55" s="24" t="s">
        <v>137</v>
      </c>
      <c r="H55" s="80"/>
      <c r="I55" s="24" t="s">
        <v>137</v>
      </c>
    </row>
    <row r="56" spans="1:9" ht="15.6" customHeight="1">
      <c r="E56" s="83"/>
      <c r="F56" s="79"/>
      <c r="G56" s="5" t="s">
        <v>142</v>
      </c>
      <c r="H56" s="79"/>
      <c r="I56" s="5" t="s">
        <v>5</v>
      </c>
    </row>
    <row r="57" spans="1:9" ht="15.6" customHeight="1">
      <c r="E57" s="66"/>
      <c r="F57" s="83"/>
      <c r="G57" s="6" t="s">
        <v>7</v>
      </c>
      <c r="H57" s="84"/>
      <c r="I57" s="6" t="s">
        <v>7</v>
      </c>
    </row>
    <row r="58" spans="1:9" ht="15.6" customHeight="1">
      <c r="A58" s="101" t="s">
        <v>109</v>
      </c>
      <c r="B58" s="86"/>
      <c r="G58" s="1"/>
      <c r="H58" s="1"/>
      <c r="I58" s="1"/>
    </row>
    <row r="59" spans="1:9" ht="15.6" customHeight="1">
      <c r="A59" s="102" t="s">
        <v>110</v>
      </c>
      <c r="E59" s="103"/>
      <c r="G59" s="1">
        <v>-48753341</v>
      </c>
      <c r="H59" s="20"/>
      <c r="I59" s="1">
        <v>-52632457</v>
      </c>
    </row>
    <row r="60" spans="1:9" ht="15.6" customHeight="1">
      <c r="A60" s="102" t="s">
        <v>111</v>
      </c>
      <c r="E60" s="103"/>
      <c r="G60" s="1">
        <v>-304396</v>
      </c>
      <c r="H60" s="20"/>
      <c r="I60" s="1">
        <v>-220823</v>
      </c>
    </row>
    <row r="61" spans="1:9" ht="15.6" customHeight="1">
      <c r="A61" s="102" t="s">
        <v>112</v>
      </c>
      <c r="E61" s="103"/>
      <c r="G61" s="8" t="s">
        <v>152</v>
      </c>
      <c r="H61" s="19"/>
      <c r="I61" s="1">
        <v>-915189</v>
      </c>
    </row>
    <row r="62" spans="1:9" ht="15.6" customHeight="1">
      <c r="A62" s="102" t="s">
        <v>113</v>
      </c>
      <c r="E62" s="103"/>
      <c r="G62" s="1">
        <v>835153</v>
      </c>
      <c r="H62" s="19"/>
      <c r="I62" s="1">
        <v>255000</v>
      </c>
    </row>
    <row r="63" spans="1:9" ht="15.6" customHeight="1">
      <c r="A63" s="102" t="s">
        <v>114</v>
      </c>
      <c r="E63" s="103"/>
      <c r="G63" s="2">
        <v>-648380</v>
      </c>
      <c r="H63" s="19"/>
      <c r="I63" s="76">
        <v>-335600</v>
      </c>
    </row>
    <row r="64" spans="1:9" ht="6" customHeight="1">
      <c r="E64" s="79"/>
      <c r="F64" s="83"/>
      <c r="G64" s="94"/>
      <c r="H64" s="94"/>
      <c r="I64" s="94"/>
    </row>
    <row r="65" spans="1:9" ht="15.6" customHeight="1">
      <c r="A65" s="101" t="s">
        <v>115</v>
      </c>
      <c r="E65" s="83"/>
      <c r="G65" s="12">
        <f>SUM(G59:G64)</f>
        <v>-48870964</v>
      </c>
      <c r="H65" s="19"/>
      <c r="I65" s="12">
        <f>SUM(I59:I64)</f>
        <v>-53849069</v>
      </c>
    </row>
    <row r="66" spans="1:9" ht="15.6" customHeight="1">
      <c r="B66" s="104"/>
      <c r="E66" s="83"/>
      <c r="G66" s="71"/>
      <c r="H66" s="69"/>
      <c r="I66" s="19"/>
    </row>
    <row r="67" spans="1:9" ht="15.6" customHeight="1">
      <c r="A67" s="85" t="s">
        <v>116</v>
      </c>
      <c r="E67" s="83"/>
      <c r="G67" s="19"/>
      <c r="H67" s="19"/>
      <c r="I67" s="19"/>
    </row>
    <row r="68" spans="1:9" ht="15.6" customHeight="1">
      <c r="A68" s="102" t="s">
        <v>117</v>
      </c>
      <c r="E68" s="83"/>
      <c r="G68" s="19" t="s">
        <v>152</v>
      </c>
      <c r="H68" s="21"/>
      <c r="I68" s="19">
        <v>-3542043</v>
      </c>
    </row>
    <row r="69" spans="1:9" ht="15.6" customHeight="1">
      <c r="A69" s="102" t="s">
        <v>118</v>
      </c>
      <c r="E69" s="83"/>
      <c r="G69" s="19">
        <v>-9507081</v>
      </c>
      <c r="H69" s="21"/>
      <c r="I69" s="19">
        <v>-10307904</v>
      </c>
    </row>
    <row r="70" spans="1:9" ht="15.6" customHeight="1">
      <c r="A70" s="102" t="s">
        <v>119</v>
      </c>
      <c r="E70" s="83"/>
      <c r="G70" s="12">
        <v>-1939069</v>
      </c>
      <c r="H70" s="19"/>
      <c r="I70" s="12">
        <v>-2097325</v>
      </c>
    </row>
    <row r="71" spans="1:9" ht="6" customHeight="1">
      <c r="A71" s="102"/>
      <c r="E71" s="83"/>
      <c r="G71" s="21"/>
      <c r="H71" s="19"/>
      <c r="I71" s="21"/>
    </row>
    <row r="72" spans="1:9" ht="15.6" customHeight="1">
      <c r="A72" s="85" t="s">
        <v>120</v>
      </c>
      <c r="E72" s="83"/>
      <c r="G72" s="12">
        <f>SUM(G68:G71)</f>
        <v>-11446150</v>
      </c>
      <c r="H72" s="19"/>
      <c r="I72" s="12">
        <f>SUM(I68:I71)</f>
        <v>-15947272</v>
      </c>
    </row>
    <row r="73" spans="1:9" ht="9.9499999999999993" customHeight="1">
      <c r="A73" s="85"/>
      <c r="E73" s="83"/>
      <c r="G73" s="19"/>
      <c r="H73" s="19"/>
      <c r="I73" s="19"/>
    </row>
    <row r="74" spans="1:9" ht="15.6" customHeight="1">
      <c r="A74" s="85" t="s">
        <v>121</v>
      </c>
      <c r="E74" s="83"/>
      <c r="G74" s="1">
        <f>SUM(G39,G65,G72)</f>
        <v>-37484136</v>
      </c>
      <c r="H74" s="1"/>
      <c r="I74" s="1">
        <f>SUM(I39,I65,I72)</f>
        <v>-38373751</v>
      </c>
    </row>
    <row r="75" spans="1:9" ht="15.6" customHeight="1">
      <c r="A75" s="69" t="s">
        <v>122</v>
      </c>
      <c r="E75" s="83"/>
      <c r="G75" s="2">
        <v>98704217</v>
      </c>
      <c r="H75" s="13"/>
      <c r="I75" s="2">
        <v>404016200</v>
      </c>
    </row>
    <row r="76" spans="1:9" ht="6" customHeight="1">
      <c r="E76" s="79"/>
      <c r="F76" s="83"/>
      <c r="G76" s="94"/>
      <c r="H76" s="94"/>
      <c r="I76" s="94"/>
    </row>
    <row r="77" spans="1:9" ht="15.6" customHeight="1" thickBot="1">
      <c r="A77" s="85" t="s">
        <v>123</v>
      </c>
      <c r="B77" s="85"/>
      <c r="E77" s="83"/>
      <c r="G77" s="22">
        <f>SUM(G74:G76)</f>
        <v>61220081</v>
      </c>
      <c r="H77" s="19"/>
      <c r="I77" s="22">
        <f>SUM(I74:I76)</f>
        <v>365642449</v>
      </c>
    </row>
    <row r="78" spans="1:9" ht="15.6" customHeight="1" thickTop="1">
      <c r="B78" s="104"/>
      <c r="E78" s="83"/>
      <c r="G78" s="71"/>
      <c r="H78" s="69"/>
      <c r="I78" s="19"/>
    </row>
    <row r="79" spans="1:9" ht="15.6" customHeight="1">
      <c r="A79" s="85" t="s">
        <v>124</v>
      </c>
      <c r="B79" s="85"/>
      <c r="E79" s="83"/>
      <c r="G79" s="19"/>
      <c r="H79" s="19"/>
      <c r="I79" s="19"/>
    </row>
    <row r="80" spans="1:9" ht="15.6" customHeight="1">
      <c r="A80" s="69" t="s">
        <v>151</v>
      </c>
      <c r="B80" s="85"/>
      <c r="E80" s="83"/>
      <c r="G80" s="19"/>
      <c r="H80" s="19"/>
      <c r="I80" s="19"/>
    </row>
    <row r="81" spans="1:9" ht="15.6" customHeight="1">
      <c r="B81" s="104" t="s">
        <v>138</v>
      </c>
      <c r="E81" s="83"/>
      <c r="G81" s="19"/>
      <c r="H81" s="19"/>
      <c r="I81" s="19"/>
    </row>
    <row r="82" spans="1:9" ht="15.6" customHeight="1">
      <c r="A82" s="69" t="s">
        <v>139</v>
      </c>
      <c r="B82" s="85"/>
      <c r="E82" s="83"/>
      <c r="G82" s="21">
        <v>1850933</v>
      </c>
      <c r="H82" s="19"/>
      <c r="I82" s="21">
        <v>11451668</v>
      </c>
    </row>
    <row r="83" spans="1:9" ht="15.6" customHeight="1">
      <c r="A83" s="69" t="s">
        <v>147</v>
      </c>
      <c r="B83" s="85"/>
      <c r="E83" s="83"/>
      <c r="G83" s="21" t="s">
        <v>152</v>
      </c>
      <c r="H83" s="19"/>
      <c r="I83" s="21">
        <v>11877</v>
      </c>
    </row>
    <row r="84" spans="1:9" ht="15.6" customHeight="1">
      <c r="A84" s="69" t="s">
        <v>125</v>
      </c>
      <c r="E84" s="79"/>
      <c r="F84" s="83"/>
      <c r="G84" s="21">
        <v>19079840</v>
      </c>
      <c r="H84" s="94"/>
      <c r="I84" s="21">
        <v>24931512</v>
      </c>
    </row>
    <row r="85" spans="1:9" ht="15.6" customHeight="1">
      <c r="A85" s="69" t="s">
        <v>38</v>
      </c>
      <c r="B85" s="85"/>
      <c r="E85" s="83"/>
      <c r="G85" s="21">
        <v>24281481</v>
      </c>
      <c r="H85" s="19"/>
      <c r="I85" s="21">
        <v>14136567</v>
      </c>
    </row>
    <row r="86" spans="1:9" ht="15.6" customHeight="1">
      <c r="A86" s="69" t="s">
        <v>126</v>
      </c>
      <c r="E86" s="79"/>
      <c r="F86" s="83"/>
      <c r="G86" s="21">
        <v>1000000</v>
      </c>
      <c r="H86" s="94"/>
      <c r="I86" s="21">
        <v>3000000</v>
      </c>
    </row>
    <row r="87" spans="1:9" ht="15.6" customHeight="1">
      <c r="A87" s="69" t="s">
        <v>127</v>
      </c>
      <c r="E87" s="79"/>
      <c r="F87" s="83"/>
      <c r="G87" s="21" t="s">
        <v>152</v>
      </c>
      <c r="H87" s="94"/>
      <c r="I87" s="21">
        <v>-276522</v>
      </c>
    </row>
    <row r="88" spans="1:9" ht="15.6" customHeight="1">
      <c r="B88" s="104"/>
      <c r="E88" s="83"/>
      <c r="G88" s="71"/>
      <c r="H88" s="69"/>
      <c r="I88" s="19"/>
    </row>
    <row r="89" spans="1:9" ht="15.6" customHeight="1">
      <c r="A89" s="85" t="s">
        <v>128</v>
      </c>
      <c r="E89" s="83"/>
      <c r="G89" s="69"/>
      <c r="H89" s="69"/>
      <c r="I89" s="71"/>
    </row>
    <row r="90" spans="1:9" ht="15.6" customHeight="1">
      <c r="A90" s="69" t="s">
        <v>129</v>
      </c>
      <c r="E90" s="83"/>
      <c r="G90" s="71"/>
      <c r="H90" s="69"/>
      <c r="I90" s="71"/>
    </row>
    <row r="91" spans="1:9" ht="15.6" customHeight="1">
      <c r="B91" s="104" t="s">
        <v>130</v>
      </c>
      <c r="E91" s="83"/>
      <c r="G91" s="71">
        <v>145569189</v>
      </c>
      <c r="H91" s="69"/>
      <c r="I91" s="71">
        <v>140654188</v>
      </c>
    </row>
    <row r="92" spans="1:9" ht="15.6" customHeight="1">
      <c r="B92" s="104" t="s">
        <v>131</v>
      </c>
      <c r="E92" s="83"/>
      <c r="G92" s="71">
        <v>2101443</v>
      </c>
      <c r="H92" s="69"/>
      <c r="I92" s="19" t="s">
        <v>152</v>
      </c>
    </row>
    <row r="93" spans="1:9" ht="15.6" customHeight="1">
      <c r="B93" s="104" t="s">
        <v>132</v>
      </c>
      <c r="E93" s="83"/>
      <c r="G93" s="19" t="s">
        <v>152</v>
      </c>
      <c r="H93" s="20"/>
      <c r="I93" s="19">
        <v>-3405390</v>
      </c>
    </row>
    <row r="94" spans="1:9" ht="15.6" customHeight="1">
      <c r="B94" s="104" t="s">
        <v>133</v>
      </c>
      <c r="E94" s="83"/>
      <c r="G94" s="19">
        <v>12617353</v>
      </c>
      <c r="H94" s="20"/>
      <c r="I94" s="19">
        <v>8625559</v>
      </c>
    </row>
    <row r="95" spans="1:9" ht="15.6" customHeight="1">
      <c r="B95" s="104" t="s">
        <v>134</v>
      </c>
      <c r="E95" s="83"/>
      <c r="G95" s="19">
        <v>2273611</v>
      </c>
      <c r="H95" s="19"/>
      <c r="I95" s="19">
        <v>2415067</v>
      </c>
    </row>
    <row r="96" spans="1:9" ht="15.6" customHeight="1">
      <c r="B96" s="104" t="s">
        <v>135</v>
      </c>
      <c r="E96" s="83"/>
      <c r="G96" s="12">
        <v>-11446150</v>
      </c>
      <c r="H96" s="20"/>
      <c r="I96" s="12">
        <v>-12405229</v>
      </c>
    </row>
    <row r="97" spans="1:9" ht="6" customHeight="1">
      <c r="B97" s="85"/>
      <c r="E97" s="83"/>
      <c r="G97" s="19"/>
      <c r="H97" s="19"/>
      <c r="I97" s="19"/>
    </row>
    <row r="98" spans="1:9" ht="15.6" customHeight="1" thickBot="1">
      <c r="B98" s="104" t="s">
        <v>140</v>
      </c>
      <c r="E98" s="83">
        <v>15</v>
      </c>
      <c r="G98" s="22">
        <f>SUM(G91:G97)</f>
        <v>151115446</v>
      </c>
      <c r="H98" s="19"/>
      <c r="I98" s="22">
        <f>SUM(I91:I97)</f>
        <v>135884195</v>
      </c>
    </row>
    <row r="99" spans="1:9" ht="17.25" customHeight="1" thickTop="1">
      <c r="B99" s="85"/>
      <c r="E99" s="83"/>
      <c r="G99" s="21"/>
      <c r="H99" s="19"/>
      <c r="I99" s="21"/>
    </row>
    <row r="100" spans="1:9" ht="18" customHeight="1">
      <c r="B100" s="85"/>
      <c r="E100" s="83"/>
      <c r="G100" s="21"/>
      <c r="H100" s="19"/>
      <c r="I100" s="21"/>
    </row>
    <row r="101" spans="1:9" ht="19.5" customHeight="1">
      <c r="A101" s="97" t="s">
        <v>148</v>
      </c>
      <c r="B101" s="98"/>
      <c r="C101" s="98"/>
      <c r="D101" s="98"/>
      <c r="E101" s="99"/>
      <c r="F101" s="98"/>
      <c r="G101" s="12"/>
      <c r="H101" s="12"/>
      <c r="I101" s="12"/>
    </row>
  </sheetData>
  <mergeCells count="1">
    <mergeCell ref="A51:I51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8" max="11" man="1"/>
  </rowBreaks>
  <ignoredErrors>
    <ignoredError sqref="G8:I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2-3</vt:lpstr>
      <vt:lpstr>4 (3m)</vt:lpstr>
      <vt:lpstr>5</vt:lpstr>
      <vt:lpstr>6-7</vt:lpstr>
      <vt:lpstr>'5'!Print_Area</vt:lpstr>
      <vt:lpstr>'6-7'!Print_Area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 Kamoltiplarp</dc:creator>
  <cp:keywords/>
  <dc:description/>
  <cp:lastModifiedBy>Duangporn Pongvitayakorn (TH)</cp:lastModifiedBy>
  <cp:revision/>
  <cp:lastPrinted>2026-05-12T09:30:10Z</cp:lastPrinted>
  <dcterms:created xsi:type="dcterms:W3CDTF">2019-12-24T03:40:29Z</dcterms:created>
  <dcterms:modified xsi:type="dcterms:W3CDTF">2026-05-12T09:30:52Z</dcterms:modified>
  <cp:category/>
  <cp:contentStatus/>
</cp:coreProperties>
</file>