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Jenkongklai Company Limited\Jenkongklai Public_June2026 (Q2)\Jenkongklai Public_(Q2) June 2026\"/>
    </mc:Choice>
  </mc:AlternateContent>
  <xr:revisionPtr revIDLastSave="0" documentId="13_ncr:1_{E98F4938-1675-4694-AF33-C5FE032D1120}" xr6:coauthVersionLast="47" xr6:coauthVersionMax="47" xr10:uidLastSave="{00000000-0000-0000-0000-000000000000}"/>
  <bookViews>
    <workbookView xWindow="-120" yWindow="-120" windowWidth="29040" windowHeight="15720" tabRatio="601" activeTab="4" xr2:uid="{7304538F-3DCF-4E4B-A443-0192EFEEC927}"/>
  </bookViews>
  <sheets>
    <sheet name="2-3" sheetId="17" r:id="rId1"/>
    <sheet name="4 (3m)" sheetId="28" r:id="rId2"/>
    <sheet name="5 (6m)" sheetId="32" r:id="rId3"/>
    <sheet name="6" sheetId="30" r:id="rId4"/>
    <sheet name="7-8" sheetId="31" r:id="rId5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o">#REF!</definedName>
    <definedName name="\p">#REF!</definedName>
    <definedName name="\r">#REF!</definedName>
    <definedName name="\z">#N/A</definedName>
    <definedName name="_____DIR1">#REF!</definedName>
    <definedName name="_____nor2">#REF!</definedName>
    <definedName name="_____nor4">#REF!</definedName>
    <definedName name="_____spa10">#REF!</definedName>
    <definedName name="_____swe2">#REF!</definedName>
    <definedName name="_____swe3">#REF!</definedName>
    <definedName name="_____swe4">#REF!</definedName>
    <definedName name="_____uk1">#REF!</definedName>
    <definedName name="_____uk2">#REF!</definedName>
    <definedName name="_____uk3">#REF!</definedName>
    <definedName name="_____uk4">#REF!</definedName>
    <definedName name="____DIR1">#REF!</definedName>
    <definedName name="____nor2">#REF!</definedName>
    <definedName name="____nor4">#REF!</definedName>
    <definedName name="____spa10">#REF!</definedName>
    <definedName name="____swe2">#REF!</definedName>
    <definedName name="____swe3">#REF!</definedName>
    <definedName name="____swe4">#REF!</definedName>
    <definedName name="____uk1">#REF!</definedName>
    <definedName name="____uk2">#REF!</definedName>
    <definedName name="____uk3">#REF!</definedName>
    <definedName name="____uk4">#REF!</definedName>
    <definedName name="___DIR1">#REF!</definedName>
    <definedName name="___nor2">#REF!</definedName>
    <definedName name="___nor4">#REF!</definedName>
    <definedName name="___spa10">#REF!</definedName>
    <definedName name="___swe2">#REF!</definedName>
    <definedName name="___swe3">#REF!</definedName>
    <definedName name="___swe4">#REF!</definedName>
    <definedName name="___uk1">#REF!</definedName>
    <definedName name="___uk2">#REF!</definedName>
    <definedName name="___uk3">#REF!</definedName>
    <definedName name="___uk4">#REF!</definedName>
    <definedName name="__123Graph_X" localSheetId="4" hidden="1">#REF!</definedName>
    <definedName name="__123Graph_X" hidden="1">#REF!</definedName>
    <definedName name="__DIR1">#REF!</definedName>
    <definedName name="__nor2">#REF!</definedName>
    <definedName name="__nor4">#REF!</definedName>
    <definedName name="__spa10">#REF!</definedName>
    <definedName name="__swe2">#REF!</definedName>
    <definedName name="__swe3">#REF!</definedName>
    <definedName name="__swe4">#REF!</definedName>
    <definedName name="__uk1">#REF!</definedName>
    <definedName name="__uk2">#REF!</definedName>
    <definedName name="__uk3">#REF!</definedName>
    <definedName name="__uk4">#REF!</definedName>
    <definedName name="_01_01_2003_Census_File_with_Gender">#REF!</definedName>
    <definedName name="_1_01_01_2003_Census_File_with_Gender">#REF!</definedName>
    <definedName name="_1_01_2002_Census_File">#REF!</definedName>
    <definedName name="_1_3_0Crite">#REF!</definedName>
    <definedName name="_1102" hidden="1">#REF!</definedName>
    <definedName name="_1111">#REF!</definedName>
    <definedName name="_2_3_0Criteria">#REF!</definedName>
    <definedName name="_3G_0Extr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G_0Extract">#REF!</definedName>
    <definedName name="_AFA05">#REF!</definedName>
    <definedName name="_Apr1">#REF!</definedName>
    <definedName name="_Aug1">#REF!</definedName>
    <definedName name="_car05">#REF!</definedName>
    <definedName name="_CFX2005">#REF!</definedName>
    <definedName name="_CFX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1">#REF!</definedName>
    <definedName name="_DIR1">#REF!</definedName>
    <definedName name="_DTA05">#REF!</definedName>
    <definedName name="_f123">#REF!</definedName>
    <definedName name="_Feb1">#REF!</definedName>
    <definedName name="_Fill" localSheetId="4" hidden="1">#REF!</definedName>
    <definedName name="_Fill" hidden="1">#REF!</definedName>
    <definedName name="_int575">#REF!</definedName>
    <definedName name="_int600">#REF!</definedName>
    <definedName name="_int625">#REF!</definedName>
    <definedName name="_Jan1">#REF!</definedName>
    <definedName name="_JS100">#REF!</definedName>
    <definedName name="_JS50">#REF!</definedName>
    <definedName name="_JS75">#REF!</definedName>
    <definedName name="_Jul1">#REF!</definedName>
    <definedName name="_Jun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r1">#REF!</definedName>
    <definedName name="_May1">#REF!</definedName>
    <definedName name="_nor2">#REF!</definedName>
    <definedName name="_nor4">#REF!</definedName>
    <definedName name="_Nov1">#REF!</definedName>
    <definedName name="_Oct1">#REF!</definedName>
    <definedName name="_Order1" hidden="1">255</definedName>
    <definedName name="_Order2" hidden="1">255</definedName>
    <definedName name="_P3">#REF!</definedName>
    <definedName name="_Parse_Out" localSheetId="4" hidden="1">#REF!</definedName>
    <definedName name="_Parse_Out" hidden="1">#REF!</definedName>
    <definedName name="_pl2">#REF!</definedName>
    <definedName name="_PPE2" localSheetId="4" hidden="1">#REF!</definedName>
    <definedName name="_PPE2" hidden="1">#REF!</definedName>
    <definedName name="_Regression_Int" hidden="1">1</definedName>
    <definedName name="_SA05">#REF!</definedName>
    <definedName name="_SA10">#REF!</definedName>
    <definedName name="_SA12">#REF!</definedName>
    <definedName name="_SA13">#REF!</definedName>
    <definedName name="_Sep1">#REF!</definedName>
    <definedName name="_Sort" localSheetId="4" hidden="1">#REF!</definedName>
    <definedName name="_Sort" hidden="1">#REF!</definedName>
    <definedName name="_spa10">#REF!</definedName>
    <definedName name="_swe2">#REF!</definedName>
    <definedName name="_swe3">#REF!</definedName>
    <definedName name="_swe4">#REF!</definedName>
    <definedName name="_uk1">#REF!</definedName>
    <definedName name="_uk2">#REF!</definedName>
    <definedName name="_uk3">#REF!</definedName>
    <definedName name="_uk4">#REF!</definedName>
    <definedName name="a">#REF!,#REF!</definedName>
    <definedName name="aa">#REF!</definedName>
    <definedName name="AAA">#REF!</definedName>
    <definedName name="aaaa">#REF!</definedName>
    <definedName name="abc" localSheetId="2">BlankMacro1</definedName>
    <definedName name="abc">BlankMacro1</definedName>
    <definedName name="abcde" localSheetId="2">BlankMacro1</definedName>
    <definedName name="abcde">BlankMacro1</definedName>
    <definedName name="abo">#REF!</definedName>
    <definedName name="Access">#REF!</definedName>
    <definedName name="Account_Balance">#REF!</definedName>
    <definedName name="Accounting_records">#REF!</definedName>
    <definedName name="Accruals">#REF!</definedName>
    <definedName name="activ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List">#REF!</definedName>
    <definedName name="Adjustment">#REF!</definedName>
    <definedName name="AFA">#REF!</definedName>
    <definedName name="AF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h_delete">#REF!</definedName>
    <definedName name="AH_Delete_04_Departures">#REF!</definedName>
    <definedName name="Ah_delete_05_budget">#REF!</definedName>
    <definedName name="AllData">#REF!</definedName>
    <definedName name="amna">#REF!</definedName>
    <definedName name="AMOUNT">#REF!</definedName>
    <definedName name="anchorpoints">#REF!</definedName>
    <definedName name="annvalues">#REF!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owefr">#REF!</definedName>
    <definedName name="AP_Data">#REF!</definedName>
    <definedName name="APData">#REF!</definedName>
    <definedName name="arg">#REF!</definedName>
    <definedName name="arhred" localSheetId="2">BlankMacro1</definedName>
    <definedName name="arhred">BlankMacro1</definedName>
    <definedName name="array">#REF!</definedName>
    <definedName name="as" localSheetId="2">BlankMacro1</definedName>
    <definedName name="as">BlankMacro1</definedName>
    <definedName name="AS2DocOpenMode">"AS2DocumentEdit"</definedName>
    <definedName name="AURABOOKMARK37">#REF!</definedName>
    <definedName name="AuraStyleDefaultsReset" hidden="1">#N/A</definedName>
    <definedName name="auru">#REF!</definedName>
    <definedName name="Australia">#REF!</definedName>
    <definedName name="Austria">#REF!</definedName>
    <definedName name="_xlnm.Auto_Open">#REF!</definedName>
    <definedName name="Awards">#REF!</definedName>
    <definedName name="AZData">#REF!</definedName>
    <definedName name="B">#REF!</definedName>
    <definedName name="B_1">#REF!</definedName>
    <definedName name="BASEDIREY09">#REF!</definedName>
    <definedName name="BB">#REF!</definedName>
    <definedName name="beau" localSheetId="2" hidden="1">{"'Model'!$A$1:$N$53"}</definedName>
    <definedName name="beau" localSheetId="4" hidden="1">{"'Model'!$A$1:$N$53"}</definedName>
    <definedName name="beau" hidden="1">{"'Model'!$A$1:$N$53"}</definedName>
    <definedName name="Belgium">#REF!</definedName>
    <definedName name="Belgium1">#REF!</definedName>
    <definedName name="Belgium2">#REF!</definedName>
    <definedName name="bond">#REF!</definedName>
    <definedName name="Bonus">#REF!</definedName>
    <definedName name="Brazil">#REF!</definedName>
    <definedName name="BRZ01_1_0014000">#REF!</definedName>
    <definedName name="BS">#REF!</definedName>
    <definedName name="BucketsV2">#REF!</definedName>
    <definedName name="C_">#N/A</definedName>
    <definedName name="C_\COST\A4_ALL16.WK1">#REF!</definedName>
    <definedName name="CalcAgencyPrice">#REF!</definedName>
    <definedName name="CalcDate">#REF!</definedName>
    <definedName name="Canada">#REF!</definedName>
    <definedName name="Candidates">#REF!</definedName>
    <definedName name="Capital">#REF!</definedName>
    <definedName name="capl">#REF!</definedName>
    <definedName name="Car">#REF!</definedName>
    <definedName name="Cars">#REF!</definedName>
    <definedName name="carve2006">#REF!</definedName>
    <definedName name="carveout">#REF!</definedName>
    <definedName name="Cash">#REF!</definedName>
    <definedName name="CCfac">#REF!</definedName>
    <definedName name="CF">#REF!</definedName>
    <definedName name="Check_of_Units_and_Structural_Award_EY05">#REF!</definedName>
    <definedName name="Check_of_Units_Structural_Award">#REF!</definedName>
    <definedName name="Chile">#REF!</definedName>
    <definedName name="China">#REF!</definedName>
    <definedName name="Chris">#REF!</definedName>
    <definedName name="Chris1">#REF!</definedName>
    <definedName name="Chris2">#REF!</definedName>
    <definedName name="Chris3">#REF!</definedName>
    <definedName name="CO">#REF!</definedName>
    <definedName name="CODE">#REF!</definedName>
    <definedName name="Codes">#REF!</definedName>
    <definedName name="Commission">#REF!</definedName>
    <definedName name="Compstructur">#REF!</definedName>
    <definedName name="conflict">#REF!</definedName>
    <definedName name="Construction_contracts">#REF!</definedName>
    <definedName name="COPY_YTD">#N/A</definedName>
    <definedName name="cost">#REF!</definedName>
    <definedName name="Counter">#REF!</definedName>
    <definedName name="Countries">#REF!</definedName>
    <definedName name="Country">#REF!</definedName>
    <definedName name="CPPC2001" localSheetId="2" hidden="1">{"'Model'!$A$1:$N$53"}</definedName>
    <definedName name="CPPC2001" localSheetId="4" hidden="1">{"'Model'!$A$1:$N$53"}</definedName>
    <definedName name="CPPC2001" hidden="1">{"'Model'!$A$1:$N$53"}</definedName>
    <definedName name="crap">#REF!</definedName>
    <definedName name="creditor">#REF!</definedName>
    <definedName name="_xlnm.Criteria">#REF!</definedName>
    <definedName name="Criteria_MI">#REF!</definedName>
    <definedName name="csDesignMode">1</definedName>
    <definedName name="CUR">#REF!</definedName>
    <definedName name="CUR_SUM">#REF!</definedName>
    <definedName name="curr">#REF!</definedName>
    <definedName name="Currency_Unit">#REF!</definedName>
    <definedName name="Current_Account">#REF!</definedName>
    <definedName name="Current_Month">#REF!</definedName>
    <definedName name="CY">#REF!</definedName>
    <definedName name="Czech_Republic">#REF!</definedName>
    <definedName name="d">#REF!</definedName>
    <definedName name="d1y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_xlnm.Database">#REF!</definedName>
    <definedName name="Database_MI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D">#REF!</definedName>
    <definedName name="de">#REF!</definedName>
    <definedName name="Deb">#REF!</definedName>
    <definedName name="dec10aa">#REF!</definedName>
    <definedName name="December">#REF!</definedName>
    <definedName name="decfx">#REF!</definedName>
    <definedName name="decpen">#REF!</definedName>
    <definedName name="DelDC">#REF!</definedName>
    <definedName name="DelDm">#REF!</definedName>
    <definedName name="Delivery">#REF!</definedName>
    <definedName name="DelType">#REF!</definedName>
    <definedName name="den">#REF!</definedName>
    <definedName name="Dept">#REF!</definedName>
    <definedName name="deptLookup">#REF!</definedName>
    <definedName name="dest">#REF!</definedName>
    <definedName name="dfdf">#REF!</definedName>
    <definedName name="Difference">#REF!</definedName>
    <definedName name="Dir">#REF!</definedName>
    <definedName name="DIRmax">#REF!</definedName>
    <definedName name="Disaggregations">#REF!</definedName>
    <definedName name="Div">#REF!</definedName>
    <definedName name="DOCC">#REF!</definedName>
    <definedName name="Document_array" localSheetId="2">{"Book1"}</definedName>
    <definedName name="Document_array">{"Book1"}</definedName>
    <definedName name="DOMC">#REF!</definedName>
    <definedName name="DOT">#REF!</definedName>
    <definedName name="Dratings">#REF!</definedName>
    <definedName name="DTA">#REF!</definedName>
    <definedName name="dumppr">#REF!</definedName>
    <definedName name="dut">#REF!</definedName>
    <definedName name="e">#N/A</definedName>
    <definedName name="ECEC">#REF!</definedName>
    <definedName name="efdfdf">#REF!</definedName>
    <definedName name="EPRN">#REF!</definedName>
    <definedName name="er" localSheetId="2">[0]!INTEREST</definedName>
    <definedName name="er">[0]!INTEREST</definedName>
    <definedName name="ert" localSheetId="4" hidden="1">#REF!</definedName>
    <definedName name="ert" hidden="1">#REF!</definedName>
    <definedName name="EssAliasTable">"Default"</definedName>
    <definedName name="EssOptions">"110000000011100_0"</definedName>
    <definedName name="Estimate" localSheetId="2" hidden="1">{#N/A,#N/A,FALSE,"EXCHRATES"}</definedName>
    <definedName name="Estimate" localSheetId="4" hidden="1">{#N/A,#N/A,FALSE,"EXCHRATES"}</definedName>
    <definedName name="Estimate" hidden="1">{#N/A,#N/A,FALSE,"EXCHRATES"}</definedName>
    <definedName name="EURO">#REF!</definedName>
    <definedName name="EuroCountry">#REF!</definedName>
    <definedName name="eval_2000">#REF!</definedName>
    <definedName name="Eval_Initials">#REF!</definedName>
    <definedName name="ex">#REF!</definedName>
    <definedName name="exc">#REF!</definedName>
    <definedName name="exchange">#REF!</definedName>
    <definedName name="Exchange_Rate_Download">#REF!</definedName>
    <definedName name="ExchRates">#REF!</definedName>
    <definedName name="ExitSRP">#REF!</definedName>
    <definedName name="Expected_balance">#REF!</definedName>
    <definedName name="EXPERT">#REF!</definedName>
    <definedName name="expert1">#REF!</definedName>
    <definedName name="_xlnm.Extract">#REF!</definedName>
    <definedName name="Extract_MI">#REF!</definedName>
    <definedName name="EY08PRIN">#REF!</definedName>
    <definedName name="EY08PRINBASE">#REF!</definedName>
    <definedName name="EY09PRIN_0withLinearity">#REF!</definedName>
    <definedName name="EY09SABalance">#REF!</definedName>
    <definedName name="EY10balance">#REF!</definedName>
    <definedName name="ey11sa">#REF!</definedName>
    <definedName name="ey95rates">#REF!</definedName>
    <definedName name="EY98ratings">#REF!</definedName>
    <definedName name="f">#REF!</definedName>
    <definedName name="ff">#REF!,#REF!</definedName>
    <definedName name="FI_Locations_2013_final">#REF!</definedName>
    <definedName name="fin">#REF!</definedName>
    <definedName name="forms">#REF!</definedName>
    <definedName name="France">#REF!</definedName>
    <definedName name="FS_BSAS">#REF!</definedName>
    <definedName name="FS_BSLI">#REF!</definedName>
    <definedName name="FS_PRLO">#REF!</definedName>
    <definedName name="Full">#REF!</definedName>
    <definedName name="function">#REF!</definedName>
    <definedName name="FX">#REF!</definedName>
    <definedName name="FXandInterest">#REF!</definedName>
    <definedName name="g">#REF!</definedName>
    <definedName name="GATTint">#REF!</definedName>
    <definedName name="GATTlsf">#REF!</definedName>
    <definedName name="GATTtable">#REF!</definedName>
    <definedName name="Germany">#REF!</definedName>
    <definedName name="GF" localSheetId="2" hidden="1">{#N/A,#N/A,FALSE,"EXCHRATES"}</definedName>
    <definedName name="GF" localSheetId="4" hidden="1">{#N/A,#N/A,FALSE,"EXCHRATES"}</definedName>
    <definedName name="GF" hidden="1">{#N/A,#N/A,FALSE,"EXCHRATES"}</definedName>
    <definedName name="gg">#REF!</definedName>
    <definedName name="gjfvkjlhjblj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oodwill">#REF!</definedName>
    <definedName name="GPP">#REF!</definedName>
    <definedName name="GPPREV">#REF!</definedName>
    <definedName name="GradeRange">#REF!</definedName>
    <definedName name="Grid">#REF!</definedName>
    <definedName name="growth">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2">{"'Sheet1'!$L$16"}</definedName>
    <definedName name="H">{"'Sheet1'!$L$16"}</definedName>
    <definedName name="Headcount_2014">#REF!</definedName>
    <definedName name="hghjfhj" localSheetId="2" hidden="1">{#N/A,#N/A,FALSE,"EXCHRATES"}</definedName>
    <definedName name="hghjfhj" localSheetId="4" hidden="1">{#N/A,#N/A,FALSE,"EXCHRATES"}</definedName>
    <definedName name="hghjfhj" hidden="1">{#N/A,#N/A,FALSE,"EXCHRATES"}</definedName>
    <definedName name="HGUJHN" localSheetId="2" hidden="1">{#N/A,#N/A,FALSE,"EXCHRATES"}</definedName>
    <definedName name="HGUJHN" localSheetId="4" hidden="1">{#N/A,#N/A,FALSE,"EXCHRATES"}</definedName>
    <definedName name="HGUJHN" hidden="1">{#N/A,#N/A,FALSE,"EXCHRATES"}</definedName>
    <definedName name="hh">#REF!</definedName>
    <definedName name="hhjgfdshjgjfghjhjhj">#REF!</definedName>
    <definedName name="hi">#REF!</definedName>
    <definedName name="historical">#REF!</definedName>
    <definedName name="hitech" localSheetId="4" hidden="1">#REF!</definedName>
    <definedName name="hitech" hidden="1">#REF!</definedName>
    <definedName name="hj">#REF!</definedName>
    <definedName name="hjk" localSheetId="4" hidden="1">#REF!</definedName>
    <definedName name="hjk" hidden="1">#REF!</definedName>
    <definedName name="Hong_Kong">#REF!</definedName>
    <definedName name="HTML_CodePage" hidden="1">874</definedName>
    <definedName name="HTML_Control" localSheetId="2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gary">#REF!</definedName>
    <definedName name="huy" localSheetId="2" hidden="1">{"'Sheet1'!$L$16"}</definedName>
    <definedName name="huy" localSheetId="4" hidden="1">{"'Sheet1'!$L$16"}</definedName>
    <definedName name="huy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nd">#REF!</definedName>
    <definedName name="Ind_Position">#REF!</definedName>
    <definedName name="index">#REF!</definedName>
    <definedName name="indo">#REF!</definedName>
    <definedName name="Indonesia">#REF!</definedName>
    <definedName name="INPUTGRID">#REF!</definedName>
    <definedName name="Intangibles">#REF!</definedName>
    <definedName name="inter_new" localSheetId="2">[0]!INTEREST</definedName>
    <definedName name="inter_new">[0]!INTEREST</definedName>
    <definedName name="INTEREST">#N/A</definedName>
    <definedName name="IntFreeCred">#REF!</definedName>
    <definedName name="Inventory">#REF!</definedName>
    <definedName name="Invest_properties">#REF!</definedName>
    <definedName name="Invest_subsidiaries">#REF!</definedName>
    <definedName name="ioo">#REF!</definedName>
    <definedName name="iopo" localSheetId="2" hidden="1">{"'Model'!$A$1:$N$53"}</definedName>
    <definedName name="iopo" localSheetId="4" hidden="1">{"'Model'!$A$1:$N$53"}</definedName>
    <definedName name="iopo" hidden="1">{"'Model'!$A$1:$N$53"}</definedName>
    <definedName name="Ireland">#REF!</definedName>
    <definedName name="Italy">#REF!</definedName>
    <definedName name="jadjs">#REF!</definedName>
    <definedName name="James1">#REF!</definedName>
    <definedName name="James2">#REF!</definedName>
    <definedName name="James3">#REF!</definedName>
    <definedName name="James4">#REF!</definedName>
    <definedName name="jandec">#REF!</definedName>
    <definedName name="janjun">#REF!</definedName>
    <definedName name="January">#REF!</definedName>
    <definedName name="Japan">#REF!</definedName>
    <definedName name="JAY">#REF!</definedName>
    <definedName name="JayMGMs">#REF!</definedName>
    <definedName name="JDSKJHGK">#REF!</definedName>
    <definedName name="JERRY">#REF!</definedName>
    <definedName name="JerryMGMs">#REF!</definedName>
    <definedName name="jfalsjfs" localSheetId="2">BlankMacro1</definedName>
    <definedName name="jfalsjfs">BlankMacro1</definedName>
    <definedName name="jgjhj" localSheetId="2" hidden="1">{#N/A,#N/A,FALSE,"EXCHRATES"}</definedName>
    <definedName name="jgjhj" localSheetId="4" hidden="1">{#N/A,#N/A,FALSE,"EXCHRATES"}</definedName>
    <definedName name="jgjhj" hidden="1">{#N/A,#N/A,FALSE,"EXCHRATES"}</definedName>
    <definedName name="jhflkjhlk">#REF!</definedName>
    <definedName name="jj" localSheetId="2" hidden="1">{#N/A,#N/A,FALSE,"EXCHRATES"}</definedName>
    <definedName name="jj" localSheetId="4" hidden="1">{#N/A,#N/A,FALSE,"EXCHRATES"}</definedName>
    <definedName name="jj" hidden="1">{#N/A,#N/A,FALSE,"EXCHRATES"}</definedName>
    <definedName name="jk">#REF!</definedName>
    <definedName name="Joanne" localSheetId="2" hidden="1">{#N/A,#N/A,FALSE,"EXCHRATES"}</definedName>
    <definedName name="Joanne" localSheetId="4" hidden="1">{#N/A,#N/A,FALSE,"EXCHRATES"}</definedName>
    <definedName name="Joanne" hidden="1">{#N/A,#N/A,FALSE,"EXCHRATES"}</definedName>
    <definedName name="Joanne2" localSheetId="2" hidden="1">{#N/A,#N/A,FALSE,"EXCHRATES"}</definedName>
    <definedName name="Joanne2" localSheetId="4" hidden="1">{#N/A,#N/A,FALSE,"EXCHRATES"}</definedName>
    <definedName name="Joanne2" hidden="1">{#N/A,#N/A,FALSE,"EXCHRATES"}</definedName>
    <definedName name="Jul_06_elects_2006_AP_salary">#REF!</definedName>
    <definedName name="juldec">#REF!</definedName>
    <definedName name="JUSO">#REF!</definedName>
    <definedName name="JW_which_P_and_E_are_in_practices">#REF!</definedName>
    <definedName name="K">#N/A</definedName>
    <definedName name="ked" localSheetId="2" hidden="1">{"'Model'!$A$1:$N$53"}</definedName>
    <definedName name="ked" localSheetId="4" hidden="1">{"'Model'!$A$1:$N$53"}</definedName>
    <definedName name="ked" hidden="1">{"'Model'!$A$1:$N$53"}</definedName>
    <definedName name="klkfsjlk">#REF!</definedName>
    <definedName name="km" localSheetId="2" hidden="1">{#N/A,#N/A,FALSE,"EXCHRATES"}</definedName>
    <definedName name="km" localSheetId="4" hidden="1">{#N/A,#N/A,FALSE,"EXCHRATES"}</definedName>
    <definedName name="km" hidden="1">{#N/A,#N/A,FALSE,"EXCHRATES"}</definedName>
    <definedName name="kor">#REF!</definedName>
    <definedName name="l">#REF!</definedName>
    <definedName name="Last">#REF!</definedName>
    <definedName name="LASTCOLUMNCELL">#REF!</definedName>
    <definedName name="LEASE">#REF!</definedName>
    <definedName name="Level">#REF!</definedName>
    <definedName name="LIST_M">#REF!</definedName>
    <definedName name="Lista_Aditum1">#REF!</definedName>
    <definedName name="lkdlkfdsl">#REF!</definedName>
    <definedName name="lklk">#REF!</definedName>
    <definedName name="LL">#REF!</definedName>
    <definedName name="llll" localSheetId="2" hidden="1">{#N/A,#N/A,FALSE,"EXCHRATES"}</definedName>
    <definedName name="llll" localSheetId="4" hidden="1">{#N/A,#N/A,FALSE,"EXCHRATES"}</definedName>
    <definedName name="llll" hidden="1">{#N/A,#N/A,FALSE,"EXCHRATES"}</definedName>
    <definedName name="local">#REF!</definedName>
    <definedName name="Location_Master">#REF!</definedName>
    <definedName name="Lookup">#REF!</definedName>
    <definedName name="lp">#REF!</definedName>
    <definedName name="lpl">#REF!</definedName>
    <definedName name="lsdef65_99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l">#REF!</definedName>
    <definedName name="MARGINPLAN">#REF!</definedName>
    <definedName name="MARGINPROJ">#REF!</definedName>
    <definedName name="mb">#REF!</definedName>
    <definedName name="memb72001">#REF!</definedName>
    <definedName name="Mexico">#REF!</definedName>
    <definedName name="MGMs">#REF!</definedName>
    <definedName name="MGMshead">#REF!</definedName>
    <definedName name="Mnth_Numeric">#REF!</definedName>
    <definedName name="Mobrequests">#REF!</definedName>
    <definedName name="mon">#REF!</definedName>
    <definedName name="Monetary_Precision">#REF!</definedName>
    <definedName name="months">#REF!</definedName>
    <definedName name="moo">#REF!</definedName>
    <definedName name="mp" localSheetId="2" hidden="1">{#N/A,#N/A,FALSE,"EXCHRATES"}</definedName>
    <definedName name="mp" localSheetId="4" hidden="1">{#N/A,#N/A,FALSE,"EXCHRATES"}</definedName>
    <definedName name="mp" hidden="1">{#N/A,#N/A,FALSE,"EXCHRATES"}</definedName>
    <definedName name="Myspace">#REF!</definedName>
    <definedName name="n" localSheetId="2" hidden="1">{"'Model'!$A$1:$N$53"}</definedName>
    <definedName name="n" localSheetId="4" hidden="1">{"'Model'!$A$1:$N$53"}</definedName>
    <definedName name="n" hidden="1">{"'Model'!$A$1:$N$53"}</definedName>
    <definedName name="name" localSheetId="2" hidden="1">{#N/A,#N/A,FALSE,"EXCHRATES"}</definedName>
    <definedName name="name" localSheetId="4" hidden="1">{#N/A,#N/A,FALSE,"EXCHRATES"}</definedName>
    <definedName name="name" hidden="1">{#N/A,#N/A,FALSE,"EXCHRATES"}</definedName>
    <definedName name="name1" localSheetId="2" hidden="1">{#N/A,#N/A,FALSE,"EXCHRATES"}</definedName>
    <definedName name="name1" localSheetId="4" hidden="1">{#N/A,#N/A,FALSE,"EXCHRATES"}</definedName>
    <definedName name="name1" hidden="1">{#N/A,#N/A,FALSE,"EXCHRATES"}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localSheetId="2" hidden="1">{#N/A,#N/A,FALSE,"EXCHRATES"}</definedName>
    <definedName name="name2" localSheetId="4" hidden="1">{#N/A,#N/A,FALSE,"EXCHRATES"}</definedName>
    <definedName name="name2" hidden="1">{#N/A,#N/A,FALSE,"EXCHRATES"}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6a">#REF!</definedName>
    <definedName name="Name6b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B">#REF!</definedName>
    <definedName name="nemed" localSheetId="2" hidden="1">{#N/A,#N/A,FALSE,"EXCHRATES"}</definedName>
    <definedName name="nemed" localSheetId="4" hidden="1">{#N/A,#N/A,FALSE,"EXCHRATES"}</definedName>
    <definedName name="nemed" hidden="1">{#N/A,#N/A,FALSE,"EXCHRATES"}</definedName>
    <definedName name="Netherlands">#REF!</definedName>
    <definedName name="NEW">#REF!</definedName>
    <definedName name="New_Zealand">#REF!</definedName>
    <definedName name="NKJHGIHIUHLOHLOHL">#REF!</definedName>
    <definedName name="nn">#REF!</definedName>
    <definedName name="NOMU">#REF!</definedName>
    <definedName name="NonUSMGMs">#REF!</definedName>
    <definedName name="noo">#REF!</definedName>
    <definedName name="nor">#REF!</definedName>
    <definedName name="Notes_payable">#REF!</definedName>
    <definedName name="nov_fx">#REF!</definedName>
    <definedName name="NSProjectionMethodIndex">#REF!</definedName>
    <definedName name="NSRequiredLevelOfEvidenceItems">#REF!</definedName>
    <definedName name="NSTargetedTestingItems">#REF!</definedName>
    <definedName name="NUM_DOCS">#REF!</definedName>
    <definedName name="nvxk.n">#REF!</definedName>
    <definedName name="Office">#REF!</definedName>
    <definedName name="oip">#REF!</definedName>
    <definedName name="ok" localSheetId="4" hidden="1">#REF!</definedName>
    <definedName name="ok" hidden="1">#REF!</definedName>
    <definedName name="oldlist">#REF!</definedName>
    <definedName name="one">#REF!</definedName>
    <definedName name="OO">#REF!</definedName>
    <definedName name="Opt1EY09">#REF!</definedName>
    <definedName name="Opt1EY09BASE0.5">#REF!</definedName>
    <definedName name="Opt1EY10">#REF!</definedName>
    <definedName name="Opt1EY11">#REF!</definedName>
    <definedName name="Opt1EY12">#REF!</definedName>
    <definedName name="Opt1EY13">#REF!</definedName>
    <definedName name="Opt1EY14">#REF!</definedName>
    <definedName name="Opt1EY15">#REF!</definedName>
    <definedName name="Opt1EY16">#REF!</definedName>
    <definedName name="Opt1EY17">#REF!</definedName>
    <definedName name="Opt1StepFinalDIREY09">#REF!</definedName>
    <definedName name="Opt1StepFinalDIREY10">#REF!</definedName>
    <definedName name="Opt1StepFinalDIREY11">#REF!</definedName>
    <definedName name="Opt1StepFinalDIREY12">#REF!</definedName>
    <definedName name="Opt1StepFinalDIREY13">#REF!</definedName>
    <definedName name="Opt1StepFinalDIREY14">#REF!</definedName>
    <definedName name="Opt1StepFinalDIREY15">#REF!</definedName>
    <definedName name="Opt1StepFinalDIREY16">#REF!</definedName>
    <definedName name="Opt1StepFinalDIREY17">#REF!</definedName>
    <definedName name="Opt1StepFinalEY09">#REF!</definedName>
    <definedName name="Opt1StepFinalEY10">#REF!</definedName>
    <definedName name="Opt1StepFinalEY11">#REF!</definedName>
    <definedName name="Opt1StepFinalEY12">#REF!</definedName>
    <definedName name="Opt1StepFinalEY13">#REF!</definedName>
    <definedName name="Opt1StepFinalEY14">#REF!</definedName>
    <definedName name="Opt1StepFinalEY15">#REF!</definedName>
    <definedName name="Opt1StepFinalEY16">#REF!</definedName>
    <definedName name="Opt1StepFinalEY17">#REF!</definedName>
    <definedName name="Opt2EY09">#REF!</definedName>
    <definedName name="Opt2EY09BASE0.5">#REF!</definedName>
    <definedName name="Opt2EY10">#REF!</definedName>
    <definedName name="Opt2EY11">#REF!</definedName>
    <definedName name="Opt2EY12">#REF!</definedName>
    <definedName name="Opt3AEY09BASE0.5">#REF!</definedName>
    <definedName name="Opt3BEY09BASE0.5">#REF!</definedName>
    <definedName name="order">#REF!</definedName>
    <definedName name="osidhfo">#REF!</definedName>
    <definedName name="OTHER">#REF!</definedName>
    <definedName name="P">#N/A</definedName>
    <definedName name="page1">#REF!</definedName>
    <definedName name="page2">#REF!</definedName>
    <definedName name="pang">#REF!</definedName>
    <definedName name="Part_time">#REF!,#REF!</definedName>
    <definedName name="Partial">#REF!</definedName>
    <definedName name="PARTNERS_INITIALS">#REF!</definedName>
    <definedName name="Parttime">#REF!,#REF!</definedName>
    <definedName name="Pay">#REF!</definedName>
    <definedName name="Payables">#REF!</definedName>
    <definedName name="PctInc">#REF!</definedName>
    <definedName name="pen">#REF!</definedName>
    <definedName name="pens">#REF!</definedName>
    <definedName name="pension">#REF!</definedName>
    <definedName name="PERIODS">#REF!</definedName>
    <definedName name="PeriodsInYear">#REF!</definedName>
    <definedName name="PG">#REF!</definedName>
    <definedName name="Philippines">#REF!</definedName>
    <definedName name="PIE">#REF!</definedName>
    <definedName name="PIsep">#REF!</definedName>
    <definedName name="PL">#REF!</definedName>
    <definedName name="PLA">#REF!</definedName>
    <definedName name="PlanLSF">#REF!</definedName>
    <definedName name="Poland">#REF!</definedName>
    <definedName name="pom" localSheetId="4" hidden="1">#REF!</definedName>
    <definedName name="pom" hidden="1">#REF!</definedName>
    <definedName name="pop">#REF!</definedName>
    <definedName name="popo">#REF!</definedName>
    <definedName name="popy">#REF!</definedName>
    <definedName name="por">#REF!</definedName>
    <definedName name="PORR3C1R36C4RTRT">#REF!</definedName>
    <definedName name="PPE">#REF!</definedName>
    <definedName name="prac_activity">#REF!</definedName>
    <definedName name="prac_hrs">#REF!</definedName>
    <definedName name="PRCOverallVotesReportData1">#REF!</definedName>
    <definedName name="PRCOverallVotesReportData2">#REF!</definedName>
    <definedName name="PRDump">#REF!</definedName>
    <definedName name="Predict_Depre1">#REF!</definedName>
    <definedName name="pri">#REF!</definedName>
    <definedName name="PRIN">#REF!</definedName>
    <definedName name="PRINALT">#REF!</definedName>
    <definedName name="PRINALT1">#REF!</definedName>
    <definedName name="_xlnm.Print_Area" localSheetId="3">'6'!$A$1:$R$37</definedName>
    <definedName name="_xlnm.Print_Area" localSheetId="4">'7-8'!$A$1:$I$114</definedName>
    <definedName name="_xlnm.Print_Area">#REF!</definedName>
    <definedName name="Print_Area_MI">#REF!</definedName>
    <definedName name="_xlnm.Print_Titles">#REF!,#REF!</definedName>
    <definedName name="Print_Titles_MI">#REF!</definedName>
    <definedName name="Profit2009">#REF!</definedName>
    <definedName name="prorange">#REF!</definedName>
    <definedName name="Proration" localSheetId="2" hidden="1">{#N/A,#N/A,FALSE,"EXCHRATES"}</definedName>
    <definedName name="Proration" localSheetId="4" hidden="1">{#N/A,#N/A,FALSE,"EXCHRATES"}</definedName>
    <definedName name="Proration" hidden="1">{#N/A,#N/A,FALSE,"EXCHRATES"}</definedName>
    <definedName name="PSC">#REF!</definedName>
    <definedName name="PSCbal">#REF!</definedName>
    <definedName name="PSCpct">#REF!</definedName>
    <definedName name="ptax">#REF!</definedName>
    <definedName name="q">#N/A</definedName>
    <definedName name="qqw">#N/A</definedName>
    <definedName name="qryReportEY04SAAdminPrincipal">#REF!</definedName>
    <definedName name="QUANTITIES">#REF!</definedName>
    <definedName name="qw" localSheetId="4" hidden="1">#REF!</definedName>
    <definedName name="qw" hidden="1">#REF!</definedName>
    <definedName name="QWEWRER13334" localSheetId="2" hidden="1">{#N/A,#N/A,FALSE,"EXCHRATES"}</definedName>
    <definedName name="QWEWRER13334" localSheetId="4" hidden="1">{#N/A,#N/A,FALSE,"EXCHRATES"}</definedName>
    <definedName name="QWEWRER13334" hidden="1">{#N/A,#N/A,FALSE,"EXCHRATES"}</definedName>
    <definedName name="R_Factor">#REF!</definedName>
    <definedName name="range">#REF!</definedName>
    <definedName name="rates">#REF!</definedName>
    <definedName name="ratingalt">#REF!</definedName>
    <definedName name="ratingmovement">#REF!</definedName>
    <definedName name="Ratingmovementalt">#REF!</definedName>
    <definedName name="Ratings">#REF!</definedName>
    <definedName name="RawAgencyPrice">#REF!</definedName>
    <definedName name="RBData">#REF!</definedName>
    <definedName name="rbdgl">#REF!</definedName>
    <definedName name="rbdoc">#REF!</definedName>
    <definedName name="rbdocstaff">#REF!</definedName>
    <definedName name="rbdstaff">#REF!</definedName>
    <definedName name="Receivables">#REF!</definedName>
    <definedName name="Reim">#REF!</definedName>
    <definedName name="remove" localSheetId="2" hidden="1">{#N/A,#N/A,FALSE,"EXCHRATES"}</definedName>
    <definedName name="remove" localSheetId="4" hidden="1">{#N/A,#N/A,FALSE,"EXCHRATES"}</definedName>
    <definedName name="remove" hidden="1">{#N/A,#N/A,FALSE,"EXCHRATES"}</definedName>
    <definedName name="Requestors">#REF!</definedName>
    <definedName name="res">#REF!</definedName>
    <definedName name="Reselects">#REF!</definedName>
    <definedName name="Reserves">#REF!</definedName>
    <definedName name="Residual_difference">#REF!</definedName>
    <definedName name="Retired">#REF!</definedName>
    <definedName name="Revenue">#REF!</definedName>
    <definedName name="rf">#REF!</definedName>
    <definedName name="RMCOptions">"*010000000000000"</definedName>
    <definedName name="Rounding" localSheetId="2" hidden="1">{#N/A,#N/A,FALSE,"EXCHRATES"}</definedName>
    <definedName name="Rounding" localSheetId="4" hidden="1">{#N/A,#N/A,FALSE,"EXCHRATES"}</definedName>
    <definedName name="Rounding" hidden="1">{#N/A,#N/A,FALSE,"EXCHRATES"}</definedName>
    <definedName name="ROYAL">#N/A</definedName>
    <definedName name="RPB" localSheetId="4" hidden="1">#REF!</definedName>
    <definedName name="RPB" hidden="1">#REF!</definedName>
    <definedName name="Russia">#REF!</definedName>
    <definedName name="RYOHOKU">#REF!</definedName>
    <definedName name="s" localSheetId="2" hidden="1">{"'Model'!$A$1:$N$53"}</definedName>
    <definedName name="s" localSheetId="4" hidden="1">{"'Model'!$A$1:$N$53"}</definedName>
    <definedName name="s" hidden="1">{"'Model'!$A$1:$N$53"}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">#REF!</definedName>
    <definedName name="SA09final">#REF!</definedName>
    <definedName name="Sal">#REF!</definedName>
    <definedName name="Sal_inc">#REF!</definedName>
    <definedName name="Salary">#REF!</definedName>
    <definedName name="SALESPLAN">#REF!</definedName>
    <definedName name="SALESPROJ">#REF!</definedName>
    <definedName name="SALPRIN">#REF!</definedName>
    <definedName name="SALV_21">#REF!</definedName>
    <definedName name="SAPBEXrevision" hidden="1">2</definedName>
    <definedName name="SAPBEXsysID" hidden="1">"BW1"</definedName>
    <definedName name="SAPBEXwbID" hidden="1">"BPXIU6KU9GLU8QORLUGSAZRXJ"</definedName>
    <definedName name="SCHEDULE_10_K_15">"print title"</definedName>
    <definedName name="SE">#REF!</definedName>
    <definedName name="SEMPT">#REF!</definedName>
    <definedName name="sept">#REF!</definedName>
    <definedName name="set">#REF!</definedName>
    <definedName name="sfdf">#REF!</definedName>
    <definedName name="sgv">#REF!</definedName>
    <definedName name="SHOKYAKU97">#REF!</definedName>
    <definedName name="Skill">#REF!</definedName>
    <definedName name="SOA">#REF!</definedName>
    <definedName name="South_Africa">#REF!</definedName>
    <definedName name="spa">#REF!</definedName>
    <definedName name="Spanner_Auto_File">"C:\My Documents\tinh cdo.x2a"</definedName>
    <definedName name="Spec">#REF!</definedName>
    <definedName name="spread">#REF!</definedName>
    <definedName name="SPWS_WBID">"BD30D9E6-68EF-4737-8409-E39579A2B0AF"</definedName>
    <definedName name="SRP">#REF!</definedName>
    <definedName name="SSWB">#REF!</definedName>
    <definedName name="struc">#REF!</definedName>
    <definedName name="STRUCTURE">#REF!</definedName>
    <definedName name="Structure11">#REF!</definedName>
    <definedName name="STV">#REF!</definedName>
    <definedName name="summ">#REF!</definedName>
    <definedName name="Summa">#REF!</definedName>
    <definedName name="SUMMARY">#REF!</definedName>
    <definedName name="svi">#REF!</definedName>
    <definedName name="swe">#REF!</definedName>
    <definedName name="SWEDENrev">#REF!</definedName>
    <definedName name="swedensal">#REF!</definedName>
    <definedName name="Switzerland">#REF!</definedName>
    <definedName name="t">#N/A</definedName>
    <definedName name="TABLE">#REF!</definedName>
    <definedName name="Table1">#REF!</definedName>
    <definedName name="tablehead">#REF!</definedName>
    <definedName name="Taiwan">#REF!</definedName>
    <definedName name="TaperRatings">#REF!</definedName>
    <definedName name="TAX">#N/A</definedName>
    <definedName name="Taxes">#REF!</definedName>
    <definedName name="TaxTV">10%</definedName>
    <definedName name="TaxXL">5%</definedName>
    <definedName name="TB_June" localSheetId="4" hidden="1">#REF!</definedName>
    <definedName name="TB_June" hidden="1">#REF!</definedName>
    <definedName name="Team">#REF!</definedName>
    <definedName name="Tenure">#REF!</definedName>
    <definedName name="Tenure.D">#REF!</definedName>
    <definedName name="Tenure.E">#REF!</definedName>
    <definedName name="Tenure.P">#REF!</definedName>
    <definedName name="TEST0">#REF!</definedName>
    <definedName name="TESTHKEY">#REF!</definedName>
    <definedName name="TESTKEYS">#REF!</definedName>
    <definedName name="TESTVKEY">#REF!</definedName>
    <definedName name="TextRefCopy12">#REF!</definedName>
    <definedName name="TextRefCopy13">#REF!</definedName>
    <definedName name="TextRefCopy14">#REF!</definedName>
    <definedName name="TextRefCopy5">#REF!</definedName>
    <definedName name="TextRefCopy6">#REF!</definedName>
    <definedName name="TextRefCopyRangeCount">74</definedName>
    <definedName name="tha">#REF!</definedName>
    <definedName name="Threshold">#REF!</definedName>
    <definedName name="ticks">#REF!</definedName>
    <definedName name="Tod">#REF!</definedName>
    <definedName name="tome">#REF!</definedName>
    <definedName name="TOPD">#REF!</definedName>
    <definedName name="TOPDOLD">#REF!</definedName>
    <definedName name="TOTAL">#REF!</definedName>
    <definedName name="TOTALS">#REF!</definedName>
    <definedName name="TRAN">#N/A</definedName>
    <definedName name="TTDesiredLevelOfEvidenceItems">#REF!</definedName>
    <definedName name="ttetet">#REF!</definedName>
    <definedName name="ttt" localSheetId="2" hidden="1">{#N/A,#N/A,FALSE,"EXCHRATES"}</definedName>
    <definedName name="ttt" localSheetId="4" hidden="1">{#N/A,#N/A,FALSE,"EXCHRATES"}</definedName>
    <definedName name="ttt" hidden="1">{#N/A,#N/A,FALSE,"EXCHRATES"}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Turkey">#REF!</definedName>
    <definedName name="TV">#REF!</definedName>
    <definedName name="two">#REF!</definedName>
    <definedName name="TwoStepMisstatementIdentified">#REF!</definedName>
    <definedName name="TwoStepTolerableEstMisstmtCalc">#REF!</definedName>
    <definedName name="u">#N/A</definedName>
    <definedName name="u_40239">#REF!</definedName>
    <definedName name="u_pang">#REF!</definedName>
    <definedName name="uiii">#REF!</definedName>
    <definedName name="uiy">#REF!</definedName>
    <definedName name="uj">#REF!</definedName>
    <definedName name="uk1l">#REF!</definedName>
    <definedName name="UKMgms">#REF!</definedName>
    <definedName name="United_Kingdom">#REF!</definedName>
    <definedName name="unrated">#REF!</definedName>
    <definedName name="us">#REF!</definedName>
    <definedName name="USA">#REF!</definedName>
    <definedName name="USBS">#REF!</definedName>
    <definedName name="usd">#REF!</definedName>
    <definedName name="USER_SA_CHECK_BY_YEAR">#REF!</definedName>
    <definedName name="USER_SA_CHECK_BY_YEAR_ah">#REF!</definedName>
    <definedName name="USIS">#REF!</definedName>
    <definedName name="usis1">#REF!</definedName>
    <definedName name="USMGMs">#REF!</definedName>
    <definedName name="UYIYUYIYIIYU">#REF!</definedName>
    <definedName name="V">#N/A</definedName>
    <definedName name="vac">#REF!</definedName>
    <definedName name="val_date">#REF!</definedName>
    <definedName name="VALID01234">#REF!,#REF!</definedName>
    <definedName name="ValidBooks">#REF!</definedName>
    <definedName name="Varga">#REF!</definedName>
    <definedName name="ven">#REF!</definedName>
    <definedName name="VIMgms">#REF!</definedName>
    <definedName name="VolS">#REF!</definedName>
    <definedName name="wai">#REF!</definedName>
    <definedName name="wqeew">#REF!</definedName>
    <definedName name="wrn" localSheetId="2" hidden="1">{#N/A,#N/A,FALSE,"EXCHRATES"}</definedName>
    <definedName name="wrn" localSheetId="4" hidden="1">{#N/A,#N/A,FALSE,"EXCHRATES"}</definedName>
    <definedName name="wrn" hidden="1">{#N/A,#N/A,FALSE,"EXCHRATES"}</definedName>
    <definedName name="wrn.ConvCost__1995_AOP." localSheetId="2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2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2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2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ct._.19._.Data." localSheetId="2" hidden="1">{"Consulting Staff",#N/A,FALSE,"Main Model";"Oct 19 Expenses",#N/A,FALSE,"Main Model"}</definedName>
    <definedName name="wrn.Oct._.19._.Data." localSheetId="4" hidden="1">{"Consulting Staff",#N/A,FALSE,"Main Model";"Oct 19 Expenses",#N/A,FALSE,"Main Model"}</definedName>
    <definedName name="wrn.Oct._.19._.Data." hidden="1">{"Consulting Staff",#N/A,FALSE,"Main Model";"Oct 19 Expenses",#N/A,FALSE,"Main Model"}</definedName>
    <definedName name="wrn.report1." localSheetId="2" hidden="1">{#N/A,#N/A,FALSE,"EXCHRATES"}</definedName>
    <definedName name="wrn.report1." localSheetId="4" hidden="1">{#N/A,#N/A,FALSE,"EXCHRATES"}</definedName>
    <definedName name="wrn.report1." hidden="1">{#N/A,#N/A,FALSE,"EXCHRATES"}</definedName>
    <definedName name="wrn.report2" localSheetId="2" hidden="1">{#N/A,#N/A,FALSE,"EXCHRATES"}</definedName>
    <definedName name="wrn.report2" localSheetId="4" hidden="1">{#N/A,#N/A,FALSE,"EXCHRATES"}</definedName>
    <definedName name="wrn.report2" hidden="1">{#N/A,#N/A,FALSE,"EXCHRATES"}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2" hidden="1">{"Cur_vs_AOP",#N/A,FALSE,"Cur vs AOP"}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2" hidden="1">{"Cur_vs_Cur",#N/A,FALSE,"Cur vs Cur"}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2" hidden="1">{"Cur_vs_PrMo",#N/A,FALSE,"Cur vs PrMo"}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2" hidden="1">{"Cur_vs_PrYr",#N/A,FALSE,"Cur vs PrYr"}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채권채무조회서." localSheetId="2" hidden="1">{#N/A,#N/A,FALSE,"채권채무";#N/A,#N/A,FALSE,"control sheet"}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W">#N/A</definedName>
    <definedName name="x" localSheetId="2">BlankMacro1</definedName>
    <definedName name="x">BlankMacro1</definedName>
    <definedName name="xcg">#REF!</definedName>
    <definedName name="XRefCopyRangeCount">1</definedName>
    <definedName name="xs" localSheetId="2">BlankMacro1</definedName>
    <definedName name="xs">BlankMacro1</definedName>
    <definedName name="XX">#REF!</definedName>
    <definedName name="XXX">#REF!</definedName>
    <definedName name="y">#N/A</definedName>
    <definedName name="yen">#REF!</definedName>
    <definedName name="yenrate">#REF!</definedName>
    <definedName name="YesNoNa">#REF!</definedName>
    <definedName name="ytd">#N/A</definedName>
    <definedName name="yui" localSheetId="4" hidden="1">#REF!</definedName>
    <definedName name="yui" hidden="1">#REF!</definedName>
    <definedName name="yy">#N/A</definedName>
    <definedName name="Z">#REF!</definedName>
    <definedName name="ZCB">#REF!</definedName>
    <definedName name="zdfas" localSheetId="4" hidden="1">#REF!</definedName>
    <definedName name="zdfas" hidden="1">#REF!</definedName>
    <definedName name="zxc" localSheetId="2" hidden="1">{#N/A,#N/A,FALSE,"EXCHRATES"}</definedName>
    <definedName name="zxc" localSheetId="4" hidden="1">{#N/A,#N/A,FALSE,"EXCHRATES"}</definedName>
    <definedName name="zxc" hidden="1">{#N/A,#N/A,FALSE,"EXCHRATES"}</definedName>
    <definedName name="แ2">#REF!</definedName>
    <definedName name="โ4305">#REF!</definedName>
    <definedName name="ร" localSheetId="2" hidden="1">{"'Model'!$A$1:$N$53"}</definedName>
    <definedName name="ร" localSheetId="4" hidden="1">{"'Model'!$A$1:$N$53"}</definedName>
    <definedName name="ร" hidden="1">{"'Model'!$A$1:$N$53"}</definedName>
    <definedName name="สินทรัพย์">#REF!</definedName>
    <definedName name="강남">#REF!</definedName>
    <definedName name="강동">#REF!</definedName>
    <definedName name="강서">#REF!</definedName>
    <definedName name="검증" localSheetId="2">BlankMacro1</definedName>
    <definedName name="검증">BlankMacro1</definedName>
    <definedName name="계산">#REF!</definedName>
    <definedName name="금년도">#REF!</definedName>
    <definedName name="담당공인회계사">#REF!</definedName>
    <definedName name="당기순손익">#REF!</definedName>
    <definedName name="당기순이익">#REF!</definedName>
    <definedName name="ㄹㄹ" localSheetId="2">BlankMacro1</definedName>
    <definedName name="ㄹㄹ">BlankMacro1</definedName>
    <definedName name="ㅁㅁ">#REF!</definedName>
    <definedName name="매입채무">#REF!</definedName>
    <definedName name="매출채권">#REF!</definedName>
    <definedName name="명세">#REF!</definedName>
    <definedName name="미국환산">#REF!</definedName>
    <definedName name="미실현" localSheetId="2">BlankMacro1</definedName>
    <definedName name="미실현">BlankMacro1</definedName>
    <definedName name="ㅂㅂ" localSheetId="2">BlankMacro1</definedName>
    <definedName name="ㅂㅂ">BlankMacro1</definedName>
    <definedName name="발송일자">#REF!</definedName>
    <definedName name="발송지">#REF!</definedName>
    <definedName name="발송회사">#REF!</definedName>
    <definedName name="보고서">#REF!</definedName>
    <definedName name="북부">#REF!</definedName>
    <definedName name="상이사항기록">#REF!</definedName>
    <definedName name="서부">#N/A</definedName>
    <definedName name="손실">#REF!</definedName>
    <definedName name="수정사항2" localSheetId="2">BlankMacro1</definedName>
    <definedName name="수정사항2">BlankMacro1</definedName>
    <definedName name="순손실">#REF!</definedName>
    <definedName name="순이익">#REF!</definedName>
    <definedName name="아">#REF!</definedName>
    <definedName name="아래">#REF!</definedName>
    <definedName name="여기">#REF!</definedName>
    <definedName name="올해">#REF!</definedName>
    <definedName name="외상매출금1">#REF!</definedName>
    <definedName name="을태">#REF!</definedName>
    <definedName name="인쇄01">#REF!</definedName>
    <definedName name="인쇄범위">#REF!</definedName>
    <definedName name="인천">#N/A</definedName>
    <definedName name="전년도">#REF!</definedName>
    <definedName name="조회서기준일">#REF!</definedName>
    <definedName name="최">#N/A</definedName>
    <definedName name="최재호" localSheetId="4" hidden="1">#REF!</definedName>
    <definedName name="최재호" hidden="1">#REF!</definedName>
    <definedName name="출력범위">#REF!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31" l="1"/>
  <c r="G76" i="31"/>
  <c r="A114" i="31"/>
  <c r="I112" i="31" l="1"/>
  <c r="G112" i="31"/>
  <c r="R21" i="30"/>
  <c r="R24" i="30" l="1"/>
  <c r="P29" i="30"/>
  <c r="R27" i="30"/>
  <c r="R16" i="30"/>
  <c r="R15" i="30"/>
  <c r="G14" i="28" l="1"/>
  <c r="A3" i="30"/>
  <c r="A3" i="31" s="1"/>
  <c r="A57" i="31" s="1"/>
  <c r="G86" i="31"/>
  <c r="I25" i="32" l="1"/>
  <c r="G25" i="32"/>
  <c r="I14" i="32"/>
  <c r="I19" i="32" s="1"/>
  <c r="G14" i="32"/>
  <c r="G19" i="32" s="1"/>
  <c r="G27" i="32" l="1"/>
  <c r="G30" i="32" s="1"/>
  <c r="G33" i="32" s="1"/>
  <c r="I27" i="32"/>
  <c r="I30" i="32" s="1"/>
  <c r="I33" i="32" s="1"/>
  <c r="I42" i="32" s="1"/>
  <c r="G42" i="32" l="1"/>
  <c r="R25" i="30"/>
  <c r="I71" i="17"/>
  <c r="A54" i="17" l="1"/>
  <c r="R29" i="30" l="1"/>
  <c r="R12" i="30"/>
  <c r="R18" i="30" l="1"/>
  <c r="F29" i="30"/>
  <c r="G18" i="28" l="1"/>
  <c r="I84" i="17"/>
  <c r="I86" i="17" s="1"/>
  <c r="G84" i="17"/>
  <c r="G24" i="28"/>
  <c r="I14" i="28"/>
  <c r="I18" i="28" s="1"/>
  <c r="G104" i="17"/>
  <c r="G71" i="17"/>
  <c r="G37" i="17"/>
  <c r="G24" i="17"/>
  <c r="L18" i="30"/>
  <c r="G26" i="28" l="1"/>
  <c r="G29" i="28" s="1"/>
  <c r="G39" i="17"/>
  <c r="G86" i="17"/>
  <c r="G106" i="17" s="1"/>
  <c r="H29" i="30"/>
  <c r="H18" i="30"/>
  <c r="I24" i="28"/>
  <c r="I26" i="28" s="1"/>
  <c r="N29" i="30"/>
  <c r="J29" i="30"/>
  <c r="N18" i="30"/>
  <c r="J18" i="30"/>
  <c r="F18" i="30"/>
  <c r="I86" i="31"/>
  <c r="I24" i="31"/>
  <c r="I36" i="31" s="1"/>
  <c r="I41" i="31" s="1"/>
  <c r="G32" i="28" l="1"/>
  <c r="G40" i="28" s="1"/>
  <c r="G24" i="31"/>
  <c r="I29" i="28"/>
  <c r="I32" i="28" s="1"/>
  <c r="I40" i="28" s="1"/>
  <c r="I88" i="31"/>
  <c r="I91" i="31" s="1"/>
  <c r="G36" i="31" l="1"/>
  <c r="G41" i="31" l="1"/>
  <c r="G88" i="31" s="1"/>
  <c r="G91" i="31" s="1"/>
  <c r="L29" i="30"/>
  <c r="I104" i="17" l="1"/>
  <c r="I106" i="17" s="1"/>
  <c r="I37" i="17" l="1"/>
  <c r="I24" i="17"/>
  <c r="I39" i="17" l="1"/>
</calcChain>
</file>

<file path=xl/sharedStrings.xml><?xml version="1.0" encoding="utf-8"?>
<sst xmlns="http://schemas.openxmlformats.org/spreadsheetml/2006/main" count="347" uniqueCount="182">
  <si>
    <t>Jenkongklai Public Company Limited</t>
  </si>
  <si>
    <t>Statement of Financial Position</t>
  </si>
  <si>
    <t>(Unaudited)</t>
  </si>
  <si>
    <t>(Audited)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</si>
  <si>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</si>
  <si>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</si>
  <si>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</si>
  <si>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</si>
  <si>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</si>
  <si>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</si>
  <si>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</si>
  <si>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</si>
  <si>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 (net)</t>
  </si>
  <si>
    <t xml:space="preserve">Accrued income from system installation </t>
  </si>
  <si>
    <t>Current portion of receivable under finance lease (net)</t>
  </si>
  <si>
    <t>Total current assets</t>
  </si>
  <si>
    <t>Non-current assets</t>
  </si>
  <si>
    <t>Restricted deposits at financial institutions</t>
  </si>
  <si>
    <t>Receivable under finance lease (net)</t>
  </si>
  <si>
    <t>Plant and equipment (net)</t>
  </si>
  <si>
    <t>Advance payment for fixed assets purchase</t>
  </si>
  <si>
    <t>Right-of-use assets (net)</t>
  </si>
  <si>
    <t>Intangible assets (net)</t>
  </si>
  <si>
    <t>Deposits</t>
  </si>
  <si>
    <t>Total non-current assets</t>
  </si>
  <si>
    <t>Total assets</t>
  </si>
  <si>
    <t>Director ___________________________________  Director ___________________________________</t>
  </si>
  <si>
    <t>Liabilities and Equity</t>
  </si>
  <si>
    <t>Current liabilities</t>
  </si>
  <si>
    <t>Trade and other current payables</t>
  </si>
  <si>
    <t>Accrued corporate income tax</t>
  </si>
  <si>
    <t>Other current liabilities</t>
  </si>
  <si>
    <t>Total current liabilities</t>
  </si>
  <si>
    <t>Non-current liabilities</t>
  </si>
  <si>
    <t>Long-term deferred revenue</t>
  </si>
  <si>
    <t>Employee benefit obligations</t>
  </si>
  <si>
    <t>Provision for decommissioning liabilities</t>
  </si>
  <si>
    <t>Deferred tax liabilities (net)</t>
  </si>
  <si>
    <t>Long-term retention</t>
  </si>
  <si>
    <t>Total non-current liabilities</t>
  </si>
  <si>
    <t>Total liabilities</t>
  </si>
  <si>
    <t>Equity</t>
  </si>
  <si>
    <t>Share capital</t>
  </si>
  <si>
    <t>Authorized share capital</t>
  </si>
  <si>
    <t>Ordinary shares, 400,000,000 shares at par value of Baht 0.50 each</t>
  </si>
  <si>
    <t>Issued and fully paid-up share capital</t>
  </si>
  <si>
    <t>Ordinary shares, 400,000,000 shares paid-up at Baht 0.50 each</t>
  </si>
  <si>
    <t>Share premium (net)</t>
  </si>
  <si>
    <t>Retained earnings</t>
  </si>
  <si>
    <t>Appropriated - legal reserve</t>
  </si>
  <si>
    <t>Unappropriated</t>
  </si>
  <si>
    <t>Remeasurements of employee benefit obligations</t>
  </si>
  <si>
    <t>Total equity</t>
  </si>
  <si>
    <t>Total liabilities and equity</t>
  </si>
  <si>
    <t>Statement of Comprehensive Income (Unaudited)</t>
  </si>
  <si>
    <t>Note</t>
  </si>
  <si>
    <t>Revenue from services</t>
  </si>
  <si>
    <t>Cost of providing services</t>
  </si>
  <si>
    <t>Gross Profit</t>
  </si>
  <si>
    <t>Gain from subleasing</t>
  </si>
  <si>
    <t>Other income</t>
  </si>
  <si>
    <t>Interest income</t>
  </si>
  <si>
    <t>Profit before expenses</t>
  </si>
  <si>
    <t>Administrative expenses</t>
  </si>
  <si>
    <t>Total expenses</t>
  </si>
  <si>
    <t>Profit before finance costs and income tax</t>
  </si>
  <si>
    <t>Finance costs (net)</t>
  </si>
  <si>
    <t>Profit before income tax</t>
  </si>
  <si>
    <t>Income tax expense</t>
  </si>
  <si>
    <t>Net profit for the period</t>
  </si>
  <si>
    <t>Total comprehensive income for the period</t>
  </si>
  <si>
    <t>Earnings per share</t>
  </si>
  <si>
    <t>Basic earnings per share (Baht)</t>
  </si>
  <si>
    <t xml:space="preserve">Statement of Changes in Equity </t>
  </si>
  <si>
    <t>Authorised,</t>
  </si>
  <si>
    <t>issued and</t>
  </si>
  <si>
    <t>Remeasurements</t>
  </si>
  <si>
    <t>fully paid-up</t>
  </si>
  <si>
    <t>Share</t>
  </si>
  <si>
    <t>Appropriated</t>
  </si>
  <si>
    <t>of post-employment</t>
  </si>
  <si>
    <t xml:space="preserve"> share capital</t>
  </si>
  <si>
    <t xml:space="preserve"> premium (net)</t>
  </si>
  <si>
    <t>- legal reserve</t>
  </si>
  <si>
    <t>benefit obligations (net)</t>
  </si>
  <si>
    <t xml:space="preserve">  </t>
  </si>
  <si>
    <t>Changes in equity for the period</t>
  </si>
  <si>
    <t>Balance as at 1 January 2025</t>
  </si>
  <si>
    <t>Statement of Cash Flows (Unaudited)</t>
  </si>
  <si>
    <t>Cash flows from operating activities</t>
  </si>
  <si>
    <t>Adjustments</t>
  </si>
  <si>
    <t>Depreciation</t>
  </si>
  <si>
    <t>Amortisation</t>
  </si>
  <si>
    <t>Gain from lease contract termination</t>
  </si>
  <si>
    <t>Expected credit loss</t>
  </si>
  <si>
    <t>Loss from write-off of equipment and intangible assets</t>
  </si>
  <si>
    <t>Finance cost</t>
  </si>
  <si>
    <t>Changes in working capital</t>
  </si>
  <si>
    <t>Trade and other current receivables</t>
  </si>
  <si>
    <t>Receivable under finance lease</t>
  </si>
  <si>
    <t>Employee benefit obligations paid</t>
  </si>
  <si>
    <t>Cash generated from operating activities</t>
  </si>
  <si>
    <t>before interest income received, finance costs paid and income tax paid</t>
  </si>
  <si>
    <t>Interest income received</t>
  </si>
  <si>
    <t>Interest paid</t>
  </si>
  <si>
    <t>Income tax paid</t>
  </si>
  <si>
    <t>Net cash generated from operating activities</t>
  </si>
  <si>
    <t>Cash flows from investing activities</t>
  </si>
  <si>
    <t>Payments for purchase of intangible assets</t>
  </si>
  <si>
    <t>Proceeds from refunded deposits</t>
  </si>
  <si>
    <t>Payments for deposits</t>
  </si>
  <si>
    <t>Net cash used in investing activities</t>
  </si>
  <si>
    <t>Cash flows from financing activities</t>
  </si>
  <si>
    <t>Payments on lease liabilities</t>
  </si>
  <si>
    <t>Cash and cash equivalents at the beginning of the period</t>
  </si>
  <si>
    <t>Cash and cash equivalent at the end of the period</t>
  </si>
  <si>
    <t>Supplementary information for cash flows</t>
  </si>
  <si>
    <t>Accrual from purchase of plant and equipment</t>
  </si>
  <si>
    <t>Change in liabilities arising from financing activities</t>
  </si>
  <si>
    <t>Lease liabilities (net)</t>
  </si>
  <si>
    <t xml:space="preserve">- At 1 January </t>
  </si>
  <si>
    <t>- Additions during the period</t>
  </si>
  <si>
    <t>- Cancellation during the period</t>
  </si>
  <si>
    <t>- Modification during the period</t>
  </si>
  <si>
    <t>- Interest expense from lease liabilities</t>
  </si>
  <si>
    <t>- Cashflows paid</t>
  </si>
  <si>
    <t>Current portion of lease liabilities (net)</t>
  </si>
  <si>
    <t>2026</t>
  </si>
  <si>
    <t>Balance as at 1 January 2026</t>
  </si>
  <si>
    <t>Retention - current</t>
  </si>
  <si>
    <t>Loss from disposal of fixed assets</t>
  </si>
  <si>
    <t xml:space="preserve">Supplementary for cash flow for the three-month periods ended </t>
  </si>
  <si>
    <t>-</t>
  </si>
  <si>
    <t>Restricted deposits at financial institutions - current</t>
  </si>
  <si>
    <t>Deposits - current</t>
  </si>
  <si>
    <t>30 June</t>
  </si>
  <si>
    <t>As at 30 June 2026</t>
  </si>
  <si>
    <t>30 June  are as follows:</t>
  </si>
  <si>
    <t xml:space="preserve">Payable from purchase of equipment as at 30 June </t>
  </si>
  <si>
    <t xml:space="preserve">Payable from purchase of intangible assets as at 30 June </t>
  </si>
  <si>
    <t xml:space="preserve">- At 30 June </t>
  </si>
  <si>
    <t>Balance as at 30 June  2025</t>
  </si>
  <si>
    <t>Balance as at 30 June  2026</t>
  </si>
  <si>
    <t xml:space="preserve">Retention </t>
  </si>
  <si>
    <t>Derivative liabilities</t>
  </si>
  <si>
    <t>Other components of equity</t>
  </si>
  <si>
    <t>Retention</t>
  </si>
  <si>
    <t>Proceeds from long-term loans from financial institutions</t>
  </si>
  <si>
    <t>Repayments for long-term loans from financial institutions</t>
  </si>
  <si>
    <t>Dividends paid to the Company's shareholders</t>
  </si>
  <si>
    <t>The accompanying notes on pages 8 to 19 are an integral part of this financial information.</t>
  </si>
  <si>
    <t>For the three-month period ended 30 June 2026</t>
  </si>
  <si>
    <t>For the six-month period ended 30 June 2026</t>
  </si>
  <si>
    <t>Dividends payment</t>
  </si>
  <si>
    <t>Other comprehensive income (expense)</t>
  </si>
  <si>
    <t>for the period</t>
  </si>
  <si>
    <t>Current portion of long-term loans from a financial institutions (net)</t>
  </si>
  <si>
    <t>Long-term loans from a financial institutions (net)</t>
  </si>
  <si>
    <t>Other comprehensive income:</t>
  </si>
  <si>
    <t>Item that may be reclassified subsequently to profit or loss</t>
  </si>
  <si>
    <t>Gains (losses) on cash flow hedges</t>
  </si>
  <si>
    <t>Other comprehensive income for the period,net of tax</t>
  </si>
  <si>
    <t>Less</t>
  </si>
  <si>
    <t xml:space="preserve">Income tax relating to item that may be reclassified </t>
  </si>
  <si>
    <t xml:space="preserve">   subsequently to profit or loss</t>
  </si>
  <si>
    <t>Gain from disposal of equipment</t>
  </si>
  <si>
    <t>Proceeds from restricted deposits at financial institutions</t>
  </si>
  <si>
    <t>Payments for restricted deposits at financial institutions</t>
  </si>
  <si>
    <t>Payments for purchase of plant and equipment</t>
  </si>
  <si>
    <t>Payments for purchase of right-of-use assets</t>
  </si>
  <si>
    <t>Payment of transaction cost from borrowings</t>
  </si>
  <si>
    <t>Net Increase (decrease) in cash and cash equivalents</t>
  </si>
  <si>
    <t xml:space="preserve">Accrual from lease contract renewal fee </t>
  </si>
  <si>
    <t>Transfer right-of-use assets to receivable under finance lease</t>
  </si>
  <si>
    <t>11, 12</t>
  </si>
  <si>
    <t>Proceeds from sales of equipment</t>
  </si>
  <si>
    <t>Cash flow</t>
  </si>
  <si>
    <t>hedges</t>
  </si>
  <si>
    <t>Net cash from (used in) financing activities</t>
  </si>
  <si>
    <t>Proceeds from short-term investments</t>
  </si>
  <si>
    <t>Payments for purchase of short-term investments</t>
  </si>
  <si>
    <t>The accompanying notes on pages 9 to 19 are an integral part of this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</si>
</sst>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(* #,##0_);_(* \(#,##0\);_(* &quot;-&quot;???\ _);_(@_)"/>
    <numFmt numFmtId="166" formatCode="_(* #,##0.00_);_(* \(#,##0.00\);_(* &quot;-&quot;???\ _);_(@_)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;\(#,##0\);\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icrosoft Sans Serif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0" fillId="0" borderId="0"/>
    <xf numFmtId="0" fontId="11" fillId="0" borderId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3" applyNumberFormat="0" applyFill="0" applyBorder="0" applyAlignment="0">
      <alignment wrapText="1"/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>
      <protection locked="0"/>
    </xf>
    <xf numFmtId="0" fontId="20" fillId="0" borderId="3" applyNumberFormat="0" applyFill="0" applyAlignment="0">
      <alignment wrapText="1"/>
      <protection locked="0"/>
    </xf>
    <xf numFmtId="0" fontId="1" fillId="0" borderId="0"/>
    <xf numFmtId="0" fontId="13" fillId="0" borderId="0"/>
    <xf numFmtId="0" fontId="20" fillId="0" borderId="3" applyNumberFormat="0" applyFill="0" applyAlignment="0">
      <protection locked="0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0" fontId="23" fillId="0" borderId="0"/>
    <xf numFmtId="43" fontId="13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0" fontId="13" fillId="0" borderId="0">
      <protection locked="0"/>
    </xf>
    <xf numFmtId="9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3" applyNumberFormat="0" applyFill="0" applyAlignment="0">
      <protection locked="0"/>
    </xf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13" fillId="0" borderId="0"/>
    <xf numFmtId="0" fontId="11" fillId="0" borderId="0">
      <protection locked="0"/>
    </xf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167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0" fontId="26" fillId="0" borderId="0" applyNumberFormat="0" applyFill="0" applyBorder="0" applyProtection="0">
      <alignment wrapText="1"/>
    </xf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</cellStyleXfs>
  <cellXfs count="148">
    <xf numFmtId="0" fontId="0" fillId="0" borderId="0" xfId="0"/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quotePrefix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 wrapText="1"/>
    </xf>
    <xf numFmtId="165" fontId="7" fillId="0" borderId="1" xfId="5" applyNumberFormat="1" applyFont="1" applyFill="1" applyBorder="1" applyAlignment="1">
      <alignment horizontal="right" vertical="center"/>
    </xf>
    <xf numFmtId="0" fontId="7" fillId="0" borderId="0" xfId="1" applyNumberFormat="1" applyFont="1" applyFill="1" applyAlignment="1">
      <alignment vertical="center"/>
    </xf>
    <xf numFmtId="165" fontId="27" fillId="0" borderId="0" xfId="1" applyNumberFormat="1" applyFont="1" applyFill="1" applyAlignment="1">
      <alignment horizontal="center" vertical="center"/>
    </xf>
    <xf numFmtId="165" fontId="27" fillId="0" borderId="1" xfId="1" applyNumberFormat="1" applyFont="1" applyFill="1" applyBorder="1" applyAlignment="1">
      <alignment vertical="center"/>
    </xf>
    <xf numFmtId="165" fontId="27" fillId="0" borderId="0" xfId="1" applyNumberFormat="1" applyFont="1" applyFill="1" applyAlignment="1">
      <alignment vertical="center"/>
    </xf>
    <xf numFmtId="165" fontId="27" fillId="0" borderId="0" xfId="1" applyNumberFormat="1" applyFont="1" applyFill="1" applyBorder="1" applyAlignment="1">
      <alignment vertical="center"/>
    </xf>
    <xf numFmtId="165" fontId="27" fillId="0" borderId="1" xfId="1" applyNumberFormat="1" applyFont="1" applyFill="1" applyBorder="1" applyAlignment="1">
      <alignment horizontal="center" vertical="center"/>
    </xf>
    <xf numFmtId="165" fontId="7" fillId="0" borderId="0" xfId="5" applyNumberFormat="1" applyFont="1" applyFill="1" applyAlignment="1">
      <alignment horizontal="right" vertical="center"/>
    </xf>
    <xf numFmtId="0" fontId="7" fillId="0" borderId="0" xfId="5" applyNumberFormat="1" applyFont="1" applyFill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165" fontId="7" fillId="0" borderId="2" xfId="5" applyNumberFormat="1" applyFont="1" applyFill="1" applyBorder="1" applyAlignment="1">
      <alignment horizontal="right" vertical="center"/>
    </xf>
    <xf numFmtId="165" fontId="28" fillId="0" borderId="0" xfId="1" applyNumberFormat="1" applyFont="1" applyFill="1" applyAlignment="1">
      <alignment horizontal="right" vertical="center"/>
    </xf>
    <xf numFmtId="165" fontId="28" fillId="0" borderId="0" xfId="1" quotePrefix="1" applyNumberFormat="1" applyFont="1" applyFill="1" applyAlignment="1">
      <alignment horizontal="right" vertical="center"/>
    </xf>
    <xf numFmtId="165" fontId="28" fillId="0" borderId="1" xfId="1" applyNumberFormat="1" applyFont="1" applyFill="1" applyBorder="1" applyAlignment="1">
      <alignment horizontal="right" vertical="center"/>
    </xf>
    <xf numFmtId="165" fontId="27" fillId="0" borderId="2" xfId="1" applyNumberFormat="1" applyFont="1" applyFill="1" applyBorder="1" applyAlignment="1">
      <alignment horizontal="center" vertical="center"/>
    </xf>
    <xf numFmtId="165" fontId="27" fillId="0" borderId="0" xfId="1" applyNumberFormat="1" applyFont="1" applyFill="1" applyBorder="1" applyAlignment="1">
      <alignment horizontal="center" vertical="center"/>
    </xf>
    <xf numFmtId="165" fontId="27" fillId="0" borderId="2" xfId="1" applyNumberFormat="1" applyFont="1" applyFill="1" applyBorder="1" applyAlignment="1">
      <alignment vertical="center"/>
    </xf>
    <xf numFmtId="165" fontId="28" fillId="0" borderId="0" xfId="1" applyNumberFormat="1" applyFont="1" applyFill="1" applyBorder="1" applyAlignment="1">
      <alignment horizontal="center" vertical="center"/>
    </xf>
    <xf numFmtId="165" fontId="27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horizontal="center" vertical="center"/>
    </xf>
    <xf numFmtId="165" fontId="7" fillId="0" borderId="0" xfId="7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0" xfId="4" applyNumberFormat="1" applyFont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8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4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41" fontId="8" fillId="0" borderId="0" xfId="2" applyNumberFormat="1" applyFont="1" applyAlignment="1">
      <alignment horizontal="center" vertical="center"/>
    </xf>
    <xf numFmtId="165" fontId="8" fillId="0" borderId="0" xfId="4" quotePrefix="1" applyNumberFormat="1" applyFont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8" applyNumberFormat="1" applyFont="1" applyAlignment="1">
      <alignment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0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2" xfId="1" applyNumberFormat="1" applyFont="1" applyFill="1" applyBorder="1" applyAlignment="1">
      <alignment horizontal="right" vertical="center"/>
    </xf>
    <xf numFmtId="0" fontId="8" fillId="0" borderId="0" xfId="4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quotePrefix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0" borderId="0" xfId="4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0" xfId="4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28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0" fontId="27" fillId="0" borderId="0" xfId="2" applyFont="1" applyAlignment="1">
      <alignment horizontal="center" vertical="center"/>
    </xf>
    <xf numFmtId="0" fontId="28" fillId="0" borderId="1" xfId="2" applyFont="1" applyBorder="1" applyAlignment="1">
      <alignment vertical="center"/>
    </xf>
    <xf numFmtId="0" fontId="27" fillId="0" borderId="1" xfId="2" applyFont="1" applyBorder="1" applyAlignment="1">
      <alignment vertical="center"/>
    </xf>
    <xf numFmtId="0" fontId="27" fillId="0" borderId="1" xfId="2" applyFont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164" fontId="28" fillId="0" borderId="0" xfId="2" applyNumberFormat="1" applyFont="1" applyAlignment="1">
      <alignment vertical="center"/>
    </xf>
    <xf numFmtId="165" fontId="27" fillId="0" borderId="0" xfId="2" applyNumberFormat="1" applyFont="1" applyAlignment="1">
      <alignment horizontal="center" vertical="center"/>
    </xf>
    <xf numFmtId="165" fontId="27" fillId="0" borderId="0" xfId="2" applyNumberFormat="1" applyFont="1" applyAlignment="1">
      <alignment vertical="center"/>
    </xf>
    <xf numFmtId="165" fontId="2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0" fontId="27" fillId="0" borderId="0" xfId="2" quotePrefix="1" applyFont="1" applyAlignment="1">
      <alignment vertical="center"/>
    </xf>
    <xf numFmtId="0" fontId="7" fillId="0" borderId="0" xfId="2" applyFont="1" applyAlignment="1">
      <alignment horizontal="center"/>
    </xf>
    <xf numFmtId="37" fontId="27" fillId="0" borderId="0" xfId="3" applyFont="1" applyAlignment="1">
      <alignment horizontal="center" vertical="center"/>
    </xf>
    <xf numFmtId="37" fontId="27" fillId="0" borderId="0" xfId="3" applyFont="1" applyAlignment="1">
      <alignment vertical="center"/>
    </xf>
    <xf numFmtId="37" fontId="27" fillId="0" borderId="0" xfId="3" quotePrefix="1" applyFont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4" fontId="27" fillId="0" borderId="0" xfId="0" applyNumberFormat="1" applyFont="1" applyAlignment="1">
      <alignment vertical="center"/>
    </xf>
    <xf numFmtId="0" fontId="29" fillId="0" borderId="0" xfId="4" applyFont="1" applyAlignment="1">
      <alignment vertical="center"/>
    </xf>
    <xf numFmtId="0" fontId="30" fillId="0" borderId="0" xfId="2" applyFont="1" applyAlignment="1">
      <alignment vertical="center"/>
    </xf>
    <xf numFmtId="164" fontId="27" fillId="0" borderId="0" xfId="2" applyNumberFormat="1" applyFont="1" applyAlignment="1">
      <alignment vertical="center"/>
    </xf>
    <xf numFmtId="169" fontId="27" fillId="0" borderId="0" xfId="0" applyNumberFormat="1" applyFont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164" fontId="28" fillId="0" borderId="0" xfId="220" applyNumberFormat="1" applyFont="1" applyAlignment="1">
      <alignment horizontal="left" vertical="center"/>
    </xf>
    <xf numFmtId="164" fontId="27" fillId="0" borderId="0" xfId="220" applyNumberFormat="1" applyFont="1" applyAlignment="1">
      <alignment horizontal="left" vertical="center"/>
    </xf>
    <xf numFmtId="164" fontId="31" fillId="0" borderId="0" xfId="220" applyNumberFormat="1" applyFont="1" applyAlignment="1">
      <alignment horizontal="left" vertical="center"/>
    </xf>
    <xf numFmtId="164" fontId="27" fillId="0" borderId="0" xfId="220" applyNumberFormat="1" applyFont="1" applyAlignment="1">
      <alignment vertical="center"/>
    </xf>
    <xf numFmtId="164" fontId="27" fillId="0" borderId="0" xfId="220" quotePrefix="1" applyNumberFormat="1" applyFont="1" applyAlignment="1">
      <alignment horizontal="left" vertical="center"/>
    </xf>
    <xf numFmtId="0" fontId="28" fillId="0" borderId="0" xfId="0" applyFont="1" applyAlignment="1">
      <alignment vertical="center"/>
    </xf>
    <xf numFmtId="0" fontId="29" fillId="0" borderId="0" xfId="2" applyFont="1" applyAlignment="1">
      <alignment vertical="center"/>
    </xf>
    <xf numFmtId="0" fontId="30" fillId="0" borderId="0" xfId="0" applyFont="1" applyAlignment="1">
      <alignment vertical="center"/>
    </xf>
    <xf numFmtId="0" fontId="27" fillId="0" borderId="0" xfId="4" applyFont="1" applyAlignment="1">
      <alignment vertical="center"/>
    </xf>
    <xf numFmtId="166" fontId="27" fillId="0" borderId="2" xfId="1" applyNumberFormat="1" applyFont="1" applyFill="1" applyBorder="1" applyAlignment="1">
      <alignment vertical="center"/>
    </xf>
    <xf numFmtId="165" fontId="27" fillId="0" borderId="0" xfId="5" applyNumberFormat="1" applyFont="1" applyFill="1" applyAlignment="1">
      <alignment horizontal="right" vertical="center"/>
    </xf>
    <xf numFmtId="165" fontId="27" fillId="0" borderId="1" xfId="1" applyNumberFormat="1" applyFont="1" applyFill="1" applyBorder="1" applyAlignment="1">
      <alignment horizontal="right" vertical="center"/>
    </xf>
    <xf numFmtId="164" fontId="7" fillId="0" borderId="0" xfId="0" quotePrefix="1" applyNumberFormat="1" applyFont="1" applyAlignment="1">
      <alignment vertical="center"/>
    </xf>
    <xf numFmtId="164" fontId="8" fillId="0" borderId="1" xfId="4" applyNumberFormat="1" applyFont="1" applyBorder="1" applyAlignment="1">
      <alignment horizontal="left" vertical="center"/>
    </xf>
    <xf numFmtId="0" fontId="8" fillId="0" borderId="1" xfId="4" applyFont="1" applyBorder="1" applyAlignment="1">
      <alignment horizontal="left" vertical="center"/>
    </xf>
    <xf numFmtId="0" fontId="27" fillId="0" borderId="0" xfId="2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4" fontId="8" fillId="0" borderId="0" xfId="2" applyNumberFormat="1" applyFont="1" applyAlignment="1">
      <alignment horizontal="left" vertical="center"/>
    </xf>
  </cellXfs>
  <cellStyles count="221">
    <cellStyle name="Comma" xfId="1" builtinId="3"/>
    <cellStyle name="Comma 10" xfId="21" xr:uid="{F370FD30-7AEA-473C-B0F9-AF536481C267}"/>
    <cellStyle name="Comma 10 11" xfId="39" xr:uid="{B1766918-6A40-4232-89CD-055C233A7F9F}"/>
    <cellStyle name="Comma 10 2" xfId="168" xr:uid="{BFC6C623-BDE8-47E4-B915-63C49C140437}"/>
    <cellStyle name="Comma 10 2 2 3 8" xfId="158" xr:uid="{47BE08AB-B6C0-4842-BEE7-3C80B4239F56}"/>
    <cellStyle name="Comma 10 3" xfId="80" xr:uid="{C76EE6A3-FC51-4EB6-A901-2831647824B8}"/>
    <cellStyle name="Comma 10 7" xfId="90" xr:uid="{08CEEB3F-75A8-4187-87C3-1C90ADAAA313}"/>
    <cellStyle name="Comma 10 7 2 5" xfId="109" xr:uid="{88665741-517E-45F3-96D3-B8CA2AD0008E}"/>
    <cellStyle name="Comma 10 7 2 5 5" xfId="153" xr:uid="{E68260D1-4557-401F-B11F-0CC1C8260AB7}"/>
    <cellStyle name="Comma 100" xfId="133" xr:uid="{304A159A-13D4-499D-BAAD-5AA4D5B1AC17}"/>
    <cellStyle name="Comma 102 2 2 3 2" xfId="54" xr:uid="{C66E32FE-50E2-407E-B591-9A3E8E0BCEF3}"/>
    <cellStyle name="Comma 102 2 2 3 2 2" xfId="55" xr:uid="{79DC3786-0E9F-4A7A-9CDC-49552DE2B4FE}"/>
    <cellStyle name="Comma 102 2 2 3 2 4" xfId="56" xr:uid="{D9BD3024-BC18-4890-A1E8-3E7BE137AD97}"/>
    <cellStyle name="Comma 11" xfId="161" xr:uid="{05DFA707-D332-4C6C-9BEE-8819D84150E7}"/>
    <cellStyle name="Comma 110" xfId="77" xr:uid="{E995DFB5-D785-4D77-AECC-CDF20719A80B}"/>
    <cellStyle name="Comma 115 2 2 3 2" xfId="50" xr:uid="{7F158737-BE1E-4E28-A468-13A30FE9AD8C}"/>
    <cellStyle name="Comma 12" xfId="104" xr:uid="{591722EB-58A0-4343-867F-E084103BF66B}"/>
    <cellStyle name="Comma 12 2" xfId="169" xr:uid="{303423F4-F6C8-4FE1-A7D5-43607D9DF84A}"/>
    <cellStyle name="Comma 12 3" xfId="199" xr:uid="{64AAC9F7-303C-4B40-A840-D83FE1F45C0C}"/>
    <cellStyle name="Comma 13" xfId="202" xr:uid="{9DFD3DD8-EBC7-4234-8B97-5EB422E97357}"/>
    <cellStyle name="Comma 14" xfId="217" xr:uid="{22B1A917-6DF4-4B6D-800A-9DEF512F626C}"/>
    <cellStyle name="Comma 16" xfId="7" xr:uid="{E9F07528-45F0-4C3D-9F6E-1488ED3E8321}"/>
    <cellStyle name="Comma 16 2" xfId="10" xr:uid="{FB322D38-B982-426F-ABAF-845376559095}"/>
    <cellStyle name="Comma 185" xfId="111" xr:uid="{CF0514A0-B9B4-493D-85C8-19F5D17A76D6}"/>
    <cellStyle name="Comma 2" xfId="9" xr:uid="{E3B00433-ED59-4FCF-9A85-C4AE4348D666}"/>
    <cellStyle name="Comma 2 2" xfId="20" xr:uid="{3CA2AE68-FB98-4C23-8CD3-049CAEA219BA}"/>
    <cellStyle name="Comma 2 2 15" xfId="194" xr:uid="{55B28F89-A303-4B9D-B7FD-3ED88F2B0D59}"/>
    <cellStyle name="Comma 2 2 15 2" xfId="204" xr:uid="{24F4530E-2022-45A9-ABAE-AF2C6AA3A1B1}"/>
    <cellStyle name="Comma 2 2 16 2 2" xfId="174" xr:uid="{3E3BB651-8CC4-4E7A-B119-9F0F2E57AE27}"/>
    <cellStyle name="Comma 2 2 16 2 2 2" xfId="206" xr:uid="{D148E917-A35E-4E4F-932F-E329A10B4ABC}"/>
    <cellStyle name="Comma 2 2 16 2 2 2 2" xfId="112" xr:uid="{58BF003C-5AE0-49B5-B97D-1B2E8C50B95F}"/>
    <cellStyle name="Comma 2 2 2" xfId="165" xr:uid="{CC4BB1EF-686B-4D97-AFAB-328F75E14688}"/>
    <cellStyle name="Comma 2 2 2 12" xfId="91" xr:uid="{4D10994F-5D14-4416-9CA2-6E11590FD67F}"/>
    <cellStyle name="Comma 2 2 2 2 10" xfId="120" xr:uid="{4F3AB230-4228-4F98-9073-80EE6CD43A22}"/>
    <cellStyle name="Comma 2 2 2 2 11" xfId="85" xr:uid="{80FC7DD6-98F5-483E-8C1D-97FE2571C142}"/>
    <cellStyle name="Comma 2 2 2 5 4" xfId="142" xr:uid="{A9AA115A-1760-4095-9057-03BA3AEA3058}"/>
    <cellStyle name="Comma 2 2 3" xfId="170" xr:uid="{39437519-C3B1-44E2-853F-BAF9D766A8CD}"/>
    <cellStyle name="Comma 2 2 4" xfId="38" xr:uid="{42AFF17E-A9AD-48CB-9154-EAF0C0FAC584}"/>
    <cellStyle name="Comma 2 3" xfId="138" xr:uid="{E75CDB4C-FF65-419C-A8D6-9B02B9C1C369}"/>
    <cellStyle name="Comma 2 3 2" xfId="195" xr:uid="{F4B2A52F-98AC-4256-ACA5-22D33E36D836}"/>
    <cellStyle name="Comma 2 3 2 2 2 2 2" xfId="83" xr:uid="{B1130CB7-7102-4321-9A29-773680232D0B}"/>
    <cellStyle name="Comma 2 3 3" xfId="214" xr:uid="{E6CA41AE-E902-4530-9FD2-0F4722FCE506}"/>
    <cellStyle name="Comma 2 36" xfId="96" xr:uid="{2AD763EA-FFF3-42D3-A5D3-DFE1A96C4473}"/>
    <cellStyle name="Comma 2 36 2" xfId="198" xr:uid="{D7DC5256-CAD1-41B5-91A9-05B3A5456C23}"/>
    <cellStyle name="Comma 2 4" xfId="205" xr:uid="{32A4287C-D151-44BE-B4C4-7BB6B62A1654}"/>
    <cellStyle name="Comma 2 5" xfId="219" xr:uid="{E57C8256-BC10-4512-8AD1-824275B706F4}"/>
    <cellStyle name="Comma 2 6" xfId="26" xr:uid="{950CCAE0-8E6B-4235-BF2B-928F75DC0DC6}"/>
    <cellStyle name="Comma 3" xfId="12" xr:uid="{CACE5716-4F6E-4E65-BA1F-DF2E259F4763}"/>
    <cellStyle name="Comma 3 16" xfId="63" xr:uid="{48DCEFC8-4C92-466E-A9B2-8C16A54E0CF1}"/>
    <cellStyle name="Comma 3 2" xfId="36" xr:uid="{99878CBF-2AAF-4A62-BE69-B88C98B9EF43}"/>
    <cellStyle name="Comma 3 2 2" xfId="86" xr:uid="{5630F83A-122C-47E9-8C55-7CF27CFC8449}"/>
    <cellStyle name="Comma 3 2 2 2" xfId="87" xr:uid="{02861DB9-A423-4CCF-9A7A-90391DB3FEC2}"/>
    <cellStyle name="Comma 3 2 2 2 2" xfId="197" xr:uid="{38876C25-B28A-4D9C-8462-0D017B314045}"/>
    <cellStyle name="Comma 3 2 2 2 3" xfId="102" xr:uid="{E8A3F2DA-0522-4729-B785-0976C37FB223}"/>
    <cellStyle name="Comma 3 2 3" xfId="184" xr:uid="{68523177-60D9-461D-BBBB-E5B055B79CF7}"/>
    <cellStyle name="Comma 3 3" xfId="209" xr:uid="{2F7D09A5-23A6-40DF-B7D8-0D5F2380948A}"/>
    <cellStyle name="Comma 3 4" xfId="92" xr:uid="{898A9BD5-ECF7-4A6D-9F67-74BC40640D9C}"/>
    <cellStyle name="Comma 3 4 10 2" xfId="45" xr:uid="{4560B593-AAC3-49B1-8EFE-34C01FC1E0A1}"/>
    <cellStyle name="Comma 3 5" xfId="25" xr:uid="{DC24C48F-58FB-4F1D-AA6E-A1A0AC3B6A2D}"/>
    <cellStyle name="Comma 3 6" xfId="117" xr:uid="{B01E6E05-4979-40E4-B808-0F66009961DC}"/>
    <cellStyle name="Comma 31 3 9" xfId="69" xr:uid="{D48D8EB2-2B9A-4238-9906-C3DBF20C1F7B}"/>
    <cellStyle name="Comma 35 10" xfId="131" xr:uid="{477FA2B0-ABAE-49CB-9A0A-CC7C2C10A19F}"/>
    <cellStyle name="Comma 35 10 2" xfId="175" xr:uid="{323CB370-A05E-48BC-BE64-A38ECE095C48}"/>
    <cellStyle name="Comma 35 10 3" xfId="207" xr:uid="{56F3445F-AF3A-4183-8CF4-5B69582FE804}"/>
    <cellStyle name="Comma 35 2 9" xfId="132" xr:uid="{27259BA5-E3CE-4D1B-94F9-D833399CBD45}"/>
    <cellStyle name="Comma 36 10" xfId="129" xr:uid="{5FBFCCF5-F84A-4924-AD2C-7AA4AE011FC1}"/>
    <cellStyle name="Comma 36 10 2" xfId="176" xr:uid="{24E79F07-75B1-4C8B-93FF-B56D94B2A746}"/>
    <cellStyle name="Comma 36 10 3" xfId="208" xr:uid="{62B40984-8277-48B8-AC7B-34E07393851D}"/>
    <cellStyle name="Comma 37" xfId="191" xr:uid="{25ADF4F2-3589-4EAB-AF76-5C6D2E851254}"/>
    <cellStyle name="Comma 37 2" xfId="212" xr:uid="{7B9327F3-DCA9-4567-A1F9-5418B5C98C71}"/>
    <cellStyle name="Comma 4" xfId="34" xr:uid="{186B8A27-21D7-4F21-839C-3F4F46523CE1}"/>
    <cellStyle name="Comma 4 10 2" xfId="135" xr:uid="{4ED1CB42-901E-4105-BB56-739CC439F86E}"/>
    <cellStyle name="Comma 4 10 2 2 2" xfId="121" xr:uid="{DB7D9212-C12D-43FE-AE99-37FBCAE5F171}"/>
    <cellStyle name="Comma 4 13" xfId="144" xr:uid="{49E8D8AA-5A7F-4BE6-8597-B30CDCEBF6CA}"/>
    <cellStyle name="Comma 4 2" xfId="108" xr:uid="{0ADC3E55-2708-49B4-A2F5-9134F56713D8}"/>
    <cellStyle name="Comma 4 2 15 2 8" xfId="67" xr:uid="{55E41EC8-44E5-4197-8AAD-07AFD6085BC7}"/>
    <cellStyle name="Comma 4 2 16 3 5 4 2 2" xfId="43" xr:uid="{2136063D-6E31-40A3-888A-B62AB4C52702}"/>
    <cellStyle name="Comma 4 2 2" xfId="189" xr:uid="{0067BB20-FD1C-4FF3-8C88-AED072067513}"/>
    <cellStyle name="Comma 4 2 2 2" xfId="192" xr:uid="{E3E18274-CA4D-4671-A392-2DA1638EE4C4}"/>
    <cellStyle name="Comma 4 2 2 2 2" xfId="213" xr:uid="{40E0D86A-0953-479D-AEB8-01868DA46815}"/>
    <cellStyle name="Comma 4 2 2 3" xfId="203" xr:uid="{237B8B64-1825-4260-8E12-1D82E70E6309}"/>
    <cellStyle name="Comma 4 2 2 4" xfId="211" xr:uid="{7966FD79-41CB-44F8-BF6C-9E8179F562AD}"/>
    <cellStyle name="Comma 4 2 3" xfId="181" xr:uid="{94B67C1E-19A4-4223-BBB0-AD4B188D17D7}"/>
    <cellStyle name="Comma 4 2 4" xfId="201" xr:uid="{E29C3233-CC1A-4BB5-843D-448849993215}"/>
    <cellStyle name="Comma 4 2 6 5 2" xfId="41" xr:uid="{0323D649-5EEF-45EE-A394-F354C14957EB}"/>
    <cellStyle name="Comma 4 2 6 5 4 4" xfId="46" xr:uid="{66819BE1-FCCF-4935-8CCB-AF1A2A5202DB}"/>
    <cellStyle name="Comma 4 2 9" xfId="152" xr:uid="{4403110E-14BA-4404-B020-F04D1659AD9B}"/>
    <cellStyle name="Comma 4 2 9 3" xfId="166" xr:uid="{45B19FEB-A3AC-41AA-BB89-902FC56718E7}"/>
    <cellStyle name="Comma 4 23" xfId="122" xr:uid="{33636B1D-9221-4C24-B5CE-F84FBB2E070D}"/>
    <cellStyle name="Comma 4 3" xfId="52" xr:uid="{835284BB-1B45-4B56-9DC2-C3B5D17B050D}"/>
    <cellStyle name="Comma 4 3 2" xfId="210" xr:uid="{93E81900-DE93-44D2-93CD-F7ECE0FC9FA5}"/>
    <cellStyle name="Comma 4 3 3" xfId="186" xr:uid="{8E4E1BE9-0956-4EFB-BCE5-C3EE1315E705}"/>
    <cellStyle name="Comma 4 4" xfId="172" xr:uid="{9159EC33-F82E-4FAC-A8A7-992CF7357705}"/>
    <cellStyle name="Comma 4 5" xfId="93" xr:uid="{CD9CE3F8-5254-4575-9CBC-1049D3B1A39A}"/>
    <cellStyle name="Comma 4 5 9" xfId="123" xr:uid="{A28D990E-FF69-42FF-A759-51C5F187BEF5}"/>
    <cellStyle name="Comma 49 2 2 4" xfId="149" xr:uid="{026D70F9-ADC1-45C6-BD46-7FDAE528ABAC}"/>
    <cellStyle name="Comma 5" xfId="143" xr:uid="{654FFC81-8C78-473C-8757-428CA88C3904}"/>
    <cellStyle name="Comma 5 2" xfId="155" xr:uid="{43BC7C2B-04FC-4B78-A4D6-11CF82642024}"/>
    <cellStyle name="Comma 5 7 6" xfId="49" xr:uid="{A58F645D-A08B-4E93-8E55-F0EED3BE7CDE}"/>
    <cellStyle name="Comma 6" xfId="140" xr:uid="{1265AB9F-2F4D-4430-9BFC-19B879D5E434}"/>
    <cellStyle name="Comma 6 11" xfId="113" xr:uid="{51403842-CE54-4E2A-A1C2-6E8741ED1D19}"/>
    <cellStyle name="Comma 7" xfId="157" xr:uid="{F4AA25CE-ABA6-42AC-8482-589910A3B2AD}"/>
    <cellStyle name="Comma 7 12" xfId="81" xr:uid="{6FCC422C-6344-4A91-BFBB-D4DDF7D85A14}"/>
    <cellStyle name="Comma 8" xfId="162" xr:uid="{157A52AD-9760-4726-AAB6-F52C52963E7E}"/>
    <cellStyle name="Comma 9" xfId="98" xr:uid="{CEF2E0DF-A987-44FE-BB04-2FC7185C8573}"/>
    <cellStyle name="Comma_Akara_3 years FS_Eng_v 19 March" xfId="5" xr:uid="{999A1C3A-8E70-446B-9BC3-B9657C5DA64B}"/>
    <cellStyle name="Currency 2" xfId="27" xr:uid="{0CC679A6-64E7-4EB0-A4E8-987FA53D8207}"/>
    <cellStyle name="Followed Hyperlink" xfId="30" xr:uid="{67CBA8DC-9213-4A58-8855-5180CB56111C}"/>
    <cellStyle name="Followed Hyperlink 2" xfId="185" xr:uid="{8A145C48-5B02-4D20-90B3-6811DFE77E4F}"/>
    <cellStyle name="Hyperlink" xfId="32" xr:uid="{7D8BE92A-DFFC-45C1-B069-9F4DAFC7E8AF}"/>
    <cellStyle name="Hyperlink 2" xfId="31" xr:uid="{83883F28-FF14-4CD6-AAA1-2E939B69193C}"/>
    <cellStyle name="Hyperlink 2 2" xfId="58" xr:uid="{76C0E8C9-B467-4670-BDEB-9624C3BA581E}"/>
    <cellStyle name="Hyperlink 2 2 2" xfId="73" xr:uid="{9DDD87BA-57E9-47C4-98A2-99450D954A59}"/>
    <cellStyle name="Hyperlink 3" xfId="64" xr:uid="{FF5FB49F-7CF8-41FD-9422-C3A51452784B}"/>
    <cellStyle name="Hyperlink 3 10" xfId="136" xr:uid="{4CD83CEB-518F-423E-9735-AC2D0ACC132E}"/>
    <cellStyle name="Hyperlink 4" xfId="76" xr:uid="{C5E01923-D8B8-40C0-B311-825EDFA00BD9}"/>
    <cellStyle name="Hyperlink 5" xfId="139" xr:uid="{B151BA75-52C0-4846-9A01-54ED466EC9AF}"/>
    <cellStyle name="Hyperlink 5 3" xfId="110" xr:uid="{62B5FAB8-CBCE-4FF2-AC97-7DF44A0734D6}"/>
    <cellStyle name="Hyperlink 6" xfId="115" xr:uid="{FE3A5EA8-EBEE-4EC6-8414-5098F78B3206}"/>
    <cellStyle name="Normal" xfId="0" builtinId="0"/>
    <cellStyle name="Normal 10 2 2 5" xfId="84" xr:uid="{8BB5C985-79AB-47A7-9079-53881E5BA3C8}"/>
    <cellStyle name="Normal 10 7" xfId="19" xr:uid="{DFE8419A-B0E4-4F7F-A413-4D0C6A817454}"/>
    <cellStyle name="Normal 10 7 2" xfId="116" xr:uid="{E87A6D21-BFA5-496B-B988-1D051635D79E}"/>
    <cellStyle name="Normal 100" xfId="105" xr:uid="{6EBAD1BA-DD83-4B8A-9049-7211C28C6F0D}"/>
    <cellStyle name="Normal 101" xfId="107" xr:uid="{E6B1EDA0-C7B0-4AEC-B800-D5BAD96C2E97}"/>
    <cellStyle name="Normal 108" xfId="51" xr:uid="{B3837430-4867-4CAE-A418-C33BDD443AA4}"/>
    <cellStyle name="Normal 11" xfId="53" xr:uid="{EF68013A-043D-432F-A407-284739C03738}"/>
    <cellStyle name="Normal 11 2" xfId="177" xr:uid="{615F1781-C144-45DA-938B-4EE71151F9F8}"/>
    <cellStyle name="Normal 11 3" xfId="89" xr:uid="{7F42AFC1-4CDF-4D87-ACF7-0EBBEF042F1F}"/>
    <cellStyle name="Normal 12 2" xfId="99" xr:uid="{5D1C5660-0D47-4A70-95B1-EF51E35D45EA}"/>
    <cellStyle name="Normal 12 3 2 2" xfId="100" xr:uid="{82C22F20-A601-490A-AFC4-1093D13298FF}"/>
    <cellStyle name="Normal 14" xfId="159" xr:uid="{48D98FFC-2A01-4B7A-A485-8EFB5DBC4E06}"/>
    <cellStyle name="Normal 15" xfId="220" xr:uid="{98E0D904-9DD0-4ED8-A808-57770321EA69}"/>
    <cellStyle name="Normal 188 5" xfId="13" xr:uid="{5C994A69-98CF-40E0-9299-0DA89518EF37}"/>
    <cellStyle name="Normal 191" xfId="14" xr:uid="{9157661C-2E95-49E5-A963-A5A15AAD0CCF}"/>
    <cellStyle name="Normal 2" xfId="15" xr:uid="{D249D376-AB62-4BC5-8674-3604F64B04E2}"/>
    <cellStyle name="Normal 2 10" xfId="47" xr:uid="{B8D24D38-FA2D-4379-9A49-C94CDDA7E66C}"/>
    <cellStyle name="Normal 2 10 2 2" xfId="95" xr:uid="{46B01604-3D60-4629-B6BC-B64C941D1DBF}"/>
    <cellStyle name="Normal 2 14" xfId="190" xr:uid="{C04FB859-BF3E-4438-A816-93C28DDC1D4E}"/>
    <cellStyle name="Normal 2 2" xfId="16" xr:uid="{E8E49766-4784-4E85-9BEE-6AAE016941FA}"/>
    <cellStyle name="Normal 2 2 2" xfId="37" xr:uid="{62D3E889-E0ED-458A-A2D3-AED9B53F71E3}"/>
    <cellStyle name="Normal 2 2 2 2" xfId="146" xr:uid="{767B7BA5-C9F6-4565-AE38-08F534EFEBAB}"/>
    <cellStyle name="Normal 2 2 2 2 5" xfId="42" xr:uid="{36EDAA8A-40B9-4613-96A8-A6F6171FA039}"/>
    <cellStyle name="Normal 2 2 3" xfId="171" xr:uid="{26D56B4C-B5A9-4E1B-8B11-7F8CD2B814FA}"/>
    <cellStyle name="Normal 2 2 4" xfId="28" xr:uid="{096655C0-8A22-4A2B-AA03-3F9D29C02B19}"/>
    <cellStyle name="Normal 2 2 5" xfId="118" xr:uid="{7FB05B37-8BCA-408D-95FD-48BB94B74D87}"/>
    <cellStyle name="Normal 2 2 6" xfId="163" xr:uid="{EA7393FF-A26C-459D-9349-A544D4EDD0B9}"/>
    <cellStyle name="Normal 2 3" xfId="88" xr:uid="{917C98C4-CF3B-4ED4-826B-F649EE3C30B9}"/>
    <cellStyle name="Normal 2 3 14" xfId="97" xr:uid="{8C7D95C6-54BF-440F-9F01-4F2A0F9821B8}"/>
    <cellStyle name="Normal 2 3 2" xfId="182" xr:uid="{E9F486F4-DF9B-48A1-9073-8DA169383632}"/>
    <cellStyle name="Normal 2 3 3" xfId="137" xr:uid="{ED253BB1-12C4-4962-A36B-05C8991D06BF}"/>
    <cellStyle name="Normal 2 3 5 5" xfId="145" xr:uid="{4ADB6E81-9116-407C-B690-9D8C12ECC147}"/>
    <cellStyle name="Normal 2 3 5 5 2" xfId="147" xr:uid="{D9126464-E7C1-4509-A291-39D31E5AB87F}"/>
    <cellStyle name="Normal 2 3 9" xfId="173" xr:uid="{BFA8B83A-2BEB-47DC-8431-53C4CA232842}"/>
    <cellStyle name="Normal 2 4" xfId="103" xr:uid="{B8E73517-AB83-4765-BA9C-DF6CFFB95403}"/>
    <cellStyle name="Normal 2 4 3 2 2 3" xfId="106" xr:uid="{74BEA17E-8D51-4248-87FB-42463FE694F0}"/>
    <cellStyle name="Normal 2 5" xfId="23" xr:uid="{DF227362-6ADE-454C-8682-E92ED1B81AFA}"/>
    <cellStyle name="Normal 25 2 3" xfId="130" xr:uid="{1F44FD9B-356D-43C4-96C7-CFB12793B452}"/>
    <cellStyle name="Normal 26 8" xfId="128" xr:uid="{8840C0D1-B1C0-4375-917B-57B534F98BDD}"/>
    <cellStyle name="Normal 27" xfId="94" xr:uid="{8D1C3F6D-DEE6-45A9-BC27-D7678403F3ED}"/>
    <cellStyle name="Normal 27 2" xfId="179" xr:uid="{5AFFB924-A138-4285-AF55-2D35B2C07CFA}"/>
    <cellStyle name="Normal 29" xfId="70" xr:uid="{CDF69F3C-1252-4AC8-A573-D56F1871B85F}"/>
    <cellStyle name="Normal 3" xfId="6" xr:uid="{2FAB46C1-4FE9-45BF-B92D-BC7AAC2BE009}"/>
    <cellStyle name="Normal 3 2" xfId="22" xr:uid="{E7B742D7-09C6-48FB-A1FE-E03ACAC6C43A}"/>
    <cellStyle name="Normal 3 2 2" xfId="150" xr:uid="{36903539-5DCB-45DF-BFED-FBFE6E1693B8}"/>
    <cellStyle name="Normal 3 2 2 3" xfId="62" xr:uid="{6D96A4C3-1A4F-4D17-B933-DEBE7BD4EC1E}"/>
    <cellStyle name="Normal 3 2 3" xfId="148" xr:uid="{67DC3384-DD47-46D0-BE50-712D56B08E15}"/>
    <cellStyle name="Normal 3 3" xfId="183" xr:uid="{9582BF9B-70BC-4528-BC2F-5A46411FD789}"/>
    <cellStyle name="Normal 3 3 2" xfId="48" xr:uid="{1327B07D-4EBB-4684-8D8A-89061F8DC038}"/>
    <cellStyle name="Normal 3 3 2 5 2" xfId="127" xr:uid="{989D8B4D-46E8-4374-8F6B-D9437BF5AEF6}"/>
    <cellStyle name="Normal 3 4" xfId="178" xr:uid="{ED57CEBB-1C20-4E8F-81CB-E74DC2525AD3}"/>
    <cellStyle name="Normal 3 5" xfId="160" xr:uid="{ABA59B4C-227B-45DE-8122-C22B1F482845}"/>
    <cellStyle name="Normal 3 6" xfId="24" xr:uid="{A3DFD1CE-1F2A-481F-8984-B4B6BC091ADE}"/>
    <cellStyle name="Normal 30" xfId="188" xr:uid="{8BB700E0-4389-4B24-BEAE-9B3F531BE805}"/>
    <cellStyle name="Normal 31" xfId="154" xr:uid="{1F0FBC79-AF63-4159-BE62-0EF7FE35607B}"/>
    <cellStyle name="Normal 31 2 2" xfId="167" xr:uid="{E430367F-7524-485A-8DD9-FA5BE048F4F5}"/>
    <cellStyle name="Normal 32" xfId="180" xr:uid="{2EAE3193-421D-4846-859D-AB4992BCDE0C}"/>
    <cellStyle name="Normal 38 6 3" xfId="71" xr:uid="{D6DAB1E7-3F29-4062-BCAA-AC7E5260088B}"/>
    <cellStyle name="Normal 4" xfId="11" xr:uid="{FE9AAB4B-9252-4D18-8E06-4536DC204FA2}"/>
    <cellStyle name="Normal 4 2" xfId="72" xr:uid="{3EEC4D95-30A1-4CD3-9F4B-EC15BD9649EB}"/>
    <cellStyle name="Normal 4 3" xfId="218" xr:uid="{8D8FC156-869C-4633-8E93-BFAFCB9638D1}"/>
    <cellStyle name="Normal 4 4" xfId="61" xr:uid="{B12671E9-F3E7-46AB-A3F8-83A5D97FD496}"/>
    <cellStyle name="Normal 5" xfId="33" xr:uid="{D487D4F1-071B-4ED9-A52A-928B0281FACB}"/>
    <cellStyle name="Normal 5 13" xfId="200" xr:uid="{6616B8A5-0A61-4262-A199-68AA3A6B4D1A}"/>
    <cellStyle name="Normal 5 17" xfId="125" xr:uid="{A55CEC3C-BFEF-4F1B-871D-EF3DD6FEBA31}"/>
    <cellStyle name="Normal 5 2" xfId="35" xr:uid="{E2C4C997-C0AA-43B5-87A3-5412FCD88812}"/>
    <cellStyle name="Normal 5 2 10" xfId="164" xr:uid="{989D712C-C455-42C0-9412-02BA8A690A67}"/>
    <cellStyle name="Normal 5 2 11" xfId="134" xr:uid="{B1533C47-630B-4AA6-B4D4-0DEAA6B197BA}"/>
    <cellStyle name="Normal 5 2 2" xfId="187" xr:uid="{9C23770B-E31A-4AD2-87D4-32D87C6C998A}"/>
    <cellStyle name="Normal 5 2 2 2 5" xfId="40" xr:uid="{8029C08C-F602-4FF7-9FB1-E0AB8DD289A5}"/>
    <cellStyle name="Normal 5 2 3" xfId="66" xr:uid="{2371D7BC-04F4-46E2-ACFA-85B35E989667}"/>
    <cellStyle name="Normal 5 2 3 2 2" xfId="44" xr:uid="{0A70351B-83A4-4EBC-B8B9-2E2A1CE0B73A}"/>
    <cellStyle name="Normal 5 2 4" xfId="151" xr:uid="{B7B97AFE-557B-44A2-9AF4-DFCECA0DBA49}"/>
    <cellStyle name="Normal 5 3" xfId="101" xr:uid="{8DB500F3-361B-48F0-8892-3D438C0F7940}"/>
    <cellStyle name="Normal 6" xfId="2" xr:uid="{3FBD2489-F5DD-444D-988C-825E71FB9867}"/>
    <cellStyle name="Normal 6 2" xfId="196" xr:uid="{49A0F9E2-3C8D-4C68-8F04-F48F0CB32396}"/>
    <cellStyle name="Normal 6 2 2" xfId="216" xr:uid="{E06F807B-6D8F-478D-8E76-09E7FDB7F10C}"/>
    <cellStyle name="Normal 6 3" xfId="215" xr:uid="{F58F99F3-D895-497C-98CC-623758D17DA7}"/>
    <cellStyle name="Normal 6 4" xfId="156" xr:uid="{B85E6B91-FB17-4EAD-8A6B-E83E677A2D59}"/>
    <cellStyle name="Normal 8" xfId="193" xr:uid="{89E1A7CA-6002-4311-8C6E-E92F29A8CFD6}"/>
    <cellStyle name="Normal 8 3" xfId="124" xr:uid="{367C998D-BBD8-4D39-95DF-BDD27BF1C46A}"/>
    <cellStyle name="Normal 8 4" xfId="74" xr:uid="{5BE240F8-377B-499C-A8AF-1B6E1548CECC}"/>
    <cellStyle name="Normal 8 4 8" xfId="119" xr:uid="{C59825C2-3D02-49A3-B931-90471F12A0CC}"/>
    <cellStyle name="Normal 8 5" xfId="75" xr:uid="{141662CD-6411-4F4C-B3AD-67F7D9035513}"/>
    <cellStyle name="Normal 9" xfId="79" xr:uid="{8EF3C07C-55A3-4CA9-8EAE-892296011265}"/>
    <cellStyle name="Normal 980" xfId="65" xr:uid="{55683165-502A-4E6B-AEFE-FC739EE45BAF}"/>
    <cellStyle name="Normal 980 2" xfId="68" xr:uid="{A9EE5B63-E51D-4CCE-BA89-AC8FA049C442}"/>
    <cellStyle name="Normal_Akara_June Eng09" xfId="4" xr:uid="{8259DCCE-E207-410C-B588-FC87F16D29DC}"/>
    <cellStyle name="Normal_Lam Soon 30945- T" xfId="8" xr:uid="{80D4E3C7-D9FD-4AEB-B5FC-3689E54BF3EA}"/>
    <cellStyle name="Percent 2" xfId="29" xr:uid="{FFF90DF1-53C7-400B-B7A5-AC043BC2C8C9}"/>
    <cellStyle name="Percent 2 2 2" xfId="78" xr:uid="{36322EA5-63F1-40B8-8F41-37EEAC02DDAE}"/>
    <cellStyle name="Percent 2 21" xfId="126" xr:uid="{008534A0-C6C3-4A18-84AA-349786CFF7BD}"/>
    <cellStyle name="Percent 2 3" xfId="59" xr:uid="{FD6DC0EF-EBE9-46C2-83BF-3C6C090FE621}"/>
    <cellStyle name="Percent 3" xfId="57" xr:uid="{56E27BBB-56E2-4B02-BECD-15C6EF1D8A76}"/>
    <cellStyle name="Percent 3 2" xfId="114" xr:uid="{AA40471C-882C-4DAB-9EE2-C2143334C4C4}"/>
    <cellStyle name="Percent 3 2 5" xfId="60" xr:uid="{EBB9D3E2-BBA4-46E5-BC07-D009DBC197B8}"/>
    <cellStyle name="Percent 3 2 8" xfId="141" xr:uid="{81B1B003-8352-41CF-975F-6B133C59C2DF}"/>
    <cellStyle name="pwstyle" xfId="3" xr:uid="{D2D6B84E-99B0-4061-BD36-5406DBFBFF17}"/>
    <cellStyle name="เครื่องหมายจุลภาค_งบการเงิน MP-RK รวม Y'49" xfId="17" xr:uid="{C0880E7D-5B74-4263-921B-2AFCD9E09DB9}"/>
    <cellStyle name="ปกติ 2 2" xfId="82" xr:uid="{894A652B-E983-4384-8235-F773E2ECAEDD}"/>
    <cellStyle name="ปกติ_งบการเงิน MP-RK รวม Y'49" xfId="18" xr:uid="{846365F8-1A76-42BB-9E66-8178334846CF}"/>
  </cellStyles>
  <dxfs count="0"/>
  <tableStyles count="0" defaultTableStyle="TableStyleMedium2" defaultPivotStyle="PivotStyleLight16"/>
  <colors>
    <mruColors>
      <color rgb="FFFFCCFF"/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8261F-B91D-464F-85A4-C26A79F0F877}">
  <sheetPr>
    <tabColor rgb="FF00B0F0"/>
  </sheetPr>
  <dimension ref="A1:I110"/>
  <sheetViews>
    <sheetView topLeftCell="A102" zoomScale="115" zoomScaleNormal="115" zoomScaleSheetLayoutView="100" workbookViewId="0">
      <selection activeCell="D129" sqref="D129"/>
    </sheetView>
  </sheetViews>
  <sheetFormatPr defaultColWidth="8" defaultRowHeight="12"/>
  <cols>
    <col min="1" max="3" width="1.42578125" style="101" customWidth="1"/>
    <col min="4" max="4" width="52.42578125" style="101" customWidth="1"/>
    <col min="5" max="5" width="5.7109375" style="102" customWidth="1"/>
    <col min="6" max="6" width="1.42578125" style="102" customWidth="1"/>
    <col min="7" max="7" width="13.140625" style="13" customWidth="1"/>
    <col min="8" max="8" width="1.42578125" style="13" customWidth="1"/>
    <col min="9" max="9" width="13.140625" style="13" customWidth="1"/>
    <col min="10" max="16384" width="8" style="101"/>
  </cols>
  <sheetData>
    <row r="1" spans="1:9" ht="16.5" customHeight="1">
      <c r="A1" s="100" t="s">
        <v>0</v>
      </c>
    </row>
    <row r="2" spans="1:9" ht="16.5" customHeight="1">
      <c r="A2" s="100" t="s">
        <v>1</v>
      </c>
    </row>
    <row r="3" spans="1:9" ht="16.5" customHeight="1">
      <c r="A3" s="103" t="s">
        <v>136</v>
      </c>
      <c r="B3" s="104"/>
      <c r="C3" s="104"/>
      <c r="D3" s="104"/>
      <c r="E3" s="105"/>
      <c r="F3" s="105"/>
      <c r="G3" s="17"/>
      <c r="H3" s="17"/>
      <c r="I3" s="17"/>
    </row>
    <row r="4" spans="1:9" ht="16.5" customHeight="1"/>
    <row r="5" spans="1:9" ht="16.5" customHeight="1"/>
    <row r="6" spans="1:9" ht="16.149999999999999" customHeight="1">
      <c r="G6" s="22" t="s">
        <v>2</v>
      </c>
      <c r="H6" s="22"/>
      <c r="I6" s="22" t="s">
        <v>3</v>
      </c>
    </row>
    <row r="7" spans="1:9" ht="16.149999999999999" customHeight="1">
      <c r="E7" s="106"/>
      <c r="F7" s="106"/>
      <c r="G7" s="23" t="s">
        <v>135</v>
      </c>
      <c r="H7" s="28"/>
      <c r="I7" s="23" t="s">
        <v>4</v>
      </c>
    </row>
    <row r="8" spans="1:9" ht="16.149999999999999" customHeight="1">
      <c r="E8" s="106"/>
      <c r="F8" s="106"/>
      <c r="G8" s="5" t="s">
        <v>127</v>
      </c>
      <c r="H8" s="72"/>
      <c r="I8" s="5" t="s">
        <v>5</v>
      </c>
    </row>
    <row r="9" spans="1:9" ht="16.149999999999999" customHeight="1">
      <c r="E9" s="107" t="s">
        <v>6</v>
      </c>
      <c r="F9" s="106"/>
      <c r="G9" s="24" t="s">
        <v>7</v>
      </c>
      <c r="I9" s="24" t="s">
        <v>7</v>
      </c>
    </row>
    <row r="10" spans="1:9" ht="16.149999999999999" customHeight="1"/>
    <row r="11" spans="1:9" ht="16.149999999999999" customHeight="1">
      <c r="A11" s="108" t="s">
        <v>8</v>
      </c>
    </row>
    <row r="12" spans="1:9" ht="16.149999999999999" customHeight="1">
      <c r="A12" s="100"/>
    </row>
    <row r="13" spans="1:9" ht="16.149999999999999" customHeight="1">
      <c r="A13" s="100" t="s">
        <v>9</v>
      </c>
    </row>
    <row r="14" spans="1:9" ht="16.149999999999999" customHeight="1">
      <c r="A14" s="100"/>
    </row>
    <row r="15" spans="1:9" ht="16.149999999999999" customHeight="1">
      <c r="A15" s="101" t="s">
        <v>10</v>
      </c>
      <c r="G15" s="109">
        <v>132479779</v>
      </c>
      <c r="H15" s="110"/>
      <c r="I15" s="79">
        <v>98704217</v>
      </c>
    </row>
    <row r="16" spans="1:9" ht="16.149999999999999" customHeight="1">
      <c r="A16" s="101" t="s">
        <v>11</v>
      </c>
      <c r="G16" s="109">
        <v>1536961</v>
      </c>
      <c r="H16" s="110"/>
      <c r="I16" s="79">
        <v>1685352</v>
      </c>
    </row>
    <row r="17" spans="1:9" ht="16.149999999999999" customHeight="1">
      <c r="A17" s="101" t="s">
        <v>12</v>
      </c>
      <c r="E17" s="102">
        <v>8</v>
      </c>
      <c r="G17" s="109">
        <v>132215824</v>
      </c>
      <c r="H17" s="110"/>
      <c r="I17" s="79">
        <v>59019817</v>
      </c>
    </row>
    <row r="18" spans="1:9" ht="16.149999999999999" customHeight="1">
      <c r="A18" s="101" t="s">
        <v>13</v>
      </c>
      <c r="E18" s="102">
        <v>8</v>
      </c>
      <c r="G18" s="109">
        <v>8240963</v>
      </c>
      <c r="H18" s="110"/>
      <c r="I18" s="79">
        <v>33699720</v>
      </c>
    </row>
    <row r="19" spans="1:9" ht="16.149999999999999" customHeight="1">
      <c r="A19" s="101" t="s">
        <v>133</v>
      </c>
      <c r="E19" s="102">
        <v>9</v>
      </c>
      <c r="G19" s="109">
        <v>2361050</v>
      </c>
      <c r="H19" s="110"/>
      <c r="I19" s="8" t="s">
        <v>132</v>
      </c>
    </row>
    <row r="20" spans="1:9" ht="16.149999999999999" customHeight="1">
      <c r="A20" s="101" t="s">
        <v>14</v>
      </c>
      <c r="E20" s="102">
        <v>10</v>
      </c>
      <c r="G20" s="109">
        <v>1907989</v>
      </c>
      <c r="H20" s="110"/>
      <c r="I20" s="79">
        <v>1804745</v>
      </c>
    </row>
    <row r="21" spans="1:9" ht="16.149999999999999" customHeight="1">
      <c r="A21" s="101" t="s">
        <v>129</v>
      </c>
      <c r="G21" s="109">
        <v>3075000</v>
      </c>
      <c r="H21" s="110"/>
      <c r="I21" s="79">
        <v>3075000</v>
      </c>
    </row>
    <row r="22" spans="1:9" ht="16.149999999999999" customHeight="1">
      <c r="A22" s="101" t="s">
        <v>134</v>
      </c>
      <c r="G22" s="111">
        <v>1171007</v>
      </c>
      <c r="H22" s="110"/>
      <c r="I22" s="57" t="s">
        <v>132</v>
      </c>
    </row>
    <row r="23" spans="1:9" ht="16.149999999999999" customHeight="1"/>
    <row r="24" spans="1:9" ht="16.149999999999999" customHeight="1">
      <c r="A24" s="100" t="s">
        <v>15</v>
      </c>
      <c r="G24" s="17">
        <f>SUM(G15:G22)</f>
        <v>282988573</v>
      </c>
      <c r="I24" s="17">
        <f>SUM(I15:I22)</f>
        <v>197988851</v>
      </c>
    </row>
    <row r="25" spans="1:9" ht="16.149999999999999" customHeight="1">
      <c r="A25" s="100"/>
    </row>
    <row r="26" spans="1:9" ht="16.149999999999999" customHeight="1">
      <c r="A26" s="100" t="s">
        <v>16</v>
      </c>
    </row>
    <row r="27" spans="1:9" ht="16.149999999999999" customHeight="1">
      <c r="A27" s="100"/>
    </row>
    <row r="28" spans="1:9" ht="16.149999999999999" customHeight="1">
      <c r="A28" s="101" t="s">
        <v>17</v>
      </c>
      <c r="E28" s="102">
        <v>9</v>
      </c>
      <c r="G28" s="109">
        <v>66374600</v>
      </c>
      <c r="H28" s="110"/>
      <c r="I28" s="79">
        <v>49845100</v>
      </c>
    </row>
    <row r="29" spans="1:9" ht="16.149999999999999" customHeight="1">
      <c r="A29" s="101" t="s">
        <v>18</v>
      </c>
      <c r="E29" s="102">
        <v>10</v>
      </c>
      <c r="G29" s="109">
        <v>161005970</v>
      </c>
      <c r="H29" s="110"/>
      <c r="I29" s="79">
        <v>159642289</v>
      </c>
    </row>
    <row r="30" spans="1:9" ht="16.149999999999999" customHeight="1">
      <c r="A30" s="101" t="s">
        <v>19</v>
      </c>
      <c r="E30" s="102">
        <v>11</v>
      </c>
      <c r="G30" s="109">
        <v>436778324</v>
      </c>
      <c r="H30" s="110"/>
      <c r="I30" s="79">
        <v>329946840</v>
      </c>
    </row>
    <row r="31" spans="1:9" ht="16.149999999999999" customHeight="1">
      <c r="A31" s="101" t="s">
        <v>20</v>
      </c>
      <c r="G31" s="109">
        <v>761090</v>
      </c>
      <c r="H31" s="110"/>
      <c r="I31" s="79">
        <v>145122</v>
      </c>
    </row>
    <row r="32" spans="1:9" ht="16.149999999999999" customHeight="1">
      <c r="A32" s="101" t="s">
        <v>21</v>
      </c>
      <c r="E32" s="102">
        <v>12</v>
      </c>
      <c r="G32" s="109">
        <v>350503017</v>
      </c>
      <c r="H32" s="110"/>
      <c r="I32" s="79">
        <v>352213694</v>
      </c>
    </row>
    <row r="33" spans="1:9" ht="16.149999999999999" customHeight="1">
      <c r="A33" s="101" t="s">
        <v>22</v>
      </c>
      <c r="E33" s="102">
        <v>13</v>
      </c>
      <c r="G33" s="109">
        <v>9156693</v>
      </c>
      <c r="H33" s="110"/>
      <c r="I33" s="79">
        <v>10288634</v>
      </c>
    </row>
    <row r="34" spans="1:9" ht="16.149999999999999" customHeight="1">
      <c r="A34" s="101" t="s">
        <v>143</v>
      </c>
      <c r="G34" s="109">
        <v>347500</v>
      </c>
      <c r="H34" s="110"/>
      <c r="I34" s="8" t="s">
        <v>132</v>
      </c>
    </row>
    <row r="35" spans="1:9" ht="16.149999999999999" customHeight="1">
      <c r="A35" s="101" t="s">
        <v>23</v>
      </c>
      <c r="G35" s="111">
        <v>8467578</v>
      </c>
      <c r="H35" s="110"/>
      <c r="I35" s="112">
        <v>9201087</v>
      </c>
    </row>
    <row r="36" spans="1:9" ht="16.149999999999999" customHeight="1"/>
    <row r="37" spans="1:9" ht="16.149999999999999" customHeight="1">
      <c r="A37" s="100" t="s">
        <v>24</v>
      </c>
      <c r="G37" s="17">
        <f>SUM(G28:G36)</f>
        <v>1033394772</v>
      </c>
      <c r="I37" s="17">
        <f>SUM(I28:I36)</f>
        <v>911282766</v>
      </c>
    </row>
    <row r="38" spans="1:9" ht="16.149999999999999" customHeight="1">
      <c r="A38" s="100"/>
    </row>
    <row r="39" spans="1:9" ht="16.149999999999999" customHeight="1" thickBot="1">
      <c r="A39" s="100" t="s">
        <v>25</v>
      </c>
      <c r="G39" s="25">
        <f>SUM(G24+G37)</f>
        <v>1316383345</v>
      </c>
      <c r="I39" s="25">
        <f>SUM(I24+I37)</f>
        <v>1109271617</v>
      </c>
    </row>
    <row r="40" spans="1:9" ht="16.149999999999999" customHeight="1" thickTop="1"/>
    <row r="41" spans="1:9" ht="16.149999999999999" customHeight="1"/>
    <row r="42" spans="1:9" ht="16.149999999999999" customHeight="1"/>
    <row r="43" spans="1:9" ht="16.149999999999999" customHeight="1"/>
    <row r="44" spans="1:9" ht="16.149999999999999" customHeight="1"/>
    <row r="45" spans="1:9" ht="16.149999999999999" customHeight="1"/>
    <row r="46" spans="1:9" ht="18" customHeight="1"/>
    <row r="47" spans="1:9" ht="16.149999999999999" customHeight="1">
      <c r="A47" s="145" t="s">
        <v>26</v>
      </c>
      <c r="B47" s="145"/>
      <c r="C47" s="145"/>
      <c r="D47" s="145"/>
      <c r="E47" s="145"/>
      <c r="F47" s="145"/>
      <c r="G47" s="145"/>
      <c r="H47" s="145"/>
      <c r="I47" s="145"/>
    </row>
    <row r="48" spans="1:9" ht="16.149999999999999" customHeight="1"/>
    <row r="49" spans="1:9" ht="16.149999999999999" customHeight="1"/>
    <row r="50" spans="1:9" ht="18.75" customHeight="1"/>
    <row r="51" spans="1:9" ht="21.95" customHeight="1">
      <c r="A51" s="104" t="s">
        <v>181</v>
      </c>
      <c r="B51" s="104"/>
      <c r="C51" s="104"/>
      <c r="D51" s="104"/>
      <c r="E51" s="105"/>
      <c r="F51" s="105"/>
      <c r="G51" s="17"/>
      <c r="H51" s="17"/>
      <c r="I51" s="17"/>
    </row>
    <row r="52" spans="1:9" ht="16.5" customHeight="1">
      <c r="A52" s="100" t="s">
        <v>0</v>
      </c>
    </row>
    <row r="53" spans="1:9" ht="16.5" customHeight="1">
      <c r="A53" s="100" t="s">
        <v>1</v>
      </c>
    </row>
    <row r="54" spans="1:9" ht="16.5" customHeight="1">
      <c r="A54" s="103" t="str">
        <f>A3</f>
        <v>As at 30 June 2026</v>
      </c>
      <c r="B54" s="104"/>
      <c r="C54" s="104"/>
      <c r="D54" s="104"/>
      <c r="E54" s="105"/>
      <c r="F54" s="105"/>
      <c r="G54" s="17"/>
      <c r="H54" s="17"/>
      <c r="I54" s="17"/>
    </row>
    <row r="55" spans="1:9" ht="16.149999999999999" customHeight="1">
      <c r="A55" s="100"/>
    </row>
    <row r="56" spans="1:9" ht="16.149999999999999" customHeight="1">
      <c r="A56" s="100"/>
    </row>
    <row r="57" spans="1:9" ht="15" customHeight="1">
      <c r="G57" s="22" t="s">
        <v>2</v>
      </c>
      <c r="H57" s="22"/>
      <c r="I57" s="22" t="s">
        <v>3</v>
      </c>
    </row>
    <row r="58" spans="1:9" ht="15" customHeight="1">
      <c r="E58" s="106"/>
      <c r="F58" s="106"/>
      <c r="G58" s="23" t="s">
        <v>135</v>
      </c>
      <c r="H58" s="28"/>
      <c r="I58" s="23" t="s">
        <v>4</v>
      </c>
    </row>
    <row r="59" spans="1:9" ht="15" customHeight="1">
      <c r="E59" s="106"/>
      <c r="F59" s="106"/>
      <c r="G59" s="5" t="s">
        <v>127</v>
      </c>
      <c r="H59" s="72"/>
      <c r="I59" s="5" t="s">
        <v>5</v>
      </c>
    </row>
    <row r="60" spans="1:9" ht="15" customHeight="1">
      <c r="E60" s="107" t="s">
        <v>6</v>
      </c>
      <c r="F60" s="106"/>
      <c r="G60" s="24" t="s">
        <v>7</v>
      </c>
      <c r="I60" s="24" t="s">
        <v>7</v>
      </c>
    </row>
    <row r="61" spans="1:9" ht="15" customHeight="1">
      <c r="A61" s="100" t="s">
        <v>27</v>
      </c>
    </row>
    <row r="62" spans="1:9" ht="6" customHeight="1">
      <c r="A62" s="100"/>
      <c r="I62" s="15"/>
    </row>
    <row r="63" spans="1:9" ht="15" customHeight="1">
      <c r="A63" s="100" t="s">
        <v>28</v>
      </c>
      <c r="I63" s="15"/>
    </row>
    <row r="64" spans="1:9" ht="6" customHeight="1">
      <c r="A64" s="100"/>
      <c r="I64" s="15"/>
    </row>
    <row r="65" spans="1:9" ht="15" customHeight="1">
      <c r="A65" s="101" t="s">
        <v>29</v>
      </c>
      <c r="E65" s="102">
        <v>15</v>
      </c>
      <c r="G65" s="109">
        <v>72086603</v>
      </c>
      <c r="H65" s="109"/>
      <c r="I65" s="79">
        <v>83761631</v>
      </c>
    </row>
    <row r="66" spans="1:9" ht="15" customHeight="1">
      <c r="A66" s="101" t="s">
        <v>156</v>
      </c>
      <c r="E66" s="102">
        <v>16</v>
      </c>
      <c r="G66" s="109">
        <v>42237310</v>
      </c>
      <c r="H66" s="109"/>
      <c r="I66" s="8" t="s">
        <v>132</v>
      </c>
    </row>
    <row r="67" spans="1:9" ht="15" customHeight="1">
      <c r="A67" s="101" t="s">
        <v>126</v>
      </c>
      <c r="B67" s="113"/>
      <c r="E67" s="102">
        <v>17</v>
      </c>
      <c r="G67" s="109">
        <v>41442426</v>
      </c>
      <c r="H67" s="109"/>
      <c r="I67" s="79">
        <v>38630898</v>
      </c>
    </row>
    <row r="68" spans="1:9" ht="15" customHeight="1">
      <c r="A68" s="92" t="s">
        <v>30</v>
      </c>
      <c r="B68" s="113"/>
      <c r="G68" s="109">
        <v>11018106</v>
      </c>
      <c r="H68" s="109"/>
      <c r="I68" s="79">
        <v>10043793</v>
      </c>
    </row>
    <row r="69" spans="1:9" ht="15" customHeight="1">
      <c r="A69" s="101" t="s">
        <v>31</v>
      </c>
      <c r="G69" s="111">
        <v>12965963</v>
      </c>
      <c r="H69" s="109"/>
      <c r="I69" s="112">
        <v>7419989</v>
      </c>
    </row>
    <row r="70" spans="1:9">
      <c r="A70" s="100"/>
    </row>
    <row r="71" spans="1:9" ht="15" customHeight="1">
      <c r="A71" s="100" t="s">
        <v>32</v>
      </c>
      <c r="G71" s="14">
        <f>SUM(G65:G69)</f>
        <v>179750408</v>
      </c>
      <c r="I71" s="14">
        <f>SUM(I65:I70)</f>
        <v>139856311</v>
      </c>
    </row>
    <row r="72" spans="1:9" ht="12" customHeight="1">
      <c r="A72" s="100"/>
    </row>
    <row r="73" spans="1:9" ht="15" customHeight="1">
      <c r="A73" s="100" t="s">
        <v>33</v>
      </c>
    </row>
    <row r="74" spans="1:9" ht="6" customHeight="1">
      <c r="A74" s="100"/>
      <c r="I74" s="15"/>
    </row>
    <row r="75" spans="1:9" ht="15" customHeight="1">
      <c r="A75" s="83" t="s">
        <v>34</v>
      </c>
      <c r="G75" s="109">
        <v>2275115</v>
      </c>
      <c r="H75" s="110"/>
      <c r="I75" s="79">
        <v>1620722</v>
      </c>
    </row>
    <row r="76" spans="1:9" ht="15" customHeight="1">
      <c r="A76" s="83" t="s">
        <v>157</v>
      </c>
      <c r="E76" s="102">
        <v>16</v>
      </c>
      <c r="G76" s="109">
        <v>138218690</v>
      </c>
      <c r="H76" s="110"/>
      <c r="I76" s="8" t="s">
        <v>132</v>
      </c>
    </row>
    <row r="77" spans="1:9" ht="15" customHeight="1">
      <c r="A77" s="83" t="s">
        <v>119</v>
      </c>
      <c r="E77" s="102">
        <v>17</v>
      </c>
      <c r="G77" s="109">
        <v>118084072</v>
      </c>
      <c r="H77" s="110"/>
      <c r="I77" s="79">
        <v>106938291</v>
      </c>
    </row>
    <row r="78" spans="1:9" ht="15" customHeight="1">
      <c r="A78" s="83" t="s">
        <v>144</v>
      </c>
      <c r="E78" s="102">
        <v>5</v>
      </c>
      <c r="G78" s="109">
        <v>3658923</v>
      </c>
      <c r="H78" s="110"/>
      <c r="I78" s="8" t="s">
        <v>132</v>
      </c>
    </row>
    <row r="79" spans="1:9" ht="15" customHeight="1">
      <c r="A79" s="101" t="s">
        <v>35</v>
      </c>
      <c r="E79" s="102">
        <v>18</v>
      </c>
      <c r="G79" s="109">
        <v>14512577</v>
      </c>
      <c r="H79" s="110"/>
      <c r="I79" s="79">
        <v>12981901</v>
      </c>
    </row>
    <row r="80" spans="1:9" ht="15" customHeight="1">
      <c r="A80" s="101" t="s">
        <v>36</v>
      </c>
      <c r="E80" s="114"/>
      <c r="G80" s="109">
        <v>605007</v>
      </c>
      <c r="H80" s="110"/>
      <c r="I80" s="79">
        <v>584984</v>
      </c>
    </row>
    <row r="81" spans="1:9" ht="15" customHeight="1">
      <c r="A81" s="101" t="s">
        <v>37</v>
      </c>
      <c r="E81" s="102">
        <v>14</v>
      </c>
      <c r="F81" s="101"/>
      <c r="G81" s="109">
        <v>16299313</v>
      </c>
      <c r="H81" s="101"/>
      <c r="I81" s="79">
        <v>18977813</v>
      </c>
    </row>
    <row r="82" spans="1:9" ht="15" customHeight="1">
      <c r="A82" s="101" t="s">
        <v>38</v>
      </c>
      <c r="E82" s="114"/>
      <c r="G82" s="111">
        <v>29451009</v>
      </c>
      <c r="H82" s="110"/>
      <c r="I82" s="112">
        <v>20823449</v>
      </c>
    </row>
    <row r="83" spans="1:9">
      <c r="A83" s="100"/>
      <c r="I83" s="15"/>
    </row>
    <row r="84" spans="1:9" ht="15" customHeight="1">
      <c r="A84" s="100" t="s">
        <v>39</v>
      </c>
      <c r="G84" s="14">
        <f>SUM(G75:G82)</f>
        <v>323104706</v>
      </c>
      <c r="I84" s="14">
        <f>SUM(I75:I83)</f>
        <v>161927160</v>
      </c>
    </row>
    <row r="85" spans="1:9">
      <c r="A85" s="100"/>
      <c r="I85" s="15"/>
    </row>
    <row r="86" spans="1:9" ht="15" customHeight="1">
      <c r="A86" s="100" t="s">
        <v>40</v>
      </c>
      <c r="B86" s="100"/>
      <c r="G86" s="14">
        <f>SUM(G71+G84)</f>
        <v>502855114</v>
      </c>
      <c r="H86" s="26"/>
      <c r="I86" s="14">
        <f>SUM(I71+I84)</f>
        <v>301783471</v>
      </c>
    </row>
    <row r="87" spans="1:9" ht="15" customHeight="1">
      <c r="A87" s="100"/>
      <c r="B87" s="100"/>
      <c r="G87" s="16"/>
      <c r="H87" s="26"/>
      <c r="I87" s="16"/>
    </row>
    <row r="88" spans="1:9" ht="12" customHeight="1">
      <c r="A88" s="100"/>
      <c r="B88" s="100"/>
      <c r="G88" s="16"/>
      <c r="H88" s="26"/>
      <c r="I88" s="16"/>
    </row>
    <row r="89" spans="1:9" ht="15" customHeight="1">
      <c r="A89" s="100" t="s">
        <v>41</v>
      </c>
      <c r="G89" s="26"/>
      <c r="H89" s="26"/>
      <c r="I89" s="26"/>
    </row>
    <row r="90" spans="1:9" ht="6" customHeight="1">
      <c r="A90" s="100"/>
      <c r="I90" s="15"/>
    </row>
    <row r="91" spans="1:9" ht="15" customHeight="1">
      <c r="A91" s="101" t="s">
        <v>42</v>
      </c>
      <c r="E91" s="115"/>
      <c r="G91" s="26"/>
      <c r="H91" s="26"/>
      <c r="I91" s="16"/>
    </row>
    <row r="92" spans="1:9" s="116" customFormat="1" ht="15" customHeight="1">
      <c r="B92" s="101" t="s">
        <v>43</v>
      </c>
      <c r="E92" s="115"/>
      <c r="F92" s="115"/>
      <c r="G92" s="16"/>
      <c r="H92" s="29"/>
      <c r="I92" s="15"/>
    </row>
    <row r="93" spans="1:9" s="116" customFormat="1" ht="15" customHeight="1" thickBot="1">
      <c r="B93" s="101"/>
      <c r="C93" s="116" t="s">
        <v>44</v>
      </c>
      <c r="E93" s="115"/>
      <c r="F93" s="115"/>
      <c r="G93" s="27">
        <v>200000000</v>
      </c>
      <c r="H93" s="29"/>
      <c r="I93" s="27">
        <v>200000000</v>
      </c>
    </row>
    <row r="94" spans="1:9" ht="12.75" thickTop="1">
      <c r="A94" s="100"/>
      <c r="I94" s="15"/>
    </row>
    <row r="95" spans="1:9" s="116" customFormat="1" ht="15" customHeight="1">
      <c r="B95" s="116" t="s">
        <v>45</v>
      </c>
      <c r="E95" s="115"/>
      <c r="F95" s="115"/>
      <c r="G95" s="13"/>
      <c r="H95" s="29"/>
      <c r="I95" s="15"/>
    </row>
    <row r="96" spans="1:9" s="116" customFormat="1" ht="15" customHeight="1">
      <c r="C96" s="116" t="s">
        <v>46</v>
      </c>
      <c r="F96" s="115"/>
      <c r="G96" s="15">
        <v>200000000</v>
      </c>
      <c r="H96" s="29"/>
      <c r="I96" s="32">
        <v>200000000</v>
      </c>
    </row>
    <row r="97" spans="1:9" s="116" customFormat="1" ht="15" customHeight="1">
      <c r="A97" s="116" t="s">
        <v>47</v>
      </c>
      <c r="C97" s="117"/>
      <c r="E97" s="115"/>
      <c r="F97" s="115"/>
      <c r="G97" s="15">
        <v>347062552</v>
      </c>
      <c r="H97" s="29"/>
      <c r="I97" s="33">
        <v>347062552</v>
      </c>
    </row>
    <row r="98" spans="1:9" ht="15" customHeight="1">
      <c r="A98" s="101" t="s">
        <v>48</v>
      </c>
      <c r="I98" s="79"/>
    </row>
    <row r="99" spans="1:9" ht="15" customHeight="1">
      <c r="B99" s="101" t="s">
        <v>49</v>
      </c>
      <c r="G99" s="109">
        <v>20000000</v>
      </c>
      <c r="H99" s="110"/>
      <c r="I99" s="79">
        <v>20000000</v>
      </c>
    </row>
    <row r="100" spans="1:9" ht="15" customHeight="1">
      <c r="B100" s="101" t="s">
        <v>50</v>
      </c>
      <c r="G100" s="109">
        <v>245734616</v>
      </c>
      <c r="H100" s="110"/>
      <c r="I100" s="79">
        <v>236767393</v>
      </c>
    </row>
    <row r="101" spans="1:9" ht="15" customHeight="1">
      <c r="B101" s="101" t="s">
        <v>51</v>
      </c>
      <c r="G101" s="109">
        <v>3658201</v>
      </c>
      <c r="H101" s="110"/>
      <c r="I101" s="79">
        <v>3658201</v>
      </c>
    </row>
    <row r="102" spans="1:9" ht="15" customHeight="1">
      <c r="A102" s="124" t="s">
        <v>145</v>
      </c>
      <c r="G102" s="17">
        <v>-2927138</v>
      </c>
      <c r="H102" s="110"/>
      <c r="I102" s="7" t="s">
        <v>132</v>
      </c>
    </row>
    <row r="103" spans="1:9">
      <c r="A103" s="100"/>
      <c r="I103" s="15"/>
    </row>
    <row r="104" spans="1:9" ht="15" customHeight="1">
      <c r="A104" s="100" t="s">
        <v>52</v>
      </c>
      <c r="G104" s="14">
        <f>SUM(G96:G102)</f>
        <v>813528231</v>
      </c>
      <c r="I104" s="14">
        <f>SUM(I96:I102)</f>
        <v>807488146</v>
      </c>
    </row>
    <row r="105" spans="1:9">
      <c r="A105" s="100"/>
      <c r="I105" s="15"/>
    </row>
    <row r="106" spans="1:9" ht="15" customHeight="1" thickBot="1">
      <c r="A106" s="100" t="s">
        <v>53</v>
      </c>
      <c r="B106" s="100"/>
      <c r="G106" s="27">
        <f>SUM(G86+G104)</f>
        <v>1316383345</v>
      </c>
      <c r="I106" s="27">
        <f>SUM(I86+I104)</f>
        <v>1109271617</v>
      </c>
    </row>
    <row r="107" spans="1:9" ht="15" customHeight="1" thickTop="1">
      <c r="A107" s="100"/>
      <c r="B107" s="100"/>
      <c r="G107" s="16"/>
      <c r="I107" s="16"/>
    </row>
    <row r="108" spans="1:9" ht="15" customHeight="1">
      <c r="A108" s="100"/>
      <c r="B108" s="100"/>
      <c r="G108" s="16"/>
      <c r="I108" s="16"/>
    </row>
    <row r="109" spans="1:9">
      <c r="A109" s="100"/>
      <c r="B109" s="100"/>
      <c r="G109" s="16"/>
      <c r="I109" s="16"/>
    </row>
    <row r="110" spans="1:9" ht="21.95" customHeight="1">
      <c r="A110" s="104" t="s">
        <v>181</v>
      </c>
      <c r="B110" s="104"/>
      <c r="C110" s="104"/>
      <c r="D110" s="104"/>
      <c r="E110" s="105"/>
      <c r="F110" s="105"/>
      <c r="G110" s="17"/>
      <c r="H110" s="17"/>
      <c r="I110" s="17"/>
    </row>
  </sheetData>
  <mergeCells count="1">
    <mergeCell ref="A47:I47"/>
  </mergeCells>
  <pageMargins left="1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G8:I8 G59:I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52E0B-C00F-4F48-8135-D069B85B7D42}">
  <sheetPr>
    <tabColor rgb="FF00B0F0"/>
  </sheetPr>
  <dimension ref="A1:I50"/>
  <sheetViews>
    <sheetView topLeftCell="A42" zoomScale="115" zoomScaleNormal="115" zoomScaleSheetLayoutView="85" workbookViewId="0">
      <selection activeCell="D65" sqref="D65"/>
    </sheetView>
  </sheetViews>
  <sheetFormatPr defaultColWidth="8" defaultRowHeight="12"/>
  <cols>
    <col min="1" max="3" width="1.7109375" style="92" customWidth="1"/>
    <col min="4" max="4" width="46.28515625" style="92" customWidth="1"/>
    <col min="5" max="5" width="6" style="93" customWidth="1"/>
    <col min="6" max="6" width="1.42578125" style="93" customWidth="1"/>
    <col min="7" max="7" width="14.28515625" style="8" customWidth="1"/>
    <col min="8" max="8" width="1.42578125" style="8" customWidth="1"/>
    <col min="9" max="9" width="14.28515625" style="8" customWidth="1"/>
    <col min="10" max="95" width="8" style="92"/>
    <col min="96" max="98" width="1.7109375" style="92" customWidth="1"/>
    <col min="99" max="99" width="13" style="92" customWidth="1"/>
    <col min="100" max="100" width="1.7109375" style="92" customWidth="1"/>
    <col min="101" max="101" width="2.42578125" style="92" customWidth="1"/>
    <col min="102" max="102" width="25.7109375" style="92" customWidth="1"/>
    <col min="103" max="103" width="5.7109375" style="92" customWidth="1"/>
    <col min="104" max="104" width="1.28515625" style="92" customWidth="1"/>
    <col min="105" max="105" width="13" style="92" customWidth="1"/>
    <col min="106" max="106" width="1.28515625" style="92" customWidth="1"/>
    <col min="107" max="107" width="13" style="92" customWidth="1"/>
    <col min="108" max="108" width="13.28515625" style="92" customWidth="1"/>
    <col min="109" max="109" width="8" style="92"/>
    <col min="110" max="110" width="12.7109375" style="92" customWidth="1"/>
    <col min="111" max="351" width="8" style="92"/>
    <col min="352" max="354" width="1.7109375" style="92" customWidth="1"/>
    <col min="355" max="355" width="13" style="92" customWidth="1"/>
    <col min="356" max="356" width="1.7109375" style="92" customWidth="1"/>
    <col min="357" max="357" width="2.42578125" style="92" customWidth="1"/>
    <col min="358" max="358" width="25.7109375" style="92" customWidth="1"/>
    <col min="359" max="359" width="5.7109375" style="92" customWidth="1"/>
    <col min="360" max="360" width="1.28515625" style="92" customWidth="1"/>
    <col min="361" max="361" width="13" style="92" customWidth="1"/>
    <col min="362" max="362" width="1.28515625" style="92" customWidth="1"/>
    <col min="363" max="363" width="13" style="92" customWidth="1"/>
    <col min="364" max="364" width="13.28515625" style="92" customWidth="1"/>
    <col min="365" max="365" width="8" style="92"/>
    <col min="366" max="366" width="12.7109375" style="92" customWidth="1"/>
    <col min="367" max="607" width="8" style="92"/>
    <col min="608" max="610" width="1.7109375" style="92" customWidth="1"/>
    <col min="611" max="611" width="13" style="92" customWidth="1"/>
    <col min="612" max="612" width="1.7109375" style="92" customWidth="1"/>
    <col min="613" max="613" width="2.42578125" style="92" customWidth="1"/>
    <col min="614" max="614" width="25.7109375" style="92" customWidth="1"/>
    <col min="615" max="615" width="5.7109375" style="92" customWidth="1"/>
    <col min="616" max="616" width="1.28515625" style="92" customWidth="1"/>
    <col min="617" max="617" width="13" style="92" customWidth="1"/>
    <col min="618" max="618" width="1.28515625" style="92" customWidth="1"/>
    <col min="619" max="619" width="13" style="92" customWidth="1"/>
    <col min="620" max="620" width="13.28515625" style="92" customWidth="1"/>
    <col min="621" max="621" width="8" style="92"/>
    <col min="622" max="622" width="12.7109375" style="92" customWidth="1"/>
    <col min="623" max="863" width="8" style="92"/>
    <col min="864" max="866" width="1.7109375" style="92" customWidth="1"/>
    <col min="867" max="867" width="13" style="92" customWidth="1"/>
    <col min="868" max="868" width="1.7109375" style="92" customWidth="1"/>
    <col min="869" max="869" width="2.42578125" style="92" customWidth="1"/>
    <col min="870" max="870" width="25.7109375" style="92" customWidth="1"/>
    <col min="871" max="871" width="5.7109375" style="92" customWidth="1"/>
    <col min="872" max="872" width="1.28515625" style="92" customWidth="1"/>
    <col min="873" max="873" width="13" style="92" customWidth="1"/>
    <col min="874" max="874" width="1.28515625" style="92" customWidth="1"/>
    <col min="875" max="875" width="13" style="92" customWidth="1"/>
    <col min="876" max="876" width="13.28515625" style="92" customWidth="1"/>
    <col min="877" max="877" width="8" style="92"/>
    <col min="878" max="878" width="12.7109375" style="92" customWidth="1"/>
    <col min="879" max="1119" width="8" style="92"/>
    <col min="1120" max="1122" width="1.7109375" style="92" customWidth="1"/>
    <col min="1123" max="1123" width="13" style="92" customWidth="1"/>
    <col min="1124" max="1124" width="1.7109375" style="92" customWidth="1"/>
    <col min="1125" max="1125" width="2.42578125" style="92" customWidth="1"/>
    <col min="1126" max="1126" width="25.7109375" style="92" customWidth="1"/>
    <col min="1127" max="1127" width="5.7109375" style="92" customWidth="1"/>
    <col min="1128" max="1128" width="1.28515625" style="92" customWidth="1"/>
    <col min="1129" max="1129" width="13" style="92" customWidth="1"/>
    <col min="1130" max="1130" width="1.28515625" style="92" customWidth="1"/>
    <col min="1131" max="1131" width="13" style="92" customWidth="1"/>
    <col min="1132" max="1132" width="13.28515625" style="92" customWidth="1"/>
    <col min="1133" max="1133" width="8" style="92"/>
    <col min="1134" max="1134" width="12.7109375" style="92" customWidth="1"/>
    <col min="1135" max="1375" width="8" style="92"/>
    <col min="1376" max="1378" width="1.7109375" style="92" customWidth="1"/>
    <col min="1379" max="1379" width="13" style="92" customWidth="1"/>
    <col min="1380" max="1380" width="1.7109375" style="92" customWidth="1"/>
    <col min="1381" max="1381" width="2.42578125" style="92" customWidth="1"/>
    <col min="1382" max="1382" width="25.7109375" style="92" customWidth="1"/>
    <col min="1383" max="1383" width="5.7109375" style="92" customWidth="1"/>
    <col min="1384" max="1384" width="1.28515625" style="92" customWidth="1"/>
    <col min="1385" max="1385" width="13" style="92" customWidth="1"/>
    <col min="1386" max="1386" width="1.28515625" style="92" customWidth="1"/>
    <col min="1387" max="1387" width="13" style="92" customWidth="1"/>
    <col min="1388" max="1388" width="13.28515625" style="92" customWidth="1"/>
    <col min="1389" max="1389" width="8" style="92"/>
    <col min="1390" max="1390" width="12.7109375" style="92" customWidth="1"/>
    <col min="1391" max="1631" width="8" style="92"/>
    <col min="1632" max="1634" width="1.7109375" style="92" customWidth="1"/>
    <col min="1635" max="1635" width="13" style="92" customWidth="1"/>
    <col min="1636" max="1636" width="1.7109375" style="92" customWidth="1"/>
    <col min="1637" max="1637" width="2.42578125" style="92" customWidth="1"/>
    <col min="1638" max="1638" width="25.7109375" style="92" customWidth="1"/>
    <col min="1639" max="1639" width="5.7109375" style="92" customWidth="1"/>
    <col min="1640" max="1640" width="1.28515625" style="92" customWidth="1"/>
    <col min="1641" max="1641" width="13" style="92" customWidth="1"/>
    <col min="1642" max="1642" width="1.28515625" style="92" customWidth="1"/>
    <col min="1643" max="1643" width="13" style="92" customWidth="1"/>
    <col min="1644" max="1644" width="13.28515625" style="92" customWidth="1"/>
    <col min="1645" max="1645" width="8" style="92"/>
    <col min="1646" max="1646" width="12.7109375" style="92" customWidth="1"/>
    <col min="1647" max="1887" width="8" style="92"/>
    <col min="1888" max="1890" width="1.7109375" style="92" customWidth="1"/>
    <col min="1891" max="1891" width="13" style="92" customWidth="1"/>
    <col min="1892" max="1892" width="1.7109375" style="92" customWidth="1"/>
    <col min="1893" max="1893" width="2.42578125" style="92" customWidth="1"/>
    <col min="1894" max="1894" width="25.7109375" style="92" customWidth="1"/>
    <col min="1895" max="1895" width="5.7109375" style="92" customWidth="1"/>
    <col min="1896" max="1896" width="1.28515625" style="92" customWidth="1"/>
    <col min="1897" max="1897" width="13" style="92" customWidth="1"/>
    <col min="1898" max="1898" width="1.28515625" style="92" customWidth="1"/>
    <col min="1899" max="1899" width="13" style="92" customWidth="1"/>
    <col min="1900" max="1900" width="13.28515625" style="92" customWidth="1"/>
    <col min="1901" max="1901" width="8" style="92"/>
    <col min="1902" max="1902" width="12.7109375" style="92" customWidth="1"/>
    <col min="1903" max="2143" width="8" style="92"/>
    <col min="2144" max="2146" width="1.7109375" style="92" customWidth="1"/>
    <col min="2147" max="2147" width="13" style="92" customWidth="1"/>
    <col min="2148" max="2148" width="1.7109375" style="92" customWidth="1"/>
    <col min="2149" max="2149" width="2.42578125" style="92" customWidth="1"/>
    <col min="2150" max="2150" width="25.7109375" style="92" customWidth="1"/>
    <col min="2151" max="2151" width="5.7109375" style="92" customWidth="1"/>
    <col min="2152" max="2152" width="1.28515625" style="92" customWidth="1"/>
    <col min="2153" max="2153" width="13" style="92" customWidth="1"/>
    <col min="2154" max="2154" width="1.28515625" style="92" customWidth="1"/>
    <col min="2155" max="2155" width="13" style="92" customWidth="1"/>
    <col min="2156" max="2156" width="13.28515625" style="92" customWidth="1"/>
    <col min="2157" max="2157" width="8" style="92"/>
    <col min="2158" max="2158" width="12.7109375" style="92" customWidth="1"/>
    <col min="2159" max="2399" width="8" style="92"/>
    <col min="2400" max="2402" width="1.7109375" style="92" customWidth="1"/>
    <col min="2403" max="2403" width="13" style="92" customWidth="1"/>
    <col min="2404" max="2404" width="1.7109375" style="92" customWidth="1"/>
    <col min="2405" max="2405" width="2.42578125" style="92" customWidth="1"/>
    <col min="2406" max="2406" width="25.7109375" style="92" customWidth="1"/>
    <col min="2407" max="2407" width="5.7109375" style="92" customWidth="1"/>
    <col min="2408" max="2408" width="1.28515625" style="92" customWidth="1"/>
    <col min="2409" max="2409" width="13" style="92" customWidth="1"/>
    <col min="2410" max="2410" width="1.28515625" style="92" customWidth="1"/>
    <col min="2411" max="2411" width="13" style="92" customWidth="1"/>
    <col min="2412" max="2412" width="13.28515625" style="92" customWidth="1"/>
    <col min="2413" max="2413" width="8" style="92"/>
    <col min="2414" max="2414" width="12.7109375" style="92" customWidth="1"/>
    <col min="2415" max="2655" width="8" style="92"/>
    <col min="2656" max="2658" width="1.7109375" style="92" customWidth="1"/>
    <col min="2659" max="2659" width="13" style="92" customWidth="1"/>
    <col min="2660" max="2660" width="1.7109375" style="92" customWidth="1"/>
    <col min="2661" max="2661" width="2.42578125" style="92" customWidth="1"/>
    <col min="2662" max="2662" width="25.7109375" style="92" customWidth="1"/>
    <col min="2663" max="2663" width="5.7109375" style="92" customWidth="1"/>
    <col min="2664" max="2664" width="1.28515625" style="92" customWidth="1"/>
    <col min="2665" max="2665" width="13" style="92" customWidth="1"/>
    <col min="2666" max="2666" width="1.28515625" style="92" customWidth="1"/>
    <col min="2667" max="2667" width="13" style="92" customWidth="1"/>
    <col min="2668" max="2668" width="13.28515625" style="92" customWidth="1"/>
    <col min="2669" max="2669" width="8" style="92"/>
    <col min="2670" max="2670" width="12.7109375" style="92" customWidth="1"/>
    <col min="2671" max="2911" width="8" style="92"/>
    <col min="2912" max="2914" width="1.7109375" style="92" customWidth="1"/>
    <col min="2915" max="2915" width="13" style="92" customWidth="1"/>
    <col min="2916" max="2916" width="1.7109375" style="92" customWidth="1"/>
    <col min="2917" max="2917" width="2.42578125" style="92" customWidth="1"/>
    <col min="2918" max="2918" width="25.7109375" style="92" customWidth="1"/>
    <col min="2919" max="2919" width="5.7109375" style="92" customWidth="1"/>
    <col min="2920" max="2920" width="1.28515625" style="92" customWidth="1"/>
    <col min="2921" max="2921" width="13" style="92" customWidth="1"/>
    <col min="2922" max="2922" width="1.28515625" style="92" customWidth="1"/>
    <col min="2923" max="2923" width="13" style="92" customWidth="1"/>
    <col min="2924" max="2924" width="13.28515625" style="92" customWidth="1"/>
    <col min="2925" max="2925" width="8" style="92"/>
    <col min="2926" max="2926" width="12.7109375" style="92" customWidth="1"/>
    <col min="2927" max="3167" width="8" style="92"/>
    <col min="3168" max="3170" width="1.7109375" style="92" customWidth="1"/>
    <col min="3171" max="3171" width="13" style="92" customWidth="1"/>
    <col min="3172" max="3172" width="1.7109375" style="92" customWidth="1"/>
    <col min="3173" max="3173" width="2.42578125" style="92" customWidth="1"/>
    <col min="3174" max="3174" width="25.7109375" style="92" customWidth="1"/>
    <col min="3175" max="3175" width="5.7109375" style="92" customWidth="1"/>
    <col min="3176" max="3176" width="1.28515625" style="92" customWidth="1"/>
    <col min="3177" max="3177" width="13" style="92" customWidth="1"/>
    <col min="3178" max="3178" width="1.28515625" style="92" customWidth="1"/>
    <col min="3179" max="3179" width="13" style="92" customWidth="1"/>
    <col min="3180" max="3180" width="13.28515625" style="92" customWidth="1"/>
    <col min="3181" max="3181" width="8" style="92"/>
    <col min="3182" max="3182" width="12.7109375" style="92" customWidth="1"/>
    <col min="3183" max="3423" width="8" style="92"/>
    <col min="3424" max="3426" width="1.7109375" style="92" customWidth="1"/>
    <col min="3427" max="3427" width="13" style="92" customWidth="1"/>
    <col min="3428" max="3428" width="1.7109375" style="92" customWidth="1"/>
    <col min="3429" max="3429" width="2.42578125" style="92" customWidth="1"/>
    <col min="3430" max="3430" width="25.7109375" style="92" customWidth="1"/>
    <col min="3431" max="3431" width="5.7109375" style="92" customWidth="1"/>
    <col min="3432" max="3432" width="1.28515625" style="92" customWidth="1"/>
    <col min="3433" max="3433" width="13" style="92" customWidth="1"/>
    <col min="3434" max="3434" width="1.28515625" style="92" customWidth="1"/>
    <col min="3435" max="3435" width="13" style="92" customWidth="1"/>
    <col min="3436" max="3436" width="13.28515625" style="92" customWidth="1"/>
    <col min="3437" max="3437" width="8" style="92"/>
    <col min="3438" max="3438" width="12.7109375" style="92" customWidth="1"/>
    <col min="3439" max="3679" width="8" style="92"/>
    <col min="3680" max="3682" width="1.7109375" style="92" customWidth="1"/>
    <col min="3683" max="3683" width="13" style="92" customWidth="1"/>
    <col min="3684" max="3684" width="1.7109375" style="92" customWidth="1"/>
    <col min="3685" max="3685" width="2.42578125" style="92" customWidth="1"/>
    <col min="3686" max="3686" width="25.7109375" style="92" customWidth="1"/>
    <col min="3687" max="3687" width="5.7109375" style="92" customWidth="1"/>
    <col min="3688" max="3688" width="1.28515625" style="92" customWidth="1"/>
    <col min="3689" max="3689" width="13" style="92" customWidth="1"/>
    <col min="3690" max="3690" width="1.28515625" style="92" customWidth="1"/>
    <col min="3691" max="3691" width="13" style="92" customWidth="1"/>
    <col min="3692" max="3692" width="13.28515625" style="92" customWidth="1"/>
    <col min="3693" max="3693" width="8" style="92"/>
    <col min="3694" max="3694" width="12.7109375" style="92" customWidth="1"/>
    <col min="3695" max="3935" width="8" style="92"/>
    <col min="3936" max="3938" width="1.7109375" style="92" customWidth="1"/>
    <col min="3939" max="3939" width="13" style="92" customWidth="1"/>
    <col min="3940" max="3940" width="1.7109375" style="92" customWidth="1"/>
    <col min="3941" max="3941" width="2.42578125" style="92" customWidth="1"/>
    <col min="3942" max="3942" width="25.7109375" style="92" customWidth="1"/>
    <col min="3943" max="3943" width="5.7109375" style="92" customWidth="1"/>
    <col min="3944" max="3944" width="1.28515625" style="92" customWidth="1"/>
    <col min="3945" max="3945" width="13" style="92" customWidth="1"/>
    <col min="3946" max="3946" width="1.28515625" style="92" customWidth="1"/>
    <col min="3947" max="3947" width="13" style="92" customWidth="1"/>
    <col min="3948" max="3948" width="13.28515625" style="92" customWidth="1"/>
    <col min="3949" max="3949" width="8" style="92"/>
    <col min="3950" max="3950" width="12.7109375" style="92" customWidth="1"/>
    <col min="3951" max="4191" width="8" style="92"/>
    <col min="4192" max="4194" width="1.7109375" style="92" customWidth="1"/>
    <col min="4195" max="4195" width="13" style="92" customWidth="1"/>
    <col min="4196" max="4196" width="1.7109375" style="92" customWidth="1"/>
    <col min="4197" max="4197" width="2.42578125" style="92" customWidth="1"/>
    <col min="4198" max="4198" width="25.7109375" style="92" customWidth="1"/>
    <col min="4199" max="4199" width="5.7109375" style="92" customWidth="1"/>
    <col min="4200" max="4200" width="1.28515625" style="92" customWidth="1"/>
    <col min="4201" max="4201" width="13" style="92" customWidth="1"/>
    <col min="4202" max="4202" width="1.28515625" style="92" customWidth="1"/>
    <col min="4203" max="4203" width="13" style="92" customWidth="1"/>
    <col min="4204" max="4204" width="13.28515625" style="92" customWidth="1"/>
    <col min="4205" max="4205" width="8" style="92"/>
    <col min="4206" max="4206" width="12.7109375" style="92" customWidth="1"/>
    <col min="4207" max="4447" width="8" style="92"/>
    <col min="4448" max="4450" width="1.7109375" style="92" customWidth="1"/>
    <col min="4451" max="4451" width="13" style="92" customWidth="1"/>
    <col min="4452" max="4452" width="1.7109375" style="92" customWidth="1"/>
    <col min="4453" max="4453" width="2.42578125" style="92" customWidth="1"/>
    <col min="4454" max="4454" width="25.7109375" style="92" customWidth="1"/>
    <col min="4455" max="4455" width="5.7109375" style="92" customWidth="1"/>
    <col min="4456" max="4456" width="1.28515625" style="92" customWidth="1"/>
    <col min="4457" max="4457" width="13" style="92" customWidth="1"/>
    <col min="4458" max="4458" width="1.28515625" style="92" customWidth="1"/>
    <col min="4459" max="4459" width="13" style="92" customWidth="1"/>
    <col min="4460" max="4460" width="13.28515625" style="92" customWidth="1"/>
    <col min="4461" max="4461" width="8" style="92"/>
    <col min="4462" max="4462" width="12.7109375" style="92" customWidth="1"/>
    <col min="4463" max="4703" width="8" style="92"/>
    <col min="4704" max="4706" width="1.7109375" style="92" customWidth="1"/>
    <col min="4707" max="4707" width="13" style="92" customWidth="1"/>
    <col min="4708" max="4708" width="1.7109375" style="92" customWidth="1"/>
    <col min="4709" max="4709" width="2.42578125" style="92" customWidth="1"/>
    <col min="4710" max="4710" width="25.7109375" style="92" customWidth="1"/>
    <col min="4711" max="4711" width="5.7109375" style="92" customWidth="1"/>
    <col min="4712" max="4712" width="1.28515625" style="92" customWidth="1"/>
    <col min="4713" max="4713" width="13" style="92" customWidth="1"/>
    <col min="4714" max="4714" width="1.28515625" style="92" customWidth="1"/>
    <col min="4715" max="4715" width="13" style="92" customWidth="1"/>
    <col min="4716" max="4716" width="13.28515625" style="92" customWidth="1"/>
    <col min="4717" max="4717" width="8" style="92"/>
    <col min="4718" max="4718" width="12.7109375" style="92" customWidth="1"/>
    <col min="4719" max="4959" width="8" style="92"/>
    <col min="4960" max="4962" width="1.7109375" style="92" customWidth="1"/>
    <col min="4963" max="4963" width="13" style="92" customWidth="1"/>
    <col min="4964" max="4964" width="1.7109375" style="92" customWidth="1"/>
    <col min="4965" max="4965" width="2.42578125" style="92" customWidth="1"/>
    <col min="4966" max="4966" width="25.7109375" style="92" customWidth="1"/>
    <col min="4967" max="4967" width="5.7109375" style="92" customWidth="1"/>
    <col min="4968" max="4968" width="1.28515625" style="92" customWidth="1"/>
    <col min="4969" max="4969" width="13" style="92" customWidth="1"/>
    <col min="4970" max="4970" width="1.28515625" style="92" customWidth="1"/>
    <col min="4971" max="4971" width="13" style="92" customWidth="1"/>
    <col min="4972" max="4972" width="13.28515625" style="92" customWidth="1"/>
    <col min="4973" max="4973" width="8" style="92"/>
    <col min="4974" max="4974" width="12.7109375" style="92" customWidth="1"/>
    <col min="4975" max="5215" width="8" style="92"/>
    <col min="5216" max="5218" width="1.7109375" style="92" customWidth="1"/>
    <col min="5219" max="5219" width="13" style="92" customWidth="1"/>
    <col min="5220" max="5220" width="1.7109375" style="92" customWidth="1"/>
    <col min="5221" max="5221" width="2.42578125" style="92" customWidth="1"/>
    <col min="5222" max="5222" width="25.7109375" style="92" customWidth="1"/>
    <col min="5223" max="5223" width="5.7109375" style="92" customWidth="1"/>
    <col min="5224" max="5224" width="1.28515625" style="92" customWidth="1"/>
    <col min="5225" max="5225" width="13" style="92" customWidth="1"/>
    <col min="5226" max="5226" width="1.28515625" style="92" customWidth="1"/>
    <col min="5227" max="5227" width="13" style="92" customWidth="1"/>
    <col min="5228" max="5228" width="13.28515625" style="92" customWidth="1"/>
    <col min="5229" max="5229" width="8" style="92"/>
    <col min="5230" max="5230" width="12.7109375" style="92" customWidth="1"/>
    <col min="5231" max="5471" width="8" style="92"/>
    <col min="5472" max="5474" width="1.7109375" style="92" customWidth="1"/>
    <col min="5475" max="5475" width="13" style="92" customWidth="1"/>
    <col min="5476" max="5476" width="1.7109375" style="92" customWidth="1"/>
    <col min="5477" max="5477" width="2.42578125" style="92" customWidth="1"/>
    <col min="5478" max="5478" width="25.7109375" style="92" customWidth="1"/>
    <col min="5479" max="5479" width="5.7109375" style="92" customWidth="1"/>
    <col min="5480" max="5480" width="1.28515625" style="92" customWidth="1"/>
    <col min="5481" max="5481" width="13" style="92" customWidth="1"/>
    <col min="5482" max="5482" width="1.28515625" style="92" customWidth="1"/>
    <col min="5483" max="5483" width="13" style="92" customWidth="1"/>
    <col min="5484" max="5484" width="13.28515625" style="92" customWidth="1"/>
    <col min="5485" max="5485" width="8" style="92"/>
    <col min="5486" max="5486" width="12.7109375" style="92" customWidth="1"/>
    <col min="5487" max="5727" width="8" style="92"/>
    <col min="5728" max="5730" width="1.7109375" style="92" customWidth="1"/>
    <col min="5731" max="5731" width="13" style="92" customWidth="1"/>
    <col min="5732" max="5732" width="1.7109375" style="92" customWidth="1"/>
    <col min="5733" max="5733" width="2.42578125" style="92" customWidth="1"/>
    <col min="5734" max="5734" width="25.7109375" style="92" customWidth="1"/>
    <col min="5735" max="5735" width="5.7109375" style="92" customWidth="1"/>
    <col min="5736" max="5736" width="1.28515625" style="92" customWidth="1"/>
    <col min="5737" max="5737" width="13" style="92" customWidth="1"/>
    <col min="5738" max="5738" width="1.28515625" style="92" customWidth="1"/>
    <col min="5739" max="5739" width="13" style="92" customWidth="1"/>
    <col min="5740" max="5740" width="13.28515625" style="92" customWidth="1"/>
    <col min="5741" max="5741" width="8" style="92"/>
    <col min="5742" max="5742" width="12.7109375" style="92" customWidth="1"/>
    <col min="5743" max="5983" width="8" style="92"/>
    <col min="5984" max="5986" width="1.7109375" style="92" customWidth="1"/>
    <col min="5987" max="5987" width="13" style="92" customWidth="1"/>
    <col min="5988" max="5988" width="1.7109375" style="92" customWidth="1"/>
    <col min="5989" max="5989" width="2.42578125" style="92" customWidth="1"/>
    <col min="5990" max="5990" width="25.7109375" style="92" customWidth="1"/>
    <col min="5991" max="5991" width="5.7109375" style="92" customWidth="1"/>
    <col min="5992" max="5992" width="1.28515625" style="92" customWidth="1"/>
    <col min="5993" max="5993" width="13" style="92" customWidth="1"/>
    <col min="5994" max="5994" width="1.28515625" style="92" customWidth="1"/>
    <col min="5995" max="5995" width="13" style="92" customWidth="1"/>
    <col min="5996" max="5996" width="13.28515625" style="92" customWidth="1"/>
    <col min="5997" max="5997" width="8" style="92"/>
    <col min="5998" max="5998" width="12.7109375" style="92" customWidth="1"/>
    <col min="5999" max="6239" width="8" style="92"/>
    <col min="6240" max="6242" width="1.7109375" style="92" customWidth="1"/>
    <col min="6243" max="6243" width="13" style="92" customWidth="1"/>
    <col min="6244" max="6244" width="1.7109375" style="92" customWidth="1"/>
    <col min="6245" max="6245" width="2.42578125" style="92" customWidth="1"/>
    <col min="6246" max="6246" width="25.7109375" style="92" customWidth="1"/>
    <col min="6247" max="6247" width="5.7109375" style="92" customWidth="1"/>
    <col min="6248" max="6248" width="1.28515625" style="92" customWidth="1"/>
    <col min="6249" max="6249" width="13" style="92" customWidth="1"/>
    <col min="6250" max="6250" width="1.28515625" style="92" customWidth="1"/>
    <col min="6251" max="6251" width="13" style="92" customWidth="1"/>
    <col min="6252" max="6252" width="13.28515625" style="92" customWidth="1"/>
    <col min="6253" max="6253" width="8" style="92"/>
    <col min="6254" max="6254" width="12.7109375" style="92" customWidth="1"/>
    <col min="6255" max="6495" width="8" style="92"/>
    <col min="6496" max="6498" width="1.7109375" style="92" customWidth="1"/>
    <col min="6499" max="6499" width="13" style="92" customWidth="1"/>
    <col min="6500" max="6500" width="1.7109375" style="92" customWidth="1"/>
    <col min="6501" max="6501" width="2.42578125" style="92" customWidth="1"/>
    <col min="6502" max="6502" width="25.7109375" style="92" customWidth="1"/>
    <col min="6503" max="6503" width="5.7109375" style="92" customWidth="1"/>
    <col min="6504" max="6504" width="1.28515625" style="92" customWidth="1"/>
    <col min="6505" max="6505" width="13" style="92" customWidth="1"/>
    <col min="6506" max="6506" width="1.28515625" style="92" customWidth="1"/>
    <col min="6507" max="6507" width="13" style="92" customWidth="1"/>
    <col min="6508" max="6508" width="13.28515625" style="92" customWidth="1"/>
    <col min="6509" max="6509" width="8" style="92"/>
    <col min="6510" max="6510" width="12.7109375" style="92" customWidth="1"/>
    <col min="6511" max="6751" width="8" style="92"/>
    <col min="6752" max="6754" width="1.7109375" style="92" customWidth="1"/>
    <col min="6755" max="6755" width="13" style="92" customWidth="1"/>
    <col min="6756" max="6756" width="1.7109375" style="92" customWidth="1"/>
    <col min="6757" max="6757" width="2.42578125" style="92" customWidth="1"/>
    <col min="6758" max="6758" width="25.7109375" style="92" customWidth="1"/>
    <col min="6759" max="6759" width="5.7109375" style="92" customWidth="1"/>
    <col min="6760" max="6760" width="1.28515625" style="92" customWidth="1"/>
    <col min="6761" max="6761" width="13" style="92" customWidth="1"/>
    <col min="6762" max="6762" width="1.28515625" style="92" customWidth="1"/>
    <col min="6763" max="6763" width="13" style="92" customWidth="1"/>
    <col min="6764" max="6764" width="13.28515625" style="92" customWidth="1"/>
    <col min="6765" max="6765" width="8" style="92"/>
    <col min="6766" max="6766" width="12.7109375" style="92" customWidth="1"/>
    <col min="6767" max="7007" width="8" style="92"/>
    <col min="7008" max="7010" width="1.7109375" style="92" customWidth="1"/>
    <col min="7011" max="7011" width="13" style="92" customWidth="1"/>
    <col min="7012" max="7012" width="1.7109375" style="92" customWidth="1"/>
    <col min="7013" max="7013" width="2.42578125" style="92" customWidth="1"/>
    <col min="7014" max="7014" width="25.7109375" style="92" customWidth="1"/>
    <col min="7015" max="7015" width="5.7109375" style="92" customWidth="1"/>
    <col min="7016" max="7016" width="1.28515625" style="92" customWidth="1"/>
    <col min="7017" max="7017" width="13" style="92" customWidth="1"/>
    <col min="7018" max="7018" width="1.28515625" style="92" customWidth="1"/>
    <col min="7019" max="7019" width="13" style="92" customWidth="1"/>
    <col min="7020" max="7020" width="13.28515625" style="92" customWidth="1"/>
    <col min="7021" max="7021" width="8" style="92"/>
    <col min="7022" max="7022" width="12.7109375" style="92" customWidth="1"/>
    <col min="7023" max="7263" width="8" style="92"/>
    <col min="7264" max="7266" width="1.7109375" style="92" customWidth="1"/>
    <col min="7267" max="7267" width="13" style="92" customWidth="1"/>
    <col min="7268" max="7268" width="1.7109375" style="92" customWidth="1"/>
    <col min="7269" max="7269" width="2.42578125" style="92" customWidth="1"/>
    <col min="7270" max="7270" width="25.7109375" style="92" customWidth="1"/>
    <col min="7271" max="7271" width="5.7109375" style="92" customWidth="1"/>
    <col min="7272" max="7272" width="1.28515625" style="92" customWidth="1"/>
    <col min="7273" max="7273" width="13" style="92" customWidth="1"/>
    <col min="7274" max="7274" width="1.28515625" style="92" customWidth="1"/>
    <col min="7275" max="7275" width="13" style="92" customWidth="1"/>
    <col min="7276" max="7276" width="13.28515625" style="92" customWidth="1"/>
    <col min="7277" max="7277" width="8" style="92"/>
    <col min="7278" max="7278" width="12.7109375" style="92" customWidth="1"/>
    <col min="7279" max="7519" width="8" style="92"/>
    <col min="7520" max="7522" width="1.7109375" style="92" customWidth="1"/>
    <col min="7523" max="7523" width="13" style="92" customWidth="1"/>
    <col min="7524" max="7524" width="1.7109375" style="92" customWidth="1"/>
    <col min="7525" max="7525" width="2.42578125" style="92" customWidth="1"/>
    <col min="7526" max="7526" width="25.7109375" style="92" customWidth="1"/>
    <col min="7527" max="7527" width="5.7109375" style="92" customWidth="1"/>
    <col min="7528" max="7528" width="1.28515625" style="92" customWidth="1"/>
    <col min="7529" max="7529" width="13" style="92" customWidth="1"/>
    <col min="7530" max="7530" width="1.28515625" style="92" customWidth="1"/>
    <col min="7531" max="7531" width="13" style="92" customWidth="1"/>
    <col min="7532" max="7532" width="13.28515625" style="92" customWidth="1"/>
    <col min="7533" max="7533" width="8" style="92"/>
    <col min="7534" max="7534" width="12.7109375" style="92" customWidth="1"/>
    <col min="7535" max="7775" width="8" style="92"/>
    <col min="7776" max="7778" width="1.7109375" style="92" customWidth="1"/>
    <col min="7779" max="7779" width="13" style="92" customWidth="1"/>
    <col min="7780" max="7780" width="1.7109375" style="92" customWidth="1"/>
    <col min="7781" max="7781" width="2.42578125" style="92" customWidth="1"/>
    <col min="7782" max="7782" width="25.7109375" style="92" customWidth="1"/>
    <col min="7783" max="7783" width="5.7109375" style="92" customWidth="1"/>
    <col min="7784" max="7784" width="1.28515625" style="92" customWidth="1"/>
    <col min="7785" max="7785" width="13" style="92" customWidth="1"/>
    <col min="7786" max="7786" width="1.28515625" style="92" customWidth="1"/>
    <col min="7787" max="7787" width="13" style="92" customWidth="1"/>
    <col min="7788" max="7788" width="13.28515625" style="92" customWidth="1"/>
    <col min="7789" max="7789" width="8" style="92"/>
    <col min="7790" max="7790" width="12.7109375" style="92" customWidth="1"/>
    <col min="7791" max="8031" width="8" style="92"/>
    <col min="8032" max="8034" width="1.7109375" style="92" customWidth="1"/>
    <col min="8035" max="8035" width="13" style="92" customWidth="1"/>
    <col min="8036" max="8036" width="1.7109375" style="92" customWidth="1"/>
    <col min="8037" max="8037" width="2.42578125" style="92" customWidth="1"/>
    <col min="8038" max="8038" width="25.7109375" style="92" customWidth="1"/>
    <col min="8039" max="8039" width="5.7109375" style="92" customWidth="1"/>
    <col min="8040" max="8040" width="1.28515625" style="92" customWidth="1"/>
    <col min="8041" max="8041" width="13" style="92" customWidth="1"/>
    <col min="8042" max="8042" width="1.28515625" style="92" customWidth="1"/>
    <col min="8043" max="8043" width="13" style="92" customWidth="1"/>
    <col min="8044" max="8044" width="13.28515625" style="92" customWidth="1"/>
    <col min="8045" max="8045" width="8" style="92"/>
    <col min="8046" max="8046" width="12.7109375" style="92" customWidth="1"/>
    <col min="8047" max="8287" width="8" style="92"/>
    <col min="8288" max="8290" width="1.7109375" style="92" customWidth="1"/>
    <col min="8291" max="8291" width="13" style="92" customWidth="1"/>
    <col min="8292" max="8292" width="1.7109375" style="92" customWidth="1"/>
    <col min="8293" max="8293" width="2.42578125" style="92" customWidth="1"/>
    <col min="8294" max="8294" width="25.7109375" style="92" customWidth="1"/>
    <col min="8295" max="8295" width="5.7109375" style="92" customWidth="1"/>
    <col min="8296" max="8296" width="1.28515625" style="92" customWidth="1"/>
    <col min="8297" max="8297" width="13" style="92" customWidth="1"/>
    <col min="8298" max="8298" width="1.28515625" style="92" customWidth="1"/>
    <col min="8299" max="8299" width="13" style="92" customWidth="1"/>
    <col min="8300" max="8300" width="13.28515625" style="92" customWidth="1"/>
    <col min="8301" max="8301" width="8" style="92"/>
    <col min="8302" max="8302" width="12.7109375" style="92" customWidth="1"/>
    <col min="8303" max="8543" width="8" style="92"/>
    <col min="8544" max="8546" width="1.7109375" style="92" customWidth="1"/>
    <col min="8547" max="8547" width="13" style="92" customWidth="1"/>
    <col min="8548" max="8548" width="1.7109375" style="92" customWidth="1"/>
    <col min="8549" max="8549" width="2.42578125" style="92" customWidth="1"/>
    <col min="8550" max="8550" width="25.7109375" style="92" customWidth="1"/>
    <col min="8551" max="8551" width="5.7109375" style="92" customWidth="1"/>
    <col min="8552" max="8552" width="1.28515625" style="92" customWidth="1"/>
    <col min="8553" max="8553" width="13" style="92" customWidth="1"/>
    <col min="8554" max="8554" width="1.28515625" style="92" customWidth="1"/>
    <col min="8555" max="8555" width="13" style="92" customWidth="1"/>
    <col min="8556" max="8556" width="13.28515625" style="92" customWidth="1"/>
    <col min="8557" max="8557" width="8" style="92"/>
    <col min="8558" max="8558" width="12.7109375" style="92" customWidth="1"/>
    <col min="8559" max="8799" width="8" style="92"/>
    <col min="8800" max="8802" width="1.7109375" style="92" customWidth="1"/>
    <col min="8803" max="8803" width="13" style="92" customWidth="1"/>
    <col min="8804" max="8804" width="1.7109375" style="92" customWidth="1"/>
    <col min="8805" max="8805" width="2.42578125" style="92" customWidth="1"/>
    <col min="8806" max="8806" width="25.7109375" style="92" customWidth="1"/>
    <col min="8807" max="8807" width="5.7109375" style="92" customWidth="1"/>
    <col min="8808" max="8808" width="1.28515625" style="92" customWidth="1"/>
    <col min="8809" max="8809" width="13" style="92" customWidth="1"/>
    <col min="8810" max="8810" width="1.28515625" style="92" customWidth="1"/>
    <col min="8811" max="8811" width="13" style="92" customWidth="1"/>
    <col min="8812" max="8812" width="13.28515625" style="92" customWidth="1"/>
    <col min="8813" max="8813" width="8" style="92"/>
    <col min="8814" max="8814" width="12.7109375" style="92" customWidth="1"/>
    <col min="8815" max="9055" width="8" style="92"/>
    <col min="9056" max="9058" width="1.7109375" style="92" customWidth="1"/>
    <col min="9059" max="9059" width="13" style="92" customWidth="1"/>
    <col min="9060" max="9060" width="1.7109375" style="92" customWidth="1"/>
    <col min="9061" max="9061" width="2.42578125" style="92" customWidth="1"/>
    <col min="9062" max="9062" width="25.7109375" style="92" customWidth="1"/>
    <col min="9063" max="9063" width="5.7109375" style="92" customWidth="1"/>
    <col min="9064" max="9064" width="1.28515625" style="92" customWidth="1"/>
    <col min="9065" max="9065" width="13" style="92" customWidth="1"/>
    <col min="9066" max="9066" width="1.28515625" style="92" customWidth="1"/>
    <col min="9067" max="9067" width="13" style="92" customWidth="1"/>
    <col min="9068" max="9068" width="13.28515625" style="92" customWidth="1"/>
    <col min="9069" max="9069" width="8" style="92"/>
    <col min="9070" max="9070" width="12.7109375" style="92" customWidth="1"/>
    <col min="9071" max="9311" width="8" style="92"/>
    <col min="9312" max="9314" width="1.7109375" style="92" customWidth="1"/>
    <col min="9315" max="9315" width="13" style="92" customWidth="1"/>
    <col min="9316" max="9316" width="1.7109375" style="92" customWidth="1"/>
    <col min="9317" max="9317" width="2.42578125" style="92" customWidth="1"/>
    <col min="9318" max="9318" width="25.7109375" style="92" customWidth="1"/>
    <col min="9319" max="9319" width="5.7109375" style="92" customWidth="1"/>
    <col min="9320" max="9320" width="1.28515625" style="92" customWidth="1"/>
    <col min="9321" max="9321" width="13" style="92" customWidth="1"/>
    <col min="9322" max="9322" width="1.28515625" style="92" customWidth="1"/>
    <col min="9323" max="9323" width="13" style="92" customWidth="1"/>
    <col min="9324" max="9324" width="13.28515625" style="92" customWidth="1"/>
    <col min="9325" max="9325" width="8" style="92"/>
    <col min="9326" max="9326" width="12.7109375" style="92" customWidth="1"/>
    <col min="9327" max="9567" width="8" style="92"/>
    <col min="9568" max="9570" width="1.7109375" style="92" customWidth="1"/>
    <col min="9571" max="9571" width="13" style="92" customWidth="1"/>
    <col min="9572" max="9572" width="1.7109375" style="92" customWidth="1"/>
    <col min="9573" max="9573" width="2.42578125" style="92" customWidth="1"/>
    <col min="9574" max="9574" width="25.7109375" style="92" customWidth="1"/>
    <col min="9575" max="9575" width="5.7109375" style="92" customWidth="1"/>
    <col min="9576" max="9576" width="1.28515625" style="92" customWidth="1"/>
    <col min="9577" max="9577" width="13" style="92" customWidth="1"/>
    <col min="9578" max="9578" width="1.28515625" style="92" customWidth="1"/>
    <col min="9579" max="9579" width="13" style="92" customWidth="1"/>
    <col min="9580" max="9580" width="13.28515625" style="92" customWidth="1"/>
    <col min="9581" max="9581" width="8" style="92"/>
    <col min="9582" max="9582" width="12.7109375" style="92" customWidth="1"/>
    <col min="9583" max="9823" width="8" style="92"/>
    <col min="9824" max="9826" width="1.7109375" style="92" customWidth="1"/>
    <col min="9827" max="9827" width="13" style="92" customWidth="1"/>
    <col min="9828" max="9828" width="1.7109375" style="92" customWidth="1"/>
    <col min="9829" max="9829" width="2.42578125" style="92" customWidth="1"/>
    <col min="9830" max="9830" width="25.7109375" style="92" customWidth="1"/>
    <col min="9831" max="9831" width="5.7109375" style="92" customWidth="1"/>
    <col min="9832" max="9832" width="1.28515625" style="92" customWidth="1"/>
    <col min="9833" max="9833" width="13" style="92" customWidth="1"/>
    <col min="9834" max="9834" width="1.28515625" style="92" customWidth="1"/>
    <col min="9835" max="9835" width="13" style="92" customWidth="1"/>
    <col min="9836" max="9836" width="13.28515625" style="92" customWidth="1"/>
    <col min="9837" max="9837" width="8" style="92"/>
    <col min="9838" max="9838" width="12.7109375" style="92" customWidth="1"/>
    <col min="9839" max="10079" width="8" style="92"/>
    <col min="10080" max="10082" width="1.7109375" style="92" customWidth="1"/>
    <col min="10083" max="10083" width="13" style="92" customWidth="1"/>
    <col min="10084" max="10084" width="1.7109375" style="92" customWidth="1"/>
    <col min="10085" max="10085" width="2.42578125" style="92" customWidth="1"/>
    <col min="10086" max="10086" width="25.7109375" style="92" customWidth="1"/>
    <col min="10087" max="10087" width="5.7109375" style="92" customWidth="1"/>
    <col min="10088" max="10088" width="1.28515625" style="92" customWidth="1"/>
    <col min="10089" max="10089" width="13" style="92" customWidth="1"/>
    <col min="10090" max="10090" width="1.28515625" style="92" customWidth="1"/>
    <col min="10091" max="10091" width="13" style="92" customWidth="1"/>
    <col min="10092" max="10092" width="13.28515625" style="92" customWidth="1"/>
    <col min="10093" max="10093" width="8" style="92"/>
    <col min="10094" max="10094" width="12.7109375" style="92" customWidth="1"/>
    <col min="10095" max="10335" width="8" style="92"/>
    <col min="10336" max="10338" width="1.7109375" style="92" customWidth="1"/>
    <col min="10339" max="10339" width="13" style="92" customWidth="1"/>
    <col min="10340" max="10340" width="1.7109375" style="92" customWidth="1"/>
    <col min="10341" max="10341" width="2.42578125" style="92" customWidth="1"/>
    <col min="10342" max="10342" width="25.7109375" style="92" customWidth="1"/>
    <col min="10343" max="10343" width="5.7109375" style="92" customWidth="1"/>
    <col min="10344" max="10344" width="1.28515625" style="92" customWidth="1"/>
    <col min="10345" max="10345" width="13" style="92" customWidth="1"/>
    <col min="10346" max="10346" width="1.28515625" style="92" customWidth="1"/>
    <col min="10347" max="10347" width="13" style="92" customWidth="1"/>
    <col min="10348" max="10348" width="13.28515625" style="92" customWidth="1"/>
    <col min="10349" max="10349" width="8" style="92"/>
    <col min="10350" max="10350" width="12.7109375" style="92" customWidth="1"/>
    <col min="10351" max="10591" width="8" style="92"/>
    <col min="10592" max="10594" width="1.7109375" style="92" customWidth="1"/>
    <col min="10595" max="10595" width="13" style="92" customWidth="1"/>
    <col min="10596" max="10596" width="1.7109375" style="92" customWidth="1"/>
    <col min="10597" max="10597" width="2.42578125" style="92" customWidth="1"/>
    <col min="10598" max="10598" width="25.7109375" style="92" customWidth="1"/>
    <col min="10599" max="10599" width="5.7109375" style="92" customWidth="1"/>
    <col min="10600" max="10600" width="1.28515625" style="92" customWidth="1"/>
    <col min="10601" max="10601" width="13" style="92" customWidth="1"/>
    <col min="10602" max="10602" width="1.28515625" style="92" customWidth="1"/>
    <col min="10603" max="10603" width="13" style="92" customWidth="1"/>
    <col min="10604" max="10604" width="13.28515625" style="92" customWidth="1"/>
    <col min="10605" max="10605" width="8" style="92"/>
    <col min="10606" max="10606" width="12.7109375" style="92" customWidth="1"/>
    <col min="10607" max="10847" width="8" style="92"/>
    <col min="10848" max="10850" width="1.7109375" style="92" customWidth="1"/>
    <col min="10851" max="10851" width="13" style="92" customWidth="1"/>
    <col min="10852" max="10852" width="1.7109375" style="92" customWidth="1"/>
    <col min="10853" max="10853" width="2.42578125" style="92" customWidth="1"/>
    <col min="10854" max="10854" width="25.7109375" style="92" customWidth="1"/>
    <col min="10855" max="10855" width="5.7109375" style="92" customWidth="1"/>
    <col min="10856" max="10856" width="1.28515625" style="92" customWidth="1"/>
    <col min="10857" max="10857" width="13" style="92" customWidth="1"/>
    <col min="10858" max="10858" width="1.28515625" style="92" customWidth="1"/>
    <col min="10859" max="10859" width="13" style="92" customWidth="1"/>
    <col min="10860" max="10860" width="13.28515625" style="92" customWidth="1"/>
    <col min="10861" max="10861" width="8" style="92"/>
    <col min="10862" max="10862" width="12.7109375" style="92" customWidth="1"/>
    <col min="10863" max="11103" width="8" style="92"/>
    <col min="11104" max="11106" width="1.7109375" style="92" customWidth="1"/>
    <col min="11107" max="11107" width="13" style="92" customWidth="1"/>
    <col min="11108" max="11108" width="1.7109375" style="92" customWidth="1"/>
    <col min="11109" max="11109" width="2.42578125" style="92" customWidth="1"/>
    <col min="11110" max="11110" width="25.7109375" style="92" customWidth="1"/>
    <col min="11111" max="11111" width="5.7109375" style="92" customWidth="1"/>
    <col min="11112" max="11112" width="1.28515625" style="92" customWidth="1"/>
    <col min="11113" max="11113" width="13" style="92" customWidth="1"/>
    <col min="11114" max="11114" width="1.28515625" style="92" customWidth="1"/>
    <col min="11115" max="11115" width="13" style="92" customWidth="1"/>
    <col min="11116" max="11116" width="13.28515625" style="92" customWidth="1"/>
    <col min="11117" max="11117" width="8" style="92"/>
    <col min="11118" max="11118" width="12.7109375" style="92" customWidth="1"/>
    <col min="11119" max="11359" width="8" style="92"/>
    <col min="11360" max="11362" width="1.7109375" style="92" customWidth="1"/>
    <col min="11363" max="11363" width="13" style="92" customWidth="1"/>
    <col min="11364" max="11364" width="1.7109375" style="92" customWidth="1"/>
    <col min="11365" max="11365" width="2.42578125" style="92" customWidth="1"/>
    <col min="11366" max="11366" width="25.7109375" style="92" customWidth="1"/>
    <col min="11367" max="11367" width="5.7109375" style="92" customWidth="1"/>
    <col min="11368" max="11368" width="1.28515625" style="92" customWidth="1"/>
    <col min="11369" max="11369" width="13" style="92" customWidth="1"/>
    <col min="11370" max="11370" width="1.28515625" style="92" customWidth="1"/>
    <col min="11371" max="11371" width="13" style="92" customWidth="1"/>
    <col min="11372" max="11372" width="13.28515625" style="92" customWidth="1"/>
    <col min="11373" max="11373" width="8" style="92"/>
    <col min="11374" max="11374" width="12.7109375" style="92" customWidth="1"/>
    <col min="11375" max="11615" width="8" style="92"/>
    <col min="11616" max="11618" width="1.7109375" style="92" customWidth="1"/>
    <col min="11619" max="11619" width="13" style="92" customWidth="1"/>
    <col min="11620" max="11620" width="1.7109375" style="92" customWidth="1"/>
    <col min="11621" max="11621" width="2.42578125" style="92" customWidth="1"/>
    <col min="11622" max="11622" width="25.7109375" style="92" customWidth="1"/>
    <col min="11623" max="11623" width="5.7109375" style="92" customWidth="1"/>
    <col min="11624" max="11624" width="1.28515625" style="92" customWidth="1"/>
    <col min="11625" max="11625" width="13" style="92" customWidth="1"/>
    <col min="11626" max="11626" width="1.28515625" style="92" customWidth="1"/>
    <col min="11627" max="11627" width="13" style="92" customWidth="1"/>
    <col min="11628" max="11628" width="13.28515625" style="92" customWidth="1"/>
    <col min="11629" max="11629" width="8" style="92"/>
    <col min="11630" max="11630" width="12.7109375" style="92" customWidth="1"/>
    <col min="11631" max="11871" width="8" style="92"/>
    <col min="11872" max="11874" width="1.7109375" style="92" customWidth="1"/>
    <col min="11875" max="11875" width="13" style="92" customWidth="1"/>
    <col min="11876" max="11876" width="1.7109375" style="92" customWidth="1"/>
    <col min="11877" max="11877" width="2.42578125" style="92" customWidth="1"/>
    <col min="11878" max="11878" width="25.7109375" style="92" customWidth="1"/>
    <col min="11879" max="11879" width="5.7109375" style="92" customWidth="1"/>
    <col min="11880" max="11880" width="1.28515625" style="92" customWidth="1"/>
    <col min="11881" max="11881" width="13" style="92" customWidth="1"/>
    <col min="11882" max="11882" width="1.28515625" style="92" customWidth="1"/>
    <col min="11883" max="11883" width="13" style="92" customWidth="1"/>
    <col min="11884" max="11884" width="13.28515625" style="92" customWidth="1"/>
    <col min="11885" max="11885" width="8" style="92"/>
    <col min="11886" max="11886" width="12.7109375" style="92" customWidth="1"/>
    <col min="11887" max="12127" width="8" style="92"/>
    <col min="12128" max="12130" width="1.7109375" style="92" customWidth="1"/>
    <col min="12131" max="12131" width="13" style="92" customWidth="1"/>
    <col min="12132" max="12132" width="1.7109375" style="92" customWidth="1"/>
    <col min="12133" max="12133" width="2.42578125" style="92" customWidth="1"/>
    <col min="12134" max="12134" width="25.7109375" style="92" customWidth="1"/>
    <col min="12135" max="12135" width="5.7109375" style="92" customWidth="1"/>
    <col min="12136" max="12136" width="1.28515625" style="92" customWidth="1"/>
    <col min="12137" max="12137" width="13" style="92" customWidth="1"/>
    <col min="12138" max="12138" width="1.28515625" style="92" customWidth="1"/>
    <col min="12139" max="12139" width="13" style="92" customWidth="1"/>
    <col min="12140" max="12140" width="13.28515625" style="92" customWidth="1"/>
    <col min="12141" max="12141" width="8" style="92"/>
    <col min="12142" max="12142" width="12.7109375" style="92" customWidth="1"/>
    <col min="12143" max="12383" width="8" style="92"/>
    <col min="12384" max="12386" width="1.7109375" style="92" customWidth="1"/>
    <col min="12387" max="12387" width="13" style="92" customWidth="1"/>
    <col min="12388" max="12388" width="1.7109375" style="92" customWidth="1"/>
    <col min="12389" max="12389" width="2.42578125" style="92" customWidth="1"/>
    <col min="12390" max="12390" width="25.7109375" style="92" customWidth="1"/>
    <col min="12391" max="12391" width="5.7109375" style="92" customWidth="1"/>
    <col min="12392" max="12392" width="1.28515625" style="92" customWidth="1"/>
    <col min="12393" max="12393" width="13" style="92" customWidth="1"/>
    <col min="12394" max="12394" width="1.28515625" style="92" customWidth="1"/>
    <col min="12395" max="12395" width="13" style="92" customWidth="1"/>
    <col min="12396" max="12396" width="13.28515625" style="92" customWidth="1"/>
    <col min="12397" max="12397" width="8" style="92"/>
    <col min="12398" max="12398" width="12.7109375" style="92" customWidth="1"/>
    <col min="12399" max="12639" width="8" style="92"/>
    <col min="12640" max="12642" width="1.7109375" style="92" customWidth="1"/>
    <col min="12643" max="12643" width="13" style="92" customWidth="1"/>
    <col min="12644" max="12644" width="1.7109375" style="92" customWidth="1"/>
    <col min="12645" max="12645" width="2.42578125" style="92" customWidth="1"/>
    <col min="12646" max="12646" width="25.7109375" style="92" customWidth="1"/>
    <col min="12647" max="12647" width="5.7109375" style="92" customWidth="1"/>
    <col min="12648" max="12648" width="1.28515625" style="92" customWidth="1"/>
    <col min="12649" max="12649" width="13" style="92" customWidth="1"/>
    <col min="12650" max="12650" width="1.28515625" style="92" customWidth="1"/>
    <col min="12651" max="12651" width="13" style="92" customWidth="1"/>
    <col min="12652" max="12652" width="13.28515625" style="92" customWidth="1"/>
    <col min="12653" max="12653" width="8" style="92"/>
    <col min="12654" max="12654" width="12.7109375" style="92" customWidth="1"/>
    <col min="12655" max="12895" width="8" style="92"/>
    <col min="12896" max="12898" width="1.7109375" style="92" customWidth="1"/>
    <col min="12899" max="12899" width="13" style="92" customWidth="1"/>
    <col min="12900" max="12900" width="1.7109375" style="92" customWidth="1"/>
    <col min="12901" max="12901" width="2.42578125" style="92" customWidth="1"/>
    <col min="12902" max="12902" width="25.7109375" style="92" customWidth="1"/>
    <col min="12903" max="12903" width="5.7109375" style="92" customWidth="1"/>
    <col min="12904" max="12904" width="1.28515625" style="92" customWidth="1"/>
    <col min="12905" max="12905" width="13" style="92" customWidth="1"/>
    <col min="12906" max="12906" width="1.28515625" style="92" customWidth="1"/>
    <col min="12907" max="12907" width="13" style="92" customWidth="1"/>
    <col min="12908" max="12908" width="13.28515625" style="92" customWidth="1"/>
    <col min="12909" max="12909" width="8" style="92"/>
    <col min="12910" max="12910" width="12.7109375" style="92" customWidth="1"/>
    <col min="12911" max="13151" width="8" style="92"/>
    <col min="13152" max="13154" width="1.7109375" style="92" customWidth="1"/>
    <col min="13155" max="13155" width="13" style="92" customWidth="1"/>
    <col min="13156" max="13156" width="1.7109375" style="92" customWidth="1"/>
    <col min="13157" max="13157" width="2.42578125" style="92" customWidth="1"/>
    <col min="13158" max="13158" width="25.7109375" style="92" customWidth="1"/>
    <col min="13159" max="13159" width="5.7109375" style="92" customWidth="1"/>
    <col min="13160" max="13160" width="1.28515625" style="92" customWidth="1"/>
    <col min="13161" max="13161" width="13" style="92" customWidth="1"/>
    <col min="13162" max="13162" width="1.28515625" style="92" customWidth="1"/>
    <col min="13163" max="13163" width="13" style="92" customWidth="1"/>
    <col min="13164" max="13164" width="13.28515625" style="92" customWidth="1"/>
    <col min="13165" max="13165" width="8" style="92"/>
    <col min="13166" max="13166" width="12.7109375" style="92" customWidth="1"/>
    <col min="13167" max="13407" width="8" style="92"/>
    <col min="13408" max="13410" width="1.7109375" style="92" customWidth="1"/>
    <col min="13411" max="13411" width="13" style="92" customWidth="1"/>
    <col min="13412" max="13412" width="1.7109375" style="92" customWidth="1"/>
    <col min="13413" max="13413" width="2.42578125" style="92" customWidth="1"/>
    <col min="13414" max="13414" width="25.7109375" style="92" customWidth="1"/>
    <col min="13415" max="13415" width="5.7109375" style="92" customWidth="1"/>
    <col min="13416" max="13416" width="1.28515625" style="92" customWidth="1"/>
    <col min="13417" max="13417" width="13" style="92" customWidth="1"/>
    <col min="13418" max="13418" width="1.28515625" style="92" customWidth="1"/>
    <col min="13419" max="13419" width="13" style="92" customWidth="1"/>
    <col min="13420" max="13420" width="13.28515625" style="92" customWidth="1"/>
    <col min="13421" max="13421" width="8" style="92"/>
    <col min="13422" max="13422" width="12.7109375" style="92" customWidth="1"/>
    <col min="13423" max="13663" width="8" style="92"/>
    <col min="13664" max="13666" width="1.7109375" style="92" customWidth="1"/>
    <col min="13667" max="13667" width="13" style="92" customWidth="1"/>
    <col min="13668" max="13668" width="1.7109375" style="92" customWidth="1"/>
    <col min="13669" max="13669" width="2.42578125" style="92" customWidth="1"/>
    <col min="13670" max="13670" width="25.7109375" style="92" customWidth="1"/>
    <col min="13671" max="13671" width="5.7109375" style="92" customWidth="1"/>
    <col min="13672" max="13672" width="1.28515625" style="92" customWidth="1"/>
    <col min="13673" max="13673" width="13" style="92" customWidth="1"/>
    <col min="13674" max="13674" width="1.28515625" style="92" customWidth="1"/>
    <col min="13675" max="13675" width="13" style="92" customWidth="1"/>
    <col min="13676" max="13676" width="13.28515625" style="92" customWidth="1"/>
    <col min="13677" max="13677" width="8" style="92"/>
    <col min="13678" max="13678" width="12.7109375" style="92" customWidth="1"/>
    <col min="13679" max="13919" width="8" style="92"/>
    <col min="13920" max="13922" width="1.7109375" style="92" customWidth="1"/>
    <col min="13923" max="13923" width="13" style="92" customWidth="1"/>
    <col min="13924" max="13924" width="1.7109375" style="92" customWidth="1"/>
    <col min="13925" max="13925" width="2.42578125" style="92" customWidth="1"/>
    <col min="13926" max="13926" width="25.7109375" style="92" customWidth="1"/>
    <col min="13927" max="13927" width="5.7109375" style="92" customWidth="1"/>
    <col min="13928" max="13928" width="1.28515625" style="92" customWidth="1"/>
    <col min="13929" max="13929" width="13" style="92" customWidth="1"/>
    <col min="13930" max="13930" width="1.28515625" style="92" customWidth="1"/>
    <col min="13931" max="13931" width="13" style="92" customWidth="1"/>
    <col min="13932" max="13932" width="13.28515625" style="92" customWidth="1"/>
    <col min="13933" max="13933" width="8" style="92"/>
    <col min="13934" max="13934" width="12.7109375" style="92" customWidth="1"/>
    <col min="13935" max="14175" width="8" style="92"/>
    <col min="14176" max="14178" width="1.7109375" style="92" customWidth="1"/>
    <col min="14179" max="14179" width="13" style="92" customWidth="1"/>
    <col min="14180" max="14180" width="1.7109375" style="92" customWidth="1"/>
    <col min="14181" max="14181" width="2.42578125" style="92" customWidth="1"/>
    <col min="14182" max="14182" width="25.7109375" style="92" customWidth="1"/>
    <col min="14183" max="14183" width="5.7109375" style="92" customWidth="1"/>
    <col min="14184" max="14184" width="1.28515625" style="92" customWidth="1"/>
    <col min="14185" max="14185" width="13" style="92" customWidth="1"/>
    <col min="14186" max="14186" width="1.28515625" style="92" customWidth="1"/>
    <col min="14187" max="14187" width="13" style="92" customWidth="1"/>
    <col min="14188" max="14188" width="13.28515625" style="92" customWidth="1"/>
    <col min="14189" max="14189" width="8" style="92"/>
    <col min="14190" max="14190" width="12.7109375" style="92" customWidth="1"/>
    <col min="14191" max="14431" width="8" style="92"/>
    <col min="14432" max="14434" width="1.7109375" style="92" customWidth="1"/>
    <col min="14435" max="14435" width="13" style="92" customWidth="1"/>
    <col min="14436" max="14436" width="1.7109375" style="92" customWidth="1"/>
    <col min="14437" max="14437" width="2.42578125" style="92" customWidth="1"/>
    <col min="14438" max="14438" width="25.7109375" style="92" customWidth="1"/>
    <col min="14439" max="14439" width="5.7109375" style="92" customWidth="1"/>
    <col min="14440" max="14440" width="1.28515625" style="92" customWidth="1"/>
    <col min="14441" max="14441" width="13" style="92" customWidth="1"/>
    <col min="14442" max="14442" width="1.28515625" style="92" customWidth="1"/>
    <col min="14443" max="14443" width="13" style="92" customWidth="1"/>
    <col min="14444" max="14444" width="13.28515625" style="92" customWidth="1"/>
    <col min="14445" max="14445" width="8" style="92"/>
    <col min="14446" max="14446" width="12.7109375" style="92" customWidth="1"/>
    <col min="14447" max="14687" width="8" style="92"/>
    <col min="14688" max="14690" width="1.7109375" style="92" customWidth="1"/>
    <col min="14691" max="14691" width="13" style="92" customWidth="1"/>
    <col min="14692" max="14692" width="1.7109375" style="92" customWidth="1"/>
    <col min="14693" max="14693" width="2.42578125" style="92" customWidth="1"/>
    <col min="14694" max="14694" width="25.7109375" style="92" customWidth="1"/>
    <col min="14695" max="14695" width="5.7109375" style="92" customWidth="1"/>
    <col min="14696" max="14696" width="1.28515625" style="92" customWidth="1"/>
    <col min="14697" max="14697" width="13" style="92" customWidth="1"/>
    <col min="14698" max="14698" width="1.28515625" style="92" customWidth="1"/>
    <col min="14699" max="14699" width="13" style="92" customWidth="1"/>
    <col min="14700" max="14700" width="13.28515625" style="92" customWidth="1"/>
    <col min="14701" max="14701" width="8" style="92"/>
    <col min="14702" max="14702" width="12.7109375" style="92" customWidth="1"/>
    <col min="14703" max="14943" width="8" style="92"/>
    <col min="14944" max="14946" width="1.7109375" style="92" customWidth="1"/>
    <col min="14947" max="14947" width="13" style="92" customWidth="1"/>
    <col min="14948" max="14948" width="1.7109375" style="92" customWidth="1"/>
    <col min="14949" max="14949" width="2.42578125" style="92" customWidth="1"/>
    <col min="14950" max="14950" width="25.7109375" style="92" customWidth="1"/>
    <col min="14951" max="14951" width="5.7109375" style="92" customWidth="1"/>
    <col min="14952" max="14952" width="1.28515625" style="92" customWidth="1"/>
    <col min="14953" max="14953" width="13" style="92" customWidth="1"/>
    <col min="14954" max="14954" width="1.28515625" style="92" customWidth="1"/>
    <col min="14955" max="14955" width="13" style="92" customWidth="1"/>
    <col min="14956" max="14956" width="13.28515625" style="92" customWidth="1"/>
    <col min="14957" max="14957" width="8" style="92"/>
    <col min="14958" max="14958" width="12.7109375" style="92" customWidth="1"/>
    <col min="14959" max="15199" width="8" style="92"/>
    <col min="15200" max="15202" width="1.7109375" style="92" customWidth="1"/>
    <col min="15203" max="15203" width="13" style="92" customWidth="1"/>
    <col min="15204" max="15204" width="1.7109375" style="92" customWidth="1"/>
    <col min="15205" max="15205" width="2.42578125" style="92" customWidth="1"/>
    <col min="15206" max="15206" width="25.7109375" style="92" customWidth="1"/>
    <col min="15207" max="15207" width="5.7109375" style="92" customWidth="1"/>
    <col min="15208" max="15208" width="1.28515625" style="92" customWidth="1"/>
    <col min="15209" max="15209" width="13" style="92" customWidth="1"/>
    <col min="15210" max="15210" width="1.28515625" style="92" customWidth="1"/>
    <col min="15211" max="15211" width="13" style="92" customWidth="1"/>
    <col min="15212" max="15212" width="13.28515625" style="92" customWidth="1"/>
    <col min="15213" max="15213" width="8" style="92"/>
    <col min="15214" max="15214" width="12.7109375" style="92" customWidth="1"/>
    <col min="15215" max="15455" width="8" style="92"/>
    <col min="15456" max="15458" width="1.7109375" style="92" customWidth="1"/>
    <col min="15459" max="15459" width="13" style="92" customWidth="1"/>
    <col min="15460" max="15460" width="1.7109375" style="92" customWidth="1"/>
    <col min="15461" max="15461" width="2.42578125" style="92" customWidth="1"/>
    <col min="15462" max="15462" width="25.7109375" style="92" customWidth="1"/>
    <col min="15463" max="15463" width="5.7109375" style="92" customWidth="1"/>
    <col min="15464" max="15464" width="1.28515625" style="92" customWidth="1"/>
    <col min="15465" max="15465" width="13" style="92" customWidth="1"/>
    <col min="15466" max="15466" width="1.28515625" style="92" customWidth="1"/>
    <col min="15467" max="15467" width="13" style="92" customWidth="1"/>
    <col min="15468" max="15468" width="13.28515625" style="92" customWidth="1"/>
    <col min="15469" max="15469" width="8" style="92"/>
    <col min="15470" max="15470" width="12.7109375" style="92" customWidth="1"/>
    <col min="15471" max="15711" width="8" style="92"/>
    <col min="15712" max="15714" width="1.7109375" style="92" customWidth="1"/>
    <col min="15715" max="15715" width="13" style="92" customWidth="1"/>
    <col min="15716" max="15716" width="1.7109375" style="92" customWidth="1"/>
    <col min="15717" max="15717" width="2.42578125" style="92" customWidth="1"/>
    <col min="15718" max="15718" width="25.7109375" style="92" customWidth="1"/>
    <col min="15719" max="15719" width="5.7109375" style="92" customWidth="1"/>
    <col min="15720" max="15720" width="1.28515625" style="92" customWidth="1"/>
    <col min="15721" max="15721" width="13" style="92" customWidth="1"/>
    <col min="15722" max="15722" width="1.28515625" style="92" customWidth="1"/>
    <col min="15723" max="15723" width="13" style="92" customWidth="1"/>
    <col min="15724" max="15724" width="13.28515625" style="92" customWidth="1"/>
    <col min="15725" max="15725" width="8" style="92"/>
    <col min="15726" max="15726" width="12.7109375" style="92" customWidth="1"/>
    <col min="15727" max="15967" width="8" style="92"/>
    <col min="15968" max="15970" width="1.7109375" style="92" customWidth="1"/>
    <col min="15971" max="15971" width="13" style="92" customWidth="1"/>
    <col min="15972" max="15972" width="1.7109375" style="92" customWidth="1"/>
    <col min="15973" max="15973" width="2.42578125" style="92" customWidth="1"/>
    <col min="15974" max="15974" width="25.7109375" style="92" customWidth="1"/>
    <col min="15975" max="15975" width="5.7109375" style="92" customWidth="1"/>
    <col min="15976" max="15976" width="1.28515625" style="92" customWidth="1"/>
    <col min="15977" max="15977" width="13" style="92" customWidth="1"/>
    <col min="15978" max="15978" width="1.28515625" style="92" customWidth="1"/>
    <col min="15979" max="15979" width="13" style="92" customWidth="1"/>
    <col min="15980" max="15980" width="13.28515625" style="92" customWidth="1"/>
    <col min="15981" max="15981" width="8" style="92"/>
    <col min="15982" max="15982" width="12.7109375" style="92" customWidth="1"/>
    <col min="15983" max="16384" width="8" style="92"/>
  </cols>
  <sheetData>
    <row r="1" spans="1:9" ht="16.5" customHeight="1">
      <c r="A1" s="91" t="s">
        <v>0</v>
      </c>
    </row>
    <row r="2" spans="1:9" ht="16.5" customHeight="1">
      <c r="A2" s="91" t="s">
        <v>54</v>
      </c>
    </row>
    <row r="3" spans="1:9" ht="16.5" customHeight="1">
      <c r="A3" s="94" t="s">
        <v>151</v>
      </c>
      <c r="B3" s="95"/>
      <c r="C3" s="95"/>
      <c r="D3" s="95"/>
      <c r="E3" s="96"/>
      <c r="F3" s="96"/>
      <c r="G3" s="7"/>
      <c r="H3" s="7"/>
      <c r="I3" s="7"/>
    </row>
    <row r="4" spans="1:9" ht="16.5" customHeight="1">
      <c r="A4" s="91"/>
      <c r="G4" s="31"/>
      <c r="H4" s="31"/>
      <c r="I4" s="31"/>
    </row>
    <row r="5" spans="1:9" ht="16.5" customHeight="1">
      <c r="A5" s="91"/>
      <c r="G5" s="31"/>
      <c r="H5" s="31"/>
      <c r="I5" s="31"/>
    </row>
    <row r="6" spans="1:9" ht="16.5" customHeight="1">
      <c r="E6" s="37"/>
      <c r="F6" s="37"/>
      <c r="G6" s="4" t="s">
        <v>2</v>
      </c>
      <c r="H6" s="4"/>
      <c r="I6" s="5" t="s">
        <v>2</v>
      </c>
    </row>
    <row r="7" spans="1:9" ht="16.5" customHeight="1">
      <c r="E7" s="37"/>
      <c r="F7" s="37"/>
      <c r="G7" s="23" t="s">
        <v>135</v>
      </c>
      <c r="H7" s="97"/>
      <c r="I7" s="5" t="s">
        <v>135</v>
      </c>
    </row>
    <row r="8" spans="1:9" ht="16.5" customHeight="1">
      <c r="E8" s="37"/>
      <c r="F8" s="37"/>
      <c r="G8" s="5" t="s">
        <v>127</v>
      </c>
      <c r="H8" s="97"/>
      <c r="I8" s="5" t="s">
        <v>5</v>
      </c>
    </row>
    <row r="9" spans="1:9" ht="16.5" customHeight="1">
      <c r="E9" s="98" t="s">
        <v>55</v>
      </c>
      <c r="F9" s="99"/>
      <c r="G9" s="6" t="s">
        <v>7</v>
      </c>
      <c r="I9" s="6" t="s">
        <v>7</v>
      </c>
    </row>
    <row r="10" spans="1:9" ht="16.5" customHeight="1"/>
    <row r="11" spans="1:9" ht="16.5" customHeight="1">
      <c r="A11" s="92" t="s">
        <v>56</v>
      </c>
      <c r="G11" s="8">
        <v>160519307</v>
      </c>
      <c r="H11" s="60"/>
      <c r="I11" s="8">
        <v>129227754</v>
      </c>
    </row>
    <row r="12" spans="1:9" ht="16.5" customHeight="1">
      <c r="A12" s="92" t="s">
        <v>57</v>
      </c>
      <c r="G12" s="7">
        <v>-121068918</v>
      </c>
      <c r="H12" s="60"/>
      <c r="I12" s="7">
        <v>-94889997</v>
      </c>
    </row>
    <row r="13" spans="1:9" ht="16.5" customHeight="1"/>
    <row r="14" spans="1:9" ht="16.5" customHeight="1">
      <c r="A14" s="91" t="s">
        <v>58</v>
      </c>
      <c r="G14" s="8">
        <f>SUM(G11:G13)</f>
        <v>39450389</v>
      </c>
      <c r="I14" s="8">
        <f>SUM(I11:I13)</f>
        <v>34337757</v>
      </c>
    </row>
    <row r="15" spans="1:9" ht="16.5" customHeight="1">
      <c r="A15" s="92" t="s">
        <v>60</v>
      </c>
      <c r="G15" s="8">
        <v>687142</v>
      </c>
      <c r="I15" s="8">
        <v>2593149</v>
      </c>
    </row>
    <row r="16" spans="1:9" ht="16.5" customHeight="1">
      <c r="A16" s="92" t="s">
        <v>61</v>
      </c>
      <c r="G16" s="7">
        <v>4209663</v>
      </c>
      <c r="H16" s="60"/>
      <c r="I16" s="7">
        <v>5262935</v>
      </c>
    </row>
    <row r="17" spans="1:9" ht="16.5" customHeight="1">
      <c r="B17" s="91"/>
    </row>
    <row r="18" spans="1:9" ht="16.5" customHeight="1">
      <c r="A18" s="41" t="s">
        <v>62</v>
      </c>
      <c r="G18" s="7">
        <f>SUM(G14:G16)</f>
        <v>44347194</v>
      </c>
      <c r="I18" s="7">
        <f>SUM(I14:I16)</f>
        <v>42193841</v>
      </c>
    </row>
    <row r="19" spans="1:9" ht="16.5" customHeight="1">
      <c r="A19" s="41"/>
    </row>
    <row r="20" spans="1:9" ht="16.5" customHeight="1">
      <c r="A20" s="92" t="s">
        <v>63</v>
      </c>
      <c r="G20" s="31">
        <v>-20540833</v>
      </c>
      <c r="H20" s="31"/>
      <c r="I20" s="31">
        <v>-16627819</v>
      </c>
    </row>
    <row r="21" spans="1:9" ht="16.5" customHeight="1">
      <c r="A21" s="92" t="s">
        <v>94</v>
      </c>
      <c r="G21" s="31">
        <v>-1996372</v>
      </c>
      <c r="H21" s="31"/>
      <c r="I21" s="31">
        <v>-14258</v>
      </c>
    </row>
    <row r="22" spans="1:9" ht="16.5" customHeight="1">
      <c r="A22" s="92" t="s">
        <v>130</v>
      </c>
      <c r="G22" s="7">
        <v>-2986</v>
      </c>
      <c r="I22" s="7" t="s">
        <v>132</v>
      </c>
    </row>
    <row r="23" spans="1:9" ht="16.5" customHeight="1"/>
    <row r="24" spans="1:9" ht="16.5" customHeight="1">
      <c r="A24" s="41" t="s">
        <v>64</v>
      </c>
      <c r="G24" s="7">
        <f>SUM(G20:G23)</f>
        <v>-22540191</v>
      </c>
      <c r="I24" s="7">
        <f>SUM(I20:I23)</f>
        <v>-16642077</v>
      </c>
    </row>
    <row r="25" spans="1:9" ht="16.5" customHeight="1"/>
    <row r="26" spans="1:9" ht="16.5" customHeight="1">
      <c r="A26" s="91" t="s">
        <v>65</v>
      </c>
      <c r="B26" s="91"/>
      <c r="E26" s="92"/>
      <c r="F26" s="92"/>
      <c r="G26" s="8">
        <f>+G18+G24</f>
        <v>21807003</v>
      </c>
      <c r="I26" s="8">
        <f>+I18+I24</f>
        <v>25551764</v>
      </c>
    </row>
    <row r="27" spans="1:9" ht="16.5" customHeight="1">
      <c r="A27" s="92" t="s">
        <v>66</v>
      </c>
      <c r="G27" s="7">
        <v>-1894645</v>
      </c>
      <c r="H27" s="60"/>
      <c r="I27" s="7">
        <v>-1975449</v>
      </c>
    </row>
    <row r="28" spans="1:9" ht="16.5" customHeight="1"/>
    <row r="29" spans="1:9" ht="16.5" customHeight="1">
      <c r="A29" s="91" t="s">
        <v>67</v>
      </c>
      <c r="E29" s="92"/>
      <c r="F29" s="92"/>
      <c r="G29" s="8">
        <f>SUM(G26:G28)</f>
        <v>19912358</v>
      </c>
      <c r="I29" s="8">
        <f>SUM(I26:I28)</f>
        <v>23576315</v>
      </c>
    </row>
    <row r="30" spans="1:9" ht="16.5" customHeight="1">
      <c r="A30" s="92" t="s">
        <v>68</v>
      </c>
      <c r="G30" s="7">
        <v>-3907514</v>
      </c>
      <c r="H30" s="60"/>
      <c r="I30" s="7">
        <v>-4780178</v>
      </c>
    </row>
    <row r="31" spans="1:9" ht="16.5" customHeight="1"/>
    <row r="32" spans="1:9" ht="16.5" customHeight="1">
      <c r="A32" s="91" t="s">
        <v>69</v>
      </c>
      <c r="G32" s="8">
        <f>SUM(G29:G30)</f>
        <v>16004844</v>
      </c>
      <c r="I32" s="8">
        <f>SUM(I29:I30)</f>
        <v>18796137</v>
      </c>
    </row>
    <row r="33" spans="1:9" ht="16.5" customHeight="1">
      <c r="A33" s="130" t="s">
        <v>158</v>
      </c>
      <c r="B33" s="125"/>
      <c r="C33" s="126"/>
      <c r="D33" s="126"/>
      <c r="G33" s="31"/>
      <c r="I33" s="31"/>
    </row>
    <row r="34" spans="1:9" ht="16.5" customHeight="1">
      <c r="A34" s="131" t="s">
        <v>159</v>
      </c>
      <c r="B34" s="125"/>
      <c r="C34" s="126"/>
      <c r="D34" s="126"/>
      <c r="G34" s="31"/>
      <c r="I34" s="31"/>
    </row>
    <row r="35" spans="1:9" ht="16.5" customHeight="1">
      <c r="A35" s="131" t="s">
        <v>160</v>
      </c>
      <c r="B35" s="125"/>
      <c r="C35" s="126"/>
      <c r="D35" s="126"/>
      <c r="G35" s="31">
        <v>-3658923</v>
      </c>
      <c r="I35" s="31"/>
    </row>
    <row r="36" spans="1:9" ht="16.5" customHeight="1">
      <c r="A36" s="132" t="s">
        <v>162</v>
      </c>
      <c r="B36" s="125"/>
      <c r="C36" s="126"/>
      <c r="D36" s="133" t="s">
        <v>163</v>
      </c>
      <c r="I36" s="31" t="s">
        <v>132</v>
      </c>
    </row>
    <row r="37" spans="1:9" ht="16.5" customHeight="1">
      <c r="A37" s="76"/>
      <c r="B37" s="125"/>
      <c r="C37" s="126"/>
      <c r="D37" s="133" t="s">
        <v>164</v>
      </c>
      <c r="G37" s="31">
        <v>731785</v>
      </c>
      <c r="H37" s="31"/>
      <c r="I37" s="31" t="s">
        <v>132</v>
      </c>
    </row>
    <row r="38" spans="1:9" ht="16.5" customHeight="1">
      <c r="A38" s="76"/>
      <c r="B38" s="125"/>
      <c r="C38" s="126"/>
      <c r="D38" s="134" t="s">
        <v>161</v>
      </c>
      <c r="G38" s="7">
        <v>-2927138</v>
      </c>
      <c r="I38" s="7" t="s">
        <v>132</v>
      </c>
    </row>
    <row r="39" spans="1:9" ht="4.3499999999999996" customHeight="1">
      <c r="A39" s="76"/>
      <c r="B39" s="125"/>
      <c r="C39" s="126"/>
      <c r="D39" s="126"/>
      <c r="G39" s="31"/>
      <c r="I39" s="31"/>
    </row>
    <row r="40" spans="1:9" ht="16.5" customHeight="1" thickBot="1">
      <c r="A40" s="135" t="s">
        <v>70</v>
      </c>
      <c r="B40" s="87"/>
      <c r="G40" s="129">
        <f>+G32+G38</f>
        <v>13077706</v>
      </c>
      <c r="I40" s="129">
        <f>SUM(I32)</f>
        <v>18796137</v>
      </c>
    </row>
    <row r="41" spans="1:9" ht="16.5" customHeight="1" thickTop="1">
      <c r="G41" s="61"/>
      <c r="H41" s="62"/>
      <c r="I41" s="61"/>
    </row>
    <row r="42" spans="1:9" ht="16.5" customHeight="1">
      <c r="A42" s="91" t="s">
        <v>71</v>
      </c>
    </row>
    <row r="43" spans="1:9" ht="16.5" customHeight="1"/>
    <row r="44" spans="1:9" ht="16.5" customHeight="1" thickBot="1">
      <c r="A44" s="92" t="s">
        <v>72</v>
      </c>
      <c r="E44" s="93">
        <v>21</v>
      </c>
      <c r="G44" s="63">
        <v>3.9241999999999999E-2</v>
      </c>
      <c r="H44" s="60"/>
      <c r="I44" s="63">
        <v>4.6990342499999997E-2</v>
      </c>
    </row>
    <row r="45" spans="1:9" ht="16.5" customHeight="1" thickTop="1">
      <c r="G45" s="61"/>
      <c r="H45" s="62"/>
      <c r="I45" s="61"/>
    </row>
    <row r="46" spans="1:9" ht="16.5" customHeight="1">
      <c r="G46" s="61"/>
      <c r="H46" s="62"/>
      <c r="I46" s="61"/>
    </row>
    <row r="47" spans="1:9" ht="16.5" customHeight="1">
      <c r="G47" s="61"/>
      <c r="H47" s="62"/>
      <c r="I47" s="61"/>
    </row>
    <row r="48" spans="1:9" ht="16.5" customHeight="1">
      <c r="G48" s="61"/>
      <c r="H48" s="62"/>
      <c r="I48" s="61"/>
    </row>
    <row r="49" spans="1:9" ht="9" customHeight="1">
      <c r="G49" s="61"/>
      <c r="H49" s="62"/>
      <c r="I49" s="61"/>
    </row>
    <row r="50" spans="1:9" ht="21.95" customHeight="1">
      <c r="A50" s="95" t="s">
        <v>181</v>
      </c>
      <c r="B50" s="95"/>
      <c r="C50" s="95"/>
      <c r="D50" s="95"/>
      <c r="E50" s="96"/>
      <c r="F50" s="96"/>
      <c r="G50" s="7"/>
      <c r="H50" s="7"/>
      <c r="I50" s="7"/>
    </row>
  </sheetData>
  <pageMargins left="1" right="0.5" top="0.5" bottom="0.6" header="0.49" footer="0.4"/>
  <pageSetup paperSize="9" scale="98" firstPageNumber="4" orientation="portrait" useFirstPageNumber="1" horizontalDpi="1200" verticalDpi="1200" r:id="rId1"/>
  <headerFooter>
    <oddFooter>&amp;R&amp;"Arial,Regular"&amp;9&amp;P</oddFooter>
  </headerFooter>
  <ignoredErrors>
    <ignoredError sqref="G9:I9 G8: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B96EC-F211-4949-BB66-16BEFA331E1F}">
  <sheetPr>
    <tabColor theme="8" tint="0.79998168889431442"/>
  </sheetPr>
  <dimension ref="A1:I49"/>
  <sheetViews>
    <sheetView topLeftCell="D33" zoomScale="115" zoomScaleNormal="115" zoomScaleSheetLayoutView="130" zoomScalePageLayoutView="55" workbookViewId="0">
      <selection activeCell="D46" sqref="D46"/>
    </sheetView>
  </sheetViews>
  <sheetFormatPr defaultColWidth="8" defaultRowHeight="12"/>
  <cols>
    <col min="1" max="1" width="1.7109375" style="92" customWidth="1"/>
    <col min="2" max="2" width="2.5703125" style="92" customWidth="1"/>
    <col min="3" max="3" width="1.7109375" style="92" customWidth="1"/>
    <col min="4" max="4" width="46.28515625" style="92" customWidth="1"/>
    <col min="5" max="5" width="6.28515625" style="93" customWidth="1"/>
    <col min="6" max="6" width="1.42578125" style="93" customWidth="1"/>
    <col min="7" max="7" width="13.7109375" style="118" customWidth="1"/>
    <col min="8" max="8" width="1.42578125" style="118" customWidth="1"/>
    <col min="9" max="9" width="13.7109375" style="118" customWidth="1"/>
    <col min="10" max="110" width="8" style="92"/>
    <col min="111" max="113" width="1.7109375" style="92" customWidth="1"/>
    <col min="114" max="114" width="13" style="92" customWidth="1"/>
    <col min="115" max="115" width="1.7109375" style="92" customWidth="1"/>
    <col min="116" max="116" width="2.42578125" style="92" customWidth="1"/>
    <col min="117" max="117" width="25.7109375" style="92" customWidth="1"/>
    <col min="118" max="118" width="5.7109375" style="92" customWidth="1"/>
    <col min="119" max="119" width="1.28515625" style="92" customWidth="1"/>
    <col min="120" max="120" width="13" style="92" customWidth="1"/>
    <col min="121" max="121" width="1.28515625" style="92" customWidth="1"/>
    <col min="122" max="122" width="13" style="92" customWidth="1"/>
    <col min="123" max="123" width="13.28515625" style="92" customWidth="1"/>
    <col min="124" max="124" width="8" style="92"/>
    <col min="125" max="125" width="12.7109375" style="92" customWidth="1"/>
    <col min="126" max="366" width="8" style="92"/>
    <col min="367" max="369" width="1.7109375" style="92" customWidth="1"/>
    <col min="370" max="370" width="13" style="92" customWidth="1"/>
    <col min="371" max="371" width="1.7109375" style="92" customWidth="1"/>
    <col min="372" max="372" width="2.42578125" style="92" customWidth="1"/>
    <col min="373" max="373" width="25.7109375" style="92" customWidth="1"/>
    <col min="374" max="374" width="5.7109375" style="92" customWidth="1"/>
    <col min="375" max="375" width="1.28515625" style="92" customWidth="1"/>
    <col min="376" max="376" width="13" style="92" customWidth="1"/>
    <col min="377" max="377" width="1.28515625" style="92" customWidth="1"/>
    <col min="378" max="378" width="13" style="92" customWidth="1"/>
    <col min="379" max="379" width="13.28515625" style="92" customWidth="1"/>
    <col min="380" max="380" width="8" style="92"/>
    <col min="381" max="381" width="12.7109375" style="92" customWidth="1"/>
    <col min="382" max="622" width="8" style="92"/>
    <col min="623" max="625" width="1.7109375" style="92" customWidth="1"/>
    <col min="626" max="626" width="13" style="92" customWidth="1"/>
    <col min="627" max="627" width="1.7109375" style="92" customWidth="1"/>
    <col min="628" max="628" width="2.42578125" style="92" customWidth="1"/>
    <col min="629" max="629" width="25.7109375" style="92" customWidth="1"/>
    <col min="630" max="630" width="5.7109375" style="92" customWidth="1"/>
    <col min="631" max="631" width="1.28515625" style="92" customWidth="1"/>
    <col min="632" max="632" width="13" style="92" customWidth="1"/>
    <col min="633" max="633" width="1.28515625" style="92" customWidth="1"/>
    <col min="634" max="634" width="13" style="92" customWidth="1"/>
    <col min="635" max="635" width="13.28515625" style="92" customWidth="1"/>
    <col min="636" max="636" width="8" style="92"/>
    <col min="637" max="637" width="12.7109375" style="92" customWidth="1"/>
    <col min="638" max="878" width="8" style="92"/>
    <col min="879" max="881" width="1.7109375" style="92" customWidth="1"/>
    <col min="882" max="882" width="13" style="92" customWidth="1"/>
    <col min="883" max="883" width="1.7109375" style="92" customWidth="1"/>
    <col min="884" max="884" width="2.42578125" style="92" customWidth="1"/>
    <col min="885" max="885" width="25.7109375" style="92" customWidth="1"/>
    <col min="886" max="886" width="5.7109375" style="92" customWidth="1"/>
    <col min="887" max="887" width="1.28515625" style="92" customWidth="1"/>
    <col min="888" max="888" width="13" style="92" customWidth="1"/>
    <col min="889" max="889" width="1.28515625" style="92" customWidth="1"/>
    <col min="890" max="890" width="13" style="92" customWidth="1"/>
    <col min="891" max="891" width="13.28515625" style="92" customWidth="1"/>
    <col min="892" max="892" width="8" style="92"/>
    <col min="893" max="893" width="12.7109375" style="92" customWidth="1"/>
    <col min="894" max="1134" width="8" style="92"/>
    <col min="1135" max="1137" width="1.7109375" style="92" customWidth="1"/>
    <col min="1138" max="1138" width="13" style="92" customWidth="1"/>
    <col min="1139" max="1139" width="1.7109375" style="92" customWidth="1"/>
    <col min="1140" max="1140" width="2.42578125" style="92" customWidth="1"/>
    <col min="1141" max="1141" width="25.7109375" style="92" customWidth="1"/>
    <col min="1142" max="1142" width="5.7109375" style="92" customWidth="1"/>
    <col min="1143" max="1143" width="1.28515625" style="92" customWidth="1"/>
    <col min="1144" max="1144" width="13" style="92" customWidth="1"/>
    <col min="1145" max="1145" width="1.28515625" style="92" customWidth="1"/>
    <col min="1146" max="1146" width="13" style="92" customWidth="1"/>
    <col min="1147" max="1147" width="13.28515625" style="92" customWidth="1"/>
    <col min="1148" max="1148" width="8" style="92"/>
    <col min="1149" max="1149" width="12.7109375" style="92" customWidth="1"/>
    <col min="1150" max="1390" width="8" style="92"/>
    <col min="1391" max="1393" width="1.7109375" style="92" customWidth="1"/>
    <col min="1394" max="1394" width="13" style="92" customWidth="1"/>
    <col min="1395" max="1395" width="1.7109375" style="92" customWidth="1"/>
    <col min="1396" max="1396" width="2.42578125" style="92" customWidth="1"/>
    <col min="1397" max="1397" width="25.7109375" style="92" customWidth="1"/>
    <col min="1398" max="1398" width="5.7109375" style="92" customWidth="1"/>
    <col min="1399" max="1399" width="1.28515625" style="92" customWidth="1"/>
    <col min="1400" max="1400" width="13" style="92" customWidth="1"/>
    <col min="1401" max="1401" width="1.28515625" style="92" customWidth="1"/>
    <col min="1402" max="1402" width="13" style="92" customWidth="1"/>
    <col min="1403" max="1403" width="13.28515625" style="92" customWidth="1"/>
    <col min="1404" max="1404" width="8" style="92"/>
    <col min="1405" max="1405" width="12.7109375" style="92" customWidth="1"/>
    <col min="1406" max="1646" width="8" style="92"/>
    <col min="1647" max="1649" width="1.7109375" style="92" customWidth="1"/>
    <col min="1650" max="1650" width="13" style="92" customWidth="1"/>
    <col min="1651" max="1651" width="1.7109375" style="92" customWidth="1"/>
    <col min="1652" max="1652" width="2.42578125" style="92" customWidth="1"/>
    <col min="1653" max="1653" width="25.7109375" style="92" customWidth="1"/>
    <col min="1654" max="1654" width="5.7109375" style="92" customWidth="1"/>
    <col min="1655" max="1655" width="1.28515625" style="92" customWidth="1"/>
    <col min="1656" max="1656" width="13" style="92" customWidth="1"/>
    <col min="1657" max="1657" width="1.28515625" style="92" customWidth="1"/>
    <col min="1658" max="1658" width="13" style="92" customWidth="1"/>
    <col min="1659" max="1659" width="13.28515625" style="92" customWidth="1"/>
    <col min="1660" max="1660" width="8" style="92"/>
    <col min="1661" max="1661" width="12.7109375" style="92" customWidth="1"/>
    <col min="1662" max="1902" width="8" style="92"/>
    <col min="1903" max="1905" width="1.7109375" style="92" customWidth="1"/>
    <col min="1906" max="1906" width="13" style="92" customWidth="1"/>
    <col min="1907" max="1907" width="1.7109375" style="92" customWidth="1"/>
    <col min="1908" max="1908" width="2.42578125" style="92" customWidth="1"/>
    <col min="1909" max="1909" width="25.7109375" style="92" customWidth="1"/>
    <col min="1910" max="1910" width="5.7109375" style="92" customWidth="1"/>
    <col min="1911" max="1911" width="1.28515625" style="92" customWidth="1"/>
    <col min="1912" max="1912" width="13" style="92" customWidth="1"/>
    <col min="1913" max="1913" width="1.28515625" style="92" customWidth="1"/>
    <col min="1914" max="1914" width="13" style="92" customWidth="1"/>
    <col min="1915" max="1915" width="13.28515625" style="92" customWidth="1"/>
    <col min="1916" max="1916" width="8" style="92"/>
    <col min="1917" max="1917" width="12.7109375" style="92" customWidth="1"/>
    <col min="1918" max="2158" width="8" style="92"/>
    <col min="2159" max="2161" width="1.7109375" style="92" customWidth="1"/>
    <col min="2162" max="2162" width="13" style="92" customWidth="1"/>
    <col min="2163" max="2163" width="1.7109375" style="92" customWidth="1"/>
    <col min="2164" max="2164" width="2.42578125" style="92" customWidth="1"/>
    <col min="2165" max="2165" width="25.7109375" style="92" customWidth="1"/>
    <col min="2166" max="2166" width="5.7109375" style="92" customWidth="1"/>
    <col min="2167" max="2167" width="1.28515625" style="92" customWidth="1"/>
    <col min="2168" max="2168" width="13" style="92" customWidth="1"/>
    <col min="2169" max="2169" width="1.28515625" style="92" customWidth="1"/>
    <col min="2170" max="2170" width="13" style="92" customWidth="1"/>
    <col min="2171" max="2171" width="13.28515625" style="92" customWidth="1"/>
    <col min="2172" max="2172" width="8" style="92"/>
    <col min="2173" max="2173" width="12.7109375" style="92" customWidth="1"/>
    <col min="2174" max="2414" width="8" style="92"/>
    <col min="2415" max="2417" width="1.7109375" style="92" customWidth="1"/>
    <col min="2418" max="2418" width="13" style="92" customWidth="1"/>
    <col min="2419" max="2419" width="1.7109375" style="92" customWidth="1"/>
    <col min="2420" max="2420" width="2.42578125" style="92" customWidth="1"/>
    <col min="2421" max="2421" width="25.7109375" style="92" customWidth="1"/>
    <col min="2422" max="2422" width="5.7109375" style="92" customWidth="1"/>
    <col min="2423" max="2423" width="1.28515625" style="92" customWidth="1"/>
    <col min="2424" max="2424" width="13" style="92" customWidth="1"/>
    <col min="2425" max="2425" width="1.28515625" style="92" customWidth="1"/>
    <col min="2426" max="2426" width="13" style="92" customWidth="1"/>
    <col min="2427" max="2427" width="13.28515625" style="92" customWidth="1"/>
    <col min="2428" max="2428" width="8" style="92"/>
    <col min="2429" max="2429" width="12.7109375" style="92" customWidth="1"/>
    <col min="2430" max="2670" width="8" style="92"/>
    <col min="2671" max="2673" width="1.7109375" style="92" customWidth="1"/>
    <col min="2674" max="2674" width="13" style="92" customWidth="1"/>
    <col min="2675" max="2675" width="1.7109375" style="92" customWidth="1"/>
    <col min="2676" max="2676" width="2.42578125" style="92" customWidth="1"/>
    <col min="2677" max="2677" width="25.7109375" style="92" customWidth="1"/>
    <col min="2678" max="2678" width="5.7109375" style="92" customWidth="1"/>
    <col min="2679" max="2679" width="1.28515625" style="92" customWidth="1"/>
    <col min="2680" max="2680" width="13" style="92" customWidth="1"/>
    <col min="2681" max="2681" width="1.28515625" style="92" customWidth="1"/>
    <col min="2682" max="2682" width="13" style="92" customWidth="1"/>
    <col min="2683" max="2683" width="13.28515625" style="92" customWidth="1"/>
    <col min="2684" max="2684" width="8" style="92"/>
    <col min="2685" max="2685" width="12.7109375" style="92" customWidth="1"/>
    <col min="2686" max="2926" width="8" style="92"/>
    <col min="2927" max="2929" width="1.7109375" style="92" customWidth="1"/>
    <col min="2930" max="2930" width="13" style="92" customWidth="1"/>
    <col min="2931" max="2931" width="1.7109375" style="92" customWidth="1"/>
    <col min="2932" max="2932" width="2.42578125" style="92" customWidth="1"/>
    <col min="2933" max="2933" width="25.7109375" style="92" customWidth="1"/>
    <col min="2934" max="2934" width="5.7109375" style="92" customWidth="1"/>
    <col min="2935" max="2935" width="1.28515625" style="92" customWidth="1"/>
    <col min="2936" max="2936" width="13" style="92" customWidth="1"/>
    <col min="2937" max="2937" width="1.28515625" style="92" customWidth="1"/>
    <col min="2938" max="2938" width="13" style="92" customWidth="1"/>
    <col min="2939" max="2939" width="13.28515625" style="92" customWidth="1"/>
    <col min="2940" max="2940" width="8" style="92"/>
    <col min="2941" max="2941" width="12.7109375" style="92" customWidth="1"/>
    <col min="2942" max="3182" width="8" style="92"/>
    <col min="3183" max="3185" width="1.7109375" style="92" customWidth="1"/>
    <col min="3186" max="3186" width="13" style="92" customWidth="1"/>
    <col min="3187" max="3187" width="1.7109375" style="92" customWidth="1"/>
    <col min="3188" max="3188" width="2.42578125" style="92" customWidth="1"/>
    <col min="3189" max="3189" width="25.7109375" style="92" customWidth="1"/>
    <col min="3190" max="3190" width="5.7109375" style="92" customWidth="1"/>
    <col min="3191" max="3191" width="1.28515625" style="92" customWidth="1"/>
    <col min="3192" max="3192" width="13" style="92" customWidth="1"/>
    <col min="3193" max="3193" width="1.28515625" style="92" customWidth="1"/>
    <col min="3194" max="3194" width="13" style="92" customWidth="1"/>
    <col min="3195" max="3195" width="13.28515625" style="92" customWidth="1"/>
    <col min="3196" max="3196" width="8" style="92"/>
    <col min="3197" max="3197" width="12.7109375" style="92" customWidth="1"/>
    <col min="3198" max="3438" width="8" style="92"/>
    <col min="3439" max="3441" width="1.7109375" style="92" customWidth="1"/>
    <col min="3442" max="3442" width="13" style="92" customWidth="1"/>
    <col min="3443" max="3443" width="1.7109375" style="92" customWidth="1"/>
    <col min="3444" max="3444" width="2.42578125" style="92" customWidth="1"/>
    <col min="3445" max="3445" width="25.7109375" style="92" customWidth="1"/>
    <col min="3446" max="3446" width="5.7109375" style="92" customWidth="1"/>
    <col min="3447" max="3447" width="1.28515625" style="92" customWidth="1"/>
    <col min="3448" max="3448" width="13" style="92" customWidth="1"/>
    <col min="3449" max="3449" width="1.28515625" style="92" customWidth="1"/>
    <col min="3450" max="3450" width="13" style="92" customWidth="1"/>
    <col min="3451" max="3451" width="13.28515625" style="92" customWidth="1"/>
    <col min="3452" max="3452" width="8" style="92"/>
    <col min="3453" max="3453" width="12.7109375" style="92" customWidth="1"/>
    <col min="3454" max="3694" width="8" style="92"/>
    <col min="3695" max="3697" width="1.7109375" style="92" customWidth="1"/>
    <col min="3698" max="3698" width="13" style="92" customWidth="1"/>
    <col min="3699" max="3699" width="1.7109375" style="92" customWidth="1"/>
    <col min="3700" max="3700" width="2.42578125" style="92" customWidth="1"/>
    <col min="3701" max="3701" width="25.7109375" style="92" customWidth="1"/>
    <col min="3702" max="3702" width="5.7109375" style="92" customWidth="1"/>
    <col min="3703" max="3703" width="1.28515625" style="92" customWidth="1"/>
    <col min="3704" max="3704" width="13" style="92" customWidth="1"/>
    <col min="3705" max="3705" width="1.28515625" style="92" customWidth="1"/>
    <col min="3706" max="3706" width="13" style="92" customWidth="1"/>
    <col min="3707" max="3707" width="13.28515625" style="92" customWidth="1"/>
    <col min="3708" max="3708" width="8" style="92"/>
    <col min="3709" max="3709" width="12.7109375" style="92" customWidth="1"/>
    <col min="3710" max="3950" width="8" style="92"/>
    <col min="3951" max="3953" width="1.7109375" style="92" customWidth="1"/>
    <col min="3954" max="3954" width="13" style="92" customWidth="1"/>
    <col min="3955" max="3955" width="1.7109375" style="92" customWidth="1"/>
    <col min="3956" max="3956" width="2.42578125" style="92" customWidth="1"/>
    <col min="3957" max="3957" width="25.7109375" style="92" customWidth="1"/>
    <col min="3958" max="3958" width="5.7109375" style="92" customWidth="1"/>
    <col min="3959" max="3959" width="1.28515625" style="92" customWidth="1"/>
    <col min="3960" max="3960" width="13" style="92" customWidth="1"/>
    <col min="3961" max="3961" width="1.28515625" style="92" customWidth="1"/>
    <col min="3962" max="3962" width="13" style="92" customWidth="1"/>
    <col min="3963" max="3963" width="13.28515625" style="92" customWidth="1"/>
    <col min="3964" max="3964" width="8" style="92"/>
    <col min="3965" max="3965" width="12.7109375" style="92" customWidth="1"/>
    <col min="3966" max="4206" width="8" style="92"/>
    <col min="4207" max="4209" width="1.7109375" style="92" customWidth="1"/>
    <col min="4210" max="4210" width="13" style="92" customWidth="1"/>
    <col min="4211" max="4211" width="1.7109375" style="92" customWidth="1"/>
    <col min="4212" max="4212" width="2.42578125" style="92" customWidth="1"/>
    <col min="4213" max="4213" width="25.7109375" style="92" customWidth="1"/>
    <col min="4214" max="4214" width="5.7109375" style="92" customWidth="1"/>
    <col min="4215" max="4215" width="1.28515625" style="92" customWidth="1"/>
    <col min="4216" max="4216" width="13" style="92" customWidth="1"/>
    <col min="4217" max="4217" width="1.28515625" style="92" customWidth="1"/>
    <col min="4218" max="4218" width="13" style="92" customWidth="1"/>
    <col min="4219" max="4219" width="13.28515625" style="92" customWidth="1"/>
    <col min="4220" max="4220" width="8" style="92"/>
    <col min="4221" max="4221" width="12.7109375" style="92" customWidth="1"/>
    <col min="4222" max="4462" width="8" style="92"/>
    <col min="4463" max="4465" width="1.7109375" style="92" customWidth="1"/>
    <col min="4466" max="4466" width="13" style="92" customWidth="1"/>
    <col min="4467" max="4467" width="1.7109375" style="92" customWidth="1"/>
    <col min="4468" max="4468" width="2.42578125" style="92" customWidth="1"/>
    <col min="4469" max="4469" width="25.7109375" style="92" customWidth="1"/>
    <col min="4470" max="4470" width="5.7109375" style="92" customWidth="1"/>
    <col min="4471" max="4471" width="1.28515625" style="92" customWidth="1"/>
    <col min="4472" max="4472" width="13" style="92" customWidth="1"/>
    <col min="4473" max="4473" width="1.28515625" style="92" customWidth="1"/>
    <col min="4474" max="4474" width="13" style="92" customWidth="1"/>
    <col min="4475" max="4475" width="13.28515625" style="92" customWidth="1"/>
    <col min="4476" max="4476" width="8" style="92"/>
    <col min="4477" max="4477" width="12.7109375" style="92" customWidth="1"/>
    <col min="4478" max="4718" width="8" style="92"/>
    <col min="4719" max="4721" width="1.7109375" style="92" customWidth="1"/>
    <col min="4722" max="4722" width="13" style="92" customWidth="1"/>
    <col min="4723" max="4723" width="1.7109375" style="92" customWidth="1"/>
    <col min="4724" max="4724" width="2.42578125" style="92" customWidth="1"/>
    <col min="4725" max="4725" width="25.7109375" style="92" customWidth="1"/>
    <col min="4726" max="4726" width="5.7109375" style="92" customWidth="1"/>
    <col min="4727" max="4727" width="1.28515625" style="92" customWidth="1"/>
    <col min="4728" max="4728" width="13" style="92" customWidth="1"/>
    <col min="4729" max="4729" width="1.28515625" style="92" customWidth="1"/>
    <col min="4730" max="4730" width="13" style="92" customWidth="1"/>
    <col min="4731" max="4731" width="13.28515625" style="92" customWidth="1"/>
    <col min="4732" max="4732" width="8" style="92"/>
    <col min="4733" max="4733" width="12.7109375" style="92" customWidth="1"/>
    <col min="4734" max="4974" width="8" style="92"/>
    <col min="4975" max="4977" width="1.7109375" style="92" customWidth="1"/>
    <col min="4978" max="4978" width="13" style="92" customWidth="1"/>
    <col min="4979" max="4979" width="1.7109375" style="92" customWidth="1"/>
    <col min="4980" max="4980" width="2.42578125" style="92" customWidth="1"/>
    <col min="4981" max="4981" width="25.7109375" style="92" customWidth="1"/>
    <col min="4982" max="4982" width="5.7109375" style="92" customWidth="1"/>
    <col min="4983" max="4983" width="1.28515625" style="92" customWidth="1"/>
    <col min="4984" max="4984" width="13" style="92" customWidth="1"/>
    <col min="4985" max="4985" width="1.28515625" style="92" customWidth="1"/>
    <col min="4986" max="4986" width="13" style="92" customWidth="1"/>
    <col min="4987" max="4987" width="13.28515625" style="92" customWidth="1"/>
    <col min="4988" max="4988" width="8" style="92"/>
    <col min="4989" max="4989" width="12.7109375" style="92" customWidth="1"/>
    <col min="4990" max="5230" width="8" style="92"/>
    <col min="5231" max="5233" width="1.7109375" style="92" customWidth="1"/>
    <col min="5234" max="5234" width="13" style="92" customWidth="1"/>
    <col min="5235" max="5235" width="1.7109375" style="92" customWidth="1"/>
    <col min="5236" max="5236" width="2.42578125" style="92" customWidth="1"/>
    <col min="5237" max="5237" width="25.7109375" style="92" customWidth="1"/>
    <col min="5238" max="5238" width="5.7109375" style="92" customWidth="1"/>
    <col min="5239" max="5239" width="1.28515625" style="92" customWidth="1"/>
    <col min="5240" max="5240" width="13" style="92" customWidth="1"/>
    <col min="5241" max="5241" width="1.28515625" style="92" customWidth="1"/>
    <col min="5242" max="5242" width="13" style="92" customWidth="1"/>
    <col min="5243" max="5243" width="13.28515625" style="92" customWidth="1"/>
    <col min="5244" max="5244" width="8" style="92"/>
    <col min="5245" max="5245" width="12.7109375" style="92" customWidth="1"/>
    <col min="5246" max="5486" width="8" style="92"/>
    <col min="5487" max="5489" width="1.7109375" style="92" customWidth="1"/>
    <col min="5490" max="5490" width="13" style="92" customWidth="1"/>
    <col min="5491" max="5491" width="1.7109375" style="92" customWidth="1"/>
    <col min="5492" max="5492" width="2.42578125" style="92" customWidth="1"/>
    <col min="5493" max="5493" width="25.7109375" style="92" customWidth="1"/>
    <col min="5494" max="5494" width="5.7109375" style="92" customWidth="1"/>
    <col min="5495" max="5495" width="1.28515625" style="92" customWidth="1"/>
    <col min="5496" max="5496" width="13" style="92" customWidth="1"/>
    <col min="5497" max="5497" width="1.28515625" style="92" customWidth="1"/>
    <col min="5498" max="5498" width="13" style="92" customWidth="1"/>
    <col min="5499" max="5499" width="13.28515625" style="92" customWidth="1"/>
    <col min="5500" max="5500" width="8" style="92"/>
    <col min="5501" max="5501" width="12.7109375" style="92" customWidth="1"/>
    <col min="5502" max="5742" width="8" style="92"/>
    <col min="5743" max="5745" width="1.7109375" style="92" customWidth="1"/>
    <col min="5746" max="5746" width="13" style="92" customWidth="1"/>
    <col min="5747" max="5747" width="1.7109375" style="92" customWidth="1"/>
    <col min="5748" max="5748" width="2.42578125" style="92" customWidth="1"/>
    <col min="5749" max="5749" width="25.7109375" style="92" customWidth="1"/>
    <col min="5750" max="5750" width="5.7109375" style="92" customWidth="1"/>
    <col min="5751" max="5751" width="1.28515625" style="92" customWidth="1"/>
    <col min="5752" max="5752" width="13" style="92" customWidth="1"/>
    <col min="5753" max="5753" width="1.28515625" style="92" customWidth="1"/>
    <col min="5754" max="5754" width="13" style="92" customWidth="1"/>
    <col min="5755" max="5755" width="13.28515625" style="92" customWidth="1"/>
    <col min="5756" max="5756" width="8" style="92"/>
    <col min="5757" max="5757" width="12.7109375" style="92" customWidth="1"/>
    <col min="5758" max="5998" width="8" style="92"/>
    <col min="5999" max="6001" width="1.7109375" style="92" customWidth="1"/>
    <col min="6002" max="6002" width="13" style="92" customWidth="1"/>
    <col min="6003" max="6003" width="1.7109375" style="92" customWidth="1"/>
    <col min="6004" max="6004" width="2.42578125" style="92" customWidth="1"/>
    <col min="6005" max="6005" width="25.7109375" style="92" customWidth="1"/>
    <col min="6006" max="6006" width="5.7109375" style="92" customWidth="1"/>
    <col min="6007" max="6007" width="1.28515625" style="92" customWidth="1"/>
    <col min="6008" max="6008" width="13" style="92" customWidth="1"/>
    <col min="6009" max="6009" width="1.28515625" style="92" customWidth="1"/>
    <col min="6010" max="6010" width="13" style="92" customWidth="1"/>
    <col min="6011" max="6011" width="13.28515625" style="92" customWidth="1"/>
    <col min="6012" max="6012" width="8" style="92"/>
    <col min="6013" max="6013" width="12.7109375" style="92" customWidth="1"/>
    <col min="6014" max="6254" width="8" style="92"/>
    <col min="6255" max="6257" width="1.7109375" style="92" customWidth="1"/>
    <col min="6258" max="6258" width="13" style="92" customWidth="1"/>
    <col min="6259" max="6259" width="1.7109375" style="92" customWidth="1"/>
    <col min="6260" max="6260" width="2.42578125" style="92" customWidth="1"/>
    <col min="6261" max="6261" width="25.7109375" style="92" customWidth="1"/>
    <col min="6262" max="6262" width="5.7109375" style="92" customWidth="1"/>
    <col min="6263" max="6263" width="1.28515625" style="92" customWidth="1"/>
    <col min="6264" max="6264" width="13" style="92" customWidth="1"/>
    <col min="6265" max="6265" width="1.28515625" style="92" customWidth="1"/>
    <col min="6266" max="6266" width="13" style="92" customWidth="1"/>
    <col min="6267" max="6267" width="13.28515625" style="92" customWidth="1"/>
    <col min="6268" max="6268" width="8" style="92"/>
    <col min="6269" max="6269" width="12.7109375" style="92" customWidth="1"/>
    <col min="6270" max="6510" width="8" style="92"/>
    <col min="6511" max="6513" width="1.7109375" style="92" customWidth="1"/>
    <col min="6514" max="6514" width="13" style="92" customWidth="1"/>
    <col min="6515" max="6515" width="1.7109375" style="92" customWidth="1"/>
    <col min="6516" max="6516" width="2.42578125" style="92" customWidth="1"/>
    <col min="6517" max="6517" width="25.7109375" style="92" customWidth="1"/>
    <col min="6518" max="6518" width="5.7109375" style="92" customWidth="1"/>
    <col min="6519" max="6519" width="1.28515625" style="92" customWidth="1"/>
    <col min="6520" max="6520" width="13" style="92" customWidth="1"/>
    <col min="6521" max="6521" width="1.28515625" style="92" customWidth="1"/>
    <col min="6522" max="6522" width="13" style="92" customWidth="1"/>
    <col min="6523" max="6523" width="13.28515625" style="92" customWidth="1"/>
    <col min="6524" max="6524" width="8" style="92"/>
    <col min="6525" max="6525" width="12.7109375" style="92" customWidth="1"/>
    <col min="6526" max="6766" width="8" style="92"/>
    <col min="6767" max="6769" width="1.7109375" style="92" customWidth="1"/>
    <col min="6770" max="6770" width="13" style="92" customWidth="1"/>
    <col min="6771" max="6771" width="1.7109375" style="92" customWidth="1"/>
    <col min="6772" max="6772" width="2.42578125" style="92" customWidth="1"/>
    <col min="6773" max="6773" width="25.7109375" style="92" customWidth="1"/>
    <col min="6774" max="6774" width="5.7109375" style="92" customWidth="1"/>
    <col min="6775" max="6775" width="1.28515625" style="92" customWidth="1"/>
    <col min="6776" max="6776" width="13" style="92" customWidth="1"/>
    <col min="6777" max="6777" width="1.28515625" style="92" customWidth="1"/>
    <col min="6778" max="6778" width="13" style="92" customWidth="1"/>
    <col min="6779" max="6779" width="13.28515625" style="92" customWidth="1"/>
    <col min="6780" max="6780" width="8" style="92"/>
    <col min="6781" max="6781" width="12.7109375" style="92" customWidth="1"/>
    <col min="6782" max="7022" width="8" style="92"/>
    <col min="7023" max="7025" width="1.7109375" style="92" customWidth="1"/>
    <col min="7026" max="7026" width="13" style="92" customWidth="1"/>
    <col min="7027" max="7027" width="1.7109375" style="92" customWidth="1"/>
    <col min="7028" max="7028" width="2.42578125" style="92" customWidth="1"/>
    <col min="7029" max="7029" width="25.7109375" style="92" customWidth="1"/>
    <col min="7030" max="7030" width="5.7109375" style="92" customWidth="1"/>
    <col min="7031" max="7031" width="1.28515625" style="92" customWidth="1"/>
    <col min="7032" max="7032" width="13" style="92" customWidth="1"/>
    <col min="7033" max="7033" width="1.28515625" style="92" customWidth="1"/>
    <col min="7034" max="7034" width="13" style="92" customWidth="1"/>
    <col min="7035" max="7035" width="13.28515625" style="92" customWidth="1"/>
    <col min="7036" max="7036" width="8" style="92"/>
    <col min="7037" max="7037" width="12.7109375" style="92" customWidth="1"/>
    <col min="7038" max="7278" width="8" style="92"/>
    <col min="7279" max="7281" width="1.7109375" style="92" customWidth="1"/>
    <col min="7282" max="7282" width="13" style="92" customWidth="1"/>
    <col min="7283" max="7283" width="1.7109375" style="92" customWidth="1"/>
    <col min="7284" max="7284" width="2.42578125" style="92" customWidth="1"/>
    <col min="7285" max="7285" width="25.7109375" style="92" customWidth="1"/>
    <col min="7286" max="7286" width="5.7109375" style="92" customWidth="1"/>
    <col min="7287" max="7287" width="1.28515625" style="92" customWidth="1"/>
    <col min="7288" max="7288" width="13" style="92" customWidth="1"/>
    <col min="7289" max="7289" width="1.28515625" style="92" customWidth="1"/>
    <col min="7290" max="7290" width="13" style="92" customWidth="1"/>
    <col min="7291" max="7291" width="13.28515625" style="92" customWidth="1"/>
    <col min="7292" max="7292" width="8" style="92"/>
    <col min="7293" max="7293" width="12.7109375" style="92" customWidth="1"/>
    <col min="7294" max="7534" width="8" style="92"/>
    <col min="7535" max="7537" width="1.7109375" style="92" customWidth="1"/>
    <col min="7538" max="7538" width="13" style="92" customWidth="1"/>
    <col min="7539" max="7539" width="1.7109375" style="92" customWidth="1"/>
    <col min="7540" max="7540" width="2.42578125" style="92" customWidth="1"/>
    <col min="7541" max="7541" width="25.7109375" style="92" customWidth="1"/>
    <col min="7542" max="7542" width="5.7109375" style="92" customWidth="1"/>
    <col min="7543" max="7543" width="1.28515625" style="92" customWidth="1"/>
    <col min="7544" max="7544" width="13" style="92" customWidth="1"/>
    <col min="7545" max="7545" width="1.28515625" style="92" customWidth="1"/>
    <col min="7546" max="7546" width="13" style="92" customWidth="1"/>
    <col min="7547" max="7547" width="13.28515625" style="92" customWidth="1"/>
    <col min="7548" max="7548" width="8" style="92"/>
    <col min="7549" max="7549" width="12.7109375" style="92" customWidth="1"/>
    <col min="7550" max="7790" width="8" style="92"/>
    <col min="7791" max="7793" width="1.7109375" style="92" customWidth="1"/>
    <col min="7794" max="7794" width="13" style="92" customWidth="1"/>
    <col min="7795" max="7795" width="1.7109375" style="92" customWidth="1"/>
    <col min="7796" max="7796" width="2.42578125" style="92" customWidth="1"/>
    <col min="7797" max="7797" width="25.7109375" style="92" customWidth="1"/>
    <col min="7798" max="7798" width="5.7109375" style="92" customWidth="1"/>
    <col min="7799" max="7799" width="1.28515625" style="92" customWidth="1"/>
    <col min="7800" max="7800" width="13" style="92" customWidth="1"/>
    <col min="7801" max="7801" width="1.28515625" style="92" customWidth="1"/>
    <col min="7802" max="7802" width="13" style="92" customWidth="1"/>
    <col min="7803" max="7803" width="13.28515625" style="92" customWidth="1"/>
    <col min="7804" max="7804" width="8" style="92"/>
    <col min="7805" max="7805" width="12.7109375" style="92" customWidth="1"/>
    <col min="7806" max="8046" width="8" style="92"/>
    <col min="8047" max="8049" width="1.7109375" style="92" customWidth="1"/>
    <col min="8050" max="8050" width="13" style="92" customWidth="1"/>
    <col min="8051" max="8051" width="1.7109375" style="92" customWidth="1"/>
    <col min="8052" max="8052" width="2.42578125" style="92" customWidth="1"/>
    <col min="8053" max="8053" width="25.7109375" style="92" customWidth="1"/>
    <col min="8054" max="8054" width="5.7109375" style="92" customWidth="1"/>
    <col min="8055" max="8055" width="1.28515625" style="92" customWidth="1"/>
    <col min="8056" max="8056" width="13" style="92" customWidth="1"/>
    <col min="8057" max="8057" width="1.28515625" style="92" customWidth="1"/>
    <col min="8058" max="8058" width="13" style="92" customWidth="1"/>
    <col min="8059" max="8059" width="13.28515625" style="92" customWidth="1"/>
    <col min="8060" max="8060" width="8" style="92"/>
    <col min="8061" max="8061" width="12.7109375" style="92" customWidth="1"/>
    <col min="8062" max="8302" width="8" style="92"/>
    <col min="8303" max="8305" width="1.7109375" style="92" customWidth="1"/>
    <col min="8306" max="8306" width="13" style="92" customWidth="1"/>
    <col min="8307" max="8307" width="1.7109375" style="92" customWidth="1"/>
    <col min="8308" max="8308" width="2.42578125" style="92" customWidth="1"/>
    <col min="8309" max="8309" width="25.7109375" style="92" customWidth="1"/>
    <col min="8310" max="8310" width="5.7109375" style="92" customWidth="1"/>
    <col min="8311" max="8311" width="1.28515625" style="92" customWidth="1"/>
    <col min="8312" max="8312" width="13" style="92" customWidth="1"/>
    <col min="8313" max="8313" width="1.28515625" style="92" customWidth="1"/>
    <col min="8314" max="8314" width="13" style="92" customWidth="1"/>
    <col min="8315" max="8315" width="13.28515625" style="92" customWidth="1"/>
    <col min="8316" max="8316" width="8" style="92"/>
    <col min="8317" max="8317" width="12.7109375" style="92" customWidth="1"/>
    <col min="8318" max="8558" width="8" style="92"/>
    <col min="8559" max="8561" width="1.7109375" style="92" customWidth="1"/>
    <col min="8562" max="8562" width="13" style="92" customWidth="1"/>
    <col min="8563" max="8563" width="1.7109375" style="92" customWidth="1"/>
    <col min="8564" max="8564" width="2.42578125" style="92" customWidth="1"/>
    <col min="8565" max="8565" width="25.7109375" style="92" customWidth="1"/>
    <col min="8566" max="8566" width="5.7109375" style="92" customWidth="1"/>
    <col min="8567" max="8567" width="1.28515625" style="92" customWidth="1"/>
    <col min="8568" max="8568" width="13" style="92" customWidth="1"/>
    <col min="8569" max="8569" width="1.28515625" style="92" customWidth="1"/>
    <col min="8570" max="8570" width="13" style="92" customWidth="1"/>
    <col min="8571" max="8571" width="13.28515625" style="92" customWidth="1"/>
    <col min="8572" max="8572" width="8" style="92"/>
    <col min="8573" max="8573" width="12.7109375" style="92" customWidth="1"/>
    <col min="8574" max="8814" width="8" style="92"/>
    <col min="8815" max="8817" width="1.7109375" style="92" customWidth="1"/>
    <col min="8818" max="8818" width="13" style="92" customWidth="1"/>
    <col min="8819" max="8819" width="1.7109375" style="92" customWidth="1"/>
    <col min="8820" max="8820" width="2.42578125" style="92" customWidth="1"/>
    <col min="8821" max="8821" width="25.7109375" style="92" customWidth="1"/>
    <col min="8822" max="8822" width="5.7109375" style="92" customWidth="1"/>
    <col min="8823" max="8823" width="1.28515625" style="92" customWidth="1"/>
    <col min="8824" max="8824" width="13" style="92" customWidth="1"/>
    <col min="8825" max="8825" width="1.28515625" style="92" customWidth="1"/>
    <col min="8826" max="8826" width="13" style="92" customWidth="1"/>
    <col min="8827" max="8827" width="13.28515625" style="92" customWidth="1"/>
    <col min="8828" max="8828" width="8" style="92"/>
    <col min="8829" max="8829" width="12.7109375" style="92" customWidth="1"/>
    <col min="8830" max="9070" width="8" style="92"/>
    <col min="9071" max="9073" width="1.7109375" style="92" customWidth="1"/>
    <col min="9074" max="9074" width="13" style="92" customWidth="1"/>
    <col min="9075" max="9075" width="1.7109375" style="92" customWidth="1"/>
    <col min="9076" max="9076" width="2.42578125" style="92" customWidth="1"/>
    <col min="9077" max="9077" width="25.7109375" style="92" customWidth="1"/>
    <col min="9078" max="9078" width="5.7109375" style="92" customWidth="1"/>
    <col min="9079" max="9079" width="1.28515625" style="92" customWidth="1"/>
    <col min="9080" max="9080" width="13" style="92" customWidth="1"/>
    <col min="9081" max="9081" width="1.28515625" style="92" customWidth="1"/>
    <col min="9082" max="9082" width="13" style="92" customWidth="1"/>
    <col min="9083" max="9083" width="13.28515625" style="92" customWidth="1"/>
    <col min="9084" max="9084" width="8" style="92"/>
    <col min="9085" max="9085" width="12.7109375" style="92" customWidth="1"/>
    <col min="9086" max="9326" width="8" style="92"/>
    <col min="9327" max="9329" width="1.7109375" style="92" customWidth="1"/>
    <col min="9330" max="9330" width="13" style="92" customWidth="1"/>
    <col min="9331" max="9331" width="1.7109375" style="92" customWidth="1"/>
    <col min="9332" max="9332" width="2.42578125" style="92" customWidth="1"/>
    <col min="9333" max="9333" width="25.7109375" style="92" customWidth="1"/>
    <col min="9334" max="9334" width="5.7109375" style="92" customWidth="1"/>
    <col min="9335" max="9335" width="1.28515625" style="92" customWidth="1"/>
    <col min="9336" max="9336" width="13" style="92" customWidth="1"/>
    <col min="9337" max="9337" width="1.28515625" style="92" customWidth="1"/>
    <col min="9338" max="9338" width="13" style="92" customWidth="1"/>
    <col min="9339" max="9339" width="13.28515625" style="92" customWidth="1"/>
    <col min="9340" max="9340" width="8" style="92"/>
    <col min="9341" max="9341" width="12.7109375" style="92" customWidth="1"/>
    <col min="9342" max="9582" width="8" style="92"/>
    <col min="9583" max="9585" width="1.7109375" style="92" customWidth="1"/>
    <col min="9586" max="9586" width="13" style="92" customWidth="1"/>
    <col min="9587" max="9587" width="1.7109375" style="92" customWidth="1"/>
    <col min="9588" max="9588" width="2.42578125" style="92" customWidth="1"/>
    <col min="9589" max="9589" width="25.7109375" style="92" customWidth="1"/>
    <col min="9590" max="9590" width="5.7109375" style="92" customWidth="1"/>
    <col min="9591" max="9591" width="1.28515625" style="92" customWidth="1"/>
    <col min="9592" max="9592" width="13" style="92" customWidth="1"/>
    <col min="9593" max="9593" width="1.28515625" style="92" customWidth="1"/>
    <col min="9594" max="9594" width="13" style="92" customWidth="1"/>
    <col min="9595" max="9595" width="13.28515625" style="92" customWidth="1"/>
    <col min="9596" max="9596" width="8" style="92"/>
    <col min="9597" max="9597" width="12.7109375" style="92" customWidth="1"/>
    <col min="9598" max="9838" width="8" style="92"/>
    <col min="9839" max="9841" width="1.7109375" style="92" customWidth="1"/>
    <col min="9842" max="9842" width="13" style="92" customWidth="1"/>
    <col min="9843" max="9843" width="1.7109375" style="92" customWidth="1"/>
    <col min="9844" max="9844" width="2.42578125" style="92" customWidth="1"/>
    <col min="9845" max="9845" width="25.7109375" style="92" customWidth="1"/>
    <col min="9846" max="9846" width="5.7109375" style="92" customWidth="1"/>
    <col min="9847" max="9847" width="1.28515625" style="92" customWidth="1"/>
    <col min="9848" max="9848" width="13" style="92" customWidth="1"/>
    <col min="9849" max="9849" width="1.28515625" style="92" customWidth="1"/>
    <col min="9850" max="9850" width="13" style="92" customWidth="1"/>
    <col min="9851" max="9851" width="13.28515625" style="92" customWidth="1"/>
    <col min="9852" max="9852" width="8" style="92"/>
    <col min="9853" max="9853" width="12.7109375" style="92" customWidth="1"/>
    <col min="9854" max="10094" width="8" style="92"/>
    <col min="10095" max="10097" width="1.7109375" style="92" customWidth="1"/>
    <col min="10098" max="10098" width="13" style="92" customWidth="1"/>
    <col min="10099" max="10099" width="1.7109375" style="92" customWidth="1"/>
    <col min="10100" max="10100" width="2.42578125" style="92" customWidth="1"/>
    <col min="10101" max="10101" width="25.7109375" style="92" customWidth="1"/>
    <col min="10102" max="10102" width="5.7109375" style="92" customWidth="1"/>
    <col min="10103" max="10103" width="1.28515625" style="92" customWidth="1"/>
    <col min="10104" max="10104" width="13" style="92" customWidth="1"/>
    <col min="10105" max="10105" width="1.28515625" style="92" customWidth="1"/>
    <col min="10106" max="10106" width="13" style="92" customWidth="1"/>
    <col min="10107" max="10107" width="13.28515625" style="92" customWidth="1"/>
    <col min="10108" max="10108" width="8" style="92"/>
    <col min="10109" max="10109" width="12.7109375" style="92" customWidth="1"/>
    <col min="10110" max="10350" width="8" style="92"/>
    <col min="10351" max="10353" width="1.7109375" style="92" customWidth="1"/>
    <col min="10354" max="10354" width="13" style="92" customWidth="1"/>
    <col min="10355" max="10355" width="1.7109375" style="92" customWidth="1"/>
    <col min="10356" max="10356" width="2.42578125" style="92" customWidth="1"/>
    <col min="10357" max="10357" width="25.7109375" style="92" customWidth="1"/>
    <col min="10358" max="10358" width="5.7109375" style="92" customWidth="1"/>
    <col min="10359" max="10359" width="1.28515625" style="92" customWidth="1"/>
    <col min="10360" max="10360" width="13" style="92" customWidth="1"/>
    <col min="10361" max="10361" width="1.28515625" style="92" customWidth="1"/>
    <col min="10362" max="10362" width="13" style="92" customWidth="1"/>
    <col min="10363" max="10363" width="13.28515625" style="92" customWidth="1"/>
    <col min="10364" max="10364" width="8" style="92"/>
    <col min="10365" max="10365" width="12.7109375" style="92" customWidth="1"/>
    <col min="10366" max="10606" width="8" style="92"/>
    <col min="10607" max="10609" width="1.7109375" style="92" customWidth="1"/>
    <col min="10610" max="10610" width="13" style="92" customWidth="1"/>
    <col min="10611" max="10611" width="1.7109375" style="92" customWidth="1"/>
    <col min="10612" max="10612" width="2.42578125" style="92" customWidth="1"/>
    <col min="10613" max="10613" width="25.7109375" style="92" customWidth="1"/>
    <col min="10614" max="10614" width="5.7109375" style="92" customWidth="1"/>
    <col min="10615" max="10615" width="1.28515625" style="92" customWidth="1"/>
    <col min="10616" max="10616" width="13" style="92" customWidth="1"/>
    <col min="10617" max="10617" width="1.28515625" style="92" customWidth="1"/>
    <col min="10618" max="10618" width="13" style="92" customWidth="1"/>
    <col min="10619" max="10619" width="13.28515625" style="92" customWidth="1"/>
    <col min="10620" max="10620" width="8" style="92"/>
    <col min="10621" max="10621" width="12.7109375" style="92" customWidth="1"/>
    <col min="10622" max="10862" width="8" style="92"/>
    <col min="10863" max="10865" width="1.7109375" style="92" customWidth="1"/>
    <col min="10866" max="10866" width="13" style="92" customWidth="1"/>
    <col min="10867" max="10867" width="1.7109375" style="92" customWidth="1"/>
    <col min="10868" max="10868" width="2.42578125" style="92" customWidth="1"/>
    <col min="10869" max="10869" width="25.7109375" style="92" customWidth="1"/>
    <col min="10870" max="10870" width="5.7109375" style="92" customWidth="1"/>
    <col min="10871" max="10871" width="1.28515625" style="92" customWidth="1"/>
    <col min="10872" max="10872" width="13" style="92" customWidth="1"/>
    <col min="10873" max="10873" width="1.28515625" style="92" customWidth="1"/>
    <col min="10874" max="10874" width="13" style="92" customWidth="1"/>
    <col min="10875" max="10875" width="13.28515625" style="92" customWidth="1"/>
    <col min="10876" max="10876" width="8" style="92"/>
    <col min="10877" max="10877" width="12.7109375" style="92" customWidth="1"/>
    <col min="10878" max="11118" width="8" style="92"/>
    <col min="11119" max="11121" width="1.7109375" style="92" customWidth="1"/>
    <col min="11122" max="11122" width="13" style="92" customWidth="1"/>
    <col min="11123" max="11123" width="1.7109375" style="92" customWidth="1"/>
    <col min="11124" max="11124" width="2.42578125" style="92" customWidth="1"/>
    <col min="11125" max="11125" width="25.7109375" style="92" customWidth="1"/>
    <col min="11126" max="11126" width="5.7109375" style="92" customWidth="1"/>
    <col min="11127" max="11127" width="1.28515625" style="92" customWidth="1"/>
    <col min="11128" max="11128" width="13" style="92" customWidth="1"/>
    <col min="11129" max="11129" width="1.28515625" style="92" customWidth="1"/>
    <col min="11130" max="11130" width="13" style="92" customWidth="1"/>
    <col min="11131" max="11131" width="13.28515625" style="92" customWidth="1"/>
    <col min="11132" max="11132" width="8" style="92"/>
    <col min="11133" max="11133" width="12.7109375" style="92" customWidth="1"/>
    <col min="11134" max="11374" width="8" style="92"/>
    <col min="11375" max="11377" width="1.7109375" style="92" customWidth="1"/>
    <col min="11378" max="11378" width="13" style="92" customWidth="1"/>
    <col min="11379" max="11379" width="1.7109375" style="92" customWidth="1"/>
    <col min="11380" max="11380" width="2.42578125" style="92" customWidth="1"/>
    <col min="11381" max="11381" width="25.7109375" style="92" customWidth="1"/>
    <col min="11382" max="11382" width="5.7109375" style="92" customWidth="1"/>
    <col min="11383" max="11383" width="1.28515625" style="92" customWidth="1"/>
    <col min="11384" max="11384" width="13" style="92" customWidth="1"/>
    <col min="11385" max="11385" width="1.28515625" style="92" customWidth="1"/>
    <col min="11386" max="11386" width="13" style="92" customWidth="1"/>
    <col min="11387" max="11387" width="13.28515625" style="92" customWidth="1"/>
    <col min="11388" max="11388" width="8" style="92"/>
    <col min="11389" max="11389" width="12.7109375" style="92" customWidth="1"/>
    <col min="11390" max="11630" width="8" style="92"/>
    <col min="11631" max="11633" width="1.7109375" style="92" customWidth="1"/>
    <col min="11634" max="11634" width="13" style="92" customWidth="1"/>
    <col min="11635" max="11635" width="1.7109375" style="92" customWidth="1"/>
    <col min="11636" max="11636" width="2.42578125" style="92" customWidth="1"/>
    <col min="11637" max="11637" width="25.7109375" style="92" customWidth="1"/>
    <col min="11638" max="11638" width="5.7109375" style="92" customWidth="1"/>
    <col min="11639" max="11639" width="1.28515625" style="92" customWidth="1"/>
    <col min="11640" max="11640" width="13" style="92" customWidth="1"/>
    <col min="11641" max="11641" width="1.28515625" style="92" customWidth="1"/>
    <col min="11642" max="11642" width="13" style="92" customWidth="1"/>
    <col min="11643" max="11643" width="13.28515625" style="92" customWidth="1"/>
    <col min="11644" max="11644" width="8" style="92"/>
    <col min="11645" max="11645" width="12.7109375" style="92" customWidth="1"/>
    <col min="11646" max="11886" width="8" style="92"/>
    <col min="11887" max="11889" width="1.7109375" style="92" customWidth="1"/>
    <col min="11890" max="11890" width="13" style="92" customWidth="1"/>
    <col min="11891" max="11891" width="1.7109375" style="92" customWidth="1"/>
    <col min="11892" max="11892" width="2.42578125" style="92" customWidth="1"/>
    <col min="11893" max="11893" width="25.7109375" style="92" customWidth="1"/>
    <col min="11894" max="11894" width="5.7109375" style="92" customWidth="1"/>
    <col min="11895" max="11895" width="1.28515625" style="92" customWidth="1"/>
    <col min="11896" max="11896" width="13" style="92" customWidth="1"/>
    <col min="11897" max="11897" width="1.28515625" style="92" customWidth="1"/>
    <col min="11898" max="11898" width="13" style="92" customWidth="1"/>
    <col min="11899" max="11899" width="13.28515625" style="92" customWidth="1"/>
    <col min="11900" max="11900" width="8" style="92"/>
    <col min="11901" max="11901" width="12.7109375" style="92" customWidth="1"/>
    <col min="11902" max="12142" width="8" style="92"/>
    <col min="12143" max="12145" width="1.7109375" style="92" customWidth="1"/>
    <col min="12146" max="12146" width="13" style="92" customWidth="1"/>
    <col min="12147" max="12147" width="1.7109375" style="92" customWidth="1"/>
    <col min="12148" max="12148" width="2.42578125" style="92" customWidth="1"/>
    <col min="12149" max="12149" width="25.7109375" style="92" customWidth="1"/>
    <col min="12150" max="12150" width="5.7109375" style="92" customWidth="1"/>
    <col min="12151" max="12151" width="1.28515625" style="92" customWidth="1"/>
    <col min="12152" max="12152" width="13" style="92" customWidth="1"/>
    <col min="12153" max="12153" width="1.28515625" style="92" customWidth="1"/>
    <col min="12154" max="12154" width="13" style="92" customWidth="1"/>
    <col min="12155" max="12155" width="13.28515625" style="92" customWidth="1"/>
    <col min="12156" max="12156" width="8" style="92"/>
    <col min="12157" max="12157" width="12.7109375" style="92" customWidth="1"/>
    <col min="12158" max="12398" width="8" style="92"/>
    <col min="12399" max="12401" width="1.7109375" style="92" customWidth="1"/>
    <col min="12402" max="12402" width="13" style="92" customWidth="1"/>
    <col min="12403" max="12403" width="1.7109375" style="92" customWidth="1"/>
    <col min="12404" max="12404" width="2.42578125" style="92" customWidth="1"/>
    <col min="12405" max="12405" width="25.7109375" style="92" customWidth="1"/>
    <col min="12406" max="12406" width="5.7109375" style="92" customWidth="1"/>
    <col min="12407" max="12407" width="1.28515625" style="92" customWidth="1"/>
    <col min="12408" max="12408" width="13" style="92" customWidth="1"/>
    <col min="12409" max="12409" width="1.28515625" style="92" customWidth="1"/>
    <col min="12410" max="12410" width="13" style="92" customWidth="1"/>
    <col min="12411" max="12411" width="13.28515625" style="92" customWidth="1"/>
    <col min="12412" max="12412" width="8" style="92"/>
    <col min="12413" max="12413" width="12.7109375" style="92" customWidth="1"/>
    <col min="12414" max="12654" width="8" style="92"/>
    <col min="12655" max="12657" width="1.7109375" style="92" customWidth="1"/>
    <col min="12658" max="12658" width="13" style="92" customWidth="1"/>
    <col min="12659" max="12659" width="1.7109375" style="92" customWidth="1"/>
    <col min="12660" max="12660" width="2.42578125" style="92" customWidth="1"/>
    <col min="12661" max="12661" width="25.7109375" style="92" customWidth="1"/>
    <col min="12662" max="12662" width="5.7109375" style="92" customWidth="1"/>
    <col min="12663" max="12663" width="1.28515625" style="92" customWidth="1"/>
    <col min="12664" max="12664" width="13" style="92" customWidth="1"/>
    <col min="12665" max="12665" width="1.28515625" style="92" customWidth="1"/>
    <col min="12666" max="12666" width="13" style="92" customWidth="1"/>
    <col min="12667" max="12667" width="13.28515625" style="92" customWidth="1"/>
    <col min="12668" max="12668" width="8" style="92"/>
    <col min="12669" max="12669" width="12.7109375" style="92" customWidth="1"/>
    <col min="12670" max="12910" width="8" style="92"/>
    <col min="12911" max="12913" width="1.7109375" style="92" customWidth="1"/>
    <col min="12914" max="12914" width="13" style="92" customWidth="1"/>
    <col min="12915" max="12915" width="1.7109375" style="92" customWidth="1"/>
    <col min="12916" max="12916" width="2.42578125" style="92" customWidth="1"/>
    <col min="12917" max="12917" width="25.7109375" style="92" customWidth="1"/>
    <col min="12918" max="12918" width="5.7109375" style="92" customWidth="1"/>
    <col min="12919" max="12919" width="1.28515625" style="92" customWidth="1"/>
    <col min="12920" max="12920" width="13" style="92" customWidth="1"/>
    <col min="12921" max="12921" width="1.28515625" style="92" customWidth="1"/>
    <col min="12922" max="12922" width="13" style="92" customWidth="1"/>
    <col min="12923" max="12923" width="13.28515625" style="92" customWidth="1"/>
    <col min="12924" max="12924" width="8" style="92"/>
    <col min="12925" max="12925" width="12.7109375" style="92" customWidth="1"/>
    <col min="12926" max="13166" width="8" style="92"/>
    <col min="13167" max="13169" width="1.7109375" style="92" customWidth="1"/>
    <col min="13170" max="13170" width="13" style="92" customWidth="1"/>
    <col min="13171" max="13171" width="1.7109375" style="92" customWidth="1"/>
    <col min="13172" max="13172" width="2.42578125" style="92" customWidth="1"/>
    <col min="13173" max="13173" width="25.7109375" style="92" customWidth="1"/>
    <col min="13174" max="13174" width="5.7109375" style="92" customWidth="1"/>
    <col min="13175" max="13175" width="1.28515625" style="92" customWidth="1"/>
    <col min="13176" max="13176" width="13" style="92" customWidth="1"/>
    <col min="13177" max="13177" width="1.28515625" style="92" customWidth="1"/>
    <col min="13178" max="13178" width="13" style="92" customWidth="1"/>
    <col min="13179" max="13179" width="13.28515625" style="92" customWidth="1"/>
    <col min="13180" max="13180" width="8" style="92"/>
    <col min="13181" max="13181" width="12.7109375" style="92" customWidth="1"/>
    <col min="13182" max="13422" width="8" style="92"/>
    <col min="13423" max="13425" width="1.7109375" style="92" customWidth="1"/>
    <col min="13426" max="13426" width="13" style="92" customWidth="1"/>
    <col min="13427" max="13427" width="1.7109375" style="92" customWidth="1"/>
    <col min="13428" max="13428" width="2.42578125" style="92" customWidth="1"/>
    <col min="13429" max="13429" width="25.7109375" style="92" customWidth="1"/>
    <col min="13430" max="13430" width="5.7109375" style="92" customWidth="1"/>
    <col min="13431" max="13431" width="1.28515625" style="92" customWidth="1"/>
    <col min="13432" max="13432" width="13" style="92" customWidth="1"/>
    <col min="13433" max="13433" width="1.28515625" style="92" customWidth="1"/>
    <col min="13434" max="13434" width="13" style="92" customWidth="1"/>
    <col min="13435" max="13435" width="13.28515625" style="92" customWidth="1"/>
    <col min="13436" max="13436" width="8" style="92"/>
    <col min="13437" max="13437" width="12.7109375" style="92" customWidth="1"/>
    <col min="13438" max="13678" width="8" style="92"/>
    <col min="13679" max="13681" width="1.7109375" style="92" customWidth="1"/>
    <col min="13682" max="13682" width="13" style="92" customWidth="1"/>
    <col min="13683" max="13683" width="1.7109375" style="92" customWidth="1"/>
    <col min="13684" max="13684" width="2.42578125" style="92" customWidth="1"/>
    <col min="13685" max="13685" width="25.7109375" style="92" customWidth="1"/>
    <col min="13686" max="13686" width="5.7109375" style="92" customWidth="1"/>
    <col min="13687" max="13687" width="1.28515625" style="92" customWidth="1"/>
    <col min="13688" max="13688" width="13" style="92" customWidth="1"/>
    <col min="13689" max="13689" width="1.28515625" style="92" customWidth="1"/>
    <col min="13690" max="13690" width="13" style="92" customWidth="1"/>
    <col min="13691" max="13691" width="13.28515625" style="92" customWidth="1"/>
    <col min="13692" max="13692" width="8" style="92"/>
    <col min="13693" max="13693" width="12.7109375" style="92" customWidth="1"/>
    <col min="13694" max="13934" width="8" style="92"/>
    <col min="13935" max="13937" width="1.7109375" style="92" customWidth="1"/>
    <col min="13938" max="13938" width="13" style="92" customWidth="1"/>
    <col min="13939" max="13939" width="1.7109375" style="92" customWidth="1"/>
    <col min="13940" max="13940" width="2.42578125" style="92" customWidth="1"/>
    <col min="13941" max="13941" width="25.7109375" style="92" customWidth="1"/>
    <col min="13942" max="13942" width="5.7109375" style="92" customWidth="1"/>
    <col min="13943" max="13943" width="1.28515625" style="92" customWidth="1"/>
    <col min="13944" max="13944" width="13" style="92" customWidth="1"/>
    <col min="13945" max="13945" width="1.28515625" style="92" customWidth="1"/>
    <col min="13946" max="13946" width="13" style="92" customWidth="1"/>
    <col min="13947" max="13947" width="13.28515625" style="92" customWidth="1"/>
    <col min="13948" max="13948" width="8" style="92"/>
    <col min="13949" max="13949" width="12.7109375" style="92" customWidth="1"/>
    <col min="13950" max="14190" width="8" style="92"/>
    <col min="14191" max="14193" width="1.7109375" style="92" customWidth="1"/>
    <col min="14194" max="14194" width="13" style="92" customWidth="1"/>
    <col min="14195" max="14195" width="1.7109375" style="92" customWidth="1"/>
    <col min="14196" max="14196" width="2.42578125" style="92" customWidth="1"/>
    <col min="14197" max="14197" width="25.7109375" style="92" customWidth="1"/>
    <col min="14198" max="14198" width="5.7109375" style="92" customWidth="1"/>
    <col min="14199" max="14199" width="1.28515625" style="92" customWidth="1"/>
    <col min="14200" max="14200" width="13" style="92" customWidth="1"/>
    <col min="14201" max="14201" width="1.28515625" style="92" customWidth="1"/>
    <col min="14202" max="14202" width="13" style="92" customWidth="1"/>
    <col min="14203" max="14203" width="13.28515625" style="92" customWidth="1"/>
    <col min="14204" max="14204" width="8" style="92"/>
    <col min="14205" max="14205" width="12.7109375" style="92" customWidth="1"/>
    <col min="14206" max="14446" width="8" style="92"/>
    <col min="14447" max="14449" width="1.7109375" style="92" customWidth="1"/>
    <col min="14450" max="14450" width="13" style="92" customWidth="1"/>
    <col min="14451" max="14451" width="1.7109375" style="92" customWidth="1"/>
    <col min="14452" max="14452" width="2.42578125" style="92" customWidth="1"/>
    <col min="14453" max="14453" width="25.7109375" style="92" customWidth="1"/>
    <col min="14454" max="14454" width="5.7109375" style="92" customWidth="1"/>
    <col min="14455" max="14455" width="1.28515625" style="92" customWidth="1"/>
    <col min="14456" max="14456" width="13" style="92" customWidth="1"/>
    <col min="14457" max="14457" width="1.28515625" style="92" customWidth="1"/>
    <col min="14458" max="14458" width="13" style="92" customWidth="1"/>
    <col min="14459" max="14459" width="13.28515625" style="92" customWidth="1"/>
    <col min="14460" max="14460" width="8" style="92"/>
    <col min="14461" max="14461" width="12.7109375" style="92" customWidth="1"/>
    <col min="14462" max="14702" width="8" style="92"/>
    <col min="14703" max="14705" width="1.7109375" style="92" customWidth="1"/>
    <col min="14706" max="14706" width="13" style="92" customWidth="1"/>
    <col min="14707" max="14707" width="1.7109375" style="92" customWidth="1"/>
    <col min="14708" max="14708" width="2.42578125" style="92" customWidth="1"/>
    <col min="14709" max="14709" width="25.7109375" style="92" customWidth="1"/>
    <col min="14710" max="14710" width="5.7109375" style="92" customWidth="1"/>
    <col min="14711" max="14711" width="1.28515625" style="92" customWidth="1"/>
    <col min="14712" max="14712" width="13" style="92" customWidth="1"/>
    <col min="14713" max="14713" width="1.28515625" style="92" customWidth="1"/>
    <col min="14714" max="14714" width="13" style="92" customWidth="1"/>
    <col min="14715" max="14715" width="13.28515625" style="92" customWidth="1"/>
    <col min="14716" max="14716" width="8" style="92"/>
    <col min="14717" max="14717" width="12.7109375" style="92" customWidth="1"/>
    <col min="14718" max="14958" width="8" style="92"/>
    <col min="14959" max="14961" width="1.7109375" style="92" customWidth="1"/>
    <col min="14962" max="14962" width="13" style="92" customWidth="1"/>
    <col min="14963" max="14963" width="1.7109375" style="92" customWidth="1"/>
    <col min="14964" max="14964" width="2.42578125" style="92" customWidth="1"/>
    <col min="14965" max="14965" width="25.7109375" style="92" customWidth="1"/>
    <col min="14966" max="14966" width="5.7109375" style="92" customWidth="1"/>
    <col min="14967" max="14967" width="1.28515625" style="92" customWidth="1"/>
    <col min="14968" max="14968" width="13" style="92" customWidth="1"/>
    <col min="14969" max="14969" width="1.28515625" style="92" customWidth="1"/>
    <col min="14970" max="14970" width="13" style="92" customWidth="1"/>
    <col min="14971" max="14971" width="13.28515625" style="92" customWidth="1"/>
    <col min="14972" max="14972" width="8" style="92"/>
    <col min="14973" max="14973" width="12.7109375" style="92" customWidth="1"/>
    <col min="14974" max="15214" width="8" style="92"/>
    <col min="15215" max="15217" width="1.7109375" style="92" customWidth="1"/>
    <col min="15218" max="15218" width="13" style="92" customWidth="1"/>
    <col min="15219" max="15219" width="1.7109375" style="92" customWidth="1"/>
    <col min="15220" max="15220" width="2.42578125" style="92" customWidth="1"/>
    <col min="15221" max="15221" width="25.7109375" style="92" customWidth="1"/>
    <col min="15222" max="15222" width="5.7109375" style="92" customWidth="1"/>
    <col min="15223" max="15223" width="1.28515625" style="92" customWidth="1"/>
    <col min="15224" max="15224" width="13" style="92" customWidth="1"/>
    <col min="15225" max="15225" width="1.28515625" style="92" customWidth="1"/>
    <col min="15226" max="15226" width="13" style="92" customWidth="1"/>
    <col min="15227" max="15227" width="13.28515625" style="92" customWidth="1"/>
    <col min="15228" max="15228" width="8" style="92"/>
    <col min="15229" max="15229" width="12.7109375" style="92" customWidth="1"/>
    <col min="15230" max="15470" width="8" style="92"/>
    <col min="15471" max="15473" width="1.7109375" style="92" customWidth="1"/>
    <col min="15474" max="15474" width="13" style="92" customWidth="1"/>
    <col min="15475" max="15475" width="1.7109375" style="92" customWidth="1"/>
    <col min="15476" max="15476" width="2.42578125" style="92" customWidth="1"/>
    <col min="15477" max="15477" width="25.7109375" style="92" customWidth="1"/>
    <col min="15478" max="15478" width="5.7109375" style="92" customWidth="1"/>
    <col min="15479" max="15479" width="1.28515625" style="92" customWidth="1"/>
    <col min="15480" max="15480" width="13" style="92" customWidth="1"/>
    <col min="15481" max="15481" width="1.28515625" style="92" customWidth="1"/>
    <col min="15482" max="15482" width="13" style="92" customWidth="1"/>
    <col min="15483" max="15483" width="13.28515625" style="92" customWidth="1"/>
    <col min="15484" max="15484" width="8" style="92"/>
    <col min="15485" max="15485" width="12.7109375" style="92" customWidth="1"/>
    <col min="15486" max="15726" width="8" style="92"/>
    <col min="15727" max="15729" width="1.7109375" style="92" customWidth="1"/>
    <col min="15730" max="15730" width="13" style="92" customWidth="1"/>
    <col min="15731" max="15731" width="1.7109375" style="92" customWidth="1"/>
    <col min="15732" max="15732" width="2.42578125" style="92" customWidth="1"/>
    <col min="15733" max="15733" width="25.7109375" style="92" customWidth="1"/>
    <col min="15734" max="15734" width="5.7109375" style="92" customWidth="1"/>
    <col min="15735" max="15735" width="1.28515625" style="92" customWidth="1"/>
    <col min="15736" max="15736" width="13" style="92" customWidth="1"/>
    <col min="15737" max="15737" width="1.28515625" style="92" customWidth="1"/>
    <col min="15738" max="15738" width="13" style="92" customWidth="1"/>
    <col min="15739" max="15739" width="13.28515625" style="92" customWidth="1"/>
    <col min="15740" max="15740" width="8" style="92"/>
    <col min="15741" max="15741" width="12.7109375" style="92" customWidth="1"/>
    <col min="15742" max="15982" width="8" style="92"/>
    <col min="15983" max="15985" width="1.7109375" style="92" customWidth="1"/>
    <col min="15986" max="15986" width="13" style="92" customWidth="1"/>
    <col min="15987" max="15987" width="1.7109375" style="92" customWidth="1"/>
    <col min="15988" max="15988" width="2.42578125" style="92" customWidth="1"/>
    <col min="15989" max="15989" width="25.7109375" style="92" customWidth="1"/>
    <col min="15990" max="15990" width="5.7109375" style="92" customWidth="1"/>
    <col min="15991" max="15991" width="1.28515625" style="92" customWidth="1"/>
    <col min="15992" max="15992" width="13" style="92" customWidth="1"/>
    <col min="15993" max="15993" width="1.28515625" style="92" customWidth="1"/>
    <col min="15994" max="15994" width="13" style="92" customWidth="1"/>
    <col min="15995" max="15995" width="13.28515625" style="92" customWidth="1"/>
    <col min="15996" max="15996" width="8" style="92"/>
    <col min="15997" max="15997" width="12.7109375" style="92" customWidth="1"/>
    <col min="15998" max="16384" width="8" style="92"/>
  </cols>
  <sheetData>
    <row r="1" spans="1:9" ht="16.5" customHeight="1">
      <c r="A1" s="91" t="s">
        <v>0</v>
      </c>
    </row>
    <row r="2" spans="1:9" ht="16.5" customHeight="1">
      <c r="A2" s="91" t="s">
        <v>54</v>
      </c>
    </row>
    <row r="3" spans="1:9" ht="16.5" customHeight="1">
      <c r="A3" s="94" t="s">
        <v>152</v>
      </c>
      <c r="B3" s="95"/>
      <c r="C3" s="95"/>
      <c r="D3" s="95"/>
      <c r="E3" s="96"/>
      <c r="F3" s="96"/>
      <c r="G3" s="119"/>
      <c r="H3" s="119"/>
      <c r="I3" s="119"/>
    </row>
    <row r="4" spans="1:9" ht="16.5" customHeight="1">
      <c r="A4" s="91"/>
      <c r="G4" s="120"/>
      <c r="H4" s="120"/>
      <c r="I4" s="120"/>
    </row>
    <row r="5" spans="1:9" ht="16.5" customHeight="1">
      <c r="A5" s="91"/>
      <c r="G5" s="120"/>
      <c r="H5" s="120"/>
      <c r="I5" s="120"/>
    </row>
    <row r="6" spans="1:9" ht="16.5" customHeight="1">
      <c r="E6" s="37"/>
      <c r="F6" s="37"/>
      <c r="G6" s="4" t="s">
        <v>2</v>
      </c>
      <c r="H6" s="4"/>
      <c r="I6" s="4" t="s">
        <v>2</v>
      </c>
    </row>
    <row r="7" spans="1:9" ht="16.5" customHeight="1">
      <c r="E7" s="37"/>
      <c r="F7" s="37"/>
      <c r="G7" s="23" t="s">
        <v>135</v>
      </c>
      <c r="H7" s="73"/>
      <c r="I7" s="23" t="s">
        <v>135</v>
      </c>
    </row>
    <row r="8" spans="1:9" ht="16.5" customHeight="1">
      <c r="E8" s="37"/>
      <c r="F8" s="37"/>
      <c r="G8" s="5" t="s">
        <v>127</v>
      </c>
      <c r="H8" s="72"/>
      <c r="I8" s="5" t="s">
        <v>5</v>
      </c>
    </row>
    <row r="9" spans="1:9" ht="16.5" customHeight="1">
      <c r="E9" s="98" t="s">
        <v>6</v>
      </c>
      <c r="F9" s="99"/>
      <c r="G9" s="6" t="s">
        <v>7</v>
      </c>
      <c r="I9" s="6" t="s">
        <v>7</v>
      </c>
    </row>
    <row r="10" spans="1:9" ht="16.5" customHeight="1"/>
    <row r="11" spans="1:9" ht="16.5" customHeight="1">
      <c r="A11" s="92" t="s">
        <v>56</v>
      </c>
      <c r="G11" s="1">
        <v>339854124</v>
      </c>
      <c r="H11" s="12"/>
      <c r="I11" s="1">
        <v>263089863</v>
      </c>
    </row>
    <row r="12" spans="1:9" ht="16.5" customHeight="1">
      <c r="A12" s="92" t="s">
        <v>57</v>
      </c>
      <c r="G12" s="2">
        <v>-241194026</v>
      </c>
      <c r="H12" s="12"/>
      <c r="I12" s="2">
        <v>-189284713</v>
      </c>
    </row>
    <row r="13" spans="1:9" ht="16.5" customHeight="1">
      <c r="G13" s="1"/>
      <c r="H13" s="1"/>
      <c r="I13" s="1"/>
    </row>
    <row r="14" spans="1:9" ht="16.5" customHeight="1">
      <c r="A14" s="91" t="s">
        <v>58</v>
      </c>
      <c r="G14" s="1">
        <f>SUM(G11:G13)</f>
        <v>98660098</v>
      </c>
      <c r="H14" s="1"/>
      <c r="I14" s="1">
        <f>SUM(I11:I13)</f>
        <v>73805150</v>
      </c>
    </row>
    <row r="15" spans="1:9" ht="16.5" customHeight="1">
      <c r="A15" s="92" t="s">
        <v>59</v>
      </c>
      <c r="G15" s="31" t="s">
        <v>132</v>
      </c>
      <c r="H15" s="1"/>
      <c r="I15" s="1">
        <v>1989323</v>
      </c>
    </row>
    <row r="16" spans="1:9" ht="16.5" customHeight="1">
      <c r="A16" s="92" t="s">
        <v>60</v>
      </c>
      <c r="G16" s="1">
        <v>897977</v>
      </c>
      <c r="H16" s="1"/>
      <c r="I16" s="1">
        <v>3039455</v>
      </c>
    </row>
    <row r="17" spans="1:9" ht="16.5" customHeight="1">
      <c r="A17" s="92" t="s">
        <v>61</v>
      </c>
      <c r="G17" s="2">
        <v>8289564</v>
      </c>
      <c r="H17" s="12"/>
      <c r="I17" s="2">
        <v>10554410</v>
      </c>
    </row>
    <row r="18" spans="1:9" ht="16.5" customHeight="1">
      <c r="B18" s="91"/>
      <c r="G18" s="1"/>
      <c r="H18" s="1"/>
      <c r="I18" s="1"/>
    </row>
    <row r="19" spans="1:9" ht="16.5" customHeight="1">
      <c r="A19" s="41" t="s">
        <v>62</v>
      </c>
      <c r="G19" s="2">
        <f>SUM(G14:G17)</f>
        <v>107847639</v>
      </c>
      <c r="H19" s="1"/>
      <c r="I19" s="2">
        <f>SUM(I14:I17)</f>
        <v>89388338</v>
      </c>
    </row>
    <row r="20" spans="1:9" ht="16.5" customHeight="1">
      <c r="A20" s="41"/>
      <c r="G20" s="1"/>
      <c r="H20" s="1"/>
      <c r="I20" s="1"/>
    </row>
    <row r="21" spans="1:9" ht="16.5" customHeight="1">
      <c r="A21" s="92" t="s">
        <v>63</v>
      </c>
      <c r="G21" s="120">
        <v>-40710600</v>
      </c>
      <c r="H21" s="121"/>
      <c r="I21" s="120">
        <v>-31727496</v>
      </c>
    </row>
    <row r="22" spans="1:9" ht="16.5" customHeight="1">
      <c r="A22" s="92" t="s">
        <v>94</v>
      </c>
      <c r="G22" s="120">
        <v>-3616616</v>
      </c>
      <c r="H22" s="121"/>
      <c r="I22" s="120">
        <v>-257914</v>
      </c>
    </row>
    <row r="23" spans="1:9" ht="16.5" customHeight="1">
      <c r="A23" s="92" t="s">
        <v>130</v>
      </c>
      <c r="G23" s="119">
        <v>-2986</v>
      </c>
      <c r="H23" s="1"/>
      <c r="I23" s="119">
        <v>-748088</v>
      </c>
    </row>
    <row r="24" spans="1:9" ht="16.5" customHeight="1">
      <c r="H24" s="1"/>
    </row>
    <row r="25" spans="1:9" ht="16.5" customHeight="1">
      <c r="A25" s="41" t="s">
        <v>64</v>
      </c>
      <c r="G25" s="119">
        <f>SUM(G21:G24)</f>
        <v>-44330202</v>
      </c>
      <c r="H25" s="1"/>
      <c r="I25" s="119">
        <f>SUM(I21:I24)</f>
        <v>-32733498</v>
      </c>
    </row>
    <row r="26" spans="1:9" ht="16.5" customHeight="1">
      <c r="H26" s="1"/>
    </row>
    <row r="27" spans="1:9" ht="16.5" customHeight="1">
      <c r="A27" s="91" t="s">
        <v>65</v>
      </c>
      <c r="B27" s="91"/>
      <c r="E27" s="92"/>
      <c r="F27" s="92"/>
      <c r="G27" s="1">
        <f>+G19+G25</f>
        <v>63517437</v>
      </c>
      <c r="H27" s="1"/>
      <c r="I27" s="1">
        <f>+I19+I25</f>
        <v>56654840</v>
      </c>
    </row>
    <row r="28" spans="1:9" ht="16.5" customHeight="1">
      <c r="A28" s="92" t="s">
        <v>66</v>
      </c>
      <c r="G28" s="119">
        <v>-3843641</v>
      </c>
      <c r="H28" s="12"/>
      <c r="I28" s="119">
        <v>-4077493</v>
      </c>
    </row>
    <row r="29" spans="1:9" ht="16.5" customHeight="1">
      <c r="H29" s="1"/>
    </row>
    <row r="30" spans="1:9" ht="16.5" customHeight="1">
      <c r="A30" s="91" t="s">
        <v>67</v>
      </c>
      <c r="E30" s="92"/>
      <c r="F30" s="92"/>
      <c r="G30" s="1">
        <f>SUM(G27:G29)</f>
        <v>59673796</v>
      </c>
      <c r="H30" s="1"/>
      <c r="I30" s="1">
        <f>SUM(I27:I29)</f>
        <v>52577347</v>
      </c>
    </row>
    <row r="31" spans="1:9" ht="16.5" customHeight="1">
      <c r="A31" s="92" t="s">
        <v>68</v>
      </c>
      <c r="E31" s="93">
        <v>20</v>
      </c>
      <c r="G31" s="119">
        <v>-10706573</v>
      </c>
      <c r="H31" s="12"/>
      <c r="I31" s="119">
        <v>-10377359</v>
      </c>
    </row>
    <row r="32" spans="1:9" ht="16.5" customHeight="1"/>
    <row r="33" spans="1:9" ht="16.5" customHeight="1">
      <c r="A33" s="91" t="s">
        <v>69</v>
      </c>
      <c r="G33" s="118">
        <f>SUM(G30:G31)</f>
        <v>48967223</v>
      </c>
      <c r="I33" s="118">
        <f>SUM(I30:I31)</f>
        <v>42199988</v>
      </c>
    </row>
    <row r="34" spans="1:9" ht="16.5" customHeight="1">
      <c r="A34" s="130" t="s">
        <v>158</v>
      </c>
      <c r="B34" s="101"/>
      <c r="C34" s="101"/>
      <c r="D34" s="101"/>
      <c r="E34" s="101"/>
      <c r="G34" s="31"/>
      <c r="H34" s="8"/>
      <c r="I34" s="31"/>
    </row>
    <row r="35" spans="1:9" ht="16.5" customHeight="1">
      <c r="A35" s="131"/>
      <c r="B35" s="131" t="s">
        <v>159</v>
      </c>
      <c r="C35" s="101"/>
      <c r="D35" s="101"/>
      <c r="E35" s="101"/>
      <c r="G35" s="31"/>
      <c r="H35" s="8"/>
      <c r="I35" s="31"/>
    </row>
    <row r="36" spans="1:9" ht="16.5" customHeight="1">
      <c r="A36" s="134"/>
      <c r="B36" s="131" t="s">
        <v>160</v>
      </c>
      <c r="C36" s="101"/>
      <c r="D36" s="101"/>
      <c r="E36" s="101"/>
      <c r="G36" s="31">
        <v>-3658923</v>
      </c>
      <c r="H36" s="8"/>
      <c r="I36" s="31" t="s">
        <v>132</v>
      </c>
    </row>
    <row r="37" spans="1:9" ht="16.5" customHeight="1">
      <c r="A37" s="136"/>
      <c r="B37" s="132" t="s">
        <v>162</v>
      </c>
      <c r="C37" s="101"/>
      <c r="D37" s="133" t="s">
        <v>163</v>
      </c>
      <c r="E37" s="101"/>
      <c r="H37" s="8"/>
    </row>
    <row r="38" spans="1:9" ht="16.5" customHeight="1">
      <c r="A38" s="136"/>
      <c r="B38" s="132"/>
      <c r="C38" s="101"/>
      <c r="D38" s="133" t="s">
        <v>164</v>
      </c>
      <c r="E38" s="101"/>
      <c r="G38" s="7">
        <v>731785</v>
      </c>
      <c r="H38" s="8"/>
      <c r="I38" s="7" t="s">
        <v>132</v>
      </c>
    </row>
    <row r="39" spans="1:9" ht="16.5" customHeight="1">
      <c r="A39" s="136"/>
      <c r="B39" s="132"/>
      <c r="C39" s="101"/>
      <c r="D39" s="133"/>
      <c r="E39" s="101"/>
      <c r="G39" s="31"/>
      <c r="H39" s="31"/>
      <c r="I39" s="128"/>
    </row>
    <row r="40" spans="1:9" ht="16.5" customHeight="1">
      <c r="A40" s="137"/>
      <c r="B40" s="138"/>
      <c r="C40" s="101"/>
      <c r="D40" s="134" t="s">
        <v>161</v>
      </c>
      <c r="E40" s="101"/>
      <c r="G40" s="7">
        <v>-2927138</v>
      </c>
      <c r="H40" s="31"/>
      <c r="I40" s="7" t="s">
        <v>132</v>
      </c>
    </row>
    <row r="41" spans="1:9" ht="16.5" customHeight="1">
      <c r="A41" s="137"/>
      <c r="B41" s="138"/>
      <c r="C41" s="101"/>
      <c r="D41" s="134"/>
      <c r="E41" s="101"/>
      <c r="G41" s="31"/>
      <c r="H41" s="31"/>
      <c r="I41" s="128"/>
    </row>
    <row r="42" spans="1:9" ht="16.5" customHeight="1">
      <c r="A42" s="135" t="s">
        <v>70</v>
      </c>
      <c r="B42" s="125"/>
      <c r="C42" s="126"/>
      <c r="D42" s="126"/>
      <c r="G42" s="7">
        <f>+G33+G40</f>
        <v>46040085</v>
      </c>
      <c r="H42" s="31"/>
      <c r="I42" s="7">
        <f>SUM(I33)</f>
        <v>42199988</v>
      </c>
    </row>
    <row r="43" spans="1:9" ht="16.5" customHeight="1">
      <c r="A43" s="135"/>
      <c r="B43" s="125"/>
      <c r="C43" s="126"/>
      <c r="D43" s="126"/>
      <c r="G43" s="31"/>
      <c r="H43" s="8"/>
      <c r="I43" s="31"/>
    </row>
    <row r="44" spans="1:9" ht="16.5" customHeight="1">
      <c r="A44" s="91" t="s">
        <v>71</v>
      </c>
      <c r="G44" s="8"/>
      <c r="H44" s="8"/>
      <c r="I44" s="8"/>
    </row>
    <row r="45" spans="1:9" ht="16.5" customHeight="1">
      <c r="A45" s="91"/>
      <c r="G45" s="8"/>
      <c r="H45" s="8"/>
      <c r="I45" s="8"/>
    </row>
    <row r="46" spans="1:9" ht="16.5" customHeight="1" thickBot="1">
      <c r="A46" s="92" t="s">
        <v>72</v>
      </c>
      <c r="E46" s="93">
        <v>21</v>
      </c>
      <c r="G46" s="139">
        <v>0.121640475</v>
      </c>
      <c r="H46" s="12"/>
      <c r="I46" s="139">
        <v>0.10549997</v>
      </c>
    </row>
    <row r="47" spans="1:9" ht="16.5" customHeight="1" thickTop="1">
      <c r="G47" s="122"/>
      <c r="H47" s="123"/>
      <c r="I47" s="122"/>
    </row>
    <row r="48" spans="1:9" ht="9.75" customHeight="1">
      <c r="G48" s="122"/>
      <c r="H48" s="123"/>
      <c r="I48" s="122"/>
    </row>
    <row r="49" spans="1:9" ht="22.15" customHeight="1">
      <c r="A49" s="95" t="s">
        <v>181</v>
      </c>
      <c r="B49" s="95"/>
      <c r="C49" s="95"/>
      <c r="D49" s="95"/>
      <c r="E49" s="96"/>
      <c r="F49" s="96"/>
      <c r="G49" s="2"/>
      <c r="H49" s="2"/>
      <c r="I49" s="2"/>
    </row>
  </sheetData>
  <pageMargins left="1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  <ignoredErrors>
    <ignoredError sqref="G8: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CB5F-E43A-4726-A4C4-815807BCA58C}">
  <sheetPr>
    <tabColor rgb="FF00B0F0"/>
  </sheetPr>
  <dimension ref="A1:S37"/>
  <sheetViews>
    <sheetView topLeftCell="A25" zoomScaleNormal="100" zoomScaleSheetLayoutView="70" workbookViewId="0">
      <selection activeCell="D51" sqref="D51"/>
    </sheetView>
  </sheetViews>
  <sheetFormatPr defaultColWidth="9.28515625" defaultRowHeight="16.5" customHeight="1"/>
  <cols>
    <col min="1" max="1" width="1.7109375" style="34" customWidth="1"/>
    <col min="2" max="2" width="18.140625" style="34" customWidth="1"/>
    <col min="3" max="3" width="11.5703125" style="34" customWidth="1"/>
    <col min="4" max="4" width="6.7109375" style="37" customWidth="1"/>
    <col min="5" max="5" width="1.7109375" style="34" customWidth="1"/>
    <col min="6" max="6" width="13.28515625" style="35" customWidth="1"/>
    <col min="7" max="7" width="0.85546875" style="35" customWidth="1"/>
    <col min="8" max="8" width="14.28515625" style="35" customWidth="1"/>
    <col min="9" max="9" width="0.85546875" style="35" customWidth="1"/>
    <col min="10" max="10" width="13.28515625" style="35" customWidth="1"/>
    <col min="11" max="11" width="0.85546875" style="35" customWidth="1"/>
    <col min="12" max="12" width="14.28515625" style="35" customWidth="1"/>
    <col min="13" max="13" width="0.85546875" style="35" customWidth="1"/>
    <col min="14" max="14" width="20.7109375" style="35" customWidth="1"/>
    <col min="15" max="15" width="0.85546875" style="1" customWidth="1"/>
    <col min="16" max="16" width="13.140625" style="1" customWidth="1"/>
    <col min="17" max="17" width="0.85546875" style="1" customWidth="1"/>
    <col min="18" max="18" width="13.28515625" style="1" customWidth="1"/>
    <col min="19" max="19" width="9.28515625" style="34" customWidth="1"/>
    <col min="20" max="16384" width="9.28515625" style="34"/>
  </cols>
  <sheetData>
    <row r="1" spans="1:19" ht="16.5" customHeight="1">
      <c r="A1" s="41" t="s">
        <v>0</v>
      </c>
      <c r="B1" s="42"/>
      <c r="C1" s="43"/>
      <c r="D1" s="43"/>
      <c r="E1" s="42"/>
      <c r="F1" s="44"/>
      <c r="G1" s="44"/>
      <c r="H1" s="44"/>
      <c r="I1" s="44"/>
      <c r="J1" s="44"/>
      <c r="K1" s="44"/>
      <c r="L1" s="44"/>
      <c r="M1" s="44"/>
      <c r="N1" s="44"/>
    </row>
    <row r="2" spans="1:19" ht="16.5" customHeight="1">
      <c r="A2" s="41" t="s">
        <v>73</v>
      </c>
      <c r="B2" s="42"/>
      <c r="C2" s="43"/>
      <c r="D2" s="43"/>
      <c r="E2" s="42"/>
      <c r="F2" s="44"/>
      <c r="G2" s="44"/>
      <c r="H2" s="44"/>
      <c r="I2" s="44"/>
      <c r="J2" s="44"/>
      <c r="K2" s="44"/>
      <c r="L2" s="44"/>
      <c r="M2" s="44"/>
      <c r="N2" s="44"/>
    </row>
    <row r="3" spans="1:19" ht="16.5" customHeight="1">
      <c r="A3" s="45" t="str">
        <f>+'5 (6m)'!A3</f>
        <v>For the six-month period ended 30 June 2026</v>
      </c>
      <c r="B3" s="46"/>
      <c r="C3" s="47"/>
      <c r="D3" s="47"/>
      <c r="E3" s="46"/>
      <c r="F3" s="48"/>
      <c r="G3" s="48"/>
      <c r="H3" s="48"/>
      <c r="I3" s="48"/>
      <c r="J3" s="48"/>
      <c r="K3" s="48"/>
      <c r="L3" s="48"/>
      <c r="M3" s="48"/>
      <c r="N3" s="48"/>
      <c r="O3" s="2"/>
      <c r="P3" s="2"/>
      <c r="Q3" s="2"/>
      <c r="R3" s="2"/>
    </row>
    <row r="6" spans="1:19" ht="16.5" customHeight="1">
      <c r="A6" s="42"/>
      <c r="B6" s="42"/>
      <c r="C6" s="43"/>
      <c r="D6" s="43"/>
      <c r="E6" s="42"/>
      <c r="F6" s="4" t="s">
        <v>74</v>
      </c>
      <c r="G6" s="49"/>
      <c r="H6" s="4"/>
      <c r="I6" s="49"/>
      <c r="J6" s="146" t="s">
        <v>48</v>
      </c>
      <c r="K6" s="146"/>
      <c r="L6" s="146"/>
      <c r="M6" s="146"/>
      <c r="N6" s="146"/>
      <c r="O6" s="4"/>
      <c r="P6" s="4"/>
      <c r="Q6" s="4"/>
      <c r="R6" s="3"/>
    </row>
    <row r="7" spans="1:19" ht="16.5" customHeight="1">
      <c r="A7" s="42"/>
      <c r="B7" s="42"/>
      <c r="C7" s="43"/>
      <c r="D7" s="43"/>
      <c r="E7" s="42"/>
      <c r="F7" s="4" t="s">
        <v>75</v>
      </c>
      <c r="G7" s="49"/>
      <c r="H7" s="4"/>
      <c r="I7" s="49"/>
      <c r="J7" s="50"/>
      <c r="K7" s="36"/>
      <c r="L7" s="50"/>
      <c r="M7" s="50"/>
      <c r="N7" s="51" t="s">
        <v>76</v>
      </c>
      <c r="O7" s="4"/>
      <c r="P7" s="4"/>
      <c r="Q7" s="4"/>
      <c r="R7" s="3"/>
    </row>
    <row r="8" spans="1:19" ht="16.5" customHeight="1">
      <c r="A8" s="42"/>
      <c r="B8" s="42"/>
      <c r="C8" s="52"/>
      <c r="D8" s="43"/>
      <c r="E8" s="42"/>
      <c r="F8" s="4" t="s">
        <v>77</v>
      </c>
      <c r="G8" s="50"/>
      <c r="H8" s="4" t="s">
        <v>78</v>
      </c>
      <c r="I8" s="50"/>
      <c r="J8" s="53" t="s">
        <v>79</v>
      </c>
      <c r="K8" s="34"/>
      <c r="L8" s="34"/>
      <c r="M8" s="36"/>
      <c r="N8" s="51" t="s">
        <v>80</v>
      </c>
      <c r="O8" s="4"/>
      <c r="P8" s="4" t="s">
        <v>176</v>
      </c>
      <c r="Q8" s="9"/>
      <c r="R8" s="35"/>
    </row>
    <row r="9" spans="1:19" ht="16.5" customHeight="1">
      <c r="A9" s="42"/>
      <c r="B9" s="42"/>
      <c r="C9" s="52"/>
      <c r="D9" s="43"/>
      <c r="E9" s="42"/>
      <c r="F9" s="4" t="s">
        <v>81</v>
      </c>
      <c r="G9" s="50"/>
      <c r="H9" s="4" t="s">
        <v>82</v>
      </c>
      <c r="I9" s="50"/>
      <c r="J9" s="53" t="s">
        <v>83</v>
      </c>
      <c r="K9" s="50"/>
      <c r="L9" s="53" t="s">
        <v>50</v>
      </c>
      <c r="M9" s="53"/>
      <c r="N9" s="51" t="s">
        <v>84</v>
      </c>
      <c r="O9" s="8"/>
      <c r="P9" s="4" t="s">
        <v>177</v>
      </c>
      <c r="Q9" s="9"/>
      <c r="R9" s="4" t="s">
        <v>52</v>
      </c>
    </row>
    <row r="10" spans="1:19" ht="16.5" customHeight="1">
      <c r="A10" s="42"/>
      <c r="B10" s="42"/>
      <c r="C10" s="43"/>
      <c r="D10" s="98" t="s">
        <v>55</v>
      </c>
      <c r="F10" s="6" t="s">
        <v>7</v>
      </c>
      <c r="G10" s="38"/>
      <c r="H10" s="6" t="s">
        <v>7</v>
      </c>
      <c r="I10" s="38"/>
      <c r="J10" s="6" t="s">
        <v>7</v>
      </c>
      <c r="K10" s="50"/>
      <c r="L10" s="6" t="s">
        <v>7</v>
      </c>
      <c r="M10" s="9"/>
      <c r="N10" s="54" t="s">
        <v>7</v>
      </c>
      <c r="O10" s="4"/>
      <c r="P10" s="54" t="s">
        <v>7</v>
      </c>
      <c r="Q10" s="51"/>
      <c r="R10" s="6" t="s">
        <v>7</v>
      </c>
    </row>
    <row r="11" spans="1:19" ht="16.5" customHeight="1">
      <c r="A11" s="42"/>
      <c r="B11" s="42"/>
      <c r="C11" s="43"/>
      <c r="D11" s="43"/>
      <c r="E11" s="42"/>
      <c r="F11" s="38"/>
      <c r="G11" s="50"/>
      <c r="H11" s="38"/>
      <c r="I11" s="50"/>
      <c r="J11" s="38"/>
      <c r="K11" s="50"/>
      <c r="L11" s="38"/>
      <c r="M11" s="38"/>
      <c r="N11" s="38"/>
      <c r="O11" s="4"/>
      <c r="P11" s="4"/>
      <c r="Q11" s="9"/>
      <c r="R11" s="10"/>
    </row>
    <row r="12" spans="1:19" ht="16.5" customHeight="1">
      <c r="A12" s="147" t="s">
        <v>87</v>
      </c>
      <c r="B12" s="147"/>
      <c r="C12" s="147"/>
      <c r="D12" s="43"/>
      <c r="E12" s="42"/>
      <c r="F12" s="55">
        <v>200000000</v>
      </c>
      <c r="G12" s="55"/>
      <c r="H12" s="55">
        <v>347062552</v>
      </c>
      <c r="I12" s="55"/>
      <c r="J12" s="55">
        <v>20000000</v>
      </c>
      <c r="K12" s="55"/>
      <c r="L12" s="55">
        <v>173530405</v>
      </c>
      <c r="M12" s="55"/>
      <c r="N12" s="55">
        <v>3112491</v>
      </c>
      <c r="O12" s="55" t="s">
        <v>85</v>
      </c>
      <c r="P12" s="8" t="s">
        <v>132</v>
      </c>
      <c r="Q12" s="31"/>
      <c r="R12" s="55">
        <f>SUM(F12:N12)</f>
        <v>743705448</v>
      </c>
    </row>
    <row r="13" spans="1:19" ht="6" customHeight="1">
      <c r="A13" s="41"/>
      <c r="B13" s="41"/>
      <c r="C13" s="43"/>
      <c r="D13" s="43"/>
      <c r="E13" s="42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9" ht="16.5" customHeight="1">
      <c r="A14" s="41" t="s">
        <v>86</v>
      </c>
      <c r="B14" s="41"/>
      <c r="C14" s="43"/>
      <c r="D14" s="43"/>
      <c r="E14" s="42"/>
      <c r="F14" s="56"/>
      <c r="G14" s="55"/>
      <c r="H14" s="56"/>
      <c r="I14" s="55"/>
      <c r="J14" s="56"/>
      <c r="K14" s="55"/>
      <c r="L14" s="56"/>
      <c r="M14" s="56"/>
      <c r="N14" s="56"/>
      <c r="O14" s="56"/>
      <c r="P14" s="56"/>
      <c r="Q14" s="56"/>
      <c r="R14" s="55"/>
    </row>
    <row r="15" spans="1:19" ht="16.5" customHeight="1">
      <c r="A15" s="42" t="s">
        <v>153</v>
      </c>
      <c r="B15" s="41"/>
      <c r="C15" s="43"/>
      <c r="D15" s="43"/>
      <c r="E15" s="42"/>
      <c r="F15" s="8" t="s">
        <v>132</v>
      </c>
      <c r="G15" s="55"/>
      <c r="H15" s="8" t="s">
        <v>132</v>
      </c>
      <c r="I15" s="55"/>
      <c r="J15" s="8" t="s">
        <v>132</v>
      </c>
      <c r="K15" s="55"/>
      <c r="L15" s="56">
        <v>-20000000</v>
      </c>
      <c r="M15" s="56"/>
      <c r="N15" s="8" t="s">
        <v>132</v>
      </c>
      <c r="O15" s="55"/>
      <c r="P15" s="8" t="s">
        <v>132</v>
      </c>
      <c r="Q15" s="31"/>
      <c r="R15" s="55">
        <f>SUM(F15:P15)</f>
        <v>-20000000</v>
      </c>
      <c r="S15" s="55"/>
    </row>
    <row r="16" spans="1:19" ht="16.5" customHeight="1">
      <c r="A16" s="42" t="s">
        <v>69</v>
      </c>
      <c r="C16" s="43"/>
      <c r="D16" s="43"/>
      <c r="E16" s="42"/>
      <c r="F16" s="7" t="s">
        <v>132</v>
      </c>
      <c r="G16" s="55"/>
      <c r="H16" s="7" t="s">
        <v>132</v>
      </c>
      <c r="I16" s="55"/>
      <c r="J16" s="7" t="s">
        <v>132</v>
      </c>
      <c r="K16" s="55"/>
      <c r="L16" s="57">
        <v>42199988</v>
      </c>
      <c r="M16" s="55"/>
      <c r="N16" s="7" t="s">
        <v>132</v>
      </c>
      <c r="O16" s="55"/>
      <c r="P16" s="7" t="s">
        <v>132</v>
      </c>
      <c r="Q16" s="31"/>
      <c r="R16" s="57">
        <f>SUM(F16:P16)</f>
        <v>42199988</v>
      </c>
    </row>
    <row r="17" spans="1:18" ht="16.5" customHeight="1">
      <c r="A17" s="42"/>
      <c r="B17" s="41"/>
      <c r="C17" s="43"/>
      <c r="D17" s="43"/>
      <c r="E17" s="42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6.5" customHeight="1" thickBot="1">
      <c r="A18" s="41" t="s">
        <v>141</v>
      </c>
      <c r="B18" s="41"/>
      <c r="C18" s="43"/>
      <c r="D18" s="43"/>
      <c r="E18" s="42"/>
      <c r="F18" s="58">
        <f>SUM(F12:F16)</f>
        <v>200000000</v>
      </c>
      <c r="G18" s="55"/>
      <c r="H18" s="58">
        <f>SUM(H12:H16)</f>
        <v>347062552</v>
      </c>
      <c r="I18" s="55"/>
      <c r="J18" s="58">
        <f>SUM(J12:J16)</f>
        <v>20000000</v>
      </c>
      <c r="K18" s="55"/>
      <c r="L18" s="58">
        <f>SUM(L12:L16)</f>
        <v>195730393</v>
      </c>
      <c r="M18" s="55"/>
      <c r="N18" s="58">
        <f>SUM(N12:N16)</f>
        <v>3112491</v>
      </c>
      <c r="O18" s="55"/>
      <c r="P18" s="129" t="s">
        <v>132</v>
      </c>
      <c r="Q18" s="31"/>
      <c r="R18" s="58">
        <f>SUM(R12:R16)</f>
        <v>765905436</v>
      </c>
    </row>
    <row r="19" spans="1:18" ht="16.5" customHeight="1" thickTop="1">
      <c r="A19" s="41"/>
      <c r="B19" s="41"/>
      <c r="C19" s="43"/>
      <c r="D19" s="43"/>
      <c r="E19" s="42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</row>
    <row r="20" spans="1:18" ht="16.5" customHeight="1">
      <c r="A20" s="41"/>
      <c r="B20" s="41"/>
      <c r="C20" s="43"/>
      <c r="D20" s="43"/>
      <c r="E20" s="42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ht="16.5" customHeight="1">
      <c r="A21" s="41" t="s">
        <v>128</v>
      </c>
      <c r="B21" s="41"/>
      <c r="C21" s="43"/>
      <c r="D21" s="43"/>
      <c r="E21" s="42"/>
      <c r="F21" s="55">
        <v>200000000</v>
      </c>
      <c r="G21" s="55"/>
      <c r="H21" s="55">
        <v>347062552</v>
      </c>
      <c r="I21" s="55"/>
      <c r="J21" s="55">
        <v>20000000</v>
      </c>
      <c r="K21" s="55"/>
      <c r="L21" s="55">
        <v>236767393</v>
      </c>
      <c r="M21" s="55"/>
      <c r="N21" s="55">
        <v>3658201</v>
      </c>
      <c r="O21" s="55"/>
      <c r="P21" s="8" t="s">
        <v>132</v>
      </c>
      <c r="Q21" s="31"/>
      <c r="R21" s="55">
        <f>SUM(F21:P21)</f>
        <v>807488146</v>
      </c>
    </row>
    <row r="22" spans="1:18" ht="6" customHeight="1">
      <c r="A22" s="41"/>
      <c r="B22" s="41"/>
      <c r="C22" s="43"/>
      <c r="D22" s="43"/>
      <c r="E22" s="42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ht="16.5" customHeight="1">
      <c r="A23" s="41" t="s">
        <v>86</v>
      </c>
      <c r="B23" s="41"/>
      <c r="C23" s="43"/>
      <c r="D23" s="43"/>
      <c r="E23" s="42"/>
      <c r="F23" s="56"/>
      <c r="G23" s="55"/>
      <c r="H23" s="56"/>
      <c r="I23" s="55"/>
      <c r="J23" s="56"/>
      <c r="K23" s="55"/>
      <c r="L23" s="56"/>
      <c r="M23" s="56"/>
      <c r="N23" s="56"/>
      <c r="O23" s="56"/>
      <c r="P23" s="56"/>
      <c r="Q23" s="56"/>
      <c r="R23" s="55"/>
    </row>
    <row r="24" spans="1:18" ht="16.5" customHeight="1">
      <c r="A24" s="42" t="s">
        <v>153</v>
      </c>
      <c r="B24" s="41"/>
      <c r="C24" s="43"/>
      <c r="D24" s="43">
        <v>19</v>
      </c>
      <c r="E24" s="42"/>
      <c r="F24" s="56"/>
      <c r="G24" s="55"/>
      <c r="H24" s="56"/>
      <c r="I24" s="55"/>
      <c r="J24" s="56"/>
      <c r="K24" s="55"/>
      <c r="L24" s="55">
        <v>-40000000</v>
      </c>
      <c r="M24" s="56"/>
      <c r="N24" s="8" t="s">
        <v>132</v>
      </c>
      <c r="O24" s="56"/>
      <c r="P24" s="8" t="s">
        <v>132</v>
      </c>
      <c r="Q24" s="31"/>
      <c r="R24" s="55">
        <f>SUM(F24:P24)</f>
        <v>-40000000</v>
      </c>
    </row>
    <row r="25" spans="1:18" ht="16.5" customHeight="1">
      <c r="A25" s="42" t="s">
        <v>69</v>
      </c>
      <c r="C25" s="43"/>
      <c r="D25" s="43"/>
      <c r="E25" s="42"/>
      <c r="F25" s="8" t="s">
        <v>132</v>
      </c>
      <c r="G25" s="55"/>
      <c r="H25" s="8" t="s">
        <v>132</v>
      </c>
      <c r="I25" s="55"/>
      <c r="J25" s="8" t="s">
        <v>132</v>
      </c>
      <c r="K25" s="55"/>
      <c r="L25" s="55">
        <v>48967223</v>
      </c>
      <c r="M25" s="55"/>
      <c r="N25" s="8" t="s">
        <v>132</v>
      </c>
      <c r="O25" s="55"/>
      <c r="P25" s="8" t="s">
        <v>132</v>
      </c>
      <c r="Q25" s="31"/>
      <c r="R25" s="55">
        <f>SUM(F25:P25)</f>
        <v>48967223</v>
      </c>
    </row>
    <row r="26" spans="1:18" ht="16.5" customHeight="1">
      <c r="A26" s="127" t="s">
        <v>154</v>
      </c>
      <c r="B26" s="83"/>
      <c r="C26" s="43"/>
      <c r="D26" s="43"/>
      <c r="E26" s="42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ht="16.5" customHeight="1">
      <c r="A27" s="83"/>
      <c r="B27" s="127" t="s">
        <v>155</v>
      </c>
      <c r="C27" s="43"/>
      <c r="D27" s="43"/>
      <c r="E27" s="42"/>
      <c r="F27" s="7" t="s">
        <v>132</v>
      </c>
      <c r="G27" s="55"/>
      <c r="H27" s="7" t="s">
        <v>132</v>
      </c>
      <c r="I27" s="55"/>
      <c r="J27" s="7" t="s">
        <v>132</v>
      </c>
      <c r="K27" s="55"/>
      <c r="L27" s="7" t="s">
        <v>132</v>
      </c>
      <c r="M27" s="55"/>
      <c r="N27" s="7" t="s">
        <v>132</v>
      </c>
      <c r="O27" s="55"/>
      <c r="P27" s="57">
        <v>-2927138</v>
      </c>
      <c r="Q27" s="55"/>
      <c r="R27" s="57">
        <f>SUM(F27:P27)</f>
        <v>-2927138</v>
      </c>
    </row>
    <row r="28" spans="1:18" ht="16.5" customHeight="1">
      <c r="A28" s="42"/>
      <c r="B28" s="41"/>
      <c r="C28" s="43"/>
      <c r="D28" s="43"/>
      <c r="E28" s="42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ht="16.5" customHeight="1" thickBot="1">
      <c r="A29" s="41" t="s">
        <v>142</v>
      </c>
      <c r="B29" s="41"/>
      <c r="C29" s="43"/>
      <c r="D29" s="43"/>
      <c r="E29" s="42"/>
      <c r="F29" s="58">
        <f>SUM(F21:F27)</f>
        <v>200000000</v>
      </c>
      <c r="G29" s="55"/>
      <c r="H29" s="58">
        <f>SUM(H21:H27)</f>
        <v>347062552</v>
      </c>
      <c r="I29" s="55"/>
      <c r="J29" s="58">
        <f>SUM(J21:J27)</f>
        <v>20000000</v>
      </c>
      <c r="K29" s="55"/>
      <c r="L29" s="58">
        <f>SUM(L21:L27)</f>
        <v>245734616</v>
      </c>
      <c r="M29" s="55"/>
      <c r="N29" s="58">
        <f>SUM(N21:N27)</f>
        <v>3658201</v>
      </c>
      <c r="O29" s="55"/>
      <c r="P29" s="58">
        <f>SUM(P20:P28)</f>
        <v>-2927138</v>
      </c>
      <c r="Q29" s="55"/>
      <c r="R29" s="58">
        <f>SUM(R21:R27)</f>
        <v>813528231</v>
      </c>
    </row>
    <row r="30" spans="1:18" ht="16.5" customHeight="1" thickTop="1">
      <c r="A30" s="41"/>
      <c r="B30" s="41"/>
      <c r="C30" s="43"/>
      <c r="D30" s="43"/>
      <c r="E30" s="42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ht="16.5" customHeight="1">
      <c r="A31" s="41"/>
      <c r="B31" s="41"/>
      <c r="C31" s="43"/>
      <c r="D31" s="43"/>
      <c r="E31" s="42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ht="16.5" customHeight="1">
      <c r="A32" s="41"/>
      <c r="B32" s="41"/>
      <c r="C32" s="43"/>
      <c r="D32" s="43"/>
      <c r="E32" s="42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ht="16.5" customHeight="1">
      <c r="A33" s="41"/>
      <c r="B33" s="41"/>
      <c r="C33" s="43"/>
      <c r="D33" s="43"/>
      <c r="E33" s="42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16.5" customHeight="1">
      <c r="A34" s="41"/>
      <c r="B34" s="41"/>
      <c r="C34" s="43"/>
      <c r="D34" s="43"/>
      <c r="E34" s="42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ht="13.5" customHeight="1"/>
    <row r="36" spans="1:18" ht="18.75" customHeight="1"/>
    <row r="37" spans="1:18" ht="21.95" customHeight="1">
      <c r="A37" s="39" t="s">
        <v>150</v>
      </c>
      <c r="B37" s="39"/>
      <c r="C37" s="39"/>
      <c r="D37" s="40"/>
      <c r="E37" s="39"/>
      <c r="F37" s="59"/>
      <c r="G37" s="59"/>
      <c r="H37" s="59"/>
      <c r="I37" s="59"/>
      <c r="J37" s="59"/>
      <c r="K37" s="59"/>
      <c r="L37" s="59"/>
      <c r="M37" s="59"/>
      <c r="N37" s="59"/>
      <c r="O37" s="2"/>
      <c r="P37" s="2"/>
      <c r="Q37" s="2"/>
      <c r="R37" s="2"/>
    </row>
  </sheetData>
  <mergeCells count="2">
    <mergeCell ref="J6:N6"/>
    <mergeCell ref="A12:C12"/>
  </mergeCells>
  <pageMargins left="0.7" right="0.7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23AD-9D3D-4D82-90F7-F4B7FD567B47}">
  <dimension ref="A1:I114"/>
  <sheetViews>
    <sheetView tabSelected="1" topLeftCell="A104" zoomScale="115" zoomScaleNormal="115" zoomScaleSheetLayoutView="115" workbookViewId="0">
      <selection activeCell="D125" sqref="D125"/>
    </sheetView>
  </sheetViews>
  <sheetFormatPr defaultColWidth="9.28515625" defaultRowHeight="16.5" customHeight="1"/>
  <cols>
    <col min="1" max="3" width="1.42578125" style="34" customWidth="1"/>
    <col min="4" max="4" width="58.42578125" style="34" customWidth="1"/>
    <col min="5" max="5" width="6.28515625" style="34" customWidth="1"/>
    <col min="6" max="6" width="0.7109375" style="34" customWidth="1"/>
    <col min="7" max="7" width="13.140625" style="65" customWidth="1"/>
    <col min="8" max="8" width="0.7109375" style="35" customWidth="1"/>
    <col min="9" max="9" width="13.140625" style="65" customWidth="1"/>
    <col min="10" max="16384" width="9.28515625" style="34"/>
  </cols>
  <sheetData>
    <row r="1" spans="1:9" ht="16.5" customHeight="1">
      <c r="A1" s="64" t="s">
        <v>0</v>
      </c>
    </row>
    <row r="2" spans="1:9" ht="16.5" customHeight="1">
      <c r="A2" s="64" t="s">
        <v>88</v>
      </c>
      <c r="B2" s="66"/>
      <c r="C2" s="66"/>
      <c r="D2" s="66"/>
      <c r="E2" s="66"/>
      <c r="F2" s="66"/>
      <c r="H2" s="67"/>
    </row>
    <row r="3" spans="1:9" ht="16.5" customHeight="1">
      <c r="A3" s="45" t="str">
        <f>+'6'!A3</f>
        <v>For the six-month period ended 30 June 2026</v>
      </c>
      <c r="B3" s="68"/>
      <c r="C3" s="68"/>
      <c r="D3" s="68"/>
      <c r="E3" s="68"/>
      <c r="F3" s="68"/>
      <c r="G3" s="69"/>
      <c r="H3" s="70"/>
      <c r="I3" s="69"/>
    </row>
    <row r="4" spans="1:9" ht="16.5" customHeight="1">
      <c r="A4" s="71"/>
      <c r="B4" s="66"/>
      <c r="C4" s="66"/>
      <c r="D4" s="66"/>
      <c r="E4" s="66"/>
      <c r="F4" s="66"/>
      <c r="H4" s="67"/>
    </row>
    <row r="5" spans="1:9" ht="16.5" customHeight="1">
      <c r="A5" s="71"/>
      <c r="B5" s="66"/>
      <c r="C5" s="66"/>
      <c r="D5" s="66"/>
      <c r="E5" s="66"/>
      <c r="F5" s="66"/>
      <c r="H5" s="67"/>
    </row>
    <row r="6" spans="1:9" ht="16.5" customHeight="1">
      <c r="A6" s="66"/>
      <c r="B6" s="66"/>
      <c r="C6" s="66"/>
      <c r="D6" s="66"/>
      <c r="E6" s="72"/>
      <c r="F6" s="73"/>
      <c r="G6" s="74" t="s">
        <v>2</v>
      </c>
      <c r="H6" s="36"/>
      <c r="I6" s="74" t="s">
        <v>2</v>
      </c>
    </row>
    <row r="7" spans="1:9" ht="16.5" customHeight="1">
      <c r="A7" s="66"/>
      <c r="B7" s="66"/>
      <c r="C7" s="66"/>
      <c r="D7" s="66"/>
      <c r="E7" s="72"/>
      <c r="F7" s="73"/>
      <c r="G7" s="23" t="s">
        <v>135</v>
      </c>
      <c r="H7" s="73"/>
      <c r="I7" s="23" t="s">
        <v>135</v>
      </c>
    </row>
    <row r="8" spans="1:9" ht="16.5" customHeight="1">
      <c r="E8" s="37"/>
      <c r="F8" s="72"/>
      <c r="G8" s="5" t="s">
        <v>127</v>
      </c>
      <c r="H8" s="72"/>
      <c r="I8" s="5" t="s">
        <v>5</v>
      </c>
    </row>
    <row r="9" spans="1:9" ht="16.5" customHeight="1">
      <c r="E9" s="30" t="s">
        <v>6</v>
      </c>
      <c r="F9" s="37"/>
      <c r="G9" s="6" t="s">
        <v>7</v>
      </c>
      <c r="H9" s="75"/>
      <c r="I9" s="6" t="s">
        <v>7</v>
      </c>
    </row>
    <row r="10" spans="1:9" ht="16.5" customHeight="1">
      <c r="A10" s="76" t="s">
        <v>89</v>
      </c>
      <c r="E10" s="72"/>
      <c r="F10" s="72"/>
      <c r="G10" s="74"/>
      <c r="I10" s="74"/>
    </row>
    <row r="11" spans="1:9" ht="16.5" customHeight="1">
      <c r="A11" s="77" t="s">
        <v>67</v>
      </c>
      <c r="B11" s="77"/>
      <c r="C11" s="77"/>
      <c r="G11" s="29">
        <v>59673796</v>
      </c>
      <c r="H11" s="34"/>
      <c r="I11" s="8">
        <v>52577347</v>
      </c>
    </row>
    <row r="12" spans="1:9" ht="16.5" customHeight="1">
      <c r="A12" s="77" t="s">
        <v>90</v>
      </c>
      <c r="B12" s="77"/>
      <c r="C12" s="77"/>
      <c r="G12" s="15"/>
      <c r="I12" s="1"/>
    </row>
    <row r="13" spans="1:9" ht="16.5" customHeight="1">
      <c r="A13" s="77"/>
      <c r="B13" s="34" t="s">
        <v>91</v>
      </c>
      <c r="E13" s="37" t="s">
        <v>174</v>
      </c>
      <c r="G13" s="140">
        <v>41856276</v>
      </c>
      <c r="H13" s="19"/>
      <c r="I13" s="18">
        <v>40737893</v>
      </c>
    </row>
    <row r="14" spans="1:9" ht="16.5" customHeight="1">
      <c r="A14" s="77"/>
      <c r="B14" s="34" t="s">
        <v>92</v>
      </c>
      <c r="E14" s="37">
        <v>13</v>
      </c>
      <c r="G14" s="140">
        <v>1131941</v>
      </c>
      <c r="H14" s="19"/>
      <c r="I14" s="18">
        <v>985260</v>
      </c>
    </row>
    <row r="15" spans="1:9" ht="16.5" customHeight="1">
      <c r="A15" s="77"/>
      <c r="B15" s="77" t="s">
        <v>93</v>
      </c>
      <c r="C15" s="78"/>
      <c r="E15" s="37"/>
      <c r="G15" s="29" t="s">
        <v>132</v>
      </c>
      <c r="H15" s="19"/>
      <c r="I15" s="8">
        <v>-737225</v>
      </c>
    </row>
    <row r="16" spans="1:9" ht="16.5" customHeight="1">
      <c r="A16" s="77"/>
      <c r="B16" s="77" t="s">
        <v>59</v>
      </c>
      <c r="C16" s="78"/>
      <c r="E16" s="37"/>
      <c r="G16" s="140" t="s">
        <v>132</v>
      </c>
      <c r="H16" s="19"/>
      <c r="I16" s="18">
        <v>-1989323</v>
      </c>
    </row>
    <row r="17" spans="1:9" ht="16.5" customHeight="1">
      <c r="A17" s="77"/>
      <c r="B17" s="77" t="s">
        <v>94</v>
      </c>
      <c r="C17" s="78"/>
      <c r="E17" s="37">
        <v>8</v>
      </c>
      <c r="G17" s="29">
        <v>3616616</v>
      </c>
      <c r="H17" s="19"/>
      <c r="I17" s="8">
        <v>257914</v>
      </c>
    </row>
    <row r="18" spans="1:9" ht="16.5" customHeight="1">
      <c r="A18" s="77"/>
      <c r="B18" s="77" t="s">
        <v>165</v>
      </c>
      <c r="C18" s="78"/>
      <c r="E18" s="37"/>
      <c r="G18" s="29">
        <v>-9272</v>
      </c>
      <c r="H18" s="19"/>
      <c r="I18" s="8" t="s">
        <v>132</v>
      </c>
    </row>
    <row r="19" spans="1:9" ht="16.5" customHeight="1">
      <c r="A19" s="77"/>
      <c r="B19" s="77" t="s">
        <v>95</v>
      </c>
      <c r="C19" s="78"/>
      <c r="E19" s="37"/>
      <c r="G19" s="29">
        <v>258</v>
      </c>
      <c r="H19" s="19"/>
      <c r="I19" s="8">
        <v>748088</v>
      </c>
    </row>
    <row r="20" spans="1:9" ht="16.5" customHeight="1">
      <c r="B20" s="77" t="s">
        <v>35</v>
      </c>
      <c r="C20" s="77"/>
      <c r="E20" s="37"/>
      <c r="G20" s="29">
        <v>1530676</v>
      </c>
      <c r="H20" s="19"/>
      <c r="I20" s="8">
        <v>1328721</v>
      </c>
    </row>
    <row r="21" spans="1:9" ht="16.5" customHeight="1">
      <c r="A21" s="80"/>
      <c r="B21" s="34" t="s">
        <v>61</v>
      </c>
      <c r="C21" s="81"/>
      <c r="E21" s="37"/>
      <c r="G21" s="29">
        <v>-8289564</v>
      </c>
      <c r="H21" s="19"/>
      <c r="I21" s="8">
        <v>-10554410</v>
      </c>
    </row>
    <row r="22" spans="1:9" ht="16.5" customHeight="1">
      <c r="A22" s="80"/>
      <c r="B22" s="34" t="s">
        <v>96</v>
      </c>
      <c r="C22" s="81"/>
      <c r="E22" s="37"/>
      <c r="G22" s="141">
        <v>3843641</v>
      </c>
      <c r="H22" s="19"/>
      <c r="I22" s="7">
        <v>4077493</v>
      </c>
    </row>
    <row r="23" spans="1:9" ht="16.5" customHeight="1">
      <c r="A23" s="80"/>
      <c r="C23" s="81"/>
      <c r="E23" s="37"/>
      <c r="G23" s="20"/>
      <c r="H23" s="18"/>
      <c r="I23" s="20"/>
    </row>
    <row r="24" spans="1:9" ht="16.5" customHeight="1">
      <c r="E24" s="72"/>
      <c r="F24" s="37"/>
      <c r="G24" s="82">
        <f>SUM(G11:G22)</f>
        <v>103354368</v>
      </c>
      <c r="H24" s="82"/>
      <c r="I24" s="82">
        <f>SUM(I11:I22)</f>
        <v>87431758</v>
      </c>
    </row>
    <row r="25" spans="1:9" ht="16.5" customHeight="1">
      <c r="A25" s="34" t="s">
        <v>97</v>
      </c>
      <c r="G25" s="35"/>
      <c r="I25" s="35"/>
    </row>
    <row r="26" spans="1:9" ht="16.5" customHeight="1">
      <c r="A26" s="77"/>
      <c r="B26" s="77" t="s">
        <v>98</v>
      </c>
      <c r="G26" s="18">
        <v>-76677984</v>
      </c>
      <c r="H26" s="19"/>
      <c r="I26" s="18">
        <v>-1050906</v>
      </c>
    </row>
    <row r="27" spans="1:9" ht="16.5" customHeight="1">
      <c r="A27" s="77"/>
      <c r="B27" s="77" t="s">
        <v>13</v>
      </c>
      <c r="G27" s="18">
        <v>25458757</v>
      </c>
      <c r="H27" s="19"/>
      <c r="I27" s="18">
        <v>-10915888</v>
      </c>
    </row>
    <row r="28" spans="1:9" ht="16.5" customHeight="1">
      <c r="A28" s="77"/>
      <c r="B28" s="77" t="s">
        <v>99</v>
      </c>
      <c r="G28" s="1">
        <v>6354200</v>
      </c>
      <c r="H28" s="1"/>
      <c r="I28" s="1">
        <v>6331784</v>
      </c>
    </row>
    <row r="29" spans="1:9" ht="16.5" customHeight="1">
      <c r="A29" s="77"/>
      <c r="B29" s="142" t="s">
        <v>146</v>
      </c>
      <c r="G29" s="1">
        <v>-347500</v>
      </c>
      <c r="H29" s="1"/>
      <c r="I29" s="8" t="s">
        <v>132</v>
      </c>
    </row>
    <row r="30" spans="1:9" ht="16.5" customHeight="1">
      <c r="A30" s="77"/>
      <c r="B30" s="78" t="s">
        <v>29</v>
      </c>
      <c r="C30" s="77"/>
      <c r="G30" s="18">
        <v>799951</v>
      </c>
      <c r="H30" s="19"/>
      <c r="I30" s="1">
        <v>-18951572</v>
      </c>
    </row>
    <row r="31" spans="1:9" ht="16.5" customHeight="1">
      <c r="A31" s="77"/>
      <c r="B31" s="78" t="s">
        <v>31</v>
      </c>
      <c r="C31" s="77"/>
      <c r="G31" s="18">
        <v>5545974</v>
      </c>
      <c r="H31" s="19"/>
      <c r="I31" s="1">
        <v>-7499383</v>
      </c>
    </row>
    <row r="32" spans="1:9" ht="16.5" customHeight="1">
      <c r="A32" s="77"/>
      <c r="B32" s="78" t="s">
        <v>34</v>
      </c>
      <c r="C32" s="77"/>
      <c r="G32" s="18">
        <v>654393</v>
      </c>
      <c r="H32" s="19"/>
      <c r="I32" s="18">
        <v>-2387498</v>
      </c>
    </row>
    <row r="33" spans="1:9" ht="16.5" customHeight="1">
      <c r="A33" s="80"/>
      <c r="B33" s="83" t="s">
        <v>100</v>
      </c>
      <c r="E33" s="37">
        <v>18</v>
      </c>
      <c r="G33" s="11" t="s">
        <v>132</v>
      </c>
      <c r="H33" s="19"/>
      <c r="I33" s="11">
        <v>-272844</v>
      </c>
    </row>
    <row r="34" spans="1:9" ht="16.5" customHeight="1">
      <c r="E34" s="72"/>
      <c r="F34" s="37"/>
      <c r="G34" s="38"/>
      <c r="H34" s="38"/>
      <c r="I34" s="38"/>
    </row>
    <row r="35" spans="1:9" ht="16.5" customHeight="1">
      <c r="A35" s="84" t="s">
        <v>101</v>
      </c>
      <c r="G35" s="18"/>
      <c r="H35" s="18"/>
      <c r="I35" s="18"/>
    </row>
    <row r="36" spans="1:9" ht="16.5" customHeight="1">
      <c r="A36" s="84"/>
      <c r="B36" s="84" t="s">
        <v>102</v>
      </c>
      <c r="G36" s="18">
        <f>SUM(G24:G33)</f>
        <v>65142159</v>
      </c>
      <c r="H36" s="18"/>
      <c r="I36" s="18">
        <f>SUM(I24:I33)</f>
        <v>52685451</v>
      </c>
    </row>
    <row r="37" spans="1:9" ht="16.5" customHeight="1">
      <c r="A37" s="84"/>
      <c r="B37" s="85" t="s">
        <v>103</v>
      </c>
      <c r="G37" s="18">
        <v>333800</v>
      </c>
      <c r="H37" s="18"/>
      <c r="I37" s="18">
        <v>2947633</v>
      </c>
    </row>
    <row r="38" spans="1:9" ht="16.5" customHeight="1">
      <c r="B38" s="85" t="s">
        <v>104</v>
      </c>
      <c r="E38" s="37"/>
      <c r="G38" s="20" t="s">
        <v>132</v>
      </c>
      <c r="H38" s="19"/>
      <c r="I38" s="18">
        <v>-3703587</v>
      </c>
    </row>
    <row r="39" spans="1:9" ht="16.5" customHeight="1">
      <c r="B39" s="85" t="s">
        <v>105</v>
      </c>
      <c r="G39" s="11">
        <v>-11678975</v>
      </c>
      <c r="H39" s="19"/>
      <c r="I39" s="11">
        <v>-9674742</v>
      </c>
    </row>
    <row r="40" spans="1:9" ht="16.5" customHeight="1">
      <c r="E40" s="72"/>
      <c r="F40" s="37"/>
      <c r="G40" s="38"/>
      <c r="H40" s="38"/>
      <c r="I40" s="38"/>
    </row>
    <row r="41" spans="1:9" ht="16.5" customHeight="1">
      <c r="A41" s="76" t="s">
        <v>106</v>
      </c>
      <c r="G41" s="11">
        <f>SUM(G36:G39)</f>
        <v>53796984</v>
      </c>
      <c r="H41" s="18"/>
      <c r="I41" s="11">
        <f>SUM(I36:I39)</f>
        <v>42254755</v>
      </c>
    </row>
    <row r="42" spans="1:9" ht="16.5" customHeight="1">
      <c r="A42" s="76"/>
      <c r="G42" s="20"/>
      <c r="H42" s="18"/>
      <c r="I42" s="20"/>
    </row>
    <row r="43" spans="1:9" ht="16.5" customHeight="1">
      <c r="A43" s="76"/>
      <c r="G43" s="20"/>
      <c r="H43" s="18"/>
      <c r="I43" s="20"/>
    </row>
    <row r="44" spans="1:9" ht="16.5" customHeight="1">
      <c r="A44" s="76"/>
      <c r="G44" s="20"/>
      <c r="H44" s="18"/>
      <c r="I44" s="20"/>
    </row>
    <row r="45" spans="1:9" ht="16.5" customHeight="1">
      <c r="A45" s="76"/>
      <c r="G45" s="20"/>
      <c r="H45" s="18"/>
      <c r="I45" s="20"/>
    </row>
    <row r="46" spans="1:9" ht="16.5" customHeight="1">
      <c r="A46" s="76"/>
      <c r="G46" s="20"/>
      <c r="H46" s="18"/>
      <c r="I46" s="20"/>
    </row>
    <row r="47" spans="1:9" ht="16.5" customHeight="1">
      <c r="A47" s="76"/>
      <c r="G47" s="20"/>
      <c r="H47" s="18"/>
      <c r="I47" s="20"/>
    </row>
    <row r="48" spans="1:9" ht="16.5" customHeight="1">
      <c r="A48" s="76"/>
      <c r="G48" s="20"/>
      <c r="H48" s="18"/>
      <c r="I48" s="20"/>
    </row>
    <row r="49" spans="1:9" ht="16.5" customHeight="1">
      <c r="A49" s="76"/>
      <c r="G49" s="20"/>
      <c r="H49" s="18"/>
      <c r="I49" s="20"/>
    </row>
    <row r="50" spans="1:9" ht="16.5" customHeight="1">
      <c r="A50" s="76"/>
      <c r="G50" s="20"/>
      <c r="H50" s="18"/>
      <c r="I50" s="20"/>
    </row>
    <row r="51" spans="1:9" ht="16.5" customHeight="1">
      <c r="A51" s="76"/>
      <c r="G51" s="20"/>
      <c r="H51" s="18"/>
      <c r="I51" s="20"/>
    </row>
    <row r="52" spans="1:9" ht="16.5" customHeight="1">
      <c r="A52" s="76"/>
      <c r="G52" s="20"/>
      <c r="H52" s="18"/>
      <c r="I52" s="20"/>
    </row>
    <row r="53" spans="1:9" ht="3.75" customHeight="1">
      <c r="A53" s="77"/>
      <c r="B53" s="77"/>
      <c r="G53" s="1"/>
      <c r="H53" s="1"/>
      <c r="I53" s="18"/>
    </row>
    <row r="54" spans="1:9" ht="21.95" customHeight="1">
      <c r="A54" s="86" t="s">
        <v>181</v>
      </c>
      <c r="B54" s="39"/>
      <c r="C54" s="39"/>
      <c r="D54" s="39"/>
      <c r="E54" s="40"/>
      <c r="F54" s="40"/>
      <c r="G54" s="69"/>
      <c r="H54" s="69"/>
      <c r="I54" s="69"/>
    </row>
    <row r="55" spans="1:9" ht="16.5" customHeight="1">
      <c r="A55" s="71" t="s">
        <v>0</v>
      </c>
    </row>
    <row r="56" spans="1:9" ht="16.5" customHeight="1">
      <c r="A56" s="71" t="s">
        <v>88</v>
      </c>
      <c r="B56" s="66"/>
      <c r="C56" s="66"/>
      <c r="D56" s="66"/>
      <c r="E56" s="66"/>
      <c r="F56" s="66"/>
      <c r="H56" s="67"/>
    </row>
    <row r="57" spans="1:9" ht="16.5" customHeight="1">
      <c r="A57" s="143" t="str">
        <f>+A3</f>
        <v>For the six-month period ended 30 June 2026</v>
      </c>
      <c r="B57" s="144"/>
      <c r="C57" s="144"/>
      <c r="D57" s="144"/>
      <c r="E57" s="144"/>
      <c r="F57" s="144"/>
      <c r="G57" s="144"/>
      <c r="H57" s="144"/>
      <c r="I57" s="144"/>
    </row>
    <row r="58" spans="1:9" ht="15.6" customHeight="1">
      <c r="A58" s="71"/>
      <c r="B58" s="66"/>
      <c r="C58" s="66"/>
      <c r="D58" s="66"/>
      <c r="E58" s="66"/>
      <c r="F58" s="66"/>
      <c r="H58" s="67"/>
    </row>
    <row r="59" spans="1:9" ht="15.6" customHeight="1">
      <c r="A59" s="71"/>
      <c r="B59" s="66"/>
      <c r="C59" s="66"/>
      <c r="D59" s="66"/>
      <c r="E59" s="66"/>
      <c r="F59" s="66"/>
      <c r="H59" s="67"/>
    </row>
    <row r="60" spans="1:9" ht="15.6" customHeight="1">
      <c r="A60" s="66"/>
      <c r="B60" s="66"/>
      <c r="C60" s="66"/>
      <c r="D60" s="66"/>
      <c r="E60" s="72"/>
      <c r="F60" s="73"/>
      <c r="G60" s="74" t="s">
        <v>2</v>
      </c>
      <c r="H60" s="36"/>
      <c r="I60" s="74" t="s">
        <v>2</v>
      </c>
    </row>
    <row r="61" spans="1:9" ht="15.6" customHeight="1">
      <c r="A61" s="66"/>
      <c r="B61" s="66"/>
      <c r="C61" s="66"/>
      <c r="D61" s="66"/>
      <c r="E61" s="72"/>
      <c r="F61" s="73"/>
      <c r="G61" s="23" t="s">
        <v>135</v>
      </c>
      <c r="H61" s="73"/>
      <c r="I61" s="23" t="s">
        <v>135</v>
      </c>
    </row>
    <row r="62" spans="1:9" ht="15.6" customHeight="1">
      <c r="E62" s="37"/>
      <c r="F62" s="72"/>
      <c r="G62" s="5" t="s">
        <v>127</v>
      </c>
      <c r="H62" s="72"/>
      <c r="I62" s="5" t="s">
        <v>5</v>
      </c>
    </row>
    <row r="63" spans="1:9" ht="15.6" customHeight="1">
      <c r="E63" s="30" t="s">
        <v>6</v>
      </c>
      <c r="F63" s="37"/>
      <c r="G63" s="6" t="s">
        <v>7</v>
      </c>
      <c r="H63" s="75"/>
      <c r="I63" s="6" t="s">
        <v>7</v>
      </c>
    </row>
    <row r="64" spans="1:9" ht="15.6" customHeight="1">
      <c r="A64" s="87" t="s">
        <v>107</v>
      </c>
      <c r="B64" s="77"/>
      <c r="G64" s="1"/>
      <c r="H64" s="1"/>
      <c r="I64" s="1"/>
    </row>
    <row r="65" spans="1:9" ht="15.6" customHeight="1">
      <c r="A65" s="77" t="s">
        <v>179</v>
      </c>
      <c r="B65" s="77"/>
      <c r="G65" s="1">
        <v>191136</v>
      </c>
      <c r="H65" s="1"/>
      <c r="I65" s="20" t="s">
        <v>132</v>
      </c>
    </row>
    <row r="66" spans="1:9" ht="15.6" customHeight="1">
      <c r="A66" s="88" t="s">
        <v>180</v>
      </c>
      <c r="B66" s="77"/>
      <c r="G66" s="1">
        <v>-42745</v>
      </c>
      <c r="H66" s="1"/>
      <c r="I66" s="1">
        <v>-24</v>
      </c>
    </row>
    <row r="67" spans="1:9" ht="15.6" customHeight="1">
      <c r="A67" s="88" t="s">
        <v>166</v>
      </c>
      <c r="B67" s="77"/>
      <c r="G67" s="1">
        <v>13035100</v>
      </c>
      <c r="H67" s="1"/>
      <c r="I67" s="20" t="s">
        <v>132</v>
      </c>
    </row>
    <row r="68" spans="1:9" ht="15.6" customHeight="1">
      <c r="A68" s="88" t="s">
        <v>167</v>
      </c>
      <c r="B68" s="77"/>
      <c r="G68" s="1">
        <v>-31925650</v>
      </c>
      <c r="H68" s="1"/>
      <c r="I68" s="20" t="s">
        <v>132</v>
      </c>
    </row>
    <row r="69" spans="1:9" ht="15.6" customHeight="1">
      <c r="A69" s="88" t="s">
        <v>168</v>
      </c>
      <c r="B69" s="88"/>
      <c r="G69" s="1">
        <v>-116713396</v>
      </c>
      <c r="H69" s="1"/>
      <c r="I69" s="1">
        <v>-84626395</v>
      </c>
    </row>
    <row r="70" spans="1:9" ht="15.6" customHeight="1">
      <c r="A70" s="88" t="s">
        <v>175</v>
      </c>
      <c r="E70" s="89"/>
      <c r="G70" s="1">
        <v>12000</v>
      </c>
      <c r="H70" s="19"/>
      <c r="I70" s="20" t="s">
        <v>132</v>
      </c>
    </row>
    <row r="71" spans="1:9" ht="15.6" customHeight="1">
      <c r="A71" s="88" t="s">
        <v>169</v>
      </c>
      <c r="E71" s="89"/>
      <c r="G71" s="1">
        <v>-707746</v>
      </c>
      <c r="H71" s="19"/>
      <c r="I71" s="1">
        <v>-546436</v>
      </c>
    </row>
    <row r="72" spans="1:9" ht="15.6" customHeight="1">
      <c r="A72" s="88" t="s">
        <v>108</v>
      </c>
      <c r="E72" s="89"/>
      <c r="G72" s="20" t="s">
        <v>132</v>
      </c>
      <c r="H72" s="18"/>
      <c r="I72" s="1">
        <v>-979520</v>
      </c>
    </row>
    <row r="73" spans="1:9" ht="15.6" customHeight="1">
      <c r="A73" s="88" t="s">
        <v>109</v>
      </c>
      <c r="E73" s="89"/>
      <c r="G73" s="1">
        <v>1104852</v>
      </c>
      <c r="H73" s="18"/>
      <c r="I73" s="1">
        <v>1509800</v>
      </c>
    </row>
    <row r="74" spans="1:9" ht="15.6" customHeight="1">
      <c r="A74" s="88" t="s">
        <v>110</v>
      </c>
      <c r="E74" s="89"/>
      <c r="G74" s="2">
        <v>-1542350</v>
      </c>
      <c r="H74" s="18"/>
      <c r="I74" s="69">
        <v>-2511508</v>
      </c>
    </row>
    <row r="75" spans="1:9" ht="6.95" customHeight="1">
      <c r="E75" s="72"/>
      <c r="F75" s="37"/>
      <c r="G75" s="38"/>
      <c r="H75" s="38"/>
      <c r="I75" s="38"/>
    </row>
    <row r="76" spans="1:9" ht="15.6" customHeight="1">
      <c r="A76" s="87" t="s">
        <v>111</v>
      </c>
      <c r="E76" s="37"/>
      <c r="G76" s="11">
        <f>SUM(G65:G75)</f>
        <v>-136588799</v>
      </c>
      <c r="H76" s="18"/>
      <c r="I76" s="11">
        <f>SUM(I65:I75)</f>
        <v>-87154083</v>
      </c>
    </row>
    <row r="77" spans="1:9" ht="12" customHeight="1">
      <c r="B77" s="90"/>
      <c r="E77" s="37"/>
      <c r="G77" s="35"/>
      <c r="H77" s="34"/>
      <c r="I77" s="18"/>
    </row>
    <row r="78" spans="1:9" ht="15.6" customHeight="1">
      <c r="A78" s="76" t="s">
        <v>112</v>
      </c>
      <c r="E78" s="37"/>
      <c r="G78" s="18"/>
      <c r="H78" s="18"/>
      <c r="I78" s="18"/>
    </row>
    <row r="79" spans="1:9" ht="15.6" customHeight="1">
      <c r="A79" s="88" t="s">
        <v>147</v>
      </c>
      <c r="E79" s="37">
        <v>16</v>
      </c>
      <c r="G79" s="18">
        <v>189000000</v>
      </c>
      <c r="H79" s="20"/>
      <c r="I79" s="20" t="s">
        <v>132</v>
      </c>
    </row>
    <row r="80" spans="1:9" ht="15.6" customHeight="1">
      <c r="A80" s="88" t="s">
        <v>170</v>
      </c>
      <c r="E80" s="37">
        <v>16</v>
      </c>
      <c r="G80" s="18">
        <v>-1400000</v>
      </c>
      <c r="H80" s="20"/>
      <c r="I80" s="20" t="s">
        <v>132</v>
      </c>
    </row>
    <row r="81" spans="1:9" ht="15.6" customHeight="1">
      <c r="A81" s="88" t="s">
        <v>148</v>
      </c>
      <c r="E81" s="37">
        <v>16</v>
      </c>
      <c r="G81" s="18">
        <v>-7144000</v>
      </c>
      <c r="H81" s="20"/>
      <c r="I81" s="18">
        <v>-7096413</v>
      </c>
    </row>
    <row r="82" spans="1:9" ht="15.6" customHeight="1">
      <c r="A82" s="88" t="s">
        <v>113</v>
      </c>
      <c r="E82" s="37"/>
      <c r="G82" s="18">
        <v>-18875100</v>
      </c>
      <c r="H82" s="20"/>
      <c r="I82" s="18">
        <v>-20352891</v>
      </c>
    </row>
    <row r="83" spans="1:9" ht="15.6" customHeight="1">
      <c r="A83" s="88" t="s">
        <v>104</v>
      </c>
      <c r="E83" s="37"/>
      <c r="G83" s="18">
        <v>-5013523</v>
      </c>
      <c r="H83" s="20"/>
      <c r="I83" s="18">
        <v>-4067976</v>
      </c>
    </row>
    <row r="84" spans="1:9" ht="15.6" customHeight="1">
      <c r="A84" s="88" t="s">
        <v>149</v>
      </c>
      <c r="E84" s="37">
        <v>19</v>
      </c>
      <c r="G84" s="11">
        <v>-40000000</v>
      </c>
      <c r="H84" s="20"/>
      <c r="I84" s="11">
        <v>-20000000</v>
      </c>
    </row>
    <row r="85" spans="1:9" ht="6" customHeight="1">
      <c r="A85" s="88"/>
      <c r="E85" s="37"/>
      <c r="G85" s="20"/>
      <c r="H85" s="18"/>
      <c r="I85" s="20"/>
    </row>
    <row r="86" spans="1:9" ht="15.6" customHeight="1">
      <c r="A86" s="76" t="s">
        <v>178</v>
      </c>
      <c r="E86" s="37"/>
      <c r="G86" s="11">
        <f>SUM(G79:G85)</f>
        <v>116567377</v>
      </c>
      <c r="H86" s="18"/>
      <c r="I86" s="11">
        <f>SUM(I79:I85)</f>
        <v>-51517280</v>
      </c>
    </row>
    <row r="87" spans="1:9" ht="9.9499999999999993" customHeight="1">
      <c r="A87" s="76"/>
      <c r="E87" s="37"/>
      <c r="G87" s="18"/>
      <c r="H87" s="18"/>
      <c r="I87" s="18"/>
    </row>
    <row r="88" spans="1:9" ht="15.6" customHeight="1">
      <c r="A88" s="76" t="s">
        <v>171</v>
      </c>
      <c r="E88" s="37"/>
      <c r="G88" s="1">
        <f>SUM(G41,G76,G86)</f>
        <v>33775562</v>
      </c>
      <c r="H88" s="1"/>
      <c r="I88" s="1">
        <f>SUM(I41,I76,I86)</f>
        <v>-96416608</v>
      </c>
    </row>
    <row r="89" spans="1:9" ht="15.6" customHeight="1">
      <c r="A89" s="34" t="s">
        <v>114</v>
      </c>
      <c r="E89" s="37"/>
      <c r="G89" s="2">
        <v>98704217</v>
      </c>
      <c r="H89" s="12"/>
      <c r="I89" s="2">
        <v>404016200</v>
      </c>
    </row>
    <row r="90" spans="1:9" ht="6" customHeight="1">
      <c r="E90" s="72"/>
      <c r="F90" s="37"/>
      <c r="G90" s="38"/>
      <c r="H90" s="38"/>
      <c r="I90" s="38"/>
    </row>
    <row r="91" spans="1:9" ht="15.6" customHeight="1" thickBot="1">
      <c r="A91" s="76" t="s">
        <v>115</v>
      </c>
      <c r="B91" s="76"/>
      <c r="E91" s="37"/>
      <c r="G91" s="21">
        <f>SUM(G88:G90)</f>
        <v>132479779</v>
      </c>
      <c r="H91" s="18"/>
      <c r="I91" s="21">
        <f>SUM(I88:I90)</f>
        <v>307599592</v>
      </c>
    </row>
    <row r="92" spans="1:9" ht="12" customHeight="1" thickTop="1">
      <c r="B92" s="90"/>
      <c r="E92" s="37"/>
      <c r="G92" s="35"/>
      <c r="H92" s="34"/>
      <c r="I92" s="18"/>
    </row>
    <row r="93" spans="1:9" ht="15.6" customHeight="1">
      <c r="A93" s="76" t="s">
        <v>116</v>
      </c>
      <c r="B93" s="76"/>
      <c r="E93" s="37"/>
      <c r="G93" s="18"/>
      <c r="H93" s="18"/>
      <c r="I93" s="18"/>
    </row>
    <row r="94" spans="1:9" ht="15.6" customHeight="1">
      <c r="A94" s="34" t="s">
        <v>131</v>
      </c>
      <c r="B94" s="76"/>
      <c r="E94" s="37"/>
      <c r="G94" s="18"/>
      <c r="H94" s="18"/>
      <c r="I94" s="18"/>
    </row>
    <row r="95" spans="1:9" ht="15.6" customHeight="1">
      <c r="B95" s="90" t="s">
        <v>137</v>
      </c>
      <c r="E95" s="37"/>
      <c r="G95" s="18"/>
      <c r="H95" s="18"/>
      <c r="I95" s="18"/>
    </row>
    <row r="96" spans="1:9" ht="15.6" customHeight="1">
      <c r="A96" s="34" t="s">
        <v>138</v>
      </c>
      <c r="B96" s="76"/>
      <c r="E96" s="37"/>
      <c r="G96" s="20">
        <v>1850933</v>
      </c>
      <c r="H96" s="18"/>
      <c r="I96" s="20">
        <v>23800304</v>
      </c>
    </row>
    <row r="97" spans="1:9" ht="15.6" customHeight="1">
      <c r="A97" s="34" t="s">
        <v>139</v>
      </c>
      <c r="B97" s="76"/>
      <c r="E97" s="37"/>
      <c r="G97" s="20" t="s">
        <v>132</v>
      </c>
      <c r="H97" s="18"/>
      <c r="I97" s="20">
        <v>642000</v>
      </c>
    </row>
    <row r="98" spans="1:9" ht="15.6" customHeight="1">
      <c r="A98" s="34" t="s">
        <v>117</v>
      </c>
      <c r="E98" s="72"/>
      <c r="F98" s="37"/>
      <c r="G98" s="20">
        <v>19079840</v>
      </c>
      <c r="H98" s="38"/>
      <c r="I98" s="20">
        <v>24931511.639999993</v>
      </c>
    </row>
    <row r="99" spans="1:9" ht="15.6" customHeight="1">
      <c r="A99" s="34" t="s">
        <v>38</v>
      </c>
      <c r="B99" s="76"/>
      <c r="E99" s="37"/>
      <c r="G99" s="20">
        <v>29451009</v>
      </c>
      <c r="H99" s="18"/>
      <c r="I99" s="20">
        <v>15171345</v>
      </c>
    </row>
    <row r="100" spans="1:9" ht="15.6" customHeight="1">
      <c r="A100" s="34" t="s">
        <v>172</v>
      </c>
      <c r="E100" s="72"/>
      <c r="F100" s="37"/>
      <c r="G100" s="20">
        <v>1000000</v>
      </c>
      <c r="H100" s="38"/>
      <c r="I100" s="20">
        <v>3000000</v>
      </c>
    </row>
    <row r="101" spans="1:9" ht="15.6" customHeight="1">
      <c r="A101" s="34" t="s">
        <v>173</v>
      </c>
      <c r="E101" s="72"/>
      <c r="F101" s="37"/>
      <c r="G101" s="20" t="s">
        <v>132</v>
      </c>
      <c r="H101" s="38"/>
      <c r="I101" s="20">
        <v>-276522</v>
      </c>
    </row>
    <row r="102" spans="1:9" ht="12" customHeight="1">
      <c r="B102" s="90"/>
      <c r="E102" s="37"/>
      <c r="G102" s="35"/>
      <c r="H102" s="34"/>
      <c r="I102" s="18"/>
    </row>
    <row r="103" spans="1:9" ht="15.6" customHeight="1">
      <c r="A103" s="76" t="s">
        <v>118</v>
      </c>
      <c r="E103" s="37"/>
      <c r="G103" s="34"/>
      <c r="H103" s="34"/>
      <c r="I103" s="35"/>
    </row>
    <row r="104" spans="1:9" ht="15.6" customHeight="1">
      <c r="A104" s="34" t="s">
        <v>119</v>
      </c>
      <c r="E104" s="37"/>
      <c r="G104" s="35"/>
      <c r="H104" s="34"/>
      <c r="I104" s="35"/>
    </row>
    <row r="105" spans="1:9" ht="15.6" customHeight="1">
      <c r="B105" s="90" t="s">
        <v>120</v>
      </c>
      <c r="E105" s="37"/>
      <c r="G105" s="35">
        <v>145569189</v>
      </c>
      <c r="H105" s="34"/>
      <c r="I105" s="35">
        <v>140654188</v>
      </c>
    </row>
    <row r="106" spans="1:9" ht="15.6" customHeight="1">
      <c r="B106" s="90" t="s">
        <v>121</v>
      </c>
      <c r="E106" s="37"/>
      <c r="G106" s="35">
        <v>3923723</v>
      </c>
      <c r="H106" s="34"/>
      <c r="I106" s="18">
        <v>8034265</v>
      </c>
    </row>
    <row r="107" spans="1:9" ht="15.6" customHeight="1">
      <c r="B107" s="90" t="s">
        <v>122</v>
      </c>
      <c r="E107" s="37"/>
      <c r="G107" s="20" t="s">
        <v>132</v>
      </c>
      <c r="H107" s="19"/>
      <c r="I107" s="18">
        <v>-3405390</v>
      </c>
    </row>
    <row r="108" spans="1:9" ht="15.6" customHeight="1">
      <c r="B108" s="90" t="s">
        <v>123</v>
      </c>
      <c r="E108" s="37"/>
      <c r="G108" s="18">
        <v>28246761</v>
      </c>
      <c r="H108" s="19"/>
      <c r="I108" s="18">
        <v>8420037</v>
      </c>
    </row>
    <row r="109" spans="1:9" ht="15.6" customHeight="1">
      <c r="B109" s="90" t="s">
        <v>124</v>
      </c>
      <c r="E109" s="37"/>
      <c r="G109" s="18">
        <v>4485543</v>
      </c>
      <c r="H109" s="18"/>
      <c r="I109" s="18">
        <v>4709133</v>
      </c>
    </row>
    <row r="110" spans="1:9" ht="15.6" customHeight="1">
      <c r="B110" s="90" t="s">
        <v>125</v>
      </c>
      <c r="E110" s="37"/>
      <c r="G110" s="11">
        <v>-22698718</v>
      </c>
      <c r="H110" s="19"/>
      <c r="I110" s="11">
        <v>-24420867</v>
      </c>
    </row>
    <row r="111" spans="1:9" ht="6" customHeight="1">
      <c r="B111" s="76"/>
      <c r="E111" s="37"/>
      <c r="G111" s="18"/>
      <c r="H111" s="18"/>
      <c r="I111" s="18"/>
    </row>
    <row r="112" spans="1:9" ht="15.6" customHeight="1" thickBot="1">
      <c r="B112" s="90" t="s">
        <v>140</v>
      </c>
      <c r="E112" s="37"/>
      <c r="G112" s="21">
        <f>SUM(G105:G111)</f>
        <v>159526498</v>
      </c>
      <c r="H112" s="18"/>
      <c r="I112" s="21">
        <f>SUM(I105:I111)</f>
        <v>133991366</v>
      </c>
    </row>
    <row r="113" spans="1:9" ht="10.5" customHeight="1" thickTop="1">
      <c r="B113" s="76"/>
      <c r="E113" s="37"/>
      <c r="G113" s="20"/>
      <c r="H113" s="18"/>
      <c r="I113" s="20"/>
    </row>
    <row r="114" spans="1:9" ht="19.5" customHeight="1">
      <c r="A114" s="86" t="str">
        <f>+A54</f>
        <v>The accompanying notes on pages 9 to 19 are an integral part of this financial information.</v>
      </c>
      <c r="B114" s="39"/>
      <c r="C114" s="39"/>
      <c r="D114" s="39"/>
      <c r="E114" s="40"/>
      <c r="F114" s="39"/>
      <c r="G114" s="11"/>
      <c r="H114" s="11"/>
      <c r="I114" s="11"/>
    </row>
  </sheetData>
  <mergeCells count="1">
    <mergeCell ref="A57:I57"/>
  </mergeCells>
  <pageMargins left="1" right="0.5" top="0.5" bottom="0.6" header="0.49" footer="0.4"/>
  <pageSetup paperSize="9" scale="90" firstPageNumber="7" fitToWidth="0" fitToHeight="2" orientation="portrait" useFirstPageNumber="1" horizontalDpi="1200" verticalDpi="1200" r:id="rId1"/>
  <headerFooter>
    <oddFooter>&amp;R&amp;"Arial,Regular"&amp;9&amp;P</oddFooter>
  </headerFooter>
  <rowBreaks count="1" manualBreakCount="1">
    <brk id="54" max="8" man="1"/>
  </rowBreaks>
  <ignoredErrors>
    <ignoredError sqref="G8:I8 G62:I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 (3m)</vt:lpstr>
      <vt:lpstr>5 (6m)</vt:lpstr>
      <vt:lpstr>6</vt:lpstr>
      <vt:lpstr>7-8</vt:lpstr>
      <vt:lpstr>'6'!Print_Area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 Kamoltiplarp</dc:creator>
  <cp:keywords/>
  <dc:description/>
  <cp:lastModifiedBy>Duangporn Pongvitayakorn (TH)</cp:lastModifiedBy>
  <cp:revision/>
  <cp:lastPrinted>2026-08-10T08:52:32Z</cp:lastPrinted>
  <dcterms:created xsi:type="dcterms:W3CDTF">2019-12-24T03:40:29Z</dcterms:created>
  <dcterms:modified xsi:type="dcterms:W3CDTF">2026-08-10T08:52:37Z</dcterms:modified>
  <cp:category/>
  <cp:contentStatus/>
</cp:coreProperties>
</file>