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Jenkongklai Company Limited\Jenkongklai Public_June2026 (Q2)\Jenkongklai Public_(Q2) June 2026\"/>
    </mc:Choice>
  </mc:AlternateContent>
  <xr:revisionPtr revIDLastSave="0" documentId="13_ncr:1_{7995F9E5-EE91-4D12-99A1-8678FA7DF137}" xr6:coauthVersionLast="47" xr6:coauthVersionMax="47" xr10:uidLastSave="{00000000-0000-0000-0000-000000000000}"/>
  <bookViews>
    <workbookView xWindow="-120" yWindow="-120" windowWidth="29040" windowHeight="15720" activeTab="4" xr2:uid="{7304538F-3DCF-4E4B-A443-0192EFEEC927}"/>
  </bookViews>
  <sheets>
    <sheet name="2-3" sheetId="28" r:id="rId1"/>
    <sheet name="4 (3m)" sheetId="23" r:id="rId2"/>
    <sheet name="5 (6m)" sheetId="27" r:id="rId3"/>
    <sheet name="6" sheetId="25" r:id="rId4"/>
    <sheet name="7-8" sheetId="26" r:id="rId5"/>
  </sheets>
  <definedNames>
    <definedName name="_xlnm.Print_Area" localSheetId="1">'4 (3m)'!$A$1:$J$45</definedName>
    <definedName name="_xlnm.Print_Area" localSheetId="3">'6'!$A$1:$Q$33</definedName>
    <definedName name="_xlnm.Print_Area" localSheetId="4">'7-8'!$A$1:$I$103</definedName>
    <definedName name="Text1" localSheetId="3">'6'!#REF!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26" l="1"/>
  <c r="G53" i="26"/>
  <c r="J93" i="28" l="1"/>
  <c r="I72" i="26"/>
  <c r="G72" i="26"/>
  <c r="Q23" i="25"/>
  <c r="Q21" i="25"/>
  <c r="M27" i="25"/>
  <c r="J97" i="28" l="1"/>
  <c r="I99" i="26"/>
  <c r="J24" i="27" l="1"/>
  <c r="J13" i="27"/>
  <c r="J18" i="27" s="1"/>
  <c r="J23" i="23"/>
  <c r="J13" i="23"/>
  <c r="J17" i="23" s="1"/>
  <c r="A101" i="28"/>
  <c r="A48" i="27" s="1"/>
  <c r="A45" i="23" s="1"/>
  <c r="A33" i="25" s="1"/>
  <c r="A55" i="26" s="1"/>
  <c r="A103" i="26" s="1"/>
  <c r="L97" i="28"/>
  <c r="L79" i="28"/>
  <c r="J79" i="28"/>
  <c r="L66" i="28"/>
  <c r="J66" i="28"/>
  <c r="A50" i="28"/>
  <c r="A49" i="28"/>
  <c r="A48" i="28"/>
  <c r="L35" i="28"/>
  <c r="J35" i="28"/>
  <c r="L22" i="28"/>
  <c r="J22" i="28"/>
  <c r="J81" i="28" l="1"/>
  <c r="J26" i="27"/>
  <c r="J29" i="27" s="1"/>
  <c r="I23" i="26" s="1"/>
  <c r="I34" i="26" s="1"/>
  <c r="I39" i="26" s="1"/>
  <c r="I74" i="26" s="1"/>
  <c r="I77" i="26" s="1"/>
  <c r="J25" i="23"/>
  <c r="J28" i="23" s="1"/>
  <c r="J31" i="23" s="1"/>
  <c r="J39" i="23" s="1"/>
  <c r="L81" i="28"/>
  <c r="L99" i="28" s="1"/>
  <c r="L37" i="28"/>
  <c r="J37" i="28"/>
  <c r="J32" i="27" l="1"/>
  <c r="H24" i="27"/>
  <c r="H13" i="23"/>
  <c r="H17" i="23" s="1"/>
  <c r="H23" i="23"/>
  <c r="A3" i="26" l="1"/>
  <c r="A3" i="25"/>
  <c r="H13" i="27"/>
  <c r="H18" i="27" s="1"/>
  <c r="H26" i="27" l="1"/>
  <c r="H29" i="27" s="1"/>
  <c r="H32" i="27" l="1"/>
  <c r="G99" i="26"/>
  <c r="Q24" i="25" l="1"/>
  <c r="H42" i="27"/>
  <c r="G19" i="25" l="1"/>
  <c r="G27" i="25" s="1"/>
  <c r="I19" i="25"/>
  <c r="I27" i="25" s="1"/>
  <c r="E19" i="25"/>
  <c r="M19" i="25"/>
  <c r="K19" i="25"/>
  <c r="A57" i="26"/>
  <c r="A58" i="26"/>
  <c r="A56" i="26"/>
  <c r="E27" i="25" l="1"/>
  <c r="H25" i="23"/>
  <c r="H28" i="23" s="1"/>
  <c r="H31" i="23" s="1"/>
  <c r="Q19" i="25"/>
  <c r="G23" i="26" l="1"/>
  <c r="G34" i="26" s="1"/>
  <c r="G39" i="26" l="1"/>
  <c r="G74" i="26" s="1"/>
  <c r="G77" i="26" s="1"/>
  <c r="K27" i="25"/>
  <c r="H39" i="23" l="1"/>
  <c r="Q25" i="25"/>
  <c r="Q27" i="25" s="1"/>
  <c r="O27" i="25" l="1"/>
  <c r="J99" i="28"/>
</calcChain>
</file>

<file path=xl/sharedStrings.xml><?xml version="1.0" encoding="utf-8"?>
<sst xmlns="http://schemas.openxmlformats.org/spreadsheetml/2006/main" count="369" uniqueCount="184">
  <si>
    <t>บริษัท เจนก้องไกล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</si>
  <si>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</si>
  <si>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</si>
  <si>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</si>
  <si>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</si>
  <si>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</si>
  <si>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</si>
  <si>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</si>
  <si>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</si>
  <si>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</si>
  <si>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</si>
  <si>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</si>
  <si>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</si>
  <si>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ลูกหนี้ตามสัญญาเช่าการเงินส่วนที่ถึงกำหนดได้รับชำระภายในหนึ่งปี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</si>
  <si>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</si>
  <si>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</si>
  <si>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</si>
  <si>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ลูกหนี้ตามสัญญาเช่าการเงิน (สุทธิ)</t>
  </si>
  <si>
    <t>อาคารและอุปกรณ์ (สุทธิ)</t>
  </si>
  <si>
    <t>เงินจ่ายล่วงหน้าเพื่อซื้อสินทรัพย์</t>
  </si>
  <si>
    <t>สินทรัพย์สิทธิการใช้ (สุทธิ)</t>
  </si>
  <si>
    <t>สินทรัพย์ไม่มีตัวตน (สุทธิ)</t>
  </si>
  <si>
    <t>เงินประกันผลงาน</t>
  </si>
  <si>
    <t>เงินค้ำประกัน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</si>
  <si>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</si>
  <si>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</si>
  <si>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</si>
  <si>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</si>
  <si>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</si>
  <si>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</si>
  <si>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ส่วนที่ถึงกำหนดชำระภายในหนึ่งปีของหนี้สินตามสัญญาเช่า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</si>
  <si>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</si>
  <si>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</si>
  <si>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</si>
  <si>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</si>
  <si>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รายได้รอการรับรู้ระยะยาว</t>
  </si>
  <si>
    <t>หนี้สินตามสัญญาเช่า (สุทธิ)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</si>
  <si>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</si>
  <si>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</si>
  <si>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หนี้สินภาษีเงินได้รอการตัดบัญชี (สุทธิ)</t>
  </si>
  <si>
    <t>เงินประกันผลงานระยะยาว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</si>
  <si>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</si>
  <si>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</si>
  <si>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</si>
  <si>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</si>
  <si>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</si>
  <si>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400,000,000 หุ้น มูลค่าที่ตราไว้หุ้นละ 0.50 บาท</t>
  </si>
  <si>
    <t xml:space="preserve">  </t>
  </si>
  <si>
    <t>ทุนที่ออกและเรียกชำระเต็มมูลค่าแล้ว</t>
  </si>
  <si>
    <t>หุ้นสามัญจำนวน 400,000,000 หุ้น จ่ายชำระแล้วหุ้นละ 0.50 บาท</t>
  </si>
  <si>
    <t>ส่วนเกินมูลค่าหุ้นสามัญ (สุทธิ)</t>
  </si>
  <si>
    <t>กำไรสะสม</t>
  </si>
  <si>
    <t>จัดสรรแล้ว - ทุนสำรองตามกฎหมาย</t>
  </si>
  <si>
    <t>ยังไม่ได้จัดสรร</t>
  </si>
  <si>
    <t>กำไรจากการวัดมูลค่าใหม่ของภาระผูกพันผลประโยชน์พนักงาน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</si>
  <si>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</si>
  <si>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</si>
  <si>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</si>
  <si>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</si>
  <si>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</si>
  <si>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</si>
  <si>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กำไรจากสัญญาให้เช่าช่วง</t>
  </si>
  <si>
    <t>รายได้อื่น</t>
  </si>
  <si>
    <t>ดอกเบี้ยรับ</t>
  </si>
  <si>
    <t>กำไรก่อนค่าใช้จ่าย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</si>
  <si>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</si>
  <si>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</si>
  <si>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</si>
  <si>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 (สุทธิ)</t>
  </si>
  <si>
    <t>กำไรก่อนภาษีเงินได้</t>
  </si>
  <si>
    <t>กำไรสุทธิสำหรับรอบระยะเวลา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</si>
  <si>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</si>
  <si>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</si>
  <si>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</si>
  <si>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</t>
  </si>
  <si>
    <t>กำไรจากการ</t>
  </si>
  <si>
    <t xml:space="preserve"> ทุนจดทะเบียน</t>
  </si>
  <si>
    <t>ส่วนเกิน</t>
  </si>
  <si>
    <t>จัดสรรแล้ว</t>
  </si>
  <si>
    <t>วัดมูลค่าใหม่ของ</t>
  </si>
  <si>
    <t>ที่ออกและ</t>
  </si>
  <si>
    <t>มูลค่าหุ้นสามัญ</t>
  </si>
  <si>
    <t>- ทุนสำรอง</t>
  </si>
  <si>
    <t>ภาระผูกพันผลประโยชน์</t>
  </si>
  <si>
    <t>รวม</t>
  </si>
  <si>
    <t>ชำระเต็มมูลค่าแล้ว</t>
  </si>
  <si>
    <t>(สุทธิ)</t>
  </si>
  <si>
    <t>ตามกฎหมาย</t>
  </si>
  <si>
    <t>พนักงาน (สุทธิ)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</si>
  <si>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</si>
  <si>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</si>
  <si>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</si>
  <si>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</si>
  <si>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</si>
  <si>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</si>
  <si>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</si>
  <si>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ผลกำไรจากสัญญาให้เช่าช่วง</t>
  </si>
  <si>
    <t>ผลขาดทุนด้านเครดิตที่คาดว่าจะเกิดขึ้น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</si>
  <si>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</si>
  <si>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</si>
  <si>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ต้นทุนทางการเงิน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</si>
  <si>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</si>
  <si>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</si>
  <si>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ลูกหนี้ตามสัญญาเช่าการเงิน</t>
  </si>
  <si>
    <t>รายได้รอรับรู้ระยะยาว</t>
  </si>
  <si>
    <t>จ่ายผลประโยชน์ของพนักงาน</t>
  </si>
  <si>
    <t>เงินสดได้มาจากการดำเนินงานก่อนดอกเบี้ยรับ ดอกเบี้ยจ่ายและภาษีเงินได้จ่าย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</si>
  <si>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</si>
  <si>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</si>
  <si>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เงินสดจ่ายซื้ออาคารและอุปกรณ์</t>
  </si>
  <si>
    <t>เงินสดรับจากการจำหน่ายอาคารและอุปกรณ์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</si>
  <si>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</si>
  <si>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</si>
  <si>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เงินสดรับคืนเงินค้ำประกัน</t>
  </si>
  <si>
    <t>เงินสดจ่ายเงินค้ำประกัน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</si>
  <si>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</si>
  <si>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</si>
  <si>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</si>
  <si>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</si>
  <si>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</si>
  <si>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</si>
  <si>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ข้อมูลเพิ่มเติมสำหรับงบกระแสเงินสด</t>
  </si>
  <si>
    <t>ค่าใช้จ่ายค้างจ่ายค่าธรรมเนียมสัญญาเช่า</t>
  </si>
  <si>
    <t>การเปลี่ยนแปลงหนี้สินที่เกิดจากกิจกรรมจัดหาเงิน</t>
  </si>
  <si>
    <t>- ณ วันที่ 1 มกราคม</t>
  </si>
  <si>
    <t>- เพิ่มขึ้นระหว่างรอบระยะเวลา</t>
  </si>
  <si>
    <t>- ยกเลิกระหว่างรอบระยะเวลา</t>
  </si>
  <si>
    <t>- เปลี่ยนแปลงสัญญาเช่าระหว่างรอบระยะเวลา</t>
  </si>
  <si>
    <t>- ดอกเบี้ยภายใต้หนี้สินตามสัญญาเช่า</t>
  </si>
  <si>
    <t>- กระแสเงินสดจ่าย</t>
  </si>
  <si>
    <t>โอนสินทรัพย์สิทธิการใช้ไปเป็นลูกหนี้ตามสัญญาเช่าการเงิน</t>
  </si>
  <si>
    <t>ผลกำไรจากการยกเลิกสัญญาเช่า</t>
  </si>
  <si>
    <t>จ่ายดอกเบี้ย</t>
  </si>
  <si>
    <t>จ่ายภาษีเงินได้</t>
  </si>
  <si>
    <t>ค่าใช้จ่ายค้างจ่ายสินทรัพย์</t>
  </si>
  <si>
    <t>30 มิถุนายน</t>
  </si>
  <si>
    <t>ยอดคงเหลือ ณ วันที่ 30 มิถุนายน พ.ศ. 2568</t>
  </si>
  <si>
    <t>เจ้าหนี้สินทรัพย์ถาวร ณ วันที่ 30 มิถุนายน</t>
  </si>
  <si>
    <t>เจ้าหนี้สินทรัพย์ไม่มีตัวตน ณ วันที่ 30 มิถุนายน</t>
  </si>
  <si>
    <t>- ณ วันที่ 30 มิถุนายน</t>
  </si>
  <si>
    <t>เงินปันผลจ่าย</t>
  </si>
  <si>
    <t>ขาดทุนจากการจำหน่ายสินทรัพย์ถาวร</t>
  </si>
  <si>
    <t>ค่าใช้จ่ายภาษีเงินได้</t>
  </si>
  <si>
    <t>สำหรับรอบระยะเวลาหกเดือนสิ้นสุดวันที่ 30 มิถุนายน มีดังนี้</t>
  </si>
  <si>
    <t>รายได้ค้างรับค่าติดตั้งระบบ</t>
  </si>
  <si>
    <t>พ.ศ. 2569</t>
  </si>
  <si>
    <t>เงินฝากสถาบันการเงินที่ใช้เป็นหลักประกัน - หมุนเวียน</t>
  </si>
  <si>
    <t>-</t>
  </si>
  <si>
    <t>เงินประกันผลงาน - หมุนเวียน</t>
  </si>
  <si>
    <t>เงินค้ำประกัน - หมุนเวียน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</si>
  <si>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</si>
  <si>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</si>
  <si>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</si>
  <si>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</si>
  <si>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</si>
  <si>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>เงินกู้ยืมระยะยาวจากสถาบันการเงิน (สุทธิ)</t>
  </si>
  <si>
    <t>องค์ประกอบอื่นของส่วนของเจ้าของ</t>
  </si>
  <si>
    <t>กำไร (ขาดทุน) เบ็ดเสร็จอื่น</t>
  </si>
  <si>
    <t>การป้องกัน</t>
  </si>
  <si>
    <t>ความเสี่ยง</t>
  </si>
  <si>
    <t>กระแสเงินสด</t>
  </si>
  <si>
    <t>รายการที่จะจัดประเภทรายการใหม่</t>
  </si>
  <si>
    <t>เข้าไปไว้ในกำไรหรือขาดทุนในภายหลัง</t>
  </si>
  <si>
    <t xml:space="preserve">หัก </t>
  </si>
  <si>
    <t>ภาษีเงินได้เกี่ยวกับองค์ประกอบของ</t>
  </si>
  <si>
    <t>กำไร (ขาดทุน) เบ็ดเสร็จอื่น สำหรับรอบระยะเวลาสุทธิจากภาษี</t>
  </si>
  <si>
    <t xml:space="preserve">เงินประกันผลงาน </t>
  </si>
  <si>
    <t>ส่วนของเงินกู้ยืมระยะยาวจากสถาบันการเงินที่ถึงกำหนดชำระภายในหนึ่งปี (สุทธิ)</t>
  </si>
  <si>
    <t>หนี้สินอนุพันธ์</t>
  </si>
  <si>
    <t>11, 12</t>
  </si>
  <si>
    <t>เงินสดรับจากเงินกู้ยืมสถาบันการเงิน</t>
  </si>
  <si>
    <t>เงินสดจ่ายชำระค่าใช้จ่ายทางตรงในการกู้ยืม</t>
  </si>
  <si>
    <t>เงินสดจ่ายเงินฝากสถาบันการเงินที่ใช้เป็นหลักประกัน</t>
  </si>
  <si>
    <t>เงินสดรับคืนเงินฝากสถาบันการเงินที่ใช้เป็นหลักประกัน</t>
  </si>
  <si>
    <t>กำไร (ขาดทุน) เบ็ดเสร็จอื่น สำหรับรอบระยะเวลา</t>
  </si>
  <si>
    <t>เงินสดสุทธิได้มาจาก (ใช้ไป) ในกิจกรรมจัดหาเงิน</t>
  </si>
  <si>
    <t>เงินสดและรายการเทียบเท่าเงินสดเพิ่มขึ้น (ลดลง) สุทธิ</t>
  </si>
  <si>
    <t>ดอกเบี้ยจ่าย</t>
  </si>
  <si>
    <t>การป้องกันความเสี่ยงกระแสเงินสด</t>
  </si>
  <si>
    <t>เงินสุดรับจากเงินลงทุนระยะสั้น</t>
  </si>
  <si>
    <t>เงินสดจ่ายเพื่อซื้อเงินลงทุนระยะสั้น</t>
  </si>
  <si>
    <t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t>
  </si>
  <si>
    <t>องค์ประกอบอื่นของส่วน</t>
  </si>
  <si>
    <t>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</si>
</sst>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rgb="FF000000"/>
      <name val="Calibri"/>
      <family val="2"/>
      <scheme val="minor"/>
    </font>
    <font>
      <u/>
      <sz val="13"/>
      <color theme="1"/>
      <name val="Browallia New"/>
      <family val="2"/>
    </font>
    <font>
      <b/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0" borderId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4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0" fontId="50" fillId="0" borderId="0"/>
  </cellStyleXfs>
  <cellXfs count="173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right" vertical="center"/>
    </xf>
    <xf numFmtId="166" fontId="7" fillId="0" borderId="0" xfId="1" quotePrefix="1" applyNumberFormat="1" applyFont="1" applyFill="1" applyAlignment="1">
      <alignment horizontal="right" vertical="center"/>
    </xf>
    <xf numFmtId="164" fontId="7" fillId="0" borderId="1" xfId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164" fontId="7" fillId="0" borderId="1" xfId="1" applyFont="1" applyFill="1" applyBorder="1" applyAlignment="1">
      <alignment horizontal="right"/>
    </xf>
    <xf numFmtId="164" fontId="8" fillId="0" borderId="0" xfId="1" applyFont="1" applyFill="1" applyAlignment="1"/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8" fillId="0" borderId="2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8" fontId="48" fillId="0" borderId="0" xfId="1" applyNumberFormat="1" applyFont="1" applyFill="1" applyAlignment="1">
      <alignment horizontal="center"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4" fontId="47" fillId="0" borderId="1" xfId="1" applyFont="1" applyFill="1" applyBorder="1" applyAlignment="1">
      <alignment horizontal="right" vertical="center"/>
    </xf>
    <xf numFmtId="0" fontId="48" fillId="0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6" fontId="48" fillId="0" borderId="1" xfId="1" applyNumberFormat="1" applyFont="1" applyFill="1" applyBorder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0" borderId="1" xfId="1" applyNumberFormat="1" applyFont="1" applyFill="1" applyBorder="1" applyAlignment="1">
      <alignment horizontal="center" vertical="center"/>
    </xf>
    <xf numFmtId="166" fontId="48" fillId="0" borderId="0" xfId="1" applyNumberFormat="1" applyFont="1" applyFill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168" fontId="4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0" fontId="8" fillId="0" borderId="0" xfId="5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0" xfId="5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0" borderId="2" xfId="5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0" xfId="2" applyFont="1"/>
    <xf numFmtId="0" fontId="8" fillId="0" borderId="0" xfId="2" quotePrefix="1" applyFont="1"/>
    <xf numFmtId="166" fontId="8" fillId="0" borderId="0" xfId="2" applyNumberFormat="1" applyFont="1" applyAlignment="1">
      <alignment horizontal="center"/>
    </xf>
    <xf numFmtId="0" fontId="8" fillId="0" borderId="0" xfId="0" applyFont="1" applyAlignment="1">
      <alignment vertical="center"/>
    </xf>
    <xf numFmtId="166" fontId="8" fillId="0" borderId="0" xfId="2" applyNumberFormat="1" applyFont="1"/>
    <xf numFmtId="37" fontId="8" fillId="0" borderId="0" xfId="3" applyFont="1"/>
    <xf numFmtId="37" fontId="8" fillId="0" borderId="0" xfId="3" applyFont="1" applyAlignment="1">
      <alignment horizontal="center"/>
    </xf>
    <xf numFmtId="37" fontId="8" fillId="0" borderId="0" xfId="3" quotePrefix="1" applyFont="1"/>
    <xf numFmtId="0" fontId="8" fillId="0" borderId="0" xfId="0" applyFont="1"/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0" fontId="47" fillId="0" borderId="1" xfId="2" applyFont="1" applyBorder="1" applyAlignment="1">
      <alignment vertical="center"/>
    </xf>
    <xf numFmtId="0" fontId="48" fillId="0" borderId="1" xfId="2" applyFont="1" applyBorder="1" applyAlignment="1">
      <alignment vertical="center"/>
    </xf>
    <xf numFmtId="0" fontId="47" fillId="0" borderId="1" xfId="2" applyFont="1" applyBorder="1" applyAlignment="1">
      <alignment horizontal="center" vertical="center"/>
    </xf>
    <xf numFmtId="165" fontId="47" fillId="0" borderId="0" xfId="2" applyNumberFormat="1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0" fontId="47" fillId="0" borderId="0" xfId="4" applyFont="1" applyAlignment="1">
      <alignment vertical="center"/>
    </xf>
    <xf numFmtId="0" fontId="47" fillId="0" borderId="0" xfId="0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quotePrefix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166" fontId="7" fillId="0" borderId="0" xfId="4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7" fillId="0" borderId="0" xfId="4" applyFont="1" applyAlignment="1">
      <alignment vertical="center"/>
    </xf>
    <xf numFmtId="166" fontId="49" fillId="0" borderId="0" xfId="1" applyNumberFormat="1" applyFont="1" applyFill="1" applyAlignment="1">
      <alignment horizontal="right" vertical="center"/>
    </xf>
    <xf numFmtId="43" fontId="48" fillId="0" borderId="0" xfId="2" applyNumberFormat="1" applyFont="1" applyAlignment="1">
      <alignment vertical="center"/>
    </xf>
    <xf numFmtId="0" fontId="49" fillId="0" borderId="0" xfId="2" applyFont="1" applyAlignment="1">
      <alignment vertical="center"/>
    </xf>
    <xf numFmtId="166" fontId="49" fillId="0" borderId="0" xfId="1" applyNumberFormat="1" applyFont="1" applyFill="1" applyAlignment="1">
      <alignment horizontal="center" vertical="center"/>
    </xf>
    <xf numFmtId="166" fontId="48" fillId="0" borderId="0" xfId="1" applyNumberFormat="1" applyFont="1" applyFill="1" applyBorder="1" applyAlignment="1">
      <alignment horizontal="right" vertical="center"/>
    </xf>
    <xf numFmtId="166" fontId="48" fillId="0" borderId="1" xfId="1" applyNumberFormat="1" applyFont="1" applyFill="1" applyBorder="1" applyAlignment="1">
      <alignment horizontal="right" vertical="center"/>
    </xf>
    <xf numFmtId="166" fontId="48" fillId="0" borderId="0" xfId="2" applyNumberFormat="1" applyFont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165" fontId="47" fillId="0" borderId="0" xfId="232" applyNumberFormat="1" applyFont="1" applyAlignment="1">
      <alignment horizontal="left" vertical="center"/>
    </xf>
    <xf numFmtId="165" fontId="48" fillId="0" borderId="0" xfId="232" quotePrefix="1" applyNumberFormat="1" applyFont="1" applyAlignment="1">
      <alignment horizontal="left" vertical="center"/>
    </xf>
    <xf numFmtId="165" fontId="51" fillId="0" borderId="0" xfId="232" applyNumberFormat="1" applyFont="1" applyAlignment="1">
      <alignment horizontal="left" vertical="center"/>
    </xf>
    <xf numFmtId="165" fontId="48" fillId="0" borderId="0" xfId="232" applyNumberFormat="1" applyFont="1" applyAlignment="1">
      <alignment vertical="center"/>
    </xf>
    <xf numFmtId="166" fontId="48" fillId="0" borderId="0" xfId="0" applyNumberFormat="1" applyFont="1" applyAlignment="1">
      <alignment horizontal="right" vertical="center"/>
    </xf>
    <xf numFmtId="166" fontId="47" fillId="0" borderId="0" xfId="1" applyNumberFormat="1" applyFont="1" applyFill="1" applyAlignment="1">
      <alignment horizontal="right" vertical="center"/>
    </xf>
    <xf numFmtId="166" fontId="47" fillId="0" borderId="1" xfId="1" applyNumberFormat="1" applyFont="1" applyFill="1" applyBorder="1" applyAlignment="1">
      <alignment horizontal="right" vertical="center"/>
    </xf>
    <xf numFmtId="166" fontId="47" fillId="0" borderId="0" xfId="0" applyNumberFormat="1" applyFont="1" applyAlignment="1">
      <alignment horizontal="right" vertical="center"/>
    </xf>
    <xf numFmtId="166" fontId="48" fillId="0" borderId="0" xfId="5" applyNumberFormat="1" applyFont="1" applyFill="1" applyAlignment="1">
      <alignment horizontal="right" vertical="center"/>
    </xf>
    <xf numFmtId="166" fontId="48" fillId="0" borderId="0" xfId="5" applyNumberFormat="1" applyFont="1" applyFill="1" applyBorder="1" applyAlignment="1">
      <alignment horizontal="right" vertical="center"/>
    </xf>
    <xf numFmtId="166" fontId="48" fillId="0" borderId="1" xfId="5" applyNumberFormat="1" applyFont="1" applyFill="1" applyBorder="1" applyAlignment="1">
      <alignment horizontal="right" vertical="center"/>
    </xf>
    <xf numFmtId="166" fontId="47" fillId="0" borderId="0" xfId="4" applyNumberFormat="1" applyFont="1" applyAlignment="1">
      <alignment horizontal="right" vertical="center" wrapText="1"/>
    </xf>
    <xf numFmtId="166" fontId="48" fillId="0" borderId="2" xfId="5" applyNumberFormat="1" applyFont="1" applyFill="1" applyBorder="1" applyAlignment="1">
      <alignment horizontal="right" vertical="center"/>
    </xf>
    <xf numFmtId="0" fontId="49" fillId="0" borderId="0" xfId="0" applyFont="1"/>
    <xf numFmtId="166" fontId="8" fillId="0" borderId="2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8" fillId="0" borderId="13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Border="1" applyAlignment="1">
      <alignment horizontal="center" vertical="center"/>
    </xf>
    <xf numFmtId="166" fontId="52" fillId="0" borderId="1" xfId="1" applyNumberFormat="1" applyFont="1" applyFill="1" applyBorder="1" applyAlignment="1">
      <alignment horizontal="right" vertical="center"/>
    </xf>
    <xf numFmtId="164" fontId="49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8" fillId="0" borderId="0" xfId="1" applyFont="1"/>
    <xf numFmtId="164" fontId="8" fillId="0" borderId="0" xfId="1" applyFont="1" applyFill="1" applyAlignment="1">
      <alignment vertical="center"/>
    </xf>
    <xf numFmtId="164" fontId="8" fillId="0" borderId="0" xfId="1" applyFont="1" applyFill="1"/>
    <xf numFmtId="0" fontId="7" fillId="0" borderId="1" xfId="2" applyFont="1" applyBorder="1" applyAlignment="1">
      <alignment horizontal="center" vertical="center"/>
    </xf>
    <xf numFmtId="166" fontId="48" fillId="0" borderId="0" xfId="2" applyNumberFormat="1" applyFont="1" applyAlignment="1">
      <alignment vertical="center"/>
    </xf>
    <xf numFmtId="164" fontId="48" fillId="0" borderId="0" xfId="1" applyFont="1" applyFill="1" applyAlignment="1">
      <alignment vertical="center"/>
    </xf>
    <xf numFmtId="166" fontId="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/>
    </xf>
    <xf numFmtId="166" fontId="8" fillId="0" borderId="1" xfId="0" applyNumberFormat="1" applyFont="1" applyBorder="1" applyAlignment="1">
      <alignment horizontal="right" vertical="center"/>
    </xf>
    <xf numFmtId="166" fontId="4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Continuous" vertical="center"/>
    </xf>
    <xf numFmtId="166" fontId="4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48" fillId="0" borderId="13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/>
    </xf>
  </cellXfs>
  <cellStyles count="233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5" xfId="232" xr:uid="{4D8CE9F4-BF0B-430E-95A0-C532CDB642B6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C86D-2699-479C-AF2A-2CDF56C03A57}">
  <sheetPr>
    <tabColor rgb="FF00B0F0"/>
  </sheetPr>
  <dimension ref="A1:N101"/>
  <sheetViews>
    <sheetView topLeftCell="A36" zoomScaleNormal="100" zoomScaleSheetLayoutView="70" workbookViewId="0">
      <selection activeCell="W52" sqref="W52"/>
    </sheetView>
  </sheetViews>
  <sheetFormatPr defaultColWidth="8" defaultRowHeight="18.75"/>
  <cols>
    <col min="1" max="3" width="1.5703125" style="61" customWidth="1"/>
    <col min="4" max="4" width="16.42578125" style="61" customWidth="1"/>
    <col min="5" max="5" width="2.5703125" style="61" customWidth="1"/>
    <col min="6" max="6" width="10.5703125" style="61" customWidth="1"/>
    <col min="7" max="7" width="27.28515625" style="61" customWidth="1"/>
    <col min="8" max="8" width="8.28515625" style="62" customWidth="1"/>
    <col min="9" max="9" width="0.85546875" style="62" customWidth="1"/>
    <col min="10" max="10" width="15.7109375" style="7" customWidth="1"/>
    <col min="11" max="11" width="0.85546875" style="7" customWidth="1"/>
    <col min="12" max="12" width="14.7109375" style="7" customWidth="1"/>
    <col min="13" max="13" width="8" style="61"/>
    <col min="14" max="14" width="8" style="146"/>
    <col min="15" max="16384" width="8" style="61"/>
  </cols>
  <sheetData>
    <row r="1" spans="1:14" ht="21" customHeight="1">
      <c r="A1" s="60" t="s">
        <v>0</v>
      </c>
    </row>
    <row r="2" spans="1:14" ht="21" customHeight="1">
      <c r="A2" s="60" t="s">
        <v>1</v>
      </c>
    </row>
    <row r="3" spans="1:14" ht="21" customHeight="1">
      <c r="A3" s="63" t="s">
        <v>150</v>
      </c>
      <c r="B3" s="64"/>
      <c r="C3" s="64"/>
      <c r="D3" s="64"/>
      <c r="E3" s="64"/>
      <c r="F3" s="64"/>
      <c r="G3" s="64"/>
      <c r="H3" s="65"/>
      <c r="I3" s="65"/>
      <c r="J3" s="8"/>
      <c r="K3" s="8"/>
      <c r="L3" s="8"/>
    </row>
    <row r="4" spans="1:14" ht="21" customHeight="1"/>
    <row r="5" spans="1:14" ht="21" customHeight="1">
      <c r="J5" s="11" t="s">
        <v>2</v>
      </c>
      <c r="K5" s="11"/>
      <c r="L5" s="11" t="s">
        <v>3</v>
      </c>
    </row>
    <row r="6" spans="1:14" ht="21" customHeight="1">
      <c r="H6" s="66"/>
      <c r="I6" s="66"/>
      <c r="J6" s="12" t="s">
        <v>135</v>
      </c>
      <c r="K6" s="6"/>
      <c r="L6" s="12" t="s">
        <v>4</v>
      </c>
    </row>
    <row r="7" spans="1:14" ht="21" customHeight="1">
      <c r="H7" s="66"/>
      <c r="I7" s="66"/>
      <c r="J7" s="3" t="s">
        <v>145</v>
      </c>
      <c r="K7" s="3"/>
      <c r="L7" s="3" t="s">
        <v>5</v>
      </c>
      <c r="N7" s="148"/>
    </row>
    <row r="8" spans="1:14" ht="21" customHeight="1">
      <c r="H8" s="150" t="s">
        <v>6</v>
      </c>
      <c r="I8" s="66"/>
      <c r="J8" s="13" t="s">
        <v>7</v>
      </c>
      <c r="L8" s="13" t="s">
        <v>7</v>
      </c>
      <c r="N8" s="148"/>
    </row>
    <row r="9" spans="1:14" ht="21" customHeight="1">
      <c r="A9" s="67" t="s">
        <v>8</v>
      </c>
      <c r="N9" s="148"/>
    </row>
    <row r="10" spans="1:14" ht="6" customHeight="1">
      <c r="A10" s="60"/>
      <c r="N10" s="148"/>
    </row>
    <row r="11" spans="1:14" ht="21" customHeight="1">
      <c r="A11" s="60" t="s">
        <v>9</v>
      </c>
      <c r="N11" s="148"/>
    </row>
    <row r="12" spans="1:14" ht="6" customHeight="1">
      <c r="A12" s="60"/>
      <c r="N12" s="148"/>
    </row>
    <row r="13" spans="1:14" ht="21" customHeight="1">
      <c r="A13" s="61" t="s">
        <v>10</v>
      </c>
      <c r="J13" s="68">
        <v>132479779</v>
      </c>
      <c r="K13" s="69"/>
      <c r="L13" s="30">
        <v>98704217</v>
      </c>
      <c r="N13" s="148"/>
    </row>
    <row r="14" spans="1:14" ht="21" customHeight="1">
      <c r="A14" s="61" t="s">
        <v>11</v>
      </c>
      <c r="J14" s="68">
        <v>1536961</v>
      </c>
      <c r="K14" s="69"/>
      <c r="L14" s="30">
        <v>1685352</v>
      </c>
      <c r="N14" s="148"/>
    </row>
    <row r="15" spans="1:14" ht="21" customHeight="1">
      <c r="A15" s="61" t="s">
        <v>12</v>
      </c>
      <c r="H15" s="62">
        <v>8</v>
      </c>
      <c r="J15" s="68">
        <v>132215824</v>
      </c>
      <c r="K15" s="69"/>
      <c r="L15" s="30">
        <v>59019817</v>
      </c>
      <c r="N15" s="148"/>
    </row>
    <row r="16" spans="1:14" ht="21" customHeight="1">
      <c r="A16" s="61" t="s">
        <v>144</v>
      </c>
      <c r="H16" s="62">
        <v>8</v>
      </c>
      <c r="J16" s="68">
        <v>8240963</v>
      </c>
      <c r="K16" s="69"/>
      <c r="L16" s="102">
        <v>33699720</v>
      </c>
      <c r="N16" s="148"/>
    </row>
    <row r="17" spans="1:14" ht="21" customHeight="1">
      <c r="A17" s="61" t="s">
        <v>146</v>
      </c>
      <c r="H17" s="62">
        <v>9</v>
      </c>
      <c r="J17" s="68">
        <v>2361050</v>
      </c>
      <c r="K17" s="69"/>
      <c r="L17" s="101" t="s">
        <v>147</v>
      </c>
      <c r="N17" s="148"/>
    </row>
    <row r="18" spans="1:14" s="84" customFormat="1" ht="21" customHeight="1">
      <c r="A18" s="84" t="s">
        <v>13</v>
      </c>
      <c r="H18" s="89">
        <v>10</v>
      </c>
      <c r="I18" s="89"/>
      <c r="J18" s="124">
        <v>1907989</v>
      </c>
      <c r="K18" s="151"/>
      <c r="L18" s="125">
        <v>1804745</v>
      </c>
      <c r="N18" s="152"/>
    </row>
    <row r="19" spans="1:14" ht="21" customHeight="1">
      <c r="A19" s="61" t="s">
        <v>148</v>
      </c>
      <c r="J19" s="68">
        <v>3075000</v>
      </c>
      <c r="K19" s="69"/>
      <c r="L19" s="102">
        <v>3075000</v>
      </c>
      <c r="N19" s="148"/>
    </row>
    <row r="20" spans="1:14" ht="21" customHeight="1">
      <c r="A20" s="61" t="s">
        <v>149</v>
      </c>
      <c r="J20" s="153">
        <v>1171007</v>
      </c>
      <c r="K20" s="69"/>
      <c r="L20" s="56" t="s">
        <v>147</v>
      </c>
      <c r="N20" s="148"/>
    </row>
    <row r="21" spans="1:14" ht="6" customHeight="1">
      <c r="J21" s="14"/>
      <c r="K21" s="14"/>
      <c r="L21" s="14"/>
      <c r="N21" s="148"/>
    </row>
    <row r="22" spans="1:14" ht="21" customHeight="1">
      <c r="A22" s="60" t="s">
        <v>14</v>
      </c>
      <c r="J22" s="10">
        <f>SUM(J13:J20)</f>
        <v>282988573</v>
      </c>
      <c r="K22" s="14"/>
      <c r="L22" s="10">
        <f>SUM(L13:L20)</f>
        <v>197988851</v>
      </c>
      <c r="N22" s="148"/>
    </row>
    <row r="23" spans="1:14" ht="17.100000000000001" customHeight="1">
      <c r="A23" s="60"/>
      <c r="J23" s="14"/>
      <c r="K23" s="14"/>
      <c r="L23" s="14"/>
      <c r="N23" s="148"/>
    </row>
    <row r="24" spans="1:14" ht="21" customHeight="1">
      <c r="A24" s="60" t="s">
        <v>15</v>
      </c>
      <c r="J24" s="14"/>
      <c r="K24" s="14"/>
      <c r="L24" s="14"/>
    </row>
    <row r="25" spans="1:14" ht="6" customHeight="1">
      <c r="A25" s="60"/>
      <c r="J25" s="14"/>
      <c r="K25" s="14"/>
      <c r="L25" s="14"/>
    </row>
    <row r="26" spans="1:14" ht="21" customHeight="1">
      <c r="A26" s="61" t="s">
        <v>16</v>
      </c>
      <c r="H26" s="62">
        <v>9</v>
      </c>
      <c r="J26" s="124">
        <v>66374600</v>
      </c>
      <c r="K26" s="68"/>
      <c r="L26" s="30">
        <v>49845100</v>
      </c>
    </row>
    <row r="27" spans="1:14" ht="21" customHeight="1">
      <c r="A27" s="61" t="s">
        <v>17</v>
      </c>
      <c r="H27" s="62">
        <v>10</v>
      </c>
      <c r="J27" s="68">
        <v>161005970</v>
      </c>
      <c r="K27" s="68"/>
      <c r="L27" s="30">
        <v>159642289</v>
      </c>
    </row>
    <row r="28" spans="1:14" ht="21" customHeight="1">
      <c r="A28" s="61" t="s">
        <v>18</v>
      </c>
      <c r="H28" s="62">
        <v>11</v>
      </c>
      <c r="J28" s="68">
        <v>436778324</v>
      </c>
      <c r="K28" s="68"/>
      <c r="L28" s="30">
        <v>329946840</v>
      </c>
    </row>
    <row r="29" spans="1:14" ht="21" customHeight="1">
      <c r="A29" s="61" t="s">
        <v>19</v>
      </c>
      <c r="J29" s="68">
        <v>761090</v>
      </c>
      <c r="K29" s="69"/>
      <c r="L29" s="30">
        <v>145122</v>
      </c>
    </row>
    <row r="30" spans="1:14" ht="21" customHeight="1">
      <c r="A30" s="61" t="s">
        <v>20</v>
      </c>
      <c r="H30" s="62">
        <v>12</v>
      </c>
      <c r="J30" s="68">
        <v>350503017</v>
      </c>
      <c r="K30" s="69"/>
      <c r="L30" s="30">
        <v>352213694</v>
      </c>
    </row>
    <row r="31" spans="1:14" ht="21" customHeight="1">
      <c r="A31" s="61" t="s">
        <v>21</v>
      </c>
      <c r="H31" s="62">
        <v>13</v>
      </c>
      <c r="J31" s="68">
        <v>9156693</v>
      </c>
      <c r="K31" s="69"/>
      <c r="L31" s="30">
        <v>10288634</v>
      </c>
    </row>
    <row r="32" spans="1:14" ht="21" customHeight="1">
      <c r="A32" s="61" t="s">
        <v>166</v>
      </c>
      <c r="J32" s="68">
        <v>347500</v>
      </c>
      <c r="K32" s="69"/>
      <c r="L32" s="45" t="s">
        <v>147</v>
      </c>
    </row>
    <row r="33" spans="1:14" ht="21" customHeight="1">
      <c r="A33" s="61" t="s">
        <v>23</v>
      </c>
      <c r="J33" s="153">
        <v>8467578</v>
      </c>
      <c r="K33" s="69"/>
      <c r="L33" s="2">
        <v>9201087</v>
      </c>
      <c r="N33" s="148"/>
    </row>
    <row r="34" spans="1:14" ht="6" customHeight="1">
      <c r="J34" s="14"/>
      <c r="K34" s="14"/>
      <c r="L34" s="14"/>
      <c r="N34" s="148"/>
    </row>
    <row r="35" spans="1:14" ht="21" customHeight="1">
      <c r="A35" s="60" t="s">
        <v>24</v>
      </c>
      <c r="J35" s="10">
        <f>SUM(J26:J33)</f>
        <v>1033394772</v>
      </c>
      <c r="K35" s="14"/>
      <c r="L35" s="10">
        <f>SUM(L26:L34)</f>
        <v>911282766</v>
      </c>
      <c r="N35" s="148"/>
    </row>
    <row r="36" spans="1:14" ht="6" customHeight="1">
      <c r="A36" s="60"/>
      <c r="J36" s="14"/>
      <c r="K36" s="14"/>
      <c r="L36" s="14"/>
      <c r="N36" s="148"/>
    </row>
    <row r="37" spans="1:14" ht="21.75" customHeight="1" thickBot="1">
      <c r="A37" s="60" t="s">
        <v>25</v>
      </c>
      <c r="J37" s="15">
        <f>SUM(J22+J35)</f>
        <v>1316383345</v>
      </c>
      <c r="K37" s="14"/>
      <c r="L37" s="15">
        <f>SUM(L22+L35)</f>
        <v>1109271617</v>
      </c>
      <c r="N37" s="148"/>
    </row>
    <row r="38" spans="1:14" ht="21.75" customHeight="1" thickTop="1">
      <c r="N38" s="148"/>
    </row>
    <row r="39" spans="1:14" ht="21.75" customHeight="1"/>
    <row r="40" spans="1:14" ht="21.75" customHeight="1"/>
    <row r="41" spans="1:14" ht="21.75" customHeight="1"/>
    <row r="42" spans="1:14" ht="21.75" customHeight="1"/>
    <row r="43" spans="1:14" ht="24.75" customHeight="1"/>
    <row r="44" spans="1:14" ht="21.75" customHeight="1">
      <c r="A44" s="170" t="s">
        <v>26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4" ht="21.75" customHeight="1">
      <c r="A45" s="62"/>
      <c r="B45" s="62"/>
      <c r="C45" s="62"/>
      <c r="D45" s="62"/>
      <c r="E45" s="62"/>
      <c r="F45" s="62"/>
      <c r="G45" s="62"/>
      <c r="J45" s="62"/>
      <c r="K45" s="62"/>
      <c r="L45" s="62"/>
    </row>
    <row r="46" spans="1:14" ht="21.75" customHeight="1">
      <c r="A46" s="62"/>
      <c r="B46" s="62"/>
      <c r="C46" s="62"/>
      <c r="D46" s="62"/>
      <c r="E46" s="62"/>
      <c r="F46" s="62"/>
      <c r="G46" s="62"/>
      <c r="J46" s="62"/>
      <c r="K46" s="62"/>
      <c r="L46" s="62"/>
    </row>
    <row r="47" spans="1:14" ht="21.75" customHeight="1">
      <c r="A47" s="64" t="s">
        <v>181</v>
      </c>
      <c r="B47" s="64"/>
      <c r="C47" s="64"/>
      <c r="D47" s="64"/>
      <c r="E47" s="64"/>
      <c r="F47" s="64"/>
      <c r="G47" s="64"/>
      <c r="H47" s="65"/>
      <c r="I47" s="65"/>
      <c r="J47" s="8"/>
      <c r="K47" s="8"/>
      <c r="L47" s="8"/>
    </row>
    <row r="48" spans="1:14" ht="20.100000000000001" customHeight="1">
      <c r="A48" s="60" t="str">
        <f>A1</f>
        <v>บริษัท เจนก้องไกล จำกัด (มหาชน)</v>
      </c>
      <c r="N48" s="148"/>
    </row>
    <row r="49" spans="1:14" ht="20.100000000000001" customHeight="1">
      <c r="A49" s="60" t="str">
        <f>A2</f>
        <v>งบฐานะการเงิน</v>
      </c>
      <c r="N49" s="148"/>
    </row>
    <row r="50" spans="1:14" ht="20.100000000000001" customHeight="1">
      <c r="A50" s="63" t="str">
        <f>+A3</f>
        <v>ณ วันที่ 30 มิถุนายน พ.ศ. 2569</v>
      </c>
      <c r="B50" s="64"/>
      <c r="C50" s="64"/>
      <c r="D50" s="64"/>
      <c r="E50" s="64"/>
      <c r="F50" s="64"/>
      <c r="G50" s="64"/>
      <c r="H50" s="65"/>
      <c r="I50" s="65"/>
      <c r="J50" s="8"/>
      <c r="K50" s="8"/>
      <c r="L50" s="8"/>
      <c r="N50" s="148"/>
    </row>
    <row r="51" spans="1:14" ht="15" customHeight="1">
      <c r="A51" s="60"/>
      <c r="N51" s="148"/>
    </row>
    <row r="52" spans="1:14" s="70" customFormat="1" ht="19.5" customHeight="1">
      <c r="H52" s="71"/>
      <c r="I52" s="71"/>
      <c r="J52" s="17" t="s">
        <v>2</v>
      </c>
      <c r="K52" s="17"/>
      <c r="L52" s="17" t="s">
        <v>3</v>
      </c>
      <c r="N52" s="149"/>
    </row>
    <row r="53" spans="1:14" s="70" customFormat="1" ht="19.5" customHeight="1">
      <c r="H53" s="72"/>
      <c r="I53" s="72"/>
      <c r="J53" s="12" t="s">
        <v>135</v>
      </c>
      <c r="K53" s="6"/>
      <c r="L53" s="12" t="s">
        <v>4</v>
      </c>
      <c r="N53" s="149"/>
    </row>
    <row r="54" spans="1:14" s="70" customFormat="1" ht="19.5" customHeight="1">
      <c r="H54" s="72"/>
      <c r="I54" s="72"/>
      <c r="J54" s="3" t="s">
        <v>145</v>
      </c>
      <c r="K54" s="3"/>
      <c r="L54" s="3" t="s">
        <v>5</v>
      </c>
      <c r="N54" s="149"/>
    </row>
    <row r="55" spans="1:14" s="70" customFormat="1" ht="19.5" customHeight="1">
      <c r="H55" s="73" t="s">
        <v>6</v>
      </c>
      <c r="I55" s="72"/>
      <c r="J55" s="18" t="s">
        <v>7</v>
      </c>
      <c r="K55" s="16"/>
      <c r="L55" s="18" t="s">
        <v>7</v>
      </c>
      <c r="N55" s="147"/>
    </row>
    <row r="56" spans="1:14" s="70" customFormat="1" ht="20.100000000000001" customHeight="1">
      <c r="A56" s="74" t="s">
        <v>27</v>
      </c>
      <c r="H56" s="71"/>
      <c r="I56" s="71"/>
      <c r="J56" s="16"/>
      <c r="K56" s="16"/>
      <c r="L56" s="16"/>
      <c r="N56" s="147"/>
    </row>
    <row r="57" spans="1:14" s="70" customFormat="1" ht="5.0999999999999996" customHeight="1">
      <c r="A57" s="74"/>
      <c r="H57" s="71"/>
      <c r="I57" s="71"/>
      <c r="J57" s="16"/>
      <c r="K57" s="16"/>
      <c r="L57" s="19"/>
      <c r="N57" s="147"/>
    </row>
    <row r="58" spans="1:14" s="70" customFormat="1" ht="20.100000000000001" customHeight="1">
      <c r="A58" s="74" t="s">
        <v>28</v>
      </c>
      <c r="H58" s="71"/>
      <c r="I58" s="71"/>
      <c r="J58" s="16"/>
      <c r="K58" s="16"/>
      <c r="L58" s="19"/>
      <c r="N58" s="147"/>
    </row>
    <row r="59" spans="1:14" s="70" customFormat="1" ht="5.0999999999999996" customHeight="1">
      <c r="A59" s="74"/>
      <c r="H59" s="71"/>
      <c r="I59" s="71"/>
      <c r="J59" s="16"/>
      <c r="K59" s="16"/>
      <c r="L59" s="19"/>
      <c r="N59" s="147"/>
    </row>
    <row r="60" spans="1:14" s="70" customFormat="1" ht="20.100000000000001" customHeight="1">
      <c r="A60" s="70" t="s">
        <v>29</v>
      </c>
      <c r="F60" s="75"/>
      <c r="H60" s="71">
        <v>15</v>
      </c>
      <c r="I60" s="71"/>
      <c r="J60" s="30">
        <v>72086603</v>
      </c>
      <c r="K60" s="76"/>
      <c r="L60" s="30">
        <v>83761631</v>
      </c>
      <c r="N60" s="147"/>
    </row>
    <row r="61" spans="1:14" s="70" customFormat="1" ht="20.100000000000001" customHeight="1">
      <c r="A61" s="70" t="s">
        <v>167</v>
      </c>
      <c r="F61" s="75"/>
      <c r="H61" s="71">
        <v>16</v>
      </c>
      <c r="I61" s="71"/>
      <c r="J61" s="30">
        <v>42237310</v>
      </c>
      <c r="K61" s="76"/>
      <c r="L61" s="45" t="s">
        <v>147</v>
      </c>
      <c r="N61" s="147"/>
    </row>
    <row r="62" spans="1:14" s="70" customFormat="1" ht="20.100000000000001" customHeight="1">
      <c r="A62" s="70" t="s">
        <v>30</v>
      </c>
      <c r="B62" s="75"/>
      <c r="H62" s="71">
        <v>17</v>
      </c>
      <c r="I62" s="71"/>
      <c r="J62" s="30">
        <v>41442426</v>
      </c>
      <c r="K62" s="76"/>
      <c r="L62" s="30">
        <v>38630898</v>
      </c>
      <c r="N62" s="147"/>
    </row>
    <row r="63" spans="1:14" s="70" customFormat="1" ht="20.100000000000001" customHeight="1">
      <c r="A63" s="70" t="s">
        <v>31</v>
      </c>
      <c r="B63" s="75"/>
      <c r="H63" s="71"/>
      <c r="I63" s="71"/>
      <c r="J63" s="30">
        <v>11018106</v>
      </c>
      <c r="K63" s="76"/>
      <c r="L63" s="30">
        <v>10043793</v>
      </c>
      <c r="N63" s="147"/>
    </row>
    <row r="64" spans="1:14" s="70" customFormat="1" ht="20.100000000000001" customHeight="1">
      <c r="A64" s="70" t="s">
        <v>32</v>
      </c>
      <c r="F64" s="75"/>
      <c r="H64" s="71"/>
      <c r="I64" s="71"/>
      <c r="J64" s="2">
        <v>12965963</v>
      </c>
      <c r="K64" s="76"/>
      <c r="L64" s="2">
        <v>7419989</v>
      </c>
      <c r="N64" s="147"/>
    </row>
    <row r="65" spans="1:14" s="70" customFormat="1" ht="5.0999999999999996" customHeight="1">
      <c r="H65" s="71"/>
      <c r="I65" s="71"/>
      <c r="J65" s="20"/>
      <c r="K65" s="20"/>
      <c r="L65" s="21"/>
      <c r="N65" s="147"/>
    </row>
    <row r="66" spans="1:14" s="70" customFormat="1" ht="20.100000000000001" customHeight="1">
      <c r="A66" s="74" t="s">
        <v>33</v>
      </c>
      <c r="H66" s="71"/>
      <c r="I66" s="71"/>
      <c r="J66" s="22">
        <f>SUM(J60:J64)</f>
        <v>179750408</v>
      </c>
      <c r="K66" s="20"/>
      <c r="L66" s="22">
        <f>SUM(L60:L64)</f>
        <v>139856311</v>
      </c>
      <c r="N66" s="147"/>
    </row>
    <row r="67" spans="1:14" s="70" customFormat="1" ht="6.95" customHeight="1">
      <c r="A67" s="74"/>
      <c r="H67" s="71"/>
      <c r="I67" s="71"/>
      <c r="J67" s="20"/>
      <c r="K67" s="20"/>
      <c r="L67" s="21"/>
      <c r="N67" s="147"/>
    </row>
    <row r="68" spans="1:14" s="70" customFormat="1" ht="20.100000000000001" customHeight="1">
      <c r="A68" s="74" t="s">
        <v>34</v>
      </c>
      <c r="H68" s="71"/>
      <c r="I68" s="71"/>
      <c r="J68" s="20"/>
      <c r="K68" s="20"/>
      <c r="L68" s="21"/>
      <c r="N68" s="147"/>
    </row>
    <row r="69" spans="1:14" s="70" customFormat="1" ht="5.0999999999999996" customHeight="1">
      <c r="A69" s="74"/>
      <c r="H69" s="71"/>
      <c r="I69" s="71"/>
      <c r="J69" s="20"/>
      <c r="K69" s="20"/>
      <c r="L69" s="21"/>
      <c r="N69" s="147"/>
    </row>
    <row r="70" spans="1:14" s="70" customFormat="1" ht="20.100000000000001" customHeight="1">
      <c r="A70" s="70" t="s">
        <v>35</v>
      </c>
      <c r="H70" s="71"/>
      <c r="I70" s="71"/>
      <c r="J70" s="30">
        <v>2275115</v>
      </c>
      <c r="K70" s="78"/>
      <c r="L70" s="30">
        <v>1620722</v>
      </c>
      <c r="N70" s="147"/>
    </row>
    <row r="71" spans="1:14" s="70" customFormat="1" ht="20.100000000000001" customHeight="1">
      <c r="A71" s="70" t="s">
        <v>155</v>
      </c>
      <c r="H71" s="71">
        <v>16</v>
      </c>
      <c r="I71" s="71"/>
      <c r="J71" s="30">
        <v>138218690</v>
      </c>
      <c r="K71" s="78"/>
      <c r="L71" s="45" t="s">
        <v>147</v>
      </c>
      <c r="N71" s="147"/>
    </row>
    <row r="72" spans="1:14" s="70" customFormat="1" ht="20.100000000000001" customHeight="1">
      <c r="A72" s="70" t="s">
        <v>36</v>
      </c>
      <c r="H72" s="71">
        <v>17</v>
      </c>
      <c r="I72" s="71"/>
      <c r="J72" s="30">
        <v>118084072</v>
      </c>
      <c r="K72" s="78"/>
      <c r="L72" s="30">
        <v>106938291</v>
      </c>
      <c r="N72" s="147"/>
    </row>
    <row r="73" spans="1:14" s="70" customFormat="1" ht="20.100000000000001" customHeight="1">
      <c r="A73" s="70" t="s">
        <v>168</v>
      </c>
      <c r="H73" s="71">
        <v>5</v>
      </c>
      <c r="I73" s="71"/>
      <c r="J73" s="30">
        <v>3658923</v>
      </c>
      <c r="K73" s="78"/>
      <c r="L73" s="45" t="s">
        <v>147</v>
      </c>
      <c r="N73" s="147"/>
    </row>
    <row r="74" spans="1:14" s="70" customFormat="1" ht="20.100000000000001" customHeight="1">
      <c r="A74" s="70" t="s">
        <v>37</v>
      </c>
      <c r="H74" s="71">
        <v>18</v>
      </c>
      <c r="I74" s="71"/>
      <c r="J74" s="30">
        <v>14512577</v>
      </c>
      <c r="K74" s="78"/>
      <c r="L74" s="30">
        <v>12981901</v>
      </c>
      <c r="N74" s="147"/>
    </row>
    <row r="75" spans="1:14" s="70" customFormat="1" ht="20.100000000000001" customHeight="1">
      <c r="A75" s="70" t="s">
        <v>38</v>
      </c>
      <c r="H75" s="71"/>
      <c r="I75" s="71"/>
      <c r="J75" s="30">
        <v>605007</v>
      </c>
      <c r="K75" s="78"/>
      <c r="L75" s="30">
        <v>584984</v>
      </c>
      <c r="N75" s="147"/>
    </row>
    <row r="76" spans="1:14" s="70" customFormat="1" ht="20.100000000000001" customHeight="1">
      <c r="A76" s="70" t="s">
        <v>39</v>
      </c>
      <c r="H76" s="62">
        <v>14</v>
      </c>
      <c r="I76" s="71"/>
      <c r="J76" s="30">
        <v>16299313</v>
      </c>
      <c r="K76" s="78"/>
      <c r="L76" s="30">
        <v>18977813</v>
      </c>
      <c r="N76" s="147"/>
    </row>
    <row r="77" spans="1:14" s="70" customFormat="1" ht="20.100000000000001" customHeight="1">
      <c r="A77" s="70" t="s">
        <v>40</v>
      </c>
      <c r="H77" s="71"/>
      <c r="I77" s="71"/>
      <c r="J77" s="2">
        <v>29451009</v>
      </c>
      <c r="K77" s="78"/>
      <c r="L77" s="2">
        <v>20823449</v>
      </c>
      <c r="N77" s="147"/>
    </row>
    <row r="78" spans="1:14" s="70" customFormat="1" ht="5.0999999999999996" customHeight="1">
      <c r="A78" s="74"/>
      <c r="H78" s="71"/>
      <c r="I78" s="71"/>
      <c r="J78" s="20"/>
      <c r="K78" s="20"/>
      <c r="L78" s="21"/>
      <c r="N78" s="147"/>
    </row>
    <row r="79" spans="1:14" s="70" customFormat="1" ht="20.100000000000001" customHeight="1">
      <c r="A79" s="74" t="s">
        <v>41</v>
      </c>
      <c r="H79" s="71"/>
      <c r="I79" s="71"/>
      <c r="J79" s="22">
        <f>SUM(J70:J77)</f>
        <v>323104706</v>
      </c>
      <c r="K79" s="20"/>
      <c r="L79" s="22">
        <f>SUM(L70:L78)</f>
        <v>161927160</v>
      </c>
      <c r="N79" s="147"/>
    </row>
    <row r="80" spans="1:14" s="70" customFormat="1" ht="5.0999999999999996" customHeight="1">
      <c r="A80" s="74"/>
      <c r="H80" s="71"/>
      <c r="I80" s="71"/>
      <c r="J80" s="20"/>
      <c r="K80" s="20"/>
      <c r="L80" s="21"/>
      <c r="N80" s="147"/>
    </row>
    <row r="81" spans="1:14" s="70" customFormat="1" ht="20.100000000000001" customHeight="1">
      <c r="A81" s="74" t="s">
        <v>42</v>
      </c>
      <c r="B81" s="74"/>
      <c r="H81" s="71"/>
      <c r="I81" s="71"/>
      <c r="J81" s="22">
        <f>SUM(J66+J79)</f>
        <v>502855114</v>
      </c>
      <c r="K81" s="20"/>
      <c r="L81" s="22">
        <f>SUM(L66+L79)</f>
        <v>301783471</v>
      </c>
      <c r="N81" s="147"/>
    </row>
    <row r="82" spans="1:14" s="70" customFormat="1" ht="6.95" customHeight="1">
      <c r="H82" s="71"/>
      <c r="I82" s="71"/>
      <c r="J82" s="20"/>
      <c r="K82" s="20"/>
      <c r="L82" s="21"/>
      <c r="N82" s="147"/>
    </row>
    <row r="83" spans="1:14" s="70" customFormat="1" ht="20.100000000000001" customHeight="1">
      <c r="A83" s="74" t="s">
        <v>43</v>
      </c>
      <c r="H83" s="71"/>
      <c r="I83" s="71"/>
      <c r="J83" s="20"/>
      <c r="K83" s="20"/>
      <c r="L83" s="21"/>
      <c r="N83" s="147"/>
    </row>
    <row r="84" spans="1:14" s="70" customFormat="1" ht="5.0999999999999996" customHeight="1">
      <c r="A84" s="74"/>
      <c r="H84" s="71"/>
      <c r="I84" s="71"/>
      <c r="J84" s="20"/>
      <c r="K84" s="20"/>
      <c r="L84" s="21"/>
      <c r="N84" s="147"/>
    </row>
    <row r="85" spans="1:14" s="70" customFormat="1" ht="20.100000000000001" customHeight="1">
      <c r="A85" s="70" t="s">
        <v>44</v>
      </c>
      <c r="H85" s="71"/>
      <c r="I85" s="71"/>
      <c r="J85" s="20"/>
      <c r="K85" s="20"/>
      <c r="L85" s="21"/>
      <c r="N85" s="147"/>
    </row>
    <row r="86" spans="1:14" s="79" customFormat="1" ht="20.100000000000001" customHeight="1">
      <c r="B86" s="70" t="s">
        <v>45</v>
      </c>
      <c r="H86" s="80"/>
      <c r="I86" s="80"/>
      <c r="J86" s="20"/>
      <c r="K86" s="23"/>
      <c r="L86" s="21"/>
      <c r="N86" s="147"/>
    </row>
    <row r="87" spans="1:14" s="79" customFormat="1" ht="20.100000000000001" customHeight="1" thickBot="1">
      <c r="B87" s="70"/>
      <c r="C87" s="79" t="s">
        <v>46</v>
      </c>
      <c r="H87" s="80"/>
      <c r="I87" s="80"/>
      <c r="J87" s="24">
        <v>200000000</v>
      </c>
      <c r="K87" s="23" t="s">
        <v>47</v>
      </c>
      <c r="L87" s="24">
        <v>200000000</v>
      </c>
      <c r="N87" s="147"/>
    </row>
    <row r="88" spans="1:14" s="79" customFormat="1" ht="20.100000000000001" customHeight="1" thickTop="1">
      <c r="B88" s="79" t="s">
        <v>48</v>
      </c>
      <c r="H88" s="80"/>
      <c r="I88" s="80"/>
      <c r="J88" s="20"/>
      <c r="K88" s="23"/>
      <c r="L88" s="21"/>
      <c r="N88" s="147"/>
    </row>
    <row r="89" spans="1:14" s="79" customFormat="1" ht="20.100000000000001" customHeight="1">
      <c r="C89" s="79" t="s">
        <v>49</v>
      </c>
      <c r="D89" s="81"/>
      <c r="I89" s="80"/>
      <c r="J89" s="20">
        <v>200000000</v>
      </c>
      <c r="K89" s="23"/>
      <c r="L89" s="30">
        <v>200000000</v>
      </c>
      <c r="N89" s="147"/>
    </row>
    <row r="90" spans="1:14" s="79" customFormat="1" ht="20.100000000000001" customHeight="1">
      <c r="A90" s="79" t="s">
        <v>50</v>
      </c>
      <c r="H90" s="71"/>
      <c r="I90" s="80"/>
      <c r="J90" s="21">
        <v>347062552</v>
      </c>
      <c r="K90" s="23"/>
      <c r="L90" s="30">
        <v>347062552</v>
      </c>
      <c r="N90" s="147"/>
    </row>
    <row r="91" spans="1:14" s="70" customFormat="1" ht="20.100000000000001" customHeight="1">
      <c r="A91" s="70" t="s">
        <v>51</v>
      </c>
      <c r="H91" s="71"/>
      <c r="I91" s="71"/>
      <c r="J91" s="20"/>
      <c r="K91" s="20"/>
      <c r="L91" s="30"/>
      <c r="N91" s="147"/>
    </row>
    <row r="92" spans="1:14" s="70" customFormat="1" ht="20.100000000000001" customHeight="1">
      <c r="B92" s="70" t="s">
        <v>52</v>
      </c>
      <c r="H92" s="71"/>
      <c r="I92" s="71"/>
      <c r="J92" s="76">
        <v>20000000</v>
      </c>
      <c r="K92" s="78"/>
      <c r="L92" s="30">
        <v>20000000</v>
      </c>
      <c r="N92" s="147"/>
    </row>
    <row r="93" spans="1:14" s="70" customFormat="1" ht="20.100000000000001" customHeight="1">
      <c r="B93" s="70" t="s">
        <v>53</v>
      </c>
      <c r="H93" s="71"/>
      <c r="I93" s="71"/>
      <c r="J93" s="76">
        <f>245734616</f>
        <v>245734616</v>
      </c>
      <c r="K93" s="78"/>
      <c r="L93" s="30">
        <v>236767393</v>
      </c>
      <c r="N93" s="147"/>
    </row>
    <row r="94" spans="1:14" s="70" customFormat="1" ht="20.100000000000001" customHeight="1">
      <c r="B94" s="82" t="s">
        <v>54</v>
      </c>
      <c r="H94" s="71"/>
      <c r="I94" s="71"/>
      <c r="J94" s="25">
        <v>3658201</v>
      </c>
      <c r="K94" s="78"/>
      <c r="L94" s="30">
        <v>3658201</v>
      </c>
      <c r="N94" s="147"/>
    </row>
    <row r="95" spans="1:14" s="70" customFormat="1" ht="20.100000000000001" customHeight="1">
      <c r="A95" s="70" t="s">
        <v>156</v>
      </c>
      <c r="B95" s="139"/>
      <c r="C95" s="82"/>
      <c r="D95" s="82"/>
      <c r="H95" s="71"/>
      <c r="I95" s="71"/>
      <c r="J95" s="27">
        <v>-2927138</v>
      </c>
      <c r="K95" s="78"/>
      <c r="L95" s="56" t="s">
        <v>147</v>
      </c>
      <c r="N95" s="147"/>
    </row>
    <row r="96" spans="1:14" s="70" customFormat="1" ht="5.0999999999999996" customHeight="1">
      <c r="H96" s="71"/>
      <c r="I96" s="71"/>
      <c r="J96" s="25"/>
      <c r="K96" s="25"/>
      <c r="L96" s="26"/>
      <c r="N96" s="147"/>
    </row>
    <row r="97" spans="1:14" s="70" customFormat="1" ht="20.100000000000001" customHeight="1">
      <c r="A97" s="74" t="s">
        <v>55</v>
      </c>
      <c r="B97" s="74"/>
      <c r="H97" s="71"/>
      <c r="I97" s="71"/>
      <c r="J97" s="27">
        <f>SUM(J89:J95)</f>
        <v>813528231</v>
      </c>
      <c r="K97" s="25"/>
      <c r="L97" s="27">
        <f>SUM(L89:L95)</f>
        <v>807488146</v>
      </c>
      <c r="N97" s="147"/>
    </row>
    <row r="98" spans="1:14" s="70" customFormat="1" ht="5.0999999999999996" customHeight="1">
      <c r="H98" s="71"/>
      <c r="I98" s="71"/>
      <c r="J98" s="25"/>
      <c r="K98" s="25"/>
      <c r="L98" s="26"/>
      <c r="N98" s="147"/>
    </row>
    <row r="99" spans="1:14" s="70" customFormat="1" ht="20.100000000000001" customHeight="1" thickBot="1">
      <c r="A99" s="74" t="s">
        <v>56</v>
      </c>
      <c r="B99" s="74"/>
      <c r="H99" s="71"/>
      <c r="I99" s="71"/>
      <c r="J99" s="24">
        <f>SUM(J81,J97)</f>
        <v>1316383345</v>
      </c>
      <c r="K99" s="20"/>
      <c r="L99" s="24">
        <f>SUM(L81,L97)</f>
        <v>1109271617</v>
      </c>
      <c r="N99" s="147"/>
    </row>
    <row r="100" spans="1:14" s="70" customFormat="1" ht="6" customHeight="1" thickTop="1">
      <c r="A100" s="74"/>
      <c r="B100" s="74"/>
      <c r="H100" s="71"/>
      <c r="I100" s="71"/>
      <c r="J100" s="26"/>
      <c r="K100" s="20"/>
      <c r="L100" s="26"/>
      <c r="N100" s="147"/>
    </row>
    <row r="101" spans="1:14" ht="21.95" customHeight="1">
      <c r="A101" s="64" t="str">
        <f>A47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101" s="64"/>
      <c r="C101" s="64"/>
      <c r="D101" s="64"/>
      <c r="E101" s="64"/>
      <c r="F101" s="64"/>
      <c r="G101" s="64"/>
      <c r="H101" s="65"/>
      <c r="I101" s="65"/>
      <c r="J101" s="8"/>
      <c r="K101" s="8"/>
      <c r="L101" s="8"/>
      <c r="N101" s="148"/>
    </row>
  </sheetData>
  <mergeCells count="1">
    <mergeCell ref="A44:L4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21F4-FB57-4CB7-BDA8-D3E500C60B96}">
  <sheetPr>
    <tabColor rgb="FF00B0F0"/>
  </sheetPr>
  <dimension ref="A1:J45"/>
  <sheetViews>
    <sheetView zoomScaleNormal="100" zoomScaleSheetLayoutView="85" workbookViewId="0">
      <selection activeCell="W52" sqref="W52"/>
    </sheetView>
  </sheetViews>
  <sheetFormatPr defaultColWidth="8" defaultRowHeight="18.75"/>
  <cols>
    <col min="1" max="3" width="1.5703125" style="84" customWidth="1"/>
    <col min="4" max="4" width="22.5703125" style="84" customWidth="1"/>
    <col min="5" max="5" width="21.85546875" style="84" customWidth="1"/>
    <col min="6" max="6" width="8" style="84" customWidth="1"/>
    <col min="7" max="7" width="0.85546875" style="84" customWidth="1"/>
    <col min="8" max="8" width="16.28515625" style="31" customWidth="1"/>
    <col min="9" max="9" width="0.85546875" style="31" customWidth="1"/>
    <col min="10" max="10" width="16.28515625" style="31" customWidth="1"/>
    <col min="11" max="16384" width="8" style="84"/>
  </cols>
  <sheetData>
    <row r="1" spans="1:10" ht="21" customHeight="1">
      <c r="A1" s="83" t="s">
        <v>0</v>
      </c>
    </row>
    <row r="2" spans="1:10" ht="21" customHeight="1">
      <c r="A2" s="83" t="s">
        <v>57</v>
      </c>
    </row>
    <row r="3" spans="1:10" ht="21" customHeight="1">
      <c r="A3" s="85" t="s">
        <v>151</v>
      </c>
      <c r="B3" s="86"/>
      <c r="C3" s="86"/>
      <c r="D3" s="86"/>
      <c r="E3" s="86"/>
      <c r="F3" s="86"/>
      <c r="G3" s="86"/>
      <c r="H3" s="32"/>
      <c r="I3" s="32"/>
      <c r="J3" s="32"/>
    </row>
    <row r="4" spans="1:10" ht="21" customHeight="1">
      <c r="A4" s="83"/>
    </row>
    <row r="5" spans="1:10" ht="21" customHeight="1">
      <c r="H5" s="33" t="s">
        <v>2</v>
      </c>
      <c r="I5" s="33"/>
      <c r="J5" s="33" t="s">
        <v>2</v>
      </c>
    </row>
    <row r="6" spans="1:10" ht="21" customHeight="1">
      <c r="H6" s="12" t="s">
        <v>135</v>
      </c>
      <c r="I6" s="6"/>
      <c r="J6" s="12" t="s">
        <v>135</v>
      </c>
    </row>
    <row r="7" spans="1:10" ht="21" customHeight="1">
      <c r="H7" s="3" t="s">
        <v>145</v>
      </c>
      <c r="I7" s="3"/>
      <c r="J7" s="3" t="s">
        <v>5</v>
      </c>
    </row>
    <row r="8" spans="1:10" ht="21" customHeight="1">
      <c r="F8" s="87" t="s">
        <v>6</v>
      </c>
      <c r="H8" s="34" t="s">
        <v>7</v>
      </c>
      <c r="J8" s="34" t="s">
        <v>7</v>
      </c>
    </row>
    <row r="9" spans="1:10" ht="8.1" customHeight="1"/>
    <row r="10" spans="1:10" ht="21" customHeight="1">
      <c r="A10" s="84" t="s">
        <v>58</v>
      </c>
      <c r="H10" s="40">
        <v>160519307</v>
      </c>
      <c r="I10" s="35"/>
      <c r="J10" s="40">
        <v>129227754</v>
      </c>
    </row>
    <row r="11" spans="1:10" ht="21" customHeight="1">
      <c r="A11" s="84" t="s">
        <v>59</v>
      </c>
      <c r="H11" s="37">
        <v>-121068918</v>
      </c>
      <c r="I11" s="35"/>
      <c r="J11" s="37">
        <v>-94889997</v>
      </c>
    </row>
    <row r="12" spans="1:10" ht="8.1" customHeight="1">
      <c r="H12" s="36"/>
      <c r="I12" s="36"/>
      <c r="J12" s="36"/>
    </row>
    <row r="13" spans="1:10" ht="21" customHeight="1">
      <c r="A13" s="83" t="s">
        <v>60</v>
      </c>
      <c r="H13" s="36">
        <f>SUM(H10:H11)</f>
        <v>39450389</v>
      </c>
      <c r="I13" s="36"/>
      <c r="J13" s="36">
        <f>SUM(J10:J11)</f>
        <v>34337757</v>
      </c>
    </row>
    <row r="14" spans="1:10" ht="21" customHeight="1">
      <c r="A14" s="84" t="s">
        <v>62</v>
      </c>
      <c r="H14" s="39">
        <v>687142</v>
      </c>
      <c r="I14" s="35"/>
      <c r="J14" s="39">
        <v>2593149</v>
      </c>
    </row>
    <row r="15" spans="1:10" ht="21" customHeight="1">
      <c r="A15" s="84" t="s">
        <v>63</v>
      </c>
      <c r="H15" s="37">
        <v>4209663</v>
      </c>
      <c r="I15" s="35"/>
      <c r="J15" s="37">
        <v>5262935</v>
      </c>
    </row>
    <row r="16" spans="1:10" ht="8.1" customHeight="1">
      <c r="B16" s="83"/>
      <c r="H16" s="36"/>
      <c r="I16" s="36"/>
      <c r="J16" s="36"/>
    </row>
    <row r="17" spans="1:10" ht="21" customHeight="1">
      <c r="A17" s="88" t="s">
        <v>64</v>
      </c>
      <c r="H17" s="37">
        <f>SUM(H13:H15)</f>
        <v>44347194</v>
      </c>
      <c r="I17" s="36"/>
      <c r="J17" s="37">
        <f>SUM(J13:J15)</f>
        <v>42193841</v>
      </c>
    </row>
    <row r="18" spans="1:10" ht="8.1" customHeight="1">
      <c r="A18" s="88"/>
      <c r="H18" s="36"/>
      <c r="I18" s="36"/>
      <c r="J18" s="36"/>
    </row>
    <row r="19" spans="1:10" ht="21" customHeight="1">
      <c r="A19" s="84" t="s">
        <v>65</v>
      </c>
      <c r="H19" s="39">
        <v>-20540833</v>
      </c>
      <c r="I19" s="38"/>
      <c r="J19" s="39">
        <v>-16627819</v>
      </c>
    </row>
    <row r="20" spans="1:10" ht="19.350000000000001" customHeight="1">
      <c r="A20" s="84" t="s">
        <v>97</v>
      </c>
      <c r="H20" s="39">
        <v>-1996372</v>
      </c>
      <c r="I20" s="38"/>
      <c r="J20" s="39">
        <v>-14258</v>
      </c>
    </row>
    <row r="21" spans="1:10" ht="21" customHeight="1">
      <c r="A21" s="84" t="s">
        <v>141</v>
      </c>
      <c r="H21" s="37">
        <v>-2986</v>
      </c>
      <c r="I21" s="39"/>
      <c r="J21" s="56" t="s">
        <v>147</v>
      </c>
    </row>
    <row r="22" spans="1:10" ht="8.1" customHeight="1">
      <c r="H22" s="40"/>
      <c r="I22" s="36"/>
      <c r="J22" s="40"/>
    </row>
    <row r="23" spans="1:10" ht="21" customHeight="1">
      <c r="A23" s="88" t="s">
        <v>66</v>
      </c>
      <c r="H23" s="41">
        <f>SUM(H19:H21)</f>
        <v>-22540191</v>
      </c>
      <c r="I23" s="36"/>
      <c r="J23" s="41">
        <f>SUM(J19:J21)</f>
        <v>-16642077</v>
      </c>
    </row>
    <row r="24" spans="1:10" ht="8.1" customHeight="1">
      <c r="H24" s="40"/>
      <c r="I24" s="36"/>
      <c r="J24" s="40"/>
    </row>
    <row r="25" spans="1:10" ht="21" customHeight="1">
      <c r="A25" s="83" t="s">
        <v>67</v>
      </c>
      <c r="B25" s="83"/>
      <c r="H25" s="40">
        <f>+H17+H23</f>
        <v>21807003</v>
      </c>
      <c r="I25" s="36"/>
      <c r="J25" s="40">
        <f>+J17+J23</f>
        <v>25551764</v>
      </c>
    </row>
    <row r="26" spans="1:10" ht="21" customHeight="1">
      <c r="A26" s="84" t="s">
        <v>68</v>
      </c>
      <c r="H26" s="41">
        <v>-1894645</v>
      </c>
      <c r="I26" s="35"/>
      <c r="J26" s="41">
        <v>-1975449</v>
      </c>
    </row>
    <row r="27" spans="1:10" ht="8.1" customHeight="1">
      <c r="H27" s="40"/>
      <c r="I27" s="36"/>
      <c r="J27" s="40"/>
    </row>
    <row r="28" spans="1:10" ht="21" customHeight="1">
      <c r="A28" s="83" t="s">
        <v>69</v>
      </c>
      <c r="H28" s="36">
        <f>SUM(H25:H27)</f>
        <v>19912358</v>
      </c>
      <c r="I28" s="36"/>
      <c r="J28" s="36">
        <f>SUM(J25:J27)</f>
        <v>23576315</v>
      </c>
    </row>
    <row r="29" spans="1:10" ht="21" customHeight="1">
      <c r="A29" s="84" t="s">
        <v>142</v>
      </c>
      <c r="F29" s="89"/>
      <c r="H29" s="41">
        <v>-3907514</v>
      </c>
      <c r="I29" s="35"/>
      <c r="J29" s="41">
        <v>-4780178</v>
      </c>
    </row>
    <row r="30" spans="1:10" ht="8.1" customHeight="1">
      <c r="H30" s="40"/>
      <c r="I30" s="40"/>
      <c r="J30" s="40"/>
    </row>
    <row r="31" spans="1:10" ht="21" customHeight="1">
      <c r="A31" s="83" t="s">
        <v>70</v>
      </c>
      <c r="H31" s="40">
        <f>SUM(H28:H29)</f>
        <v>16004844</v>
      </c>
      <c r="I31" s="40"/>
      <c r="J31" s="40">
        <f>SUM(J28:J29)</f>
        <v>18796137</v>
      </c>
    </row>
    <row r="32" spans="1:10" s="120" customFormat="1" ht="21" customHeight="1">
      <c r="A32" s="126" t="s">
        <v>157</v>
      </c>
      <c r="B32" s="84"/>
      <c r="C32" s="84"/>
      <c r="D32" s="84"/>
      <c r="H32" s="121"/>
      <c r="I32" s="121"/>
      <c r="J32" s="121"/>
    </row>
    <row r="33" spans="1:10" s="120" customFormat="1" ht="21" customHeight="1">
      <c r="A33" s="126" t="s">
        <v>161</v>
      </c>
      <c r="B33" s="84"/>
      <c r="C33" s="84"/>
      <c r="D33" s="84"/>
      <c r="H33" s="121"/>
      <c r="I33" s="121"/>
      <c r="J33" s="121"/>
    </row>
    <row r="34" spans="1:10" s="120" customFormat="1" ht="21" customHeight="1">
      <c r="A34" s="126"/>
      <c r="B34" s="126" t="s">
        <v>162</v>
      </c>
      <c r="C34" s="84"/>
      <c r="D34" s="84"/>
      <c r="H34" s="121"/>
      <c r="I34" s="121"/>
      <c r="J34" s="121"/>
    </row>
    <row r="35" spans="1:10" s="120" customFormat="1" ht="21" customHeight="1">
      <c r="A35" s="127" t="s">
        <v>178</v>
      </c>
      <c r="B35" s="126"/>
      <c r="C35" s="84"/>
      <c r="D35" s="84"/>
      <c r="H35" s="40">
        <v>-3658923</v>
      </c>
      <c r="I35" s="121"/>
      <c r="J35" s="45" t="s">
        <v>147</v>
      </c>
    </row>
    <row r="36" spans="1:10" s="120" customFormat="1" ht="21" customHeight="1">
      <c r="A36" s="83"/>
      <c r="B36" s="128" t="s">
        <v>163</v>
      </c>
      <c r="C36" s="84"/>
      <c r="D36" s="129" t="s">
        <v>164</v>
      </c>
      <c r="H36" s="40">
        <v>731785</v>
      </c>
      <c r="I36" s="121"/>
      <c r="J36" s="45" t="s">
        <v>147</v>
      </c>
    </row>
    <row r="37" spans="1:10" s="120" customFormat="1" ht="21" customHeight="1">
      <c r="A37" s="90"/>
      <c r="B37" s="91"/>
      <c r="C37" s="84"/>
      <c r="D37" s="127" t="s">
        <v>165</v>
      </c>
      <c r="H37" s="169">
        <v>-2927138</v>
      </c>
      <c r="I37" s="118"/>
      <c r="J37" s="142" t="s">
        <v>147</v>
      </c>
    </row>
    <row r="38" spans="1:10" ht="8.1" customHeight="1">
      <c r="A38" s="90"/>
      <c r="B38" s="92"/>
      <c r="H38" s="42"/>
      <c r="I38" s="42"/>
      <c r="J38" s="42"/>
    </row>
    <row r="39" spans="1:10" ht="21" customHeight="1" thickBot="1">
      <c r="A39" s="93" t="s">
        <v>71</v>
      </c>
      <c r="B39" s="92"/>
      <c r="H39" s="43">
        <f>H31+H37</f>
        <v>13077706</v>
      </c>
      <c r="I39" s="42"/>
      <c r="J39" s="43">
        <f>SUM(J31:J37)</f>
        <v>18796137</v>
      </c>
    </row>
    <row r="40" spans="1:10" ht="21" customHeight="1" thickTop="1">
      <c r="H40" s="40"/>
      <c r="I40" s="40"/>
      <c r="J40" s="40"/>
    </row>
    <row r="41" spans="1:10" ht="21" customHeight="1">
      <c r="A41" s="83" t="s">
        <v>72</v>
      </c>
      <c r="H41" s="42"/>
      <c r="I41" s="42"/>
      <c r="J41" s="42"/>
    </row>
    <row r="42" spans="1:10" ht="8.1" customHeight="1">
      <c r="H42" s="36"/>
      <c r="I42" s="36"/>
      <c r="J42" s="36"/>
    </row>
    <row r="43" spans="1:10" ht="21" customHeight="1" thickBot="1">
      <c r="A43" s="84" t="s">
        <v>73</v>
      </c>
      <c r="F43" s="89">
        <v>21</v>
      </c>
      <c r="H43" s="50">
        <v>3.9241999999999999E-2</v>
      </c>
      <c r="I43" s="35"/>
      <c r="J43" s="50">
        <v>4.6990342499999997E-2</v>
      </c>
    </row>
    <row r="44" spans="1:10" s="61" customFormat="1" ht="18.75" customHeight="1" thickTop="1">
      <c r="H44" s="45"/>
      <c r="I44" s="49"/>
      <c r="J44" s="45"/>
    </row>
    <row r="45" spans="1:10" ht="21.95" customHeight="1">
      <c r="A45" s="86" t="str">
        <f>'5 (6m)'!A48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45" s="86"/>
      <c r="C45" s="86"/>
      <c r="D45" s="86"/>
      <c r="E45" s="86"/>
      <c r="F45" s="86"/>
      <c r="G45" s="86"/>
      <c r="H45" s="44"/>
      <c r="I45" s="44"/>
      <c r="J45" s="44"/>
    </row>
  </sheetData>
  <pageMargins left="0.8" right="0.5" top="0.5" bottom="0.6" header="0.49" footer="0.4"/>
  <pageSetup paperSize="9" scale="98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6A35-871B-4351-A52E-EDC079C8483F}">
  <sheetPr>
    <tabColor rgb="FF00B0F0"/>
  </sheetPr>
  <dimension ref="A1:K48"/>
  <sheetViews>
    <sheetView zoomScaleNormal="100" zoomScaleSheetLayoutView="70" workbookViewId="0">
      <selection activeCell="W52" sqref="W52"/>
    </sheetView>
  </sheetViews>
  <sheetFormatPr defaultColWidth="8" defaultRowHeight="18.75"/>
  <cols>
    <col min="1" max="3" width="1.5703125" style="84" customWidth="1"/>
    <col min="4" max="4" width="22.5703125" style="84" customWidth="1"/>
    <col min="5" max="5" width="24.85546875" style="84" customWidth="1"/>
    <col min="6" max="6" width="8" style="84" customWidth="1"/>
    <col min="7" max="7" width="0.85546875" style="84" customWidth="1"/>
    <col min="8" max="8" width="16.28515625" style="31" customWidth="1"/>
    <col min="9" max="9" width="0.85546875" style="31" customWidth="1"/>
    <col min="10" max="10" width="16.28515625" style="31" customWidth="1"/>
    <col min="11" max="16384" width="8" style="84"/>
  </cols>
  <sheetData>
    <row r="1" spans="1:11" ht="21" customHeight="1">
      <c r="A1" s="83" t="s">
        <v>0</v>
      </c>
    </row>
    <row r="2" spans="1:11" ht="21" customHeight="1">
      <c r="A2" s="83" t="s">
        <v>57</v>
      </c>
    </row>
    <row r="3" spans="1:11" ht="21" customHeight="1">
      <c r="A3" s="85" t="s">
        <v>152</v>
      </c>
      <c r="B3" s="86"/>
      <c r="C3" s="86"/>
      <c r="D3" s="86"/>
      <c r="E3" s="86"/>
      <c r="F3" s="86"/>
      <c r="G3" s="86"/>
      <c r="H3" s="32"/>
      <c r="I3" s="32"/>
      <c r="J3" s="32"/>
    </row>
    <row r="4" spans="1:11" ht="21" customHeight="1">
      <c r="A4" s="83"/>
    </row>
    <row r="5" spans="1:11" ht="21" customHeight="1">
      <c r="H5" s="33" t="s">
        <v>2</v>
      </c>
      <c r="I5" s="33"/>
      <c r="J5" s="33" t="s">
        <v>2</v>
      </c>
    </row>
    <row r="6" spans="1:11" ht="21" customHeight="1">
      <c r="H6" s="12" t="s">
        <v>135</v>
      </c>
      <c r="I6" s="6"/>
      <c r="J6" s="12" t="s">
        <v>135</v>
      </c>
    </row>
    <row r="7" spans="1:11" ht="21" customHeight="1">
      <c r="H7" s="3" t="s">
        <v>145</v>
      </c>
      <c r="I7" s="3"/>
      <c r="J7" s="3" t="s">
        <v>5</v>
      </c>
    </row>
    <row r="8" spans="1:11" ht="21" customHeight="1">
      <c r="F8" s="87" t="s">
        <v>6</v>
      </c>
      <c r="H8" s="34" t="s">
        <v>7</v>
      </c>
      <c r="J8" s="34" t="s">
        <v>7</v>
      </c>
    </row>
    <row r="9" spans="1:11" ht="8.1" customHeight="1"/>
    <row r="10" spans="1:11" ht="21" customHeight="1">
      <c r="A10" s="84" t="s">
        <v>58</v>
      </c>
      <c r="H10" s="40">
        <v>339854124</v>
      </c>
      <c r="I10" s="35"/>
      <c r="J10" s="40">
        <v>263089863</v>
      </c>
    </row>
    <row r="11" spans="1:11" ht="21" customHeight="1">
      <c r="A11" s="84" t="s">
        <v>59</v>
      </c>
      <c r="H11" s="37">
        <v>-241194026</v>
      </c>
      <c r="I11" s="35"/>
      <c r="J11" s="37">
        <v>-189284713</v>
      </c>
    </row>
    <row r="12" spans="1:11" ht="8.1" customHeight="1">
      <c r="H12" s="36"/>
      <c r="I12" s="36"/>
      <c r="J12" s="36"/>
    </row>
    <row r="13" spans="1:11" ht="21" customHeight="1">
      <c r="A13" s="83" t="s">
        <v>60</v>
      </c>
      <c r="H13" s="36">
        <f>SUM(H10:H11)</f>
        <v>98660098</v>
      </c>
      <c r="I13" s="36"/>
      <c r="J13" s="36">
        <f>SUM(J10:J11)</f>
        <v>73805150</v>
      </c>
    </row>
    <row r="14" spans="1:11" ht="21" customHeight="1">
      <c r="A14" s="84" t="s">
        <v>61</v>
      </c>
      <c r="F14" s="89"/>
      <c r="H14" s="45" t="s">
        <v>147</v>
      </c>
      <c r="I14" s="36"/>
      <c r="J14" s="36">
        <v>1989323</v>
      </c>
      <c r="K14" s="119"/>
    </row>
    <row r="15" spans="1:11" ht="21" customHeight="1">
      <c r="A15" s="84" t="s">
        <v>62</v>
      </c>
      <c r="H15" s="39">
        <v>897977</v>
      </c>
      <c r="I15" s="35"/>
      <c r="J15" s="39">
        <v>3039455</v>
      </c>
    </row>
    <row r="16" spans="1:11" ht="21" customHeight="1">
      <c r="A16" s="84" t="s">
        <v>63</v>
      </c>
      <c r="H16" s="37">
        <v>8289564</v>
      </c>
      <c r="I16" s="35"/>
      <c r="J16" s="37">
        <v>10554410</v>
      </c>
    </row>
    <row r="17" spans="1:10" ht="8.1" customHeight="1">
      <c r="B17" s="83"/>
      <c r="H17" s="36"/>
      <c r="I17" s="36"/>
      <c r="J17" s="36"/>
    </row>
    <row r="18" spans="1:10" ht="21" customHeight="1">
      <c r="A18" s="88" t="s">
        <v>64</v>
      </c>
      <c r="H18" s="37">
        <f>SUM(H13:H16)</f>
        <v>107847639</v>
      </c>
      <c r="I18" s="36"/>
      <c r="J18" s="37">
        <f>SUM(J13:J16)</f>
        <v>89388338</v>
      </c>
    </row>
    <row r="19" spans="1:10" ht="8.1" customHeight="1">
      <c r="A19" s="88"/>
      <c r="H19" s="36"/>
      <c r="I19" s="36"/>
      <c r="J19" s="36"/>
    </row>
    <row r="20" spans="1:10" ht="21" customHeight="1">
      <c r="A20" s="84" t="s">
        <v>65</v>
      </c>
      <c r="H20" s="39">
        <v>-40710600</v>
      </c>
      <c r="I20" s="38"/>
      <c r="J20" s="39">
        <v>-31727496</v>
      </c>
    </row>
    <row r="21" spans="1:10" ht="21" customHeight="1">
      <c r="A21" s="84" t="s">
        <v>97</v>
      </c>
      <c r="H21" s="39">
        <v>-3616616</v>
      </c>
      <c r="I21" s="38"/>
      <c r="J21" s="39">
        <v>-257914</v>
      </c>
    </row>
    <row r="22" spans="1:10" ht="21" customHeight="1">
      <c r="A22" s="84" t="s">
        <v>141</v>
      </c>
      <c r="H22" s="37">
        <v>-2986</v>
      </c>
      <c r="I22" s="39"/>
      <c r="J22" s="37">
        <v>-748088</v>
      </c>
    </row>
    <row r="23" spans="1:10" ht="8.1" customHeight="1">
      <c r="H23" s="40"/>
      <c r="I23" s="36"/>
      <c r="J23" s="40"/>
    </row>
    <row r="24" spans="1:10" ht="21" customHeight="1">
      <c r="A24" s="88" t="s">
        <v>66</v>
      </c>
      <c r="H24" s="41">
        <f>SUM(H20:H22)</f>
        <v>-44330202</v>
      </c>
      <c r="I24" s="36"/>
      <c r="J24" s="41">
        <f>SUM(J20:J22)</f>
        <v>-32733498</v>
      </c>
    </row>
    <row r="25" spans="1:10" ht="8.1" customHeight="1">
      <c r="H25" s="40"/>
      <c r="I25" s="36"/>
      <c r="J25" s="40"/>
    </row>
    <row r="26" spans="1:10" ht="21" customHeight="1">
      <c r="A26" s="83" t="s">
        <v>67</v>
      </c>
      <c r="B26" s="83"/>
      <c r="H26" s="40">
        <f>+H18+H24</f>
        <v>63517437</v>
      </c>
      <c r="I26" s="36"/>
      <c r="J26" s="40">
        <f>+J18+J24</f>
        <v>56654840</v>
      </c>
    </row>
    <row r="27" spans="1:10" ht="21" customHeight="1">
      <c r="A27" s="84" t="s">
        <v>68</v>
      </c>
      <c r="H27" s="41">
        <v>-3843641</v>
      </c>
      <c r="I27" s="35"/>
      <c r="J27" s="41">
        <v>-4077493</v>
      </c>
    </row>
    <row r="28" spans="1:10" ht="8.1" customHeight="1">
      <c r="H28" s="40"/>
      <c r="I28" s="36"/>
      <c r="J28" s="40"/>
    </row>
    <row r="29" spans="1:10" ht="21" customHeight="1">
      <c r="A29" s="83" t="s">
        <v>69</v>
      </c>
      <c r="H29" s="36">
        <f>SUM(H26:H28)</f>
        <v>59673796</v>
      </c>
      <c r="I29" s="36"/>
      <c r="J29" s="36">
        <f>SUM(J26:J28)</f>
        <v>52577347</v>
      </c>
    </row>
    <row r="30" spans="1:10" ht="21" customHeight="1">
      <c r="A30" s="84" t="s">
        <v>142</v>
      </c>
      <c r="F30" s="89">
        <v>20</v>
      </c>
      <c r="H30" s="41">
        <v>-10706573</v>
      </c>
      <c r="I30" s="35"/>
      <c r="J30" s="41">
        <v>-10377359</v>
      </c>
    </row>
    <row r="31" spans="1:10" ht="8.1" customHeight="1">
      <c r="H31" s="40"/>
      <c r="I31" s="40"/>
      <c r="J31" s="40"/>
    </row>
    <row r="32" spans="1:10" ht="21" customHeight="1">
      <c r="A32" s="83" t="s">
        <v>70</v>
      </c>
      <c r="H32" s="40">
        <f>SUM(H29:H30)</f>
        <v>48967223</v>
      </c>
      <c r="I32" s="40"/>
      <c r="J32" s="40">
        <f>SUM(J29:J30)</f>
        <v>42199988</v>
      </c>
    </row>
    <row r="33" spans="1:10" ht="8.1" customHeight="1">
      <c r="A33" s="90"/>
      <c r="B33" s="92"/>
      <c r="H33" s="42"/>
      <c r="I33" s="42"/>
      <c r="J33" s="42"/>
    </row>
    <row r="34" spans="1:10" ht="21" customHeight="1">
      <c r="A34" s="126" t="s">
        <v>157</v>
      </c>
      <c r="H34" s="122"/>
      <c r="I34" s="42"/>
      <c r="J34" s="122"/>
    </row>
    <row r="35" spans="1:10" ht="21" customHeight="1">
      <c r="A35" s="126" t="s">
        <v>161</v>
      </c>
      <c r="H35" s="122"/>
      <c r="I35" s="42"/>
      <c r="J35" s="122"/>
    </row>
    <row r="36" spans="1:10" ht="21" customHeight="1">
      <c r="A36" s="126"/>
      <c r="B36" s="126" t="s">
        <v>162</v>
      </c>
      <c r="H36" s="122"/>
      <c r="I36" s="42"/>
      <c r="J36" s="122"/>
    </row>
    <row r="37" spans="1:10" ht="21" customHeight="1">
      <c r="A37" s="127" t="s">
        <v>178</v>
      </c>
      <c r="B37" s="126"/>
      <c r="H37" s="122">
        <v>-3658923</v>
      </c>
      <c r="I37" s="42"/>
      <c r="J37" s="45" t="s">
        <v>147</v>
      </c>
    </row>
    <row r="38" spans="1:10" ht="21" customHeight="1">
      <c r="A38" s="83"/>
      <c r="B38" s="128" t="s">
        <v>163</v>
      </c>
      <c r="D38" s="129" t="s">
        <v>164</v>
      </c>
      <c r="H38" s="123">
        <v>731785</v>
      </c>
      <c r="I38" s="42"/>
      <c r="J38" s="56" t="s">
        <v>147</v>
      </c>
    </row>
    <row r="39" spans="1:10" ht="8.1" customHeight="1">
      <c r="H39" s="143"/>
      <c r="I39" s="143"/>
      <c r="J39" s="143"/>
    </row>
    <row r="40" spans="1:10" ht="21" customHeight="1">
      <c r="A40" s="90"/>
      <c r="B40" s="91"/>
      <c r="D40" s="127" t="s">
        <v>165</v>
      </c>
      <c r="H40" s="123">
        <v>-2927138</v>
      </c>
      <c r="I40" s="42"/>
      <c r="J40" s="56" t="s">
        <v>147</v>
      </c>
    </row>
    <row r="41" spans="1:10" ht="8.1" customHeight="1">
      <c r="H41" s="143"/>
      <c r="I41" s="143"/>
      <c r="J41" s="143"/>
    </row>
    <row r="42" spans="1:10" ht="21" customHeight="1">
      <c r="A42" s="93" t="s">
        <v>71</v>
      </c>
      <c r="B42" s="92"/>
      <c r="H42" s="123">
        <f>H32+H40</f>
        <v>46040085</v>
      </c>
      <c r="I42" s="42"/>
      <c r="J42" s="123">
        <v>42199988</v>
      </c>
    </row>
    <row r="43" spans="1:10" ht="21" customHeight="1">
      <c r="A43" s="83" t="s">
        <v>72</v>
      </c>
      <c r="H43" s="42"/>
      <c r="I43" s="42"/>
      <c r="J43" s="42"/>
    </row>
    <row r="44" spans="1:10" ht="8.1" customHeight="1">
      <c r="H44" s="36"/>
      <c r="I44" s="36"/>
      <c r="J44" s="36"/>
    </row>
    <row r="45" spans="1:10" ht="21" customHeight="1" thickBot="1">
      <c r="A45" s="84" t="s">
        <v>73</v>
      </c>
      <c r="F45" s="89">
        <v>21</v>
      </c>
      <c r="H45" s="50">
        <v>0.121640475</v>
      </c>
      <c r="I45" s="35"/>
      <c r="J45" s="50">
        <v>0.10549997</v>
      </c>
    </row>
    <row r="46" spans="1:10" s="61" customFormat="1" ht="21" customHeight="1" thickTop="1">
      <c r="H46" s="45"/>
      <c r="I46" s="49"/>
      <c r="J46" s="45"/>
    </row>
    <row r="47" spans="1:10" s="61" customFormat="1" ht="4.5" customHeight="1">
      <c r="H47" s="45"/>
      <c r="I47" s="49"/>
      <c r="J47" s="45"/>
    </row>
    <row r="48" spans="1:10" ht="21.95" customHeight="1">
      <c r="A48" s="86" t="str">
        <f>'2-3'!A101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48" s="86"/>
      <c r="C48" s="86"/>
      <c r="D48" s="86"/>
      <c r="E48" s="86"/>
      <c r="F48" s="86"/>
      <c r="G48" s="86"/>
      <c r="H48" s="44"/>
      <c r="I48" s="44"/>
      <c r="J48" s="44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93C85-94FA-45A4-B8E0-E23F9A368D71}">
  <sheetPr>
    <tabColor rgb="FF00B0F0"/>
  </sheetPr>
  <dimension ref="A1:S33"/>
  <sheetViews>
    <sheetView topLeftCell="A3" zoomScaleNormal="100" zoomScaleSheetLayoutView="85" workbookViewId="0">
      <selection activeCell="W52" sqref="W52"/>
    </sheetView>
  </sheetViews>
  <sheetFormatPr defaultColWidth="9.42578125" defaultRowHeight="19.5" customHeight="1"/>
  <cols>
    <col min="1" max="1" width="1.5703125" style="77" customWidth="1"/>
    <col min="2" max="2" width="43.42578125" style="77" customWidth="1"/>
    <col min="3" max="3" width="7.7109375" style="96" customWidth="1"/>
    <col min="4" max="4" width="0.85546875" style="77" customWidth="1"/>
    <col min="5" max="5" width="15.85546875" style="1" customWidth="1"/>
    <col min="6" max="6" width="0.85546875" style="1" customWidth="1"/>
    <col min="7" max="7" width="12.7109375" style="1" customWidth="1"/>
    <col min="8" max="8" width="0.85546875" style="1" customWidth="1"/>
    <col min="9" max="9" width="11.42578125" style="1" customWidth="1"/>
    <col min="10" max="10" width="0.85546875" style="1" customWidth="1"/>
    <col min="11" max="11" width="12.42578125" style="1" customWidth="1"/>
    <col min="12" max="12" width="0.85546875" style="1" customWidth="1"/>
    <col min="13" max="13" width="18.85546875" style="1" customWidth="1"/>
    <col min="14" max="14" width="0.85546875" style="1" customWidth="1"/>
    <col min="15" max="15" width="21.28515625" style="1" customWidth="1"/>
    <col min="16" max="16" width="0.85546875" style="1" customWidth="1"/>
    <col min="17" max="17" width="13.7109375" style="1" customWidth="1"/>
    <col min="18" max="18" width="9.42578125" style="77"/>
    <col min="19" max="19" width="11.7109375" style="77" bestFit="1" customWidth="1"/>
    <col min="20" max="16384" width="9.42578125" style="77"/>
  </cols>
  <sheetData>
    <row r="1" spans="1:17" ht="20.100000000000001" customHeight="1">
      <c r="A1" s="67" t="s">
        <v>0</v>
      </c>
      <c r="B1" s="94"/>
      <c r="C1" s="95"/>
      <c r="D1" s="94"/>
    </row>
    <row r="2" spans="1:17" ht="20.100000000000001" customHeight="1">
      <c r="A2" s="67" t="s">
        <v>74</v>
      </c>
      <c r="B2" s="94"/>
      <c r="C2" s="95"/>
      <c r="D2" s="94"/>
    </row>
    <row r="3" spans="1:17" ht="20.100000000000001" customHeight="1">
      <c r="A3" s="159" t="str">
        <f>'5 (6m)'!A3</f>
        <v>สำหรับรอบระยะเวลาหกเดือนสิ้นสุดวันที่ 30 มิถุนายน พ.ศ. 2569</v>
      </c>
      <c r="B3" s="160"/>
      <c r="C3" s="161"/>
      <c r="D3" s="16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0.100000000000001" customHeight="1">
      <c r="A4" s="67"/>
      <c r="B4" s="94"/>
      <c r="C4" s="95"/>
      <c r="D4" s="9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20.100000000000001" customHeight="1">
      <c r="A5" s="67"/>
      <c r="B5" s="94"/>
      <c r="C5" s="95"/>
      <c r="D5" s="94"/>
      <c r="E5" s="30"/>
      <c r="F5" s="30"/>
      <c r="G5" s="30"/>
      <c r="H5" s="30"/>
      <c r="I5" s="30"/>
      <c r="J5" s="30"/>
      <c r="K5" s="30"/>
      <c r="L5" s="30"/>
      <c r="M5" s="30"/>
      <c r="N5" s="30"/>
      <c r="O5" s="47" t="s">
        <v>182</v>
      </c>
      <c r="P5" s="30"/>
      <c r="Q5" s="30"/>
    </row>
    <row r="6" spans="1:17" ht="20.100000000000001" customHeight="1">
      <c r="A6" s="67"/>
      <c r="B6" s="94"/>
      <c r="C6" s="95"/>
      <c r="D6" s="94"/>
      <c r="E6" s="30"/>
      <c r="F6" s="30"/>
      <c r="G6" s="30"/>
      <c r="H6" s="30"/>
      <c r="I6" s="30"/>
      <c r="J6" s="30"/>
      <c r="K6" s="30"/>
      <c r="L6" s="30"/>
      <c r="M6" s="30"/>
      <c r="N6" s="30"/>
      <c r="O6" s="4" t="s">
        <v>183</v>
      </c>
      <c r="P6" s="30"/>
      <c r="Q6" s="30"/>
    </row>
    <row r="7" spans="1:17" ht="21" customHeight="1">
      <c r="A7" s="94"/>
      <c r="B7" s="94"/>
      <c r="C7" s="95"/>
      <c r="D7" s="94"/>
      <c r="E7" s="77"/>
      <c r="F7" s="3"/>
      <c r="G7" s="77"/>
      <c r="H7" s="3"/>
      <c r="I7" s="171" t="s">
        <v>51</v>
      </c>
      <c r="J7" s="171"/>
      <c r="K7" s="171"/>
      <c r="L7" s="171"/>
      <c r="M7" s="171"/>
      <c r="N7" s="141"/>
      <c r="O7" s="144" t="s">
        <v>157</v>
      </c>
      <c r="P7" s="6"/>
      <c r="Q7" s="77"/>
    </row>
    <row r="8" spans="1:17" ht="21" customHeight="1">
      <c r="A8" s="94"/>
      <c r="B8" s="94"/>
      <c r="C8" s="95"/>
      <c r="D8" s="94"/>
      <c r="E8" s="3"/>
      <c r="F8" s="3"/>
      <c r="G8" s="3"/>
      <c r="H8" s="3"/>
      <c r="J8" s="3"/>
      <c r="K8" s="46"/>
      <c r="L8" s="48"/>
      <c r="M8" s="97" t="s">
        <v>75</v>
      </c>
      <c r="N8" s="3"/>
      <c r="O8" s="3"/>
      <c r="P8" s="3"/>
      <c r="Q8" s="77"/>
    </row>
    <row r="9" spans="1:17" ht="21" customHeight="1">
      <c r="A9" s="94"/>
      <c r="B9" s="94"/>
      <c r="C9" s="95"/>
      <c r="D9" s="94"/>
      <c r="E9" s="3" t="s">
        <v>76</v>
      </c>
      <c r="F9" s="3"/>
      <c r="G9" s="3" t="s">
        <v>77</v>
      </c>
      <c r="H9" s="3"/>
      <c r="I9" s="3" t="s">
        <v>78</v>
      </c>
      <c r="J9" s="3"/>
      <c r="K9" s="46"/>
      <c r="L9" s="46"/>
      <c r="M9" s="97" t="s">
        <v>79</v>
      </c>
      <c r="N9" s="3"/>
      <c r="O9" s="3" t="s">
        <v>158</v>
      </c>
      <c r="P9" s="3"/>
      <c r="Q9" s="77"/>
    </row>
    <row r="10" spans="1:17" ht="21" customHeight="1">
      <c r="A10" s="94"/>
      <c r="B10" s="94"/>
      <c r="C10" s="95"/>
      <c r="D10" s="94"/>
      <c r="E10" s="3" t="s">
        <v>80</v>
      </c>
      <c r="F10" s="3"/>
      <c r="G10" s="3" t="s">
        <v>81</v>
      </c>
      <c r="H10" s="3"/>
      <c r="I10" s="12" t="s">
        <v>82</v>
      </c>
      <c r="J10" s="77"/>
      <c r="K10" s="77"/>
      <c r="L10" s="6"/>
      <c r="M10" s="97" t="s">
        <v>83</v>
      </c>
      <c r="N10" s="3"/>
      <c r="O10" s="3" t="s">
        <v>159</v>
      </c>
      <c r="P10" s="3"/>
      <c r="Q10" s="3" t="s">
        <v>84</v>
      </c>
    </row>
    <row r="11" spans="1:17" ht="21" customHeight="1">
      <c r="A11" s="94"/>
      <c r="B11" s="94"/>
      <c r="C11" s="95"/>
      <c r="D11" s="94"/>
      <c r="E11" s="3" t="s">
        <v>85</v>
      </c>
      <c r="F11" s="3"/>
      <c r="G11" s="3" t="s">
        <v>86</v>
      </c>
      <c r="H11" s="3"/>
      <c r="I11" s="3" t="s">
        <v>87</v>
      </c>
      <c r="J11" s="3"/>
      <c r="K11" s="3" t="s">
        <v>53</v>
      </c>
      <c r="L11" s="3"/>
      <c r="M11" s="98" t="s">
        <v>88</v>
      </c>
      <c r="N11" s="3"/>
      <c r="O11" s="3" t="s">
        <v>160</v>
      </c>
      <c r="P11" s="3"/>
      <c r="Q11" s="3" t="s">
        <v>43</v>
      </c>
    </row>
    <row r="12" spans="1:17" ht="21" customHeight="1">
      <c r="A12" s="94"/>
      <c r="B12" s="94"/>
      <c r="C12" s="51" t="s">
        <v>6</v>
      </c>
      <c r="D12" s="94"/>
      <c r="E12" s="4" t="s">
        <v>7</v>
      </c>
      <c r="F12" s="3"/>
      <c r="G12" s="4" t="s">
        <v>7</v>
      </c>
      <c r="H12" s="3"/>
      <c r="I12" s="4" t="s">
        <v>7</v>
      </c>
      <c r="J12" s="3"/>
      <c r="K12" s="4" t="s">
        <v>7</v>
      </c>
      <c r="L12" s="47"/>
      <c r="M12" s="4" t="s">
        <v>7</v>
      </c>
      <c r="N12" s="3"/>
      <c r="O12" s="4" t="s">
        <v>7</v>
      </c>
      <c r="P12" s="3"/>
      <c r="Q12" s="4" t="s">
        <v>7</v>
      </c>
    </row>
    <row r="13" spans="1:17" ht="8.1" customHeight="1">
      <c r="A13" s="94"/>
      <c r="B13" s="94"/>
      <c r="C13" s="95"/>
      <c r="D13" s="94"/>
      <c r="E13" s="48"/>
      <c r="F13" s="3"/>
      <c r="G13" s="48"/>
      <c r="H13" s="3"/>
      <c r="I13" s="48"/>
      <c r="J13" s="3"/>
      <c r="K13" s="48"/>
      <c r="L13" s="48"/>
      <c r="M13" s="48"/>
      <c r="N13" s="3"/>
      <c r="O13" s="3"/>
      <c r="P13" s="3"/>
      <c r="Q13" s="48"/>
    </row>
    <row r="14" spans="1:17" ht="21" customHeight="1">
      <c r="A14" s="67" t="s">
        <v>90</v>
      </c>
      <c r="B14" s="67"/>
      <c r="C14" s="95"/>
      <c r="D14" s="94"/>
      <c r="E14" s="99">
        <v>200000000</v>
      </c>
      <c r="F14" s="69"/>
      <c r="G14" s="99">
        <v>347062552</v>
      </c>
      <c r="H14" s="69"/>
      <c r="I14" s="99">
        <v>20000000</v>
      </c>
      <c r="J14" s="69"/>
      <c r="K14" s="99">
        <v>173530405</v>
      </c>
      <c r="L14" s="99"/>
      <c r="M14" s="99">
        <v>3112491</v>
      </c>
      <c r="N14" s="69"/>
      <c r="O14" s="45" t="s">
        <v>147</v>
      </c>
      <c r="P14" s="69"/>
      <c r="Q14" s="69">
        <v>743705448</v>
      </c>
    </row>
    <row r="15" spans="1:17" ht="21" customHeight="1">
      <c r="A15" s="67" t="s">
        <v>89</v>
      </c>
      <c r="B15" s="67"/>
      <c r="C15" s="95"/>
      <c r="D15" s="94"/>
      <c r="E15" s="5"/>
      <c r="G15" s="5"/>
      <c r="I15" s="5"/>
      <c r="K15" s="5"/>
      <c r="L15" s="5"/>
      <c r="M15" s="5"/>
      <c r="N15" s="69"/>
      <c r="O15" s="69"/>
      <c r="P15" s="69"/>
      <c r="Q15" s="69"/>
    </row>
    <row r="16" spans="1:17" ht="21" customHeight="1">
      <c r="A16" s="94" t="s">
        <v>140</v>
      </c>
      <c r="B16" s="67"/>
      <c r="C16" s="95"/>
      <c r="D16" s="94"/>
      <c r="E16" s="45" t="s">
        <v>147</v>
      </c>
      <c r="G16" s="45" t="s">
        <v>147</v>
      </c>
      <c r="I16" s="45" t="s">
        <v>147</v>
      </c>
      <c r="K16" s="5">
        <v>-20000000</v>
      </c>
      <c r="L16" s="5"/>
      <c r="M16" s="45" t="s">
        <v>147</v>
      </c>
      <c r="N16" s="69"/>
      <c r="O16" s="45" t="s">
        <v>147</v>
      </c>
      <c r="P16" s="69"/>
      <c r="Q16" s="69">
        <v>-20000000</v>
      </c>
    </row>
    <row r="17" spans="1:19" ht="21" customHeight="1">
      <c r="A17" s="94" t="s">
        <v>70</v>
      </c>
      <c r="B17" s="94"/>
      <c r="C17" s="95"/>
      <c r="D17" s="94"/>
      <c r="E17" s="56" t="s">
        <v>147</v>
      </c>
      <c r="F17" s="69"/>
      <c r="G17" s="56" t="s">
        <v>147</v>
      </c>
      <c r="H17" s="69"/>
      <c r="I17" s="56" t="s">
        <v>147</v>
      </c>
      <c r="J17" s="69"/>
      <c r="K17" s="154">
        <v>42199988</v>
      </c>
      <c r="L17" s="99"/>
      <c r="M17" s="56" t="s">
        <v>147</v>
      </c>
      <c r="N17" s="69"/>
      <c r="O17" s="56" t="s">
        <v>147</v>
      </c>
      <c r="P17" s="69"/>
      <c r="Q17" s="155">
        <v>42199988</v>
      </c>
    </row>
    <row r="18" spans="1:19" ht="8.1" customHeight="1">
      <c r="A18" s="94"/>
      <c r="B18" s="67"/>
      <c r="C18" s="95"/>
      <c r="D18" s="94"/>
      <c r="E18" s="99" t="s">
        <v>47</v>
      </c>
      <c r="F18" s="69" t="s">
        <v>47</v>
      </c>
      <c r="G18" s="99" t="s">
        <v>47</v>
      </c>
      <c r="H18" s="69" t="s">
        <v>47</v>
      </c>
      <c r="I18" s="99" t="s">
        <v>47</v>
      </c>
      <c r="J18" s="69" t="s">
        <v>47</v>
      </c>
      <c r="K18" s="99" t="s">
        <v>47</v>
      </c>
      <c r="L18" s="69"/>
      <c r="M18" s="99"/>
      <c r="N18" s="69"/>
      <c r="O18" s="69"/>
      <c r="P18" s="69"/>
      <c r="Q18" s="99" t="s">
        <v>47</v>
      </c>
    </row>
    <row r="19" spans="1:19" ht="21" customHeight="1" thickBot="1">
      <c r="A19" s="67" t="s">
        <v>136</v>
      </c>
      <c r="B19" s="67"/>
      <c r="C19" s="95"/>
      <c r="D19" s="94"/>
      <c r="E19" s="156">
        <f>SUM(E14:E17)</f>
        <v>200000000</v>
      </c>
      <c r="F19" s="69" t="s">
        <v>47</v>
      </c>
      <c r="G19" s="156">
        <f>SUM(G14:G17)</f>
        <v>347062552</v>
      </c>
      <c r="H19" s="69" t="s">
        <v>47</v>
      </c>
      <c r="I19" s="156">
        <f>SUM(I14:I17)</f>
        <v>20000000</v>
      </c>
      <c r="J19" s="69" t="s">
        <v>47</v>
      </c>
      <c r="K19" s="156">
        <f>SUM(K14:K17)</f>
        <v>195730393</v>
      </c>
      <c r="L19" s="69"/>
      <c r="M19" s="156">
        <f>SUM(M14:M17)</f>
        <v>3112491</v>
      </c>
      <c r="N19" s="69"/>
      <c r="O19" s="140" t="s">
        <v>147</v>
      </c>
      <c r="P19" s="69"/>
      <c r="Q19" s="156">
        <f>SUM(Q14:Q17)</f>
        <v>765905436</v>
      </c>
    </row>
    <row r="20" spans="1:19" ht="21" customHeight="1" thickTop="1">
      <c r="A20" s="67"/>
      <c r="B20" s="67"/>
      <c r="C20" s="95"/>
      <c r="D20" s="94"/>
      <c r="E20" s="99"/>
      <c r="F20" s="69"/>
      <c r="G20" s="99"/>
      <c r="H20" s="69"/>
      <c r="I20" s="99"/>
      <c r="J20" s="69"/>
      <c r="K20" s="99"/>
      <c r="L20" s="99"/>
      <c r="M20" s="99"/>
      <c r="N20" s="69"/>
      <c r="O20" s="69"/>
      <c r="P20" s="69"/>
      <c r="Q20" s="99"/>
    </row>
    <row r="21" spans="1:19" ht="21" customHeight="1">
      <c r="A21" s="67" t="s">
        <v>153</v>
      </c>
      <c r="B21" s="67"/>
      <c r="C21" s="95"/>
      <c r="D21" s="94"/>
      <c r="E21" s="99">
        <v>200000000</v>
      </c>
      <c r="F21" s="69" t="s">
        <v>47</v>
      </c>
      <c r="G21" s="99">
        <v>347062552</v>
      </c>
      <c r="H21" s="69"/>
      <c r="I21" s="99">
        <v>20000000</v>
      </c>
      <c r="J21" s="69"/>
      <c r="K21" s="99">
        <v>236767393</v>
      </c>
      <c r="L21" s="99"/>
      <c r="M21" s="99">
        <v>3658201</v>
      </c>
      <c r="N21" s="69"/>
      <c r="O21" s="45" t="s">
        <v>147</v>
      </c>
      <c r="P21" s="69"/>
      <c r="Q21" s="69">
        <f>SUM(E21:O21)</f>
        <v>807488146</v>
      </c>
    </row>
    <row r="22" spans="1:19" ht="21" customHeight="1">
      <c r="A22" s="67" t="s">
        <v>89</v>
      </c>
      <c r="B22" s="67"/>
      <c r="C22" s="95"/>
      <c r="D22" s="94"/>
      <c r="E22" s="5"/>
      <c r="G22" s="5"/>
      <c r="I22" s="5"/>
      <c r="K22" s="5"/>
      <c r="L22" s="5"/>
      <c r="M22" s="5"/>
      <c r="N22" s="69"/>
      <c r="O22" s="69"/>
      <c r="P22" s="69"/>
      <c r="Q22" s="69"/>
    </row>
    <row r="23" spans="1:19" ht="21" customHeight="1">
      <c r="A23" s="94" t="s">
        <v>140</v>
      </c>
      <c r="B23" s="67"/>
      <c r="C23" s="95">
        <v>19</v>
      </c>
      <c r="D23" s="94"/>
      <c r="E23" s="45" t="s">
        <v>147</v>
      </c>
      <c r="G23" s="45" t="s">
        <v>147</v>
      </c>
      <c r="I23" s="45" t="s">
        <v>147</v>
      </c>
      <c r="K23" s="5">
        <v>-40000000</v>
      </c>
      <c r="L23" s="5"/>
      <c r="M23" s="45" t="s">
        <v>147</v>
      </c>
      <c r="N23" s="69"/>
      <c r="O23" s="45" t="s">
        <v>147</v>
      </c>
      <c r="P23" s="69"/>
      <c r="Q23" s="69">
        <f>SUM(E23:O23)</f>
        <v>-40000000</v>
      </c>
    </row>
    <row r="24" spans="1:19" ht="21" customHeight="1">
      <c r="A24" s="94" t="s">
        <v>70</v>
      </c>
      <c r="B24" s="94"/>
      <c r="C24" s="95"/>
      <c r="D24" s="94"/>
      <c r="E24" s="45" t="s">
        <v>147</v>
      </c>
      <c r="F24" s="69"/>
      <c r="G24" s="45" t="s">
        <v>147</v>
      </c>
      <c r="H24" s="69"/>
      <c r="I24" s="45" t="s">
        <v>147</v>
      </c>
      <c r="J24" s="69"/>
      <c r="K24" s="99">
        <v>48967223</v>
      </c>
      <c r="L24" s="99"/>
      <c r="M24" s="45" t="s">
        <v>147</v>
      </c>
      <c r="N24" s="69"/>
      <c r="O24" s="45" t="s">
        <v>147</v>
      </c>
      <c r="P24" s="69"/>
      <c r="Q24" s="69">
        <f>SUM(E24:O24)</f>
        <v>48967223</v>
      </c>
    </row>
    <row r="25" spans="1:19" ht="21" customHeight="1">
      <c r="A25" s="94" t="s">
        <v>174</v>
      </c>
      <c r="B25" s="94"/>
      <c r="C25" s="95"/>
      <c r="D25" s="94"/>
      <c r="E25" s="56" t="s">
        <v>147</v>
      </c>
      <c r="F25" s="69"/>
      <c r="G25" s="56" t="s">
        <v>147</v>
      </c>
      <c r="H25" s="69"/>
      <c r="I25" s="56" t="s">
        <v>147</v>
      </c>
      <c r="J25" s="69"/>
      <c r="K25" s="56" t="s">
        <v>147</v>
      </c>
      <c r="L25" s="99"/>
      <c r="M25" s="56" t="s">
        <v>147</v>
      </c>
      <c r="N25" s="69"/>
      <c r="O25" s="155">
        <v>-2927138</v>
      </c>
      <c r="P25" s="69"/>
      <c r="Q25" s="155">
        <f>SUM(E25:O25)</f>
        <v>-2927138</v>
      </c>
      <c r="S25" s="145"/>
    </row>
    <row r="26" spans="1:19" ht="8.1" customHeight="1">
      <c r="A26" s="94"/>
      <c r="B26" s="67"/>
      <c r="C26" s="95"/>
      <c r="D26" s="94"/>
      <c r="E26" s="99" t="s">
        <v>47</v>
      </c>
      <c r="F26" s="69" t="s">
        <v>47</v>
      </c>
      <c r="G26" s="99" t="s">
        <v>47</v>
      </c>
      <c r="H26" s="69" t="s">
        <v>47</v>
      </c>
      <c r="I26" s="99" t="s">
        <v>47</v>
      </c>
      <c r="J26" s="69" t="s">
        <v>47</v>
      </c>
      <c r="K26" s="99" t="s">
        <v>47</v>
      </c>
      <c r="L26" s="69"/>
      <c r="M26" s="99"/>
      <c r="N26" s="69"/>
      <c r="O26" s="69"/>
      <c r="P26" s="69"/>
      <c r="Q26" s="99" t="s">
        <v>47</v>
      </c>
    </row>
    <row r="27" spans="1:19" ht="21" customHeight="1" thickBot="1">
      <c r="A27" s="67" t="s">
        <v>154</v>
      </c>
      <c r="B27" s="67"/>
      <c r="C27" s="95"/>
      <c r="D27" s="94"/>
      <c r="E27" s="156">
        <f>SUM(E21:E25)</f>
        <v>200000000</v>
      </c>
      <c r="F27" s="69" t="s">
        <v>47</v>
      </c>
      <c r="G27" s="156">
        <f>SUM(G21:G25)</f>
        <v>347062552</v>
      </c>
      <c r="H27" s="69" t="s">
        <v>47</v>
      </c>
      <c r="I27" s="156">
        <f>SUM(I21:I25)</f>
        <v>20000000</v>
      </c>
      <c r="J27" s="69" t="s">
        <v>47</v>
      </c>
      <c r="K27" s="156">
        <f>SUM(K21:K25)</f>
        <v>245734616</v>
      </c>
      <c r="L27" s="69"/>
      <c r="M27" s="156">
        <f>SUM(M21:M25)</f>
        <v>3658201</v>
      </c>
      <c r="N27" s="69"/>
      <c r="O27" s="156">
        <f>SUM(O21:O25)</f>
        <v>-2927138</v>
      </c>
      <c r="P27" s="69"/>
      <c r="Q27" s="156">
        <f>SUM(Q21:Q25)</f>
        <v>813528231</v>
      </c>
    </row>
    <row r="28" spans="1:19" ht="9.75" customHeight="1" thickTop="1"/>
    <row r="29" spans="1:19" ht="18.75"/>
    <row r="30" spans="1:19" ht="21" customHeight="1"/>
    <row r="31" spans="1:19" ht="21" customHeight="1"/>
    <row r="32" spans="1:19" ht="14.25" customHeight="1"/>
    <row r="33" spans="1:17" ht="21.95" customHeight="1">
      <c r="A33" s="157" t="str">
        <f>'4 (3m)'!A45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33" s="157"/>
      <c r="C33" s="158"/>
      <c r="D33" s="15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mergeCells count="1">
    <mergeCell ref="I7:M7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6740-9B36-4CE7-9CA6-BF4449A6B354}">
  <sheetPr>
    <tabColor rgb="FF00B0F0"/>
  </sheetPr>
  <dimension ref="A1:I103"/>
  <sheetViews>
    <sheetView tabSelected="1" topLeftCell="A80" zoomScale="115" zoomScaleNormal="115" zoomScaleSheetLayoutView="85" workbookViewId="0">
      <selection activeCell="D97" sqref="D97"/>
    </sheetView>
  </sheetViews>
  <sheetFormatPr defaultRowHeight="16.5" customHeight="1"/>
  <cols>
    <col min="1" max="3" width="1.28515625" style="77" customWidth="1"/>
    <col min="4" max="4" width="54.85546875" style="77" customWidth="1"/>
    <col min="5" max="5" width="7.7109375" style="96" customWidth="1"/>
    <col min="6" max="6" width="0.85546875" style="101" customWidth="1"/>
    <col min="7" max="7" width="15.7109375" style="130" customWidth="1"/>
    <col min="8" max="8" width="0.85546875" style="102" customWidth="1"/>
    <col min="9" max="9" width="15.7109375" style="101" customWidth="1"/>
    <col min="10" max="92" width="9.140625" style="77"/>
    <col min="93" max="95" width="0.5703125" style="77" customWidth="1"/>
    <col min="96" max="96" width="26" style="77" customWidth="1"/>
    <col min="97" max="97" width="7.42578125" style="77" customWidth="1"/>
    <col min="98" max="98" width="0.5703125" style="77" customWidth="1"/>
    <col min="99" max="99" width="11.5703125" style="77" customWidth="1"/>
    <col min="100" max="100" width="0.5703125" style="77" customWidth="1"/>
    <col min="101" max="101" width="11.5703125" style="77" customWidth="1"/>
    <col min="102" max="102" width="0.5703125" style="77" customWidth="1"/>
    <col min="103" max="103" width="11.5703125" style="77" customWidth="1"/>
    <col min="104" max="104" width="0.5703125" style="77" customWidth="1"/>
    <col min="105" max="105" width="11.5703125" style="77" customWidth="1"/>
    <col min="106" max="348" width="9.140625" style="77"/>
    <col min="349" max="351" width="0.5703125" style="77" customWidth="1"/>
    <col min="352" max="352" width="26" style="77" customWidth="1"/>
    <col min="353" max="353" width="7.42578125" style="77" customWidth="1"/>
    <col min="354" max="354" width="0.5703125" style="77" customWidth="1"/>
    <col min="355" max="355" width="11.5703125" style="77" customWidth="1"/>
    <col min="356" max="356" width="0.5703125" style="77" customWidth="1"/>
    <col min="357" max="357" width="11.5703125" style="77" customWidth="1"/>
    <col min="358" max="358" width="0.5703125" style="77" customWidth="1"/>
    <col min="359" max="359" width="11.5703125" style="77" customWidth="1"/>
    <col min="360" max="360" width="0.5703125" style="77" customWidth="1"/>
    <col min="361" max="361" width="11.5703125" style="77" customWidth="1"/>
    <col min="362" max="604" width="9.140625" style="77"/>
    <col min="605" max="607" width="0.5703125" style="77" customWidth="1"/>
    <col min="608" max="608" width="26" style="77" customWidth="1"/>
    <col min="609" max="609" width="7.42578125" style="77" customWidth="1"/>
    <col min="610" max="610" width="0.5703125" style="77" customWidth="1"/>
    <col min="611" max="611" width="11.5703125" style="77" customWidth="1"/>
    <col min="612" max="612" width="0.5703125" style="77" customWidth="1"/>
    <col min="613" max="613" width="11.5703125" style="77" customWidth="1"/>
    <col min="614" max="614" width="0.5703125" style="77" customWidth="1"/>
    <col min="615" max="615" width="11.5703125" style="77" customWidth="1"/>
    <col min="616" max="616" width="0.5703125" style="77" customWidth="1"/>
    <col min="617" max="617" width="11.5703125" style="77" customWidth="1"/>
    <col min="618" max="860" width="9.140625" style="77"/>
    <col min="861" max="863" width="0.5703125" style="77" customWidth="1"/>
    <col min="864" max="864" width="26" style="77" customWidth="1"/>
    <col min="865" max="865" width="7.42578125" style="77" customWidth="1"/>
    <col min="866" max="866" width="0.5703125" style="77" customWidth="1"/>
    <col min="867" max="867" width="11.5703125" style="77" customWidth="1"/>
    <col min="868" max="868" width="0.5703125" style="77" customWidth="1"/>
    <col min="869" max="869" width="11.5703125" style="77" customWidth="1"/>
    <col min="870" max="870" width="0.5703125" style="77" customWidth="1"/>
    <col min="871" max="871" width="11.5703125" style="77" customWidth="1"/>
    <col min="872" max="872" width="0.5703125" style="77" customWidth="1"/>
    <col min="873" max="873" width="11.5703125" style="77" customWidth="1"/>
    <col min="874" max="1116" width="9.140625" style="77"/>
    <col min="1117" max="1119" width="0.5703125" style="77" customWidth="1"/>
    <col min="1120" max="1120" width="26" style="77" customWidth="1"/>
    <col min="1121" max="1121" width="7.42578125" style="77" customWidth="1"/>
    <col min="1122" max="1122" width="0.5703125" style="77" customWidth="1"/>
    <col min="1123" max="1123" width="11.5703125" style="77" customWidth="1"/>
    <col min="1124" max="1124" width="0.5703125" style="77" customWidth="1"/>
    <col min="1125" max="1125" width="11.5703125" style="77" customWidth="1"/>
    <col min="1126" max="1126" width="0.5703125" style="77" customWidth="1"/>
    <col min="1127" max="1127" width="11.5703125" style="77" customWidth="1"/>
    <col min="1128" max="1128" width="0.5703125" style="77" customWidth="1"/>
    <col min="1129" max="1129" width="11.5703125" style="77" customWidth="1"/>
    <col min="1130" max="1372" width="9.140625" style="77"/>
    <col min="1373" max="1375" width="0.5703125" style="77" customWidth="1"/>
    <col min="1376" max="1376" width="26" style="77" customWidth="1"/>
    <col min="1377" max="1377" width="7.42578125" style="77" customWidth="1"/>
    <col min="1378" max="1378" width="0.5703125" style="77" customWidth="1"/>
    <col min="1379" max="1379" width="11.5703125" style="77" customWidth="1"/>
    <col min="1380" max="1380" width="0.5703125" style="77" customWidth="1"/>
    <col min="1381" max="1381" width="11.5703125" style="77" customWidth="1"/>
    <col min="1382" max="1382" width="0.5703125" style="77" customWidth="1"/>
    <col min="1383" max="1383" width="11.5703125" style="77" customWidth="1"/>
    <col min="1384" max="1384" width="0.5703125" style="77" customWidth="1"/>
    <col min="1385" max="1385" width="11.5703125" style="77" customWidth="1"/>
    <col min="1386" max="1628" width="9.140625" style="77"/>
    <col min="1629" max="1631" width="0.5703125" style="77" customWidth="1"/>
    <col min="1632" max="1632" width="26" style="77" customWidth="1"/>
    <col min="1633" max="1633" width="7.42578125" style="77" customWidth="1"/>
    <col min="1634" max="1634" width="0.5703125" style="77" customWidth="1"/>
    <col min="1635" max="1635" width="11.5703125" style="77" customWidth="1"/>
    <col min="1636" max="1636" width="0.5703125" style="77" customWidth="1"/>
    <col min="1637" max="1637" width="11.5703125" style="77" customWidth="1"/>
    <col min="1638" max="1638" width="0.5703125" style="77" customWidth="1"/>
    <col min="1639" max="1639" width="11.5703125" style="77" customWidth="1"/>
    <col min="1640" max="1640" width="0.5703125" style="77" customWidth="1"/>
    <col min="1641" max="1641" width="11.5703125" style="77" customWidth="1"/>
    <col min="1642" max="1884" width="9.140625" style="77"/>
    <col min="1885" max="1887" width="0.5703125" style="77" customWidth="1"/>
    <col min="1888" max="1888" width="26" style="77" customWidth="1"/>
    <col min="1889" max="1889" width="7.42578125" style="77" customWidth="1"/>
    <col min="1890" max="1890" width="0.5703125" style="77" customWidth="1"/>
    <col min="1891" max="1891" width="11.5703125" style="77" customWidth="1"/>
    <col min="1892" max="1892" width="0.5703125" style="77" customWidth="1"/>
    <col min="1893" max="1893" width="11.5703125" style="77" customWidth="1"/>
    <col min="1894" max="1894" width="0.5703125" style="77" customWidth="1"/>
    <col min="1895" max="1895" width="11.5703125" style="77" customWidth="1"/>
    <col min="1896" max="1896" width="0.5703125" style="77" customWidth="1"/>
    <col min="1897" max="1897" width="11.5703125" style="77" customWidth="1"/>
    <col min="1898" max="2140" width="9.140625" style="77"/>
    <col min="2141" max="2143" width="0.5703125" style="77" customWidth="1"/>
    <col min="2144" max="2144" width="26" style="77" customWidth="1"/>
    <col min="2145" max="2145" width="7.42578125" style="77" customWidth="1"/>
    <col min="2146" max="2146" width="0.5703125" style="77" customWidth="1"/>
    <col min="2147" max="2147" width="11.5703125" style="77" customWidth="1"/>
    <col min="2148" max="2148" width="0.5703125" style="77" customWidth="1"/>
    <col min="2149" max="2149" width="11.5703125" style="77" customWidth="1"/>
    <col min="2150" max="2150" width="0.5703125" style="77" customWidth="1"/>
    <col min="2151" max="2151" width="11.5703125" style="77" customWidth="1"/>
    <col min="2152" max="2152" width="0.5703125" style="77" customWidth="1"/>
    <col min="2153" max="2153" width="11.5703125" style="77" customWidth="1"/>
    <col min="2154" max="2396" width="9.140625" style="77"/>
    <col min="2397" max="2399" width="0.5703125" style="77" customWidth="1"/>
    <col min="2400" max="2400" width="26" style="77" customWidth="1"/>
    <col min="2401" max="2401" width="7.42578125" style="77" customWidth="1"/>
    <col min="2402" max="2402" width="0.5703125" style="77" customWidth="1"/>
    <col min="2403" max="2403" width="11.5703125" style="77" customWidth="1"/>
    <col min="2404" max="2404" width="0.5703125" style="77" customWidth="1"/>
    <col min="2405" max="2405" width="11.5703125" style="77" customWidth="1"/>
    <col min="2406" max="2406" width="0.5703125" style="77" customWidth="1"/>
    <col min="2407" max="2407" width="11.5703125" style="77" customWidth="1"/>
    <col min="2408" max="2408" width="0.5703125" style="77" customWidth="1"/>
    <col min="2409" max="2409" width="11.5703125" style="77" customWidth="1"/>
    <col min="2410" max="2652" width="9.140625" style="77"/>
    <col min="2653" max="2655" width="0.5703125" style="77" customWidth="1"/>
    <col min="2656" max="2656" width="26" style="77" customWidth="1"/>
    <col min="2657" max="2657" width="7.42578125" style="77" customWidth="1"/>
    <col min="2658" max="2658" width="0.5703125" style="77" customWidth="1"/>
    <col min="2659" max="2659" width="11.5703125" style="77" customWidth="1"/>
    <col min="2660" max="2660" width="0.5703125" style="77" customWidth="1"/>
    <col min="2661" max="2661" width="11.5703125" style="77" customWidth="1"/>
    <col min="2662" max="2662" width="0.5703125" style="77" customWidth="1"/>
    <col min="2663" max="2663" width="11.5703125" style="77" customWidth="1"/>
    <col min="2664" max="2664" width="0.5703125" style="77" customWidth="1"/>
    <col min="2665" max="2665" width="11.5703125" style="77" customWidth="1"/>
    <col min="2666" max="2908" width="9.140625" style="77"/>
    <col min="2909" max="2911" width="0.5703125" style="77" customWidth="1"/>
    <col min="2912" max="2912" width="26" style="77" customWidth="1"/>
    <col min="2913" max="2913" width="7.42578125" style="77" customWidth="1"/>
    <col min="2914" max="2914" width="0.5703125" style="77" customWidth="1"/>
    <col min="2915" max="2915" width="11.5703125" style="77" customWidth="1"/>
    <col min="2916" max="2916" width="0.5703125" style="77" customWidth="1"/>
    <col min="2917" max="2917" width="11.5703125" style="77" customWidth="1"/>
    <col min="2918" max="2918" width="0.5703125" style="77" customWidth="1"/>
    <col min="2919" max="2919" width="11.5703125" style="77" customWidth="1"/>
    <col min="2920" max="2920" width="0.5703125" style="77" customWidth="1"/>
    <col min="2921" max="2921" width="11.5703125" style="77" customWidth="1"/>
    <col min="2922" max="3164" width="9.140625" style="77"/>
    <col min="3165" max="3167" width="0.5703125" style="77" customWidth="1"/>
    <col min="3168" max="3168" width="26" style="77" customWidth="1"/>
    <col min="3169" max="3169" width="7.42578125" style="77" customWidth="1"/>
    <col min="3170" max="3170" width="0.5703125" style="77" customWidth="1"/>
    <col min="3171" max="3171" width="11.5703125" style="77" customWidth="1"/>
    <col min="3172" max="3172" width="0.5703125" style="77" customWidth="1"/>
    <col min="3173" max="3173" width="11.5703125" style="77" customWidth="1"/>
    <col min="3174" max="3174" width="0.5703125" style="77" customWidth="1"/>
    <col min="3175" max="3175" width="11.5703125" style="77" customWidth="1"/>
    <col min="3176" max="3176" width="0.5703125" style="77" customWidth="1"/>
    <col min="3177" max="3177" width="11.5703125" style="77" customWidth="1"/>
    <col min="3178" max="3420" width="9.140625" style="77"/>
    <col min="3421" max="3423" width="0.5703125" style="77" customWidth="1"/>
    <col min="3424" max="3424" width="26" style="77" customWidth="1"/>
    <col min="3425" max="3425" width="7.42578125" style="77" customWidth="1"/>
    <col min="3426" max="3426" width="0.5703125" style="77" customWidth="1"/>
    <col min="3427" max="3427" width="11.5703125" style="77" customWidth="1"/>
    <col min="3428" max="3428" width="0.5703125" style="77" customWidth="1"/>
    <col min="3429" max="3429" width="11.5703125" style="77" customWidth="1"/>
    <col min="3430" max="3430" width="0.5703125" style="77" customWidth="1"/>
    <col min="3431" max="3431" width="11.5703125" style="77" customWidth="1"/>
    <col min="3432" max="3432" width="0.5703125" style="77" customWidth="1"/>
    <col min="3433" max="3433" width="11.5703125" style="77" customWidth="1"/>
    <col min="3434" max="3676" width="9.140625" style="77"/>
    <col min="3677" max="3679" width="0.5703125" style="77" customWidth="1"/>
    <col min="3680" max="3680" width="26" style="77" customWidth="1"/>
    <col min="3681" max="3681" width="7.42578125" style="77" customWidth="1"/>
    <col min="3682" max="3682" width="0.5703125" style="77" customWidth="1"/>
    <col min="3683" max="3683" width="11.5703125" style="77" customWidth="1"/>
    <col min="3684" max="3684" width="0.5703125" style="77" customWidth="1"/>
    <col min="3685" max="3685" width="11.5703125" style="77" customWidth="1"/>
    <col min="3686" max="3686" width="0.5703125" style="77" customWidth="1"/>
    <col min="3687" max="3687" width="11.5703125" style="77" customWidth="1"/>
    <col min="3688" max="3688" width="0.5703125" style="77" customWidth="1"/>
    <col min="3689" max="3689" width="11.5703125" style="77" customWidth="1"/>
    <col min="3690" max="3932" width="9.140625" style="77"/>
    <col min="3933" max="3935" width="0.5703125" style="77" customWidth="1"/>
    <col min="3936" max="3936" width="26" style="77" customWidth="1"/>
    <col min="3937" max="3937" width="7.42578125" style="77" customWidth="1"/>
    <col min="3938" max="3938" width="0.5703125" style="77" customWidth="1"/>
    <col min="3939" max="3939" width="11.5703125" style="77" customWidth="1"/>
    <col min="3940" max="3940" width="0.5703125" style="77" customWidth="1"/>
    <col min="3941" max="3941" width="11.5703125" style="77" customWidth="1"/>
    <col min="3942" max="3942" width="0.5703125" style="77" customWidth="1"/>
    <col min="3943" max="3943" width="11.5703125" style="77" customWidth="1"/>
    <col min="3944" max="3944" width="0.5703125" style="77" customWidth="1"/>
    <col min="3945" max="3945" width="11.5703125" style="77" customWidth="1"/>
    <col min="3946" max="4188" width="9.140625" style="77"/>
    <col min="4189" max="4191" width="0.5703125" style="77" customWidth="1"/>
    <col min="4192" max="4192" width="26" style="77" customWidth="1"/>
    <col min="4193" max="4193" width="7.42578125" style="77" customWidth="1"/>
    <col min="4194" max="4194" width="0.5703125" style="77" customWidth="1"/>
    <col min="4195" max="4195" width="11.5703125" style="77" customWidth="1"/>
    <col min="4196" max="4196" width="0.5703125" style="77" customWidth="1"/>
    <col min="4197" max="4197" width="11.5703125" style="77" customWidth="1"/>
    <col min="4198" max="4198" width="0.5703125" style="77" customWidth="1"/>
    <col min="4199" max="4199" width="11.5703125" style="77" customWidth="1"/>
    <col min="4200" max="4200" width="0.5703125" style="77" customWidth="1"/>
    <col min="4201" max="4201" width="11.5703125" style="77" customWidth="1"/>
    <col min="4202" max="4444" width="9.140625" style="77"/>
    <col min="4445" max="4447" width="0.5703125" style="77" customWidth="1"/>
    <col min="4448" max="4448" width="26" style="77" customWidth="1"/>
    <col min="4449" max="4449" width="7.42578125" style="77" customWidth="1"/>
    <col min="4450" max="4450" width="0.5703125" style="77" customWidth="1"/>
    <col min="4451" max="4451" width="11.5703125" style="77" customWidth="1"/>
    <col min="4452" max="4452" width="0.5703125" style="77" customWidth="1"/>
    <col min="4453" max="4453" width="11.5703125" style="77" customWidth="1"/>
    <col min="4454" max="4454" width="0.5703125" style="77" customWidth="1"/>
    <col min="4455" max="4455" width="11.5703125" style="77" customWidth="1"/>
    <col min="4456" max="4456" width="0.5703125" style="77" customWidth="1"/>
    <col min="4457" max="4457" width="11.5703125" style="77" customWidth="1"/>
    <col min="4458" max="4700" width="9.140625" style="77"/>
    <col min="4701" max="4703" width="0.5703125" style="77" customWidth="1"/>
    <col min="4704" max="4704" width="26" style="77" customWidth="1"/>
    <col min="4705" max="4705" width="7.42578125" style="77" customWidth="1"/>
    <col min="4706" max="4706" width="0.5703125" style="77" customWidth="1"/>
    <col min="4707" max="4707" width="11.5703125" style="77" customWidth="1"/>
    <col min="4708" max="4708" width="0.5703125" style="77" customWidth="1"/>
    <col min="4709" max="4709" width="11.5703125" style="77" customWidth="1"/>
    <col min="4710" max="4710" width="0.5703125" style="77" customWidth="1"/>
    <col min="4711" max="4711" width="11.5703125" style="77" customWidth="1"/>
    <col min="4712" max="4712" width="0.5703125" style="77" customWidth="1"/>
    <col min="4713" max="4713" width="11.5703125" style="77" customWidth="1"/>
    <col min="4714" max="4956" width="9.140625" style="77"/>
    <col min="4957" max="4959" width="0.5703125" style="77" customWidth="1"/>
    <col min="4960" max="4960" width="26" style="77" customWidth="1"/>
    <col min="4961" max="4961" width="7.42578125" style="77" customWidth="1"/>
    <col min="4962" max="4962" width="0.5703125" style="77" customWidth="1"/>
    <col min="4963" max="4963" width="11.5703125" style="77" customWidth="1"/>
    <col min="4964" max="4964" width="0.5703125" style="77" customWidth="1"/>
    <col min="4965" max="4965" width="11.5703125" style="77" customWidth="1"/>
    <col min="4966" max="4966" width="0.5703125" style="77" customWidth="1"/>
    <col min="4967" max="4967" width="11.5703125" style="77" customWidth="1"/>
    <col min="4968" max="4968" width="0.5703125" style="77" customWidth="1"/>
    <col min="4969" max="4969" width="11.5703125" style="77" customWidth="1"/>
    <col min="4970" max="5212" width="9.140625" style="77"/>
    <col min="5213" max="5215" width="0.5703125" style="77" customWidth="1"/>
    <col min="5216" max="5216" width="26" style="77" customWidth="1"/>
    <col min="5217" max="5217" width="7.42578125" style="77" customWidth="1"/>
    <col min="5218" max="5218" width="0.5703125" style="77" customWidth="1"/>
    <col min="5219" max="5219" width="11.5703125" style="77" customWidth="1"/>
    <col min="5220" max="5220" width="0.5703125" style="77" customWidth="1"/>
    <col min="5221" max="5221" width="11.5703125" style="77" customWidth="1"/>
    <col min="5222" max="5222" width="0.5703125" style="77" customWidth="1"/>
    <col min="5223" max="5223" width="11.5703125" style="77" customWidth="1"/>
    <col min="5224" max="5224" width="0.5703125" style="77" customWidth="1"/>
    <col min="5225" max="5225" width="11.5703125" style="77" customWidth="1"/>
    <col min="5226" max="5468" width="9.140625" style="77"/>
    <col min="5469" max="5471" width="0.5703125" style="77" customWidth="1"/>
    <col min="5472" max="5472" width="26" style="77" customWidth="1"/>
    <col min="5473" max="5473" width="7.42578125" style="77" customWidth="1"/>
    <col min="5474" max="5474" width="0.5703125" style="77" customWidth="1"/>
    <col min="5475" max="5475" width="11.5703125" style="77" customWidth="1"/>
    <col min="5476" max="5476" width="0.5703125" style="77" customWidth="1"/>
    <col min="5477" max="5477" width="11.5703125" style="77" customWidth="1"/>
    <col min="5478" max="5478" width="0.5703125" style="77" customWidth="1"/>
    <col min="5479" max="5479" width="11.5703125" style="77" customWidth="1"/>
    <col min="5480" max="5480" width="0.5703125" style="77" customWidth="1"/>
    <col min="5481" max="5481" width="11.5703125" style="77" customWidth="1"/>
    <col min="5482" max="5724" width="9.140625" style="77"/>
    <col min="5725" max="5727" width="0.5703125" style="77" customWidth="1"/>
    <col min="5728" max="5728" width="26" style="77" customWidth="1"/>
    <col min="5729" max="5729" width="7.42578125" style="77" customWidth="1"/>
    <col min="5730" max="5730" width="0.5703125" style="77" customWidth="1"/>
    <col min="5731" max="5731" width="11.5703125" style="77" customWidth="1"/>
    <col min="5732" max="5732" width="0.5703125" style="77" customWidth="1"/>
    <col min="5733" max="5733" width="11.5703125" style="77" customWidth="1"/>
    <col min="5734" max="5734" width="0.5703125" style="77" customWidth="1"/>
    <col min="5735" max="5735" width="11.5703125" style="77" customWidth="1"/>
    <col min="5736" max="5736" width="0.5703125" style="77" customWidth="1"/>
    <col min="5737" max="5737" width="11.5703125" style="77" customWidth="1"/>
    <col min="5738" max="5980" width="9.140625" style="77"/>
    <col min="5981" max="5983" width="0.5703125" style="77" customWidth="1"/>
    <col min="5984" max="5984" width="26" style="77" customWidth="1"/>
    <col min="5985" max="5985" width="7.42578125" style="77" customWidth="1"/>
    <col min="5986" max="5986" width="0.5703125" style="77" customWidth="1"/>
    <col min="5987" max="5987" width="11.5703125" style="77" customWidth="1"/>
    <col min="5988" max="5988" width="0.5703125" style="77" customWidth="1"/>
    <col min="5989" max="5989" width="11.5703125" style="77" customWidth="1"/>
    <col min="5990" max="5990" width="0.5703125" style="77" customWidth="1"/>
    <col min="5991" max="5991" width="11.5703125" style="77" customWidth="1"/>
    <col min="5992" max="5992" width="0.5703125" style="77" customWidth="1"/>
    <col min="5993" max="5993" width="11.5703125" style="77" customWidth="1"/>
    <col min="5994" max="6236" width="9.140625" style="77"/>
    <col min="6237" max="6239" width="0.5703125" style="77" customWidth="1"/>
    <col min="6240" max="6240" width="26" style="77" customWidth="1"/>
    <col min="6241" max="6241" width="7.42578125" style="77" customWidth="1"/>
    <col min="6242" max="6242" width="0.5703125" style="77" customWidth="1"/>
    <col min="6243" max="6243" width="11.5703125" style="77" customWidth="1"/>
    <col min="6244" max="6244" width="0.5703125" style="77" customWidth="1"/>
    <col min="6245" max="6245" width="11.5703125" style="77" customWidth="1"/>
    <col min="6246" max="6246" width="0.5703125" style="77" customWidth="1"/>
    <col min="6247" max="6247" width="11.5703125" style="77" customWidth="1"/>
    <col min="6248" max="6248" width="0.5703125" style="77" customWidth="1"/>
    <col min="6249" max="6249" width="11.5703125" style="77" customWidth="1"/>
    <col min="6250" max="6492" width="9.140625" style="77"/>
    <col min="6493" max="6495" width="0.5703125" style="77" customWidth="1"/>
    <col min="6496" max="6496" width="26" style="77" customWidth="1"/>
    <col min="6497" max="6497" width="7.42578125" style="77" customWidth="1"/>
    <col min="6498" max="6498" width="0.5703125" style="77" customWidth="1"/>
    <col min="6499" max="6499" width="11.5703125" style="77" customWidth="1"/>
    <col min="6500" max="6500" width="0.5703125" style="77" customWidth="1"/>
    <col min="6501" max="6501" width="11.5703125" style="77" customWidth="1"/>
    <col min="6502" max="6502" width="0.5703125" style="77" customWidth="1"/>
    <col min="6503" max="6503" width="11.5703125" style="77" customWidth="1"/>
    <col min="6504" max="6504" width="0.5703125" style="77" customWidth="1"/>
    <col min="6505" max="6505" width="11.5703125" style="77" customWidth="1"/>
    <col min="6506" max="6748" width="9.140625" style="77"/>
    <col min="6749" max="6751" width="0.5703125" style="77" customWidth="1"/>
    <col min="6752" max="6752" width="26" style="77" customWidth="1"/>
    <col min="6753" max="6753" width="7.42578125" style="77" customWidth="1"/>
    <col min="6754" max="6754" width="0.5703125" style="77" customWidth="1"/>
    <col min="6755" max="6755" width="11.5703125" style="77" customWidth="1"/>
    <col min="6756" max="6756" width="0.5703125" style="77" customWidth="1"/>
    <col min="6757" max="6757" width="11.5703125" style="77" customWidth="1"/>
    <col min="6758" max="6758" width="0.5703125" style="77" customWidth="1"/>
    <col min="6759" max="6759" width="11.5703125" style="77" customWidth="1"/>
    <col min="6760" max="6760" width="0.5703125" style="77" customWidth="1"/>
    <col min="6761" max="6761" width="11.5703125" style="77" customWidth="1"/>
    <col min="6762" max="7004" width="9.140625" style="77"/>
    <col min="7005" max="7007" width="0.5703125" style="77" customWidth="1"/>
    <col min="7008" max="7008" width="26" style="77" customWidth="1"/>
    <col min="7009" max="7009" width="7.42578125" style="77" customWidth="1"/>
    <col min="7010" max="7010" width="0.5703125" style="77" customWidth="1"/>
    <col min="7011" max="7011" width="11.5703125" style="77" customWidth="1"/>
    <col min="7012" max="7012" width="0.5703125" style="77" customWidth="1"/>
    <col min="7013" max="7013" width="11.5703125" style="77" customWidth="1"/>
    <col min="7014" max="7014" width="0.5703125" style="77" customWidth="1"/>
    <col min="7015" max="7015" width="11.5703125" style="77" customWidth="1"/>
    <col min="7016" max="7016" width="0.5703125" style="77" customWidth="1"/>
    <col min="7017" max="7017" width="11.5703125" style="77" customWidth="1"/>
    <col min="7018" max="7260" width="9.140625" style="77"/>
    <col min="7261" max="7263" width="0.5703125" style="77" customWidth="1"/>
    <col min="7264" max="7264" width="26" style="77" customWidth="1"/>
    <col min="7265" max="7265" width="7.42578125" style="77" customWidth="1"/>
    <col min="7266" max="7266" width="0.5703125" style="77" customWidth="1"/>
    <col min="7267" max="7267" width="11.5703125" style="77" customWidth="1"/>
    <col min="7268" max="7268" width="0.5703125" style="77" customWidth="1"/>
    <col min="7269" max="7269" width="11.5703125" style="77" customWidth="1"/>
    <col min="7270" max="7270" width="0.5703125" style="77" customWidth="1"/>
    <col min="7271" max="7271" width="11.5703125" style="77" customWidth="1"/>
    <col min="7272" max="7272" width="0.5703125" style="77" customWidth="1"/>
    <col min="7273" max="7273" width="11.5703125" style="77" customWidth="1"/>
    <col min="7274" max="7516" width="9.140625" style="77"/>
    <col min="7517" max="7519" width="0.5703125" style="77" customWidth="1"/>
    <col min="7520" max="7520" width="26" style="77" customWidth="1"/>
    <col min="7521" max="7521" width="7.42578125" style="77" customWidth="1"/>
    <col min="7522" max="7522" width="0.5703125" style="77" customWidth="1"/>
    <col min="7523" max="7523" width="11.5703125" style="77" customWidth="1"/>
    <col min="7524" max="7524" width="0.5703125" style="77" customWidth="1"/>
    <col min="7525" max="7525" width="11.5703125" style="77" customWidth="1"/>
    <col min="7526" max="7526" width="0.5703125" style="77" customWidth="1"/>
    <col min="7527" max="7527" width="11.5703125" style="77" customWidth="1"/>
    <col min="7528" max="7528" width="0.5703125" style="77" customWidth="1"/>
    <col min="7529" max="7529" width="11.5703125" style="77" customWidth="1"/>
    <col min="7530" max="7772" width="9.140625" style="77"/>
    <col min="7773" max="7775" width="0.5703125" style="77" customWidth="1"/>
    <col min="7776" max="7776" width="26" style="77" customWidth="1"/>
    <col min="7777" max="7777" width="7.42578125" style="77" customWidth="1"/>
    <col min="7778" max="7778" width="0.5703125" style="77" customWidth="1"/>
    <col min="7779" max="7779" width="11.5703125" style="77" customWidth="1"/>
    <col min="7780" max="7780" width="0.5703125" style="77" customWidth="1"/>
    <col min="7781" max="7781" width="11.5703125" style="77" customWidth="1"/>
    <col min="7782" max="7782" width="0.5703125" style="77" customWidth="1"/>
    <col min="7783" max="7783" width="11.5703125" style="77" customWidth="1"/>
    <col min="7784" max="7784" width="0.5703125" style="77" customWidth="1"/>
    <col min="7785" max="7785" width="11.5703125" style="77" customWidth="1"/>
    <col min="7786" max="8028" width="9.140625" style="77"/>
    <col min="8029" max="8031" width="0.5703125" style="77" customWidth="1"/>
    <col min="8032" max="8032" width="26" style="77" customWidth="1"/>
    <col min="8033" max="8033" width="7.42578125" style="77" customWidth="1"/>
    <col min="8034" max="8034" width="0.5703125" style="77" customWidth="1"/>
    <col min="8035" max="8035" width="11.5703125" style="77" customWidth="1"/>
    <col min="8036" max="8036" width="0.5703125" style="77" customWidth="1"/>
    <col min="8037" max="8037" width="11.5703125" style="77" customWidth="1"/>
    <col min="8038" max="8038" width="0.5703125" style="77" customWidth="1"/>
    <col min="8039" max="8039" width="11.5703125" style="77" customWidth="1"/>
    <col min="8040" max="8040" width="0.5703125" style="77" customWidth="1"/>
    <col min="8041" max="8041" width="11.5703125" style="77" customWidth="1"/>
    <col min="8042" max="8284" width="9.140625" style="77"/>
    <col min="8285" max="8287" width="0.5703125" style="77" customWidth="1"/>
    <col min="8288" max="8288" width="26" style="77" customWidth="1"/>
    <col min="8289" max="8289" width="7.42578125" style="77" customWidth="1"/>
    <col min="8290" max="8290" width="0.5703125" style="77" customWidth="1"/>
    <col min="8291" max="8291" width="11.5703125" style="77" customWidth="1"/>
    <col min="8292" max="8292" width="0.5703125" style="77" customWidth="1"/>
    <col min="8293" max="8293" width="11.5703125" style="77" customWidth="1"/>
    <col min="8294" max="8294" width="0.5703125" style="77" customWidth="1"/>
    <col min="8295" max="8295" width="11.5703125" style="77" customWidth="1"/>
    <col min="8296" max="8296" width="0.5703125" style="77" customWidth="1"/>
    <col min="8297" max="8297" width="11.5703125" style="77" customWidth="1"/>
    <col min="8298" max="8540" width="9.140625" style="77"/>
    <col min="8541" max="8543" width="0.5703125" style="77" customWidth="1"/>
    <col min="8544" max="8544" width="26" style="77" customWidth="1"/>
    <col min="8545" max="8545" width="7.42578125" style="77" customWidth="1"/>
    <col min="8546" max="8546" width="0.5703125" style="77" customWidth="1"/>
    <col min="8547" max="8547" width="11.5703125" style="77" customWidth="1"/>
    <col min="8548" max="8548" width="0.5703125" style="77" customWidth="1"/>
    <col min="8549" max="8549" width="11.5703125" style="77" customWidth="1"/>
    <col min="8550" max="8550" width="0.5703125" style="77" customWidth="1"/>
    <col min="8551" max="8551" width="11.5703125" style="77" customWidth="1"/>
    <col min="8552" max="8552" width="0.5703125" style="77" customWidth="1"/>
    <col min="8553" max="8553" width="11.5703125" style="77" customWidth="1"/>
    <col min="8554" max="8796" width="9.140625" style="77"/>
    <col min="8797" max="8799" width="0.5703125" style="77" customWidth="1"/>
    <col min="8800" max="8800" width="26" style="77" customWidth="1"/>
    <col min="8801" max="8801" width="7.42578125" style="77" customWidth="1"/>
    <col min="8802" max="8802" width="0.5703125" style="77" customWidth="1"/>
    <col min="8803" max="8803" width="11.5703125" style="77" customWidth="1"/>
    <col min="8804" max="8804" width="0.5703125" style="77" customWidth="1"/>
    <col min="8805" max="8805" width="11.5703125" style="77" customWidth="1"/>
    <col min="8806" max="8806" width="0.5703125" style="77" customWidth="1"/>
    <col min="8807" max="8807" width="11.5703125" style="77" customWidth="1"/>
    <col min="8808" max="8808" width="0.5703125" style="77" customWidth="1"/>
    <col min="8809" max="8809" width="11.5703125" style="77" customWidth="1"/>
    <col min="8810" max="9052" width="9.140625" style="77"/>
    <col min="9053" max="9055" width="0.5703125" style="77" customWidth="1"/>
    <col min="9056" max="9056" width="26" style="77" customWidth="1"/>
    <col min="9057" max="9057" width="7.42578125" style="77" customWidth="1"/>
    <col min="9058" max="9058" width="0.5703125" style="77" customWidth="1"/>
    <col min="9059" max="9059" width="11.5703125" style="77" customWidth="1"/>
    <col min="9060" max="9060" width="0.5703125" style="77" customWidth="1"/>
    <col min="9061" max="9061" width="11.5703125" style="77" customWidth="1"/>
    <col min="9062" max="9062" width="0.5703125" style="77" customWidth="1"/>
    <col min="9063" max="9063" width="11.5703125" style="77" customWidth="1"/>
    <col min="9064" max="9064" width="0.5703125" style="77" customWidth="1"/>
    <col min="9065" max="9065" width="11.5703125" style="77" customWidth="1"/>
    <col min="9066" max="9308" width="9.140625" style="77"/>
    <col min="9309" max="9311" width="0.5703125" style="77" customWidth="1"/>
    <col min="9312" max="9312" width="26" style="77" customWidth="1"/>
    <col min="9313" max="9313" width="7.42578125" style="77" customWidth="1"/>
    <col min="9314" max="9314" width="0.5703125" style="77" customWidth="1"/>
    <col min="9315" max="9315" width="11.5703125" style="77" customWidth="1"/>
    <col min="9316" max="9316" width="0.5703125" style="77" customWidth="1"/>
    <col min="9317" max="9317" width="11.5703125" style="77" customWidth="1"/>
    <col min="9318" max="9318" width="0.5703125" style="77" customWidth="1"/>
    <col min="9319" max="9319" width="11.5703125" style="77" customWidth="1"/>
    <col min="9320" max="9320" width="0.5703125" style="77" customWidth="1"/>
    <col min="9321" max="9321" width="11.5703125" style="77" customWidth="1"/>
    <col min="9322" max="9564" width="9.140625" style="77"/>
    <col min="9565" max="9567" width="0.5703125" style="77" customWidth="1"/>
    <col min="9568" max="9568" width="26" style="77" customWidth="1"/>
    <col min="9569" max="9569" width="7.42578125" style="77" customWidth="1"/>
    <col min="9570" max="9570" width="0.5703125" style="77" customWidth="1"/>
    <col min="9571" max="9571" width="11.5703125" style="77" customWidth="1"/>
    <col min="9572" max="9572" width="0.5703125" style="77" customWidth="1"/>
    <col min="9573" max="9573" width="11.5703125" style="77" customWidth="1"/>
    <col min="9574" max="9574" width="0.5703125" style="77" customWidth="1"/>
    <col min="9575" max="9575" width="11.5703125" style="77" customWidth="1"/>
    <col min="9576" max="9576" width="0.5703125" style="77" customWidth="1"/>
    <col min="9577" max="9577" width="11.5703125" style="77" customWidth="1"/>
    <col min="9578" max="9820" width="9.140625" style="77"/>
    <col min="9821" max="9823" width="0.5703125" style="77" customWidth="1"/>
    <col min="9824" max="9824" width="26" style="77" customWidth="1"/>
    <col min="9825" max="9825" width="7.42578125" style="77" customWidth="1"/>
    <col min="9826" max="9826" width="0.5703125" style="77" customWidth="1"/>
    <col min="9827" max="9827" width="11.5703125" style="77" customWidth="1"/>
    <col min="9828" max="9828" width="0.5703125" style="77" customWidth="1"/>
    <col min="9829" max="9829" width="11.5703125" style="77" customWidth="1"/>
    <col min="9830" max="9830" width="0.5703125" style="77" customWidth="1"/>
    <col min="9831" max="9831" width="11.5703125" style="77" customWidth="1"/>
    <col min="9832" max="9832" width="0.5703125" style="77" customWidth="1"/>
    <col min="9833" max="9833" width="11.5703125" style="77" customWidth="1"/>
    <col min="9834" max="10076" width="9.140625" style="77"/>
    <col min="10077" max="10079" width="0.5703125" style="77" customWidth="1"/>
    <col min="10080" max="10080" width="26" style="77" customWidth="1"/>
    <col min="10081" max="10081" width="7.42578125" style="77" customWidth="1"/>
    <col min="10082" max="10082" width="0.5703125" style="77" customWidth="1"/>
    <col min="10083" max="10083" width="11.5703125" style="77" customWidth="1"/>
    <col min="10084" max="10084" width="0.5703125" style="77" customWidth="1"/>
    <col min="10085" max="10085" width="11.5703125" style="77" customWidth="1"/>
    <col min="10086" max="10086" width="0.5703125" style="77" customWidth="1"/>
    <col min="10087" max="10087" width="11.5703125" style="77" customWidth="1"/>
    <col min="10088" max="10088" width="0.5703125" style="77" customWidth="1"/>
    <col min="10089" max="10089" width="11.5703125" style="77" customWidth="1"/>
    <col min="10090" max="10332" width="9.140625" style="77"/>
    <col min="10333" max="10335" width="0.5703125" style="77" customWidth="1"/>
    <col min="10336" max="10336" width="26" style="77" customWidth="1"/>
    <col min="10337" max="10337" width="7.42578125" style="77" customWidth="1"/>
    <col min="10338" max="10338" width="0.5703125" style="77" customWidth="1"/>
    <col min="10339" max="10339" width="11.5703125" style="77" customWidth="1"/>
    <col min="10340" max="10340" width="0.5703125" style="77" customWidth="1"/>
    <col min="10341" max="10341" width="11.5703125" style="77" customWidth="1"/>
    <col min="10342" max="10342" width="0.5703125" style="77" customWidth="1"/>
    <col min="10343" max="10343" width="11.5703125" style="77" customWidth="1"/>
    <col min="10344" max="10344" width="0.5703125" style="77" customWidth="1"/>
    <col min="10345" max="10345" width="11.5703125" style="77" customWidth="1"/>
    <col min="10346" max="10588" width="9.140625" style="77"/>
    <col min="10589" max="10591" width="0.5703125" style="77" customWidth="1"/>
    <col min="10592" max="10592" width="26" style="77" customWidth="1"/>
    <col min="10593" max="10593" width="7.42578125" style="77" customWidth="1"/>
    <col min="10594" max="10594" width="0.5703125" style="77" customWidth="1"/>
    <col min="10595" max="10595" width="11.5703125" style="77" customWidth="1"/>
    <col min="10596" max="10596" width="0.5703125" style="77" customWidth="1"/>
    <col min="10597" max="10597" width="11.5703125" style="77" customWidth="1"/>
    <col min="10598" max="10598" width="0.5703125" style="77" customWidth="1"/>
    <col min="10599" max="10599" width="11.5703125" style="77" customWidth="1"/>
    <col min="10600" max="10600" width="0.5703125" style="77" customWidth="1"/>
    <col min="10601" max="10601" width="11.5703125" style="77" customWidth="1"/>
    <col min="10602" max="10844" width="9.140625" style="77"/>
    <col min="10845" max="10847" width="0.5703125" style="77" customWidth="1"/>
    <col min="10848" max="10848" width="26" style="77" customWidth="1"/>
    <col min="10849" max="10849" width="7.42578125" style="77" customWidth="1"/>
    <col min="10850" max="10850" width="0.5703125" style="77" customWidth="1"/>
    <col min="10851" max="10851" width="11.5703125" style="77" customWidth="1"/>
    <col min="10852" max="10852" width="0.5703125" style="77" customWidth="1"/>
    <col min="10853" max="10853" width="11.5703125" style="77" customWidth="1"/>
    <col min="10854" max="10854" width="0.5703125" style="77" customWidth="1"/>
    <col min="10855" max="10855" width="11.5703125" style="77" customWidth="1"/>
    <col min="10856" max="10856" width="0.5703125" style="77" customWidth="1"/>
    <col min="10857" max="10857" width="11.5703125" style="77" customWidth="1"/>
    <col min="10858" max="11100" width="9.140625" style="77"/>
    <col min="11101" max="11103" width="0.5703125" style="77" customWidth="1"/>
    <col min="11104" max="11104" width="26" style="77" customWidth="1"/>
    <col min="11105" max="11105" width="7.42578125" style="77" customWidth="1"/>
    <col min="11106" max="11106" width="0.5703125" style="77" customWidth="1"/>
    <col min="11107" max="11107" width="11.5703125" style="77" customWidth="1"/>
    <col min="11108" max="11108" width="0.5703125" style="77" customWidth="1"/>
    <col min="11109" max="11109" width="11.5703125" style="77" customWidth="1"/>
    <col min="11110" max="11110" width="0.5703125" style="77" customWidth="1"/>
    <col min="11111" max="11111" width="11.5703125" style="77" customWidth="1"/>
    <col min="11112" max="11112" width="0.5703125" style="77" customWidth="1"/>
    <col min="11113" max="11113" width="11.5703125" style="77" customWidth="1"/>
    <col min="11114" max="11356" width="9.140625" style="77"/>
    <col min="11357" max="11359" width="0.5703125" style="77" customWidth="1"/>
    <col min="11360" max="11360" width="26" style="77" customWidth="1"/>
    <col min="11361" max="11361" width="7.42578125" style="77" customWidth="1"/>
    <col min="11362" max="11362" width="0.5703125" style="77" customWidth="1"/>
    <col min="11363" max="11363" width="11.5703125" style="77" customWidth="1"/>
    <col min="11364" max="11364" width="0.5703125" style="77" customWidth="1"/>
    <col min="11365" max="11365" width="11.5703125" style="77" customWidth="1"/>
    <col min="11366" max="11366" width="0.5703125" style="77" customWidth="1"/>
    <col min="11367" max="11367" width="11.5703125" style="77" customWidth="1"/>
    <col min="11368" max="11368" width="0.5703125" style="77" customWidth="1"/>
    <col min="11369" max="11369" width="11.5703125" style="77" customWidth="1"/>
    <col min="11370" max="11612" width="9.140625" style="77"/>
    <col min="11613" max="11615" width="0.5703125" style="77" customWidth="1"/>
    <col min="11616" max="11616" width="26" style="77" customWidth="1"/>
    <col min="11617" max="11617" width="7.42578125" style="77" customWidth="1"/>
    <col min="11618" max="11618" width="0.5703125" style="77" customWidth="1"/>
    <col min="11619" max="11619" width="11.5703125" style="77" customWidth="1"/>
    <col min="11620" max="11620" width="0.5703125" style="77" customWidth="1"/>
    <col min="11621" max="11621" width="11.5703125" style="77" customWidth="1"/>
    <col min="11622" max="11622" width="0.5703125" style="77" customWidth="1"/>
    <col min="11623" max="11623" width="11.5703125" style="77" customWidth="1"/>
    <col min="11624" max="11624" width="0.5703125" style="77" customWidth="1"/>
    <col min="11625" max="11625" width="11.5703125" style="77" customWidth="1"/>
    <col min="11626" max="11868" width="9.140625" style="77"/>
    <col min="11869" max="11871" width="0.5703125" style="77" customWidth="1"/>
    <col min="11872" max="11872" width="26" style="77" customWidth="1"/>
    <col min="11873" max="11873" width="7.42578125" style="77" customWidth="1"/>
    <col min="11874" max="11874" width="0.5703125" style="77" customWidth="1"/>
    <col min="11875" max="11875" width="11.5703125" style="77" customWidth="1"/>
    <col min="11876" max="11876" width="0.5703125" style="77" customWidth="1"/>
    <col min="11877" max="11877" width="11.5703125" style="77" customWidth="1"/>
    <col min="11878" max="11878" width="0.5703125" style="77" customWidth="1"/>
    <col min="11879" max="11879" width="11.5703125" style="77" customWidth="1"/>
    <col min="11880" max="11880" width="0.5703125" style="77" customWidth="1"/>
    <col min="11881" max="11881" width="11.5703125" style="77" customWidth="1"/>
    <col min="11882" max="12124" width="9.140625" style="77"/>
    <col min="12125" max="12127" width="0.5703125" style="77" customWidth="1"/>
    <col min="12128" max="12128" width="26" style="77" customWidth="1"/>
    <col min="12129" max="12129" width="7.42578125" style="77" customWidth="1"/>
    <col min="12130" max="12130" width="0.5703125" style="77" customWidth="1"/>
    <col min="12131" max="12131" width="11.5703125" style="77" customWidth="1"/>
    <col min="12132" max="12132" width="0.5703125" style="77" customWidth="1"/>
    <col min="12133" max="12133" width="11.5703125" style="77" customWidth="1"/>
    <col min="12134" max="12134" width="0.5703125" style="77" customWidth="1"/>
    <col min="12135" max="12135" width="11.5703125" style="77" customWidth="1"/>
    <col min="12136" max="12136" width="0.5703125" style="77" customWidth="1"/>
    <col min="12137" max="12137" width="11.5703125" style="77" customWidth="1"/>
    <col min="12138" max="12380" width="9.140625" style="77"/>
    <col min="12381" max="12383" width="0.5703125" style="77" customWidth="1"/>
    <col min="12384" max="12384" width="26" style="77" customWidth="1"/>
    <col min="12385" max="12385" width="7.42578125" style="77" customWidth="1"/>
    <col min="12386" max="12386" width="0.5703125" style="77" customWidth="1"/>
    <col min="12387" max="12387" width="11.5703125" style="77" customWidth="1"/>
    <col min="12388" max="12388" width="0.5703125" style="77" customWidth="1"/>
    <col min="12389" max="12389" width="11.5703125" style="77" customWidth="1"/>
    <col min="12390" max="12390" width="0.5703125" style="77" customWidth="1"/>
    <col min="12391" max="12391" width="11.5703125" style="77" customWidth="1"/>
    <col min="12392" max="12392" width="0.5703125" style="77" customWidth="1"/>
    <col min="12393" max="12393" width="11.5703125" style="77" customWidth="1"/>
    <col min="12394" max="12636" width="9.140625" style="77"/>
    <col min="12637" max="12639" width="0.5703125" style="77" customWidth="1"/>
    <col min="12640" max="12640" width="26" style="77" customWidth="1"/>
    <col min="12641" max="12641" width="7.42578125" style="77" customWidth="1"/>
    <col min="12642" max="12642" width="0.5703125" style="77" customWidth="1"/>
    <col min="12643" max="12643" width="11.5703125" style="77" customWidth="1"/>
    <col min="12644" max="12644" width="0.5703125" style="77" customWidth="1"/>
    <col min="12645" max="12645" width="11.5703125" style="77" customWidth="1"/>
    <col min="12646" max="12646" width="0.5703125" style="77" customWidth="1"/>
    <col min="12647" max="12647" width="11.5703125" style="77" customWidth="1"/>
    <col min="12648" max="12648" width="0.5703125" style="77" customWidth="1"/>
    <col min="12649" max="12649" width="11.5703125" style="77" customWidth="1"/>
    <col min="12650" max="12892" width="9.140625" style="77"/>
    <col min="12893" max="12895" width="0.5703125" style="77" customWidth="1"/>
    <col min="12896" max="12896" width="26" style="77" customWidth="1"/>
    <col min="12897" max="12897" width="7.42578125" style="77" customWidth="1"/>
    <col min="12898" max="12898" width="0.5703125" style="77" customWidth="1"/>
    <col min="12899" max="12899" width="11.5703125" style="77" customWidth="1"/>
    <col min="12900" max="12900" width="0.5703125" style="77" customWidth="1"/>
    <col min="12901" max="12901" width="11.5703125" style="77" customWidth="1"/>
    <col min="12902" max="12902" width="0.5703125" style="77" customWidth="1"/>
    <col min="12903" max="12903" width="11.5703125" style="77" customWidth="1"/>
    <col min="12904" max="12904" width="0.5703125" style="77" customWidth="1"/>
    <col min="12905" max="12905" width="11.5703125" style="77" customWidth="1"/>
    <col min="12906" max="13148" width="9.140625" style="77"/>
    <col min="13149" max="13151" width="0.5703125" style="77" customWidth="1"/>
    <col min="13152" max="13152" width="26" style="77" customWidth="1"/>
    <col min="13153" max="13153" width="7.42578125" style="77" customWidth="1"/>
    <col min="13154" max="13154" width="0.5703125" style="77" customWidth="1"/>
    <col min="13155" max="13155" width="11.5703125" style="77" customWidth="1"/>
    <col min="13156" max="13156" width="0.5703125" style="77" customWidth="1"/>
    <col min="13157" max="13157" width="11.5703125" style="77" customWidth="1"/>
    <col min="13158" max="13158" width="0.5703125" style="77" customWidth="1"/>
    <col min="13159" max="13159" width="11.5703125" style="77" customWidth="1"/>
    <col min="13160" max="13160" width="0.5703125" style="77" customWidth="1"/>
    <col min="13161" max="13161" width="11.5703125" style="77" customWidth="1"/>
    <col min="13162" max="13404" width="9.140625" style="77"/>
    <col min="13405" max="13407" width="0.5703125" style="77" customWidth="1"/>
    <col min="13408" max="13408" width="26" style="77" customWidth="1"/>
    <col min="13409" max="13409" width="7.42578125" style="77" customWidth="1"/>
    <col min="13410" max="13410" width="0.5703125" style="77" customWidth="1"/>
    <col min="13411" max="13411" width="11.5703125" style="77" customWidth="1"/>
    <col min="13412" max="13412" width="0.5703125" style="77" customWidth="1"/>
    <col min="13413" max="13413" width="11.5703125" style="77" customWidth="1"/>
    <col min="13414" max="13414" width="0.5703125" style="77" customWidth="1"/>
    <col min="13415" max="13415" width="11.5703125" style="77" customWidth="1"/>
    <col min="13416" max="13416" width="0.5703125" style="77" customWidth="1"/>
    <col min="13417" max="13417" width="11.5703125" style="77" customWidth="1"/>
    <col min="13418" max="13660" width="9.140625" style="77"/>
    <col min="13661" max="13663" width="0.5703125" style="77" customWidth="1"/>
    <col min="13664" max="13664" width="26" style="77" customWidth="1"/>
    <col min="13665" max="13665" width="7.42578125" style="77" customWidth="1"/>
    <col min="13666" max="13666" width="0.5703125" style="77" customWidth="1"/>
    <col min="13667" max="13667" width="11.5703125" style="77" customWidth="1"/>
    <col min="13668" max="13668" width="0.5703125" style="77" customWidth="1"/>
    <col min="13669" max="13669" width="11.5703125" style="77" customWidth="1"/>
    <col min="13670" max="13670" width="0.5703125" style="77" customWidth="1"/>
    <col min="13671" max="13671" width="11.5703125" style="77" customWidth="1"/>
    <col min="13672" max="13672" width="0.5703125" style="77" customWidth="1"/>
    <col min="13673" max="13673" width="11.5703125" style="77" customWidth="1"/>
    <col min="13674" max="13916" width="9.140625" style="77"/>
    <col min="13917" max="13919" width="0.5703125" style="77" customWidth="1"/>
    <col min="13920" max="13920" width="26" style="77" customWidth="1"/>
    <col min="13921" max="13921" width="7.42578125" style="77" customWidth="1"/>
    <col min="13922" max="13922" width="0.5703125" style="77" customWidth="1"/>
    <col min="13923" max="13923" width="11.5703125" style="77" customWidth="1"/>
    <col min="13924" max="13924" width="0.5703125" style="77" customWidth="1"/>
    <col min="13925" max="13925" width="11.5703125" style="77" customWidth="1"/>
    <col min="13926" max="13926" width="0.5703125" style="77" customWidth="1"/>
    <col min="13927" max="13927" width="11.5703125" style="77" customWidth="1"/>
    <col min="13928" max="13928" width="0.5703125" style="77" customWidth="1"/>
    <col min="13929" max="13929" width="11.5703125" style="77" customWidth="1"/>
    <col min="13930" max="14172" width="9.140625" style="77"/>
    <col min="14173" max="14175" width="0.5703125" style="77" customWidth="1"/>
    <col min="14176" max="14176" width="26" style="77" customWidth="1"/>
    <col min="14177" max="14177" width="7.42578125" style="77" customWidth="1"/>
    <col min="14178" max="14178" width="0.5703125" style="77" customWidth="1"/>
    <col min="14179" max="14179" width="11.5703125" style="77" customWidth="1"/>
    <col min="14180" max="14180" width="0.5703125" style="77" customWidth="1"/>
    <col min="14181" max="14181" width="11.5703125" style="77" customWidth="1"/>
    <col min="14182" max="14182" width="0.5703125" style="77" customWidth="1"/>
    <col min="14183" max="14183" width="11.5703125" style="77" customWidth="1"/>
    <col min="14184" max="14184" width="0.5703125" style="77" customWidth="1"/>
    <col min="14185" max="14185" width="11.5703125" style="77" customWidth="1"/>
    <col min="14186" max="14428" width="9.140625" style="77"/>
    <col min="14429" max="14431" width="0.5703125" style="77" customWidth="1"/>
    <col min="14432" max="14432" width="26" style="77" customWidth="1"/>
    <col min="14433" max="14433" width="7.42578125" style="77" customWidth="1"/>
    <col min="14434" max="14434" width="0.5703125" style="77" customWidth="1"/>
    <col min="14435" max="14435" width="11.5703125" style="77" customWidth="1"/>
    <col min="14436" max="14436" width="0.5703125" style="77" customWidth="1"/>
    <col min="14437" max="14437" width="11.5703125" style="77" customWidth="1"/>
    <col min="14438" max="14438" width="0.5703125" style="77" customWidth="1"/>
    <col min="14439" max="14439" width="11.5703125" style="77" customWidth="1"/>
    <col min="14440" max="14440" width="0.5703125" style="77" customWidth="1"/>
    <col min="14441" max="14441" width="11.5703125" style="77" customWidth="1"/>
    <col min="14442" max="14684" width="9.140625" style="77"/>
    <col min="14685" max="14687" width="0.5703125" style="77" customWidth="1"/>
    <col min="14688" max="14688" width="26" style="77" customWidth="1"/>
    <col min="14689" max="14689" width="7.42578125" style="77" customWidth="1"/>
    <col min="14690" max="14690" width="0.5703125" style="77" customWidth="1"/>
    <col min="14691" max="14691" width="11.5703125" style="77" customWidth="1"/>
    <col min="14692" max="14692" width="0.5703125" style="77" customWidth="1"/>
    <col min="14693" max="14693" width="11.5703125" style="77" customWidth="1"/>
    <col min="14694" max="14694" width="0.5703125" style="77" customWidth="1"/>
    <col min="14695" max="14695" width="11.5703125" style="77" customWidth="1"/>
    <col min="14696" max="14696" width="0.5703125" style="77" customWidth="1"/>
    <col min="14697" max="14697" width="11.5703125" style="77" customWidth="1"/>
    <col min="14698" max="14940" width="9.140625" style="77"/>
    <col min="14941" max="14943" width="0.5703125" style="77" customWidth="1"/>
    <col min="14944" max="14944" width="26" style="77" customWidth="1"/>
    <col min="14945" max="14945" width="7.42578125" style="77" customWidth="1"/>
    <col min="14946" max="14946" width="0.5703125" style="77" customWidth="1"/>
    <col min="14947" max="14947" width="11.5703125" style="77" customWidth="1"/>
    <col min="14948" max="14948" width="0.5703125" style="77" customWidth="1"/>
    <col min="14949" max="14949" width="11.5703125" style="77" customWidth="1"/>
    <col min="14950" max="14950" width="0.5703125" style="77" customWidth="1"/>
    <col min="14951" max="14951" width="11.5703125" style="77" customWidth="1"/>
    <col min="14952" max="14952" width="0.5703125" style="77" customWidth="1"/>
    <col min="14953" max="14953" width="11.5703125" style="77" customWidth="1"/>
    <col min="14954" max="15196" width="9.140625" style="77"/>
    <col min="15197" max="15199" width="0.5703125" style="77" customWidth="1"/>
    <col min="15200" max="15200" width="26" style="77" customWidth="1"/>
    <col min="15201" max="15201" width="7.42578125" style="77" customWidth="1"/>
    <col min="15202" max="15202" width="0.5703125" style="77" customWidth="1"/>
    <col min="15203" max="15203" width="11.5703125" style="77" customWidth="1"/>
    <col min="15204" max="15204" width="0.5703125" style="77" customWidth="1"/>
    <col min="15205" max="15205" width="11.5703125" style="77" customWidth="1"/>
    <col min="15206" max="15206" width="0.5703125" style="77" customWidth="1"/>
    <col min="15207" max="15207" width="11.5703125" style="77" customWidth="1"/>
    <col min="15208" max="15208" width="0.5703125" style="77" customWidth="1"/>
    <col min="15209" max="15209" width="11.5703125" style="77" customWidth="1"/>
    <col min="15210" max="15452" width="9.140625" style="77"/>
    <col min="15453" max="15455" width="0.5703125" style="77" customWidth="1"/>
    <col min="15456" max="15456" width="26" style="77" customWidth="1"/>
    <col min="15457" max="15457" width="7.42578125" style="77" customWidth="1"/>
    <col min="15458" max="15458" width="0.5703125" style="77" customWidth="1"/>
    <col min="15459" max="15459" width="11.5703125" style="77" customWidth="1"/>
    <col min="15460" max="15460" width="0.5703125" style="77" customWidth="1"/>
    <col min="15461" max="15461" width="11.5703125" style="77" customWidth="1"/>
    <col min="15462" max="15462" width="0.5703125" style="77" customWidth="1"/>
    <col min="15463" max="15463" width="11.5703125" style="77" customWidth="1"/>
    <col min="15464" max="15464" width="0.5703125" style="77" customWidth="1"/>
    <col min="15465" max="15465" width="11.5703125" style="77" customWidth="1"/>
    <col min="15466" max="15708" width="9.140625" style="77"/>
    <col min="15709" max="15711" width="0.5703125" style="77" customWidth="1"/>
    <col min="15712" max="15712" width="26" style="77" customWidth="1"/>
    <col min="15713" max="15713" width="7.42578125" style="77" customWidth="1"/>
    <col min="15714" max="15714" width="0.5703125" style="77" customWidth="1"/>
    <col min="15715" max="15715" width="11.5703125" style="77" customWidth="1"/>
    <col min="15716" max="15716" width="0.5703125" style="77" customWidth="1"/>
    <col min="15717" max="15717" width="11.5703125" style="77" customWidth="1"/>
    <col min="15718" max="15718" width="0.5703125" style="77" customWidth="1"/>
    <col min="15719" max="15719" width="11.5703125" style="77" customWidth="1"/>
    <col min="15720" max="15720" width="0.5703125" style="77" customWidth="1"/>
    <col min="15721" max="15721" width="11.5703125" style="77" customWidth="1"/>
    <col min="15722" max="15970" width="9.140625" style="77"/>
    <col min="15971" max="16384" width="8.5703125" style="77" customWidth="1"/>
  </cols>
  <sheetData>
    <row r="1" spans="1:9" ht="18.95" customHeight="1">
      <c r="A1" s="100" t="s">
        <v>0</v>
      </c>
    </row>
    <row r="2" spans="1:9" ht="18.95" customHeight="1">
      <c r="A2" s="100" t="s">
        <v>91</v>
      </c>
      <c r="B2" s="103"/>
      <c r="C2" s="103"/>
      <c r="D2" s="103"/>
      <c r="H2" s="104"/>
    </row>
    <row r="3" spans="1:9" ht="18.95" customHeight="1">
      <c r="A3" s="63" t="str">
        <f>'5 (6m)'!A3</f>
        <v>สำหรับรอบระยะเวลาหกเดือนสิ้นสุดวันที่ 30 มิถุนายน พ.ศ. 2569</v>
      </c>
      <c r="B3" s="162"/>
      <c r="C3" s="162"/>
      <c r="D3" s="162"/>
      <c r="E3" s="158"/>
      <c r="F3" s="163"/>
      <c r="G3" s="164"/>
      <c r="H3" s="165"/>
      <c r="I3" s="163"/>
    </row>
    <row r="4" spans="1:9" ht="10.5" customHeight="1">
      <c r="A4" s="105"/>
      <c r="B4" s="103"/>
      <c r="C4" s="103"/>
      <c r="D4" s="103"/>
      <c r="H4" s="104"/>
    </row>
    <row r="5" spans="1:9" ht="17.45" customHeight="1">
      <c r="A5" s="103"/>
      <c r="B5" s="103"/>
      <c r="C5" s="103"/>
      <c r="D5" s="103"/>
      <c r="E5" s="106"/>
      <c r="F5" s="5"/>
      <c r="G5" s="131" t="s">
        <v>2</v>
      </c>
      <c r="H5" s="3"/>
      <c r="I5" s="3" t="s">
        <v>2</v>
      </c>
    </row>
    <row r="6" spans="1:9" ht="17.45" customHeight="1">
      <c r="A6" s="103"/>
      <c r="B6" s="103"/>
      <c r="C6" s="103"/>
      <c r="D6" s="103"/>
      <c r="E6" s="106"/>
      <c r="F6" s="6"/>
      <c r="G6" s="131" t="s">
        <v>135</v>
      </c>
      <c r="H6" s="3"/>
      <c r="I6" s="3" t="s">
        <v>135</v>
      </c>
    </row>
    <row r="7" spans="1:9" ht="17.45" customHeight="1">
      <c r="F7" s="52"/>
      <c r="G7" s="131" t="s">
        <v>145</v>
      </c>
      <c r="H7" s="3"/>
      <c r="I7" s="3" t="s">
        <v>5</v>
      </c>
    </row>
    <row r="8" spans="1:9" ht="17.45" customHeight="1">
      <c r="E8" s="51" t="s">
        <v>6</v>
      </c>
      <c r="F8" s="47"/>
      <c r="G8" s="132" t="s">
        <v>7</v>
      </c>
      <c r="H8" s="6"/>
      <c r="I8" s="4" t="s">
        <v>7</v>
      </c>
    </row>
    <row r="9" spans="1:9" ht="17.45" customHeight="1">
      <c r="A9" s="107" t="s">
        <v>92</v>
      </c>
      <c r="E9" s="106"/>
      <c r="F9" s="97"/>
      <c r="G9" s="133"/>
      <c r="I9" s="97"/>
    </row>
    <row r="10" spans="1:9" ht="17.45" customHeight="1">
      <c r="A10" s="108" t="s">
        <v>69</v>
      </c>
      <c r="B10" s="108"/>
      <c r="C10" s="108"/>
      <c r="F10" s="53"/>
      <c r="G10" s="42">
        <v>59673796</v>
      </c>
      <c r="H10" s="77"/>
      <c r="I10" s="54">
        <v>52577347</v>
      </c>
    </row>
    <row r="11" spans="1:9" ht="17.45" customHeight="1">
      <c r="A11" s="108" t="s">
        <v>93</v>
      </c>
      <c r="B11" s="108"/>
      <c r="C11" s="108"/>
      <c r="F11" s="53"/>
      <c r="G11" s="36"/>
      <c r="I11" s="1"/>
    </row>
    <row r="12" spans="1:9" ht="17.45" customHeight="1">
      <c r="A12" s="108"/>
      <c r="B12" s="77" t="s">
        <v>94</v>
      </c>
      <c r="E12" s="96" t="s">
        <v>169</v>
      </c>
      <c r="F12" s="55"/>
      <c r="G12" s="134">
        <v>41856276</v>
      </c>
      <c r="H12" s="55"/>
      <c r="I12" s="28">
        <v>40737893</v>
      </c>
    </row>
    <row r="13" spans="1:9" ht="17.45" customHeight="1">
      <c r="A13" s="108"/>
      <c r="B13" s="77" t="s">
        <v>95</v>
      </c>
      <c r="E13" s="96">
        <v>13</v>
      </c>
      <c r="F13" s="55"/>
      <c r="G13" s="134">
        <v>1131941</v>
      </c>
      <c r="H13" s="55"/>
      <c r="I13" s="28">
        <v>985260</v>
      </c>
    </row>
    <row r="14" spans="1:9" ht="17.45" customHeight="1">
      <c r="A14" s="108"/>
      <c r="B14" s="108" t="s">
        <v>131</v>
      </c>
      <c r="C14" s="109"/>
      <c r="F14" s="55"/>
      <c r="G14" s="45" t="s">
        <v>147</v>
      </c>
      <c r="H14" s="55"/>
      <c r="I14" s="54">
        <v>-737225</v>
      </c>
    </row>
    <row r="15" spans="1:9" ht="17.45" customHeight="1">
      <c r="A15" s="108"/>
      <c r="B15" s="108" t="s">
        <v>96</v>
      </c>
      <c r="C15" s="109"/>
      <c r="F15" s="55"/>
      <c r="G15" s="45" t="s">
        <v>147</v>
      </c>
      <c r="H15" s="55"/>
      <c r="I15" s="28">
        <v>-1989323</v>
      </c>
    </row>
    <row r="16" spans="1:9" ht="17.45" customHeight="1">
      <c r="A16" s="108"/>
      <c r="B16" s="108" t="s">
        <v>97</v>
      </c>
      <c r="C16" s="109"/>
      <c r="E16" s="96">
        <v>8</v>
      </c>
      <c r="F16" s="55"/>
      <c r="G16" s="42">
        <v>3616616</v>
      </c>
      <c r="H16" s="55"/>
      <c r="I16" s="54">
        <v>257914</v>
      </c>
    </row>
    <row r="17" spans="1:9" ht="17.45" customHeight="1">
      <c r="A17" s="108"/>
      <c r="B17" s="108" t="s">
        <v>98</v>
      </c>
      <c r="C17" s="109"/>
      <c r="F17" s="55"/>
      <c r="G17" s="42">
        <v>-9272</v>
      </c>
      <c r="H17" s="55"/>
      <c r="I17" s="45" t="s">
        <v>147</v>
      </c>
    </row>
    <row r="18" spans="1:9" ht="17.45" customHeight="1">
      <c r="A18" s="108"/>
      <c r="B18" s="108" t="s">
        <v>99</v>
      </c>
      <c r="C18" s="109"/>
      <c r="F18" s="55"/>
      <c r="G18" s="42">
        <v>258</v>
      </c>
      <c r="H18" s="55"/>
      <c r="I18" s="54">
        <v>748088</v>
      </c>
    </row>
    <row r="19" spans="1:9" ht="17.45" customHeight="1">
      <c r="B19" s="108" t="s">
        <v>37</v>
      </c>
      <c r="C19" s="108"/>
      <c r="F19" s="55"/>
      <c r="G19" s="42">
        <v>1530676</v>
      </c>
      <c r="H19" s="55"/>
      <c r="I19" s="54">
        <v>1328721</v>
      </c>
    </row>
    <row r="20" spans="1:9" ht="17.45" customHeight="1">
      <c r="A20" s="110"/>
      <c r="B20" s="77" t="s">
        <v>63</v>
      </c>
      <c r="C20" s="111"/>
      <c r="F20" s="55"/>
      <c r="G20" s="42">
        <v>-8289564</v>
      </c>
      <c r="H20" s="55"/>
      <c r="I20" s="54">
        <v>-10554410</v>
      </c>
    </row>
    <row r="21" spans="1:9" ht="17.45" customHeight="1">
      <c r="A21" s="110"/>
      <c r="B21" s="77" t="s">
        <v>100</v>
      </c>
      <c r="C21" s="111"/>
      <c r="F21" s="55"/>
      <c r="G21" s="123">
        <v>3843641</v>
      </c>
      <c r="H21" s="55"/>
      <c r="I21" s="56">
        <v>4077493</v>
      </c>
    </row>
    <row r="22" spans="1:9" ht="5.0999999999999996" customHeight="1">
      <c r="A22" s="110"/>
      <c r="C22" s="111"/>
      <c r="F22" s="28"/>
      <c r="G22" s="135"/>
      <c r="H22" s="28"/>
      <c r="I22" s="29"/>
    </row>
    <row r="23" spans="1:9" ht="17.45" customHeight="1">
      <c r="E23" s="106"/>
      <c r="F23" s="28"/>
      <c r="G23" s="134">
        <f>SUM(G10:G21)</f>
        <v>103354368</v>
      </c>
      <c r="H23" s="28"/>
      <c r="I23" s="28">
        <f>SUM(I10:I21)</f>
        <v>87431758</v>
      </c>
    </row>
    <row r="24" spans="1:9" ht="17.45" customHeight="1">
      <c r="A24" s="77" t="s">
        <v>101</v>
      </c>
      <c r="F24" s="102"/>
      <c r="G24" s="125"/>
      <c r="I24" s="102"/>
    </row>
    <row r="25" spans="1:9" ht="17.45" customHeight="1">
      <c r="A25" s="108"/>
      <c r="B25" s="112" t="s">
        <v>102</v>
      </c>
      <c r="C25" s="108"/>
      <c r="F25" s="55"/>
      <c r="G25" s="134">
        <v>-76677984</v>
      </c>
      <c r="H25" s="55"/>
      <c r="I25" s="28">
        <v>-1050906</v>
      </c>
    </row>
    <row r="26" spans="1:9" ht="17.45" customHeight="1">
      <c r="A26" s="108"/>
      <c r="B26" s="112" t="s">
        <v>144</v>
      </c>
      <c r="C26" s="108"/>
      <c r="F26" s="55"/>
      <c r="G26" s="134">
        <v>25458757</v>
      </c>
      <c r="H26" s="55"/>
      <c r="I26" s="28">
        <v>-10915888</v>
      </c>
    </row>
    <row r="27" spans="1:9" ht="17.45" customHeight="1">
      <c r="A27" s="108"/>
      <c r="B27" s="112" t="s">
        <v>103</v>
      </c>
      <c r="C27" s="108"/>
      <c r="F27" s="53"/>
      <c r="G27" s="36">
        <v>6354200</v>
      </c>
      <c r="H27" s="1"/>
      <c r="I27" s="1">
        <v>6331784</v>
      </c>
    </row>
    <row r="28" spans="1:9" ht="17.45" customHeight="1">
      <c r="A28" s="108"/>
      <c r="B28" s="112" t="s">
        <v>22</v>
      </c>
      <c r="C28" s="108"/>
      <c r="F28" s="53"/>
      <c r="G28" s="36">
        <v>-347500</v>
      </c>
      <c r="H28" s="1"/>
      <c r="I28" s="45" t="s">
        <v>147</v>
      </c>
    </row>
    <row r="29" spans="1:9" ht="17.45" customHeight="1">
      <c r="A29" s="108"/>
      <c r="B29" s="113" t="s">
        <v>29</v>
      </c>
      <c r="C29" s="108"/>
      <c r="F29" s="55"/>
      <c r="G29" s="134">
        <v>799951</v>
      </c>
      <c r="H29" s="55"/>
      <c r="I29" s="28">
        <v>-18951572</v>
      </c>
    </row>
    <row r="30" spans="1:9" ht="17.45" customHeight="1">
      <c r="A30" s="110"/>
      <c r="B30" s="113" t="s">
        <v>32</v>
      </c>
      <c r="C30" s="109"/>
      <c r="F30" s="55"/>
      <c r="G30" s="134">
        <v>5545974</v>
      </c>
      <c r="H30" s="55"/>
      <c r="I30" s="28">
        <v>-7499383</v>
      </c>
    </row>
    <row r="31" spans="1:9" ht="17.45" customHeight="1">
      <c r="A31" s="110"/>
      <c r="B31" s="113" t="s">
        <v>104</v>
      </c>
      <c r="C31" s="109"/>
      <c r="F31" s="55"/>
      <c r="G31" s="135">
        <v>654393</v>
      </c>
      <c r="H31" s="57"/>
      <c r="I31" s="29">
        <v>-2387498</v>
      </c>
    </row>
    <row r="32" spans="1:9" ht="17.45" customHeight="1">
      <c r="A32" s="110"/>
      <c r="B32" s="113" t="s">
        <v>105</v>
      </c>
      <c r="C32" s="109"/>
      <c r="E32" s="96">
        <v>18</v>
      </c>
      <c r="F32" s="55"/>
      <c r="G32" s="56" t="s">
        <v>147</v>
      </c>
      <c r="H32" s="55"/>
      <c r="I32" s="9">
        <v>-272844</v>
      </c>
    </row>
    <row r="33" spans="1:9" ht="5.0999999999999996" customHeight="1">
      <c r="E33" s="106"/>
      <c r="F33" s="114"/>
      <c r="G33" s="137"/>
      <c r="H33" s="114"/>
      <c r="I33" s="114"/>
    </row>
    <row r="34" spans="1:9" ht="17.45" customHeight="1">
      <c r="A34" s="115" t="s">
        <v>106</v>
      </c>
      <c r="F34" s="28"/>
      <c r="G34" s="134">
        <f>SUM(G23:G32)</f>
        <v>65142159</v>
      </c>
      <c r="H34" s="28"/>
      <c r="I34" s="28">
        <f>SUM(I23:I32)</f>
        <v>52685451</v>
      </c>
    </row>
    <row r="35" spans="1:9" ht="17.45" customHeight="1">
      <c r="B35" s="116" t="s">
        <v>63</v>
      </c>
      <c r="F35" s="55"/>
      <c r="G35" s="134">
        <v>333800</v>
      </c>
      <c r="H35" s="55"/>
      <c r="I35" s="28">
        <v>2947633</v>
      </c>
    </row>
    <row r="36" spans="1:9" ht="17.45" customHeight="1">
      <c r="B36" s="116" t="s">
        <v>132</v>
      </c>
      <c r="F36" s="55"/>
      <c r="G36" s="45" t="s">
        <v>147</v>
      </c>
      <c r="H36" s="55"/>
      <c r="I36" s="28">
        <v>-3703587</v>
      </c>
    </row>
    <row r="37" spans="1:9" ht="17.45" customHeight="1">
      <c r="B37" s="116" t="s">
        <v>133</v>
      </c>
      <c r="F37" s="55"/>
      <c r="G37" s="136">
        <v>-11678975</v>
      </c>
      <c r="H37" s="55"/>
      <c r="I37" s="9">
        <v>-9674742</v>
      </c>
    </row>
    <row r="38" spans="1:9" ht="5.0999999999999996" customHeight="1">
      <c r="E38" s="106"/>
      <c r="F38" s="114"/>
      <c r="G38" s="137"/>
      <c r="H38" s="114"/>
      <c r="I38" s="114"/>
    </row>
    <row r="39" spans="1:9" ht="17.45" customHeight="1">
      <c r="A39" s="107" t="s">
        <v>107</v>
      </c>
      <c r="F39" s="28"/>
      <c r="G39" s="136">
        <f>SUM(G34:G37)</f>
        <v>53796984</v>
      </c>
      <c r="H39" s="28"/>
      <c r="I39" s="9">
        <f>SUM(I34:I37)</f>
        <v>42254755</v>
      </c>
    </row>
    <row r="40" spans="1:9" ht="6" customHeight="1">
      <c r="A40" s="107"/>
      <c r="F40" s="28"/>
      <c r="G40" s="134"/>
      <c r="H40" s="28"/>
      <c r="I40" s="28"/>
    </row>
    <row r="41" spans="1:9" ht="17.45" customHeight="1">
      <c r="A41" s="117" t="s">
        <v>108</v>
      </c>
      <c r="B41" s="108"/>
      <c r="F41" s="1"/>
      <c r="G41" s="36"/>
      <c r="H41" s="1"/>
      <c r="I41" s="1"/>
    </row>
    <row r="42" spans="1:9" ht="17.45" customHeight="1">
      <c r="A42" s="108" t="s">
        <v>179</v>
      </c>
      <c r="B42" s="108"/>
      <c r="F42" s="1"/>
      <c r="G42" s="36">
        <v>191136</v>
      </c>
      <c r="H42" s="1"/>
      <c r="I42" s="45" t="s">
        <v>147</v>
      </c>
    </row>
    <row r="43" spans="1:9" ht="17.45" customHeight="1">
      <c r="A43" s="77" t="s">
        <v>180</v>
      </c>
      <c r="B43" s="108"/>
      <c r="F43" s="1"/>
      <c r="G43" s="36">
        <v>-42745</v>
      </c>
      <c r="H43" s="1"/>
      <c r="I43" s="1">
        <v>-24</v>
      </c>
    </row>
    <row r="44" spans="1:9" ht="17.45" customHeight="1">
      <c r="A44" s="77" t="s">
        <v>173</v>
      </c>
      <c r="B44" s="108"/>
      <c r="F44" s="1"/>
      <c r="G44" s="36">
        <v>13035100</v>
      </c>
      <c r="H44" s="1"/>
      <c r="I44" s="45" t="s">
        <v>147</v>
      </c>
    </row>
    <row r="45" spans="1:9" ht="17.45" customHeight="1">
      <c r="A45" s="77" t="s">
        <v>172</v>
      </c>
      <c r="B45" s="108"/>
      <c r="F45" s="1"/>
      <c r="G45" s="36">
        <v>-31925650</v>
      </c>
      <c r="H45" s="1"/>
      <c r="I45" s="45" t="s">
        <v>147</v>
      </c>
    </row>
    <row r="46" spans="1:9" ht="17.45" customHeight="1">
      <c r="A46" s="77" t="s">
        <v>109</v>
      </c>
      <c r="B46" s="111"/>
      <c r="F46" s="55"/>
      <c r="G46" s="134">
        <v>-116713396</v>
      </c>
      <c r="H46" s="55"/>
      <c r="I46" s="28">
        <v>-84626395</v>
      </c>
    </row>
    <row r="47" spans="1:9" ht="17.45" customHeight="1">
      <c r="A47" s="77" t="s">
        <v>110</v>
      </c>
      <c r="B47" s="111"/>
      <c r="F47" s="55"/>
      <c r="G47" s="45">
        <v>12000</v>
      </c>
      <c r="H47" s="55"/>
      <c r="I47" s="45" t="s">
        <v>147</v>
      </c>
    </row>
    <row r="48" spans="1:9" ht="17.45" customHeight="1">
      <c r="A48" s="77" t="s">
        <v>111</v>
      </c>
      <c r="B48" s="111"/>
      <c r="F48" s="55"/>
      <c r="G48" s="134">
        <v>-707746</v>
      </c>
      <c r="H48" s="28"/>
      <c r="I48" s="28">
        <v>-546436</v>
      </c>
    </row>
    <row r="49" spans="1:9" ht="17.45" customHeight="1">
      <c r="A49" s="108" t="s">
        <v>112</v>
      </c>
      <c r="F49" s="57"/>
      <c r="G49" s="45" t="s">
        <v>147</v>
      </c>
      <c r="H49" s="57"/>
      <c r="I49" s="68">
        <v>-979520</v>
      </c>
    </row>
    <row r="50" spans="1:9" ht="17.45" customHeight="1">
      <c r="A50" s="108" t="s">
        <v>113</v>
      </c>
      <c r="F50" s="57"/>
      <c r="G50" s="124">
        <v>1104852</v>
      </c>
      <c r="H50" s="57"/>
      <c r="I50" s="68">
        <v>1509800</v>
      </c>
    </row>
    <row r="51" spans="1:9" ht="17.45" customHeight="1">
      <c r="A51" s="108" t="s">
        <v>114</v>
      </c>
      <c r="F51" s="57"/>
      <c r="G51" s="166">
        <v>-1542350</v>
      </c>
      <c r="H51" s="57"/>
      <c r="I51" s="153">
        <v>-2511508</v>
      </c>
    </row>
    <row r="52" spans="1:9" ht="5.0999999999999996" customHeight="1">
      <c r="E52" s="106"/>
      <c r="F52" s="114"/>
      <c r="G52" s="137"/>
      <c r="H52" s="114"/>
      <c r="I52" s="114"/>
    </row>
    <row r="53" spans="1:9" ht="17.45" customHeight="1">
      <c r="A53" s="117" t="s">
        <v>115</v>
      </c>
      <c r="F53" s="28"/>
      <c r="G53" s="136">
        <f>SUM(G42:G51)</f>
        <v>-136588799</v>
      </c>
      <c r="H53" s="28"/>
      <c r="I53" s="9">
        <f>SUM(I42:I51)</f>
        <v>-87154083</v>
      </c>
    </row>
    <row r="54" spans="1:9" ht="3.75" customHeight="1">
      <c r="A54" s="117"/>
      <c r="F54" s="28"/>
      <c r="G54" s="90"/>
      <c r="H54" s="77"/>
      <c r="I54" s="77"/>
    </row>
    <row r="55" spans="1:9" ht="20.100000000000001" customHeight="1">
      <c r="A55" s="167" t="str">
        <f>'6'!A33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55" s="157"/>
      <c r="C55" s="157"/>
      <c r="D55" s="157"/>
      <c r="E55" s="158"/>
      <c r="F55" s="168"/>
      <c r="G55" s="164"/>
      <c r="H55" s="163"/>
      <c r="I55" s="163"/>
    </row>
    <row r="56" spans="1:9" ht="21.75" customHeight="1">
      <c r="A56" s="105" t="str">
        <f>A1</f>
        <v>บริษัท เจนก้องไกล จำกัด (มหาชน)</v>
      </c>
    </row>
    <row r="57" spans="1:9" ht="21.75" customHeight="1">
      <c r="A57" s="105" t="str">
        <f>A2</f>
        <v>งบกระแสเงินสด (ยังไม่ได้ตรวจสอบ)</v>
      </c>
      <c r="B57" s="103"/>
      <c r="C57" s="103"/>
      <c r="D57" s="103"/>
      <c r="H57" s="104"/>
    </row>
    <row r="58" spans="1:9" ht="21.75" customHeight="1">
      <c r="A58" s="172" t="str">
        <f>A3</f>
        <v>สำหรับรอบระยะเวลาหกเดือนสิ้นสุดวันที่ 30 มิถุนายน พ.ศ. 2569</v>
      </c>
      <c r="B58" s="172"/>
      <c r="C58" s="172"/>
      <c r="D58" s="172"/>
      <c r="E58" s="172"/>
      <c r="F58" s="172"/>
      <c r="G58" s="172"/>
      <c r="H58" s="172"/>
      <c r="I58" s="172"/>
    </row>
    <row r="59" spans="1:9" ht="20.100000000000001" customHeight="1">
      <c r="A59" s="105"/>
      <c r="B59" s="103"/>
      <c r="C59" s="103"/>
      <c r="D59" s="103"/>
      <c r="H59" s="104"/>
    </row>
    <row r="60" spans="1:9" ht="20.100000000000001" customHeight="1">
      <c r="A60" s="103"/>
      <c r="B60" s="103"/>
      <c r="C60" s="103"/>
      <c r="D60" s="103"/>
      <c r="E60" s="106"/>
      <c r="F60" s="58"/>
      <c r="G60" s="131" t="s">
        <v>2</v>
      </c>
      <c r="H60" s="3"/>
      <c r="I60" s="3" t="s">
        <v>2</v>
      </c>
    </row>
    <row r="61" spans="1:9" ht="20.100000000000001" customHeight="1">
      <c r="A61" s="103"/>
      <c r="B61" s="103"/>
      <c r="C61" s="103"/>
      <c r="D61" s="103"/>
      <c r="E61" s="106"/>
      <c r="F61" s="6"/>
      <c r="G61" s="131" t="s">
        <v>135</v>
      </c>
      <c r="H61" s="3"/>
      <c r="I61" s="3" t="s">
        <v>135</v>
      </c>
    </row>
    <row r="62" spans="1:9" ht="20.100000000000001" customHeight="1">
      <c r="F62" s="52"/>
      <c r="G62" s="131" t="s">
        <v>145</v>
      </c>
      <c r="H62" s="3"/>
      <c r="I62" s="3" t="s">
        <v>5</v>
      </c>
    </row>
    <row r="63" spans="1:9" ht="20.100000000000001" customHeight="1">
      <c r="E63" s="51" t="s">
        <v>6</v>
      </c>
      <c r="F63" s="47"/>
      <c r="G63" s="132" t="s">
        <v>7</v>
      </c>
      <c r="H63" s="6"/>
      <c r="I63" s="4" t="s">
        <v>7</v>
      </c>
    </row>
    <row r="64" spans="1:9" ht="20.100000000000001" customHeight="1">
      <c r="A64" s="107" t="s">
        <v>116</v>
      </c>
      <c r="F64" s="28"/>
      <c r="G64" s="134"/>
      <c r="H64" s="28"/>
      <c r="I64" s="28"/>
    </row>
    <row r="65" spans="1:9" ht="20.100000000000001" customHeight="1">
      <c r="A65" s="77" t="s">
        <v>170</v>
      </c>
      <c r="E65" s="96">
        <v>16</v>
      </c>
      <c r="F65" s="28"/>
      <c r="G65" s="134">
        <v>189000000</v>
      </c>
      <c r="H65" s="28"/>
      <c r="I65" s="45" t="s">
        <v>147</v>
      </c>
    </row>
    <row r="66" spans="1:9" ht="20.100000000000001" customHeight="1">
      <c r="A66" s="77" t="s">
        <v>171</v>
      </c>
      <c r="E66" s="96">
        <v>16</v>
      </c>
      <c r="F66" s="28"/>
      <c r="G66" s="134">
        <v>-1400000</v>
      </c>
      <c r="H66" s="28"/>
      <c r="I66" s="45" t="s">
        <v>147</v>
      </c>
    </row>
    <row r="67" spans="1:9" ht="20.100000000000001" customHeight="1">
      <c r="A67" s="77" t="s">
        <v>117</v>
      </c>
      <c r="E67" s="96">
        <v>16</v>
      </c>
      <c r="F67" s="77"/>
      <c r="G67" s="134">
        <v>-7144000</v>
      </c>
      <c r="H67" s="77"/>
      <c r="I67" s="28">
        <v>-7096413</v>
      </c>
    </row>
    <row r="68" spans="1:9" ht="20.100000000000001" customHeight="1">
      <c r="A68" s="77" t="s">
        <v>118</v>
      </c>
      <c r="F68" s="29"/>
      <c r="G68" s="135">
        <v>-18875100</v>
      </c>
      <c r="H68" s="29"/>
      <c r="I68" s="29">
        <v>-20352891</v>
      </c>
    </row>
    <row r="69" spans="1:9" ht="20.100000000000001" customHeight="1">
      <c r="A69" s="77" t="s">
        <v>177</v>
      </c>
      <c r="F69" s="29"/>
      <c r="G69" s="135">
        <v>-5013523</v>
      </c>
      <c r="H69" s="29"/>
      <c r="I69" s="29">
        <v>-4067976</v>
      </c>
    </row>
    <row r="70" spans="1:9" ht="20.100000000000001" customHeight="1">
      <c r="A70" s="77" t="s">
        <v>140</v>
      </c>
      <c r="E70" s="96">
        <v>19</v>
      </c>
      <c r="F70" s="29"/>
      <c r="G70" s="136">
        <v>-40000000</v>
      </c>
      <c r="H70" s="57"/>
      <c r="I70" s="9">
        <v>-20000000</v>
      </c>
    </row>
    <row r="71" spans="1:9" ht="6" customHeight="1">
      <c r="E71" s="106"/>
      <c r="F71" s="114"/>
      <c r="G71" s="137"/>
      <c r="H71" s="114"/>
      <c r="I71" s="114"/>
    </row>
    <row r="72" spans="1:9" ht="20.100000000000001" customHeight="1">
      <c r="A72" s="107" t="s">
        <v>175</v>
      </c>
      <c r="F72" s="28"/>
      <c r="G72" s="136">
        <f>SUM(G65:G70)</f>
        <v>116567377</v>
      </c>
      <c r="H72" s="28"/>
      <c r="I72" s="9">
        <f>SUM(I65:I70)</f>
        <v>-51517280</v>
      </c>
    </row>
    <row r="73" spans="1:9" ht="14.1" customHeight="1">
      <c r="A73" s="107"/>
      <c r="F73" s="28"/>
      <c r="G73" s="134"/>
      <c r="H73" s="28"/>
      <c r="I73" s="28"/>
    </row>
    <row r="74" spans="1:9" ht="20.100000000000001" customHeight="1">
      <c r="A74" s="107" t="s">
        <v>176</v>
      </c>
      <c r="B74" s="107"/>
      <c r="F74" s="28"/>
      <c r="G74" s="134">
        <f>SUM(G39,G53,G72)</f>
        <v>33775562</v>
      </c>
      <c r="H74" s="28"/>
      <c r="I74" s="28">
        <f>SUM(I39,I53,I72)</f>
        <v>-96416608</v>
      </c>
    </row>
    <row r="75" spans="1:9" ht="20.100000000000001" customHeight="1">
      <c r="A75" s="77" t="s">
        <v>119</v>
      </c>
      <c r="F75" s="53"/>
      <c r="G75" s="37">
        <v>98704217</v>
      </c>
      <c r="H75" s="53"/>
      <c r="I75" s="2">
        <v>404016200</v>
      </c>
    </row>
    <row r="76" spans="1:9" ht="6" customHeight="1">
      <c r="E76" s="106"/>
      <c r="F76" s="114"/>
      <c r="G76" s="137"/>
      <c r="H76" s="114"/>
      <c r="I76" s="114"/>
    </row>
    <row r="77" spans="1:9" ht="20.100000000000001" customHeight="1" thickBot="1">
      <c r="A77" s="107" t="s">
        <v>120</v>
      </c>
      <c r="B77" s="107"/>
      <c r="F77" s="29"/>
      <c r="G77" s="138">
        <f>SUM(G74:G75)</f>
        <v>132479779</v>
      </c>
      <c r="H77" s="28"/>
      <c r="I77" s="59">
        <f>SUM(I74:I75)</f>
        <v>307599592</v>
      </c>
    </row>
    <row r="78" spans="1:9" ht="14.1" customHeight="1" thickTop="1">
      <c r="A78" s="107"/>
      <c r="F78" s="28"/>
      <c r="G78" s="134"/>
      <c r="H78" s="28"/>
      <c r="I78" s="28"/>
    </row>
    <row r="79" spans="1:9" ht="20.100000000000001" customHeight="1">
      <c r="A79" s="107" t="s">
        <v>121</v>
      </c>
      <c r="B79" s="107"/>
      <c r="F79" s="29"/>
      <c r="G79" s="135"/>
      <c r="H79" s="28"/>
      <c r="I79" s="29"/>
    </row>
    <row r="80" spans="1:9" ht="20.100000000000001" customHeight="1">
      <c r="A80" s="77" t="s">
        <v>121</v>
      </c>
      <c r="B80" s="107"/>
      <c r="F80" s="29"/>
      <c r="G80" s="135"/>
      <c r="H80" s="28"/>
      <c r="I80" s="29"/>
    </row>
    <row r="81" spans="1:9" ht="20.100000000000001" customHeight="1">
      <c r="B81" s="77" t="s">
        <v>143</v>
      </c>
      <c r="F81" s="29"/>
      <c r="G81" s="135"/>
      <c r="H81" s="28"/>
      <c r="I81" s="29"/>
    </row>
    <row r="82" spans="1:9" ht="6" customHeight="1">
      <c r="E82" s="106"/>
      <c r="F82" s="114"/>
      <c r="G82" s="137"/>
      <c r="H82" s="114"/>
      <c r="I82" s="114"/>
    </row>
    <row r="83" spans="1:9" ht="19.5" customHeight="1">
      <c r="A83" s="77" t="s">
        <v>137</v>
      </c>
      <c r="B83" s="107"/>
      <c r="F83" s="57"/>
      <c r="G83" s="135">
        <v>1850933</v>
      </c>
      <c r="H83" s="29"/>
      <c r="I83" s="29">
        <v>23800304</v>
      </c>
    </row>
    <row r="84" spans="1:9" ht="20.100000000000001" customHeight="1">
      <c r="A84" s="77" t="s">
        <v>138</v>
      </c>
      <c r="F84" s="57"/>
      <c r="G84" s="45" t="s">
        <v>147</v>
      </c>
      <c r="H84" s="29"/>
      <c r="I84" s="29">
        <v>642000</v>
      </c>
    </row>
    <row r="85" spans="1:9" ht="20.100000000000001" customHeight="1">
      <c r="A85" s="77" t="s">
        <v>134</v>
      </c>
      <c r="F85" s="57"/>
      <c r="G85" s="135">
        <v>19079840</v>
      </c>
      <c r="H85" s="29"/>
      <c r="I85" s="29">
        <v>24931512</v>
      </c>
    </row>
    <row r="86" spans="1:9" ht="20.100000000000001" customHeight="1">
      <c r="A86" s="77" t="s">
        <v>40</v>
      </c>
      <c r="B86" s="107"/>
      <c r="F86" s="57"/>
      <c r="G86" s="135">
        <v>29451009</v>
      </c>
      <c r="H86" s="29"/>
      <c r="I86" s="29">
        <v>15171345</v>
      </c>
    </row>
    <row r="87" spans="1:9" ht="20.100000000000001" customHeight="1">
      <c r="A87" s="77" t="s">
        <v>122</v>
      </c>
      <c r="F87" s="57"/>
      <c r="G87" s="135">
        <v>1000000</v>
      </c>
      <c r="H87" s="29"/>
      <c r="I87" s="29">
        <v>3000000</v>
      </c>
    </row>
    <row r="88" spans="1:9" ht="20.100000000000001" customHeight="1">
      <c r="A88" s="77" t="s">
        <v>130</v>
      </c>
      <c r="F88" s="57"/>
      <c r="G88" s="45" t="s">
        <v>147</v>
      </c>
      <c r="H88" s="29"/>
      <c r="I88" s="29">
        <v>-276522</v>
      </c>
    </row>
    <row r="89" spans="1:9" ht="14.1" customHeight="1">
      <c r="B89" s="107"/>
      <c r="F89" s="57"/>
      <c r="G89" s="135"/>
      <c r="H89" s="29"/>
      <c r="I89" s="29"/>
    </row>
    <row r="90" spans="1:9" ht="20.100000000000001" customHeight="1">
      <c r="A90" s="107" t="s">
        <v>123</v>
      </c>
      <c r="B90" s="107"/>
      <c r="F90" s="57"/>
      <c r="G90" s="135"/>
      <c r="H90" s="29"/>
      <c r="I90" s="29"/>
    </row>
    <row r="91" spans="1:9" ht="20.100000000000001" customHeight="1">
      <c r="A91" s="77" t="s">
        <v>36</v>
      </c>
      <c r="B91" s="107"/>
      <c r="F91" s="57"/>
      <c r="G91" s="134"/>
      <c r="H91" s="28"/>
      <c r="I91" s="28"/>
    </row>
    <row r="92" spans="1:9" ht="20.100000000000001" customHeight="1">
      <c r="B92" s="109" t="s">
        <v>124</v>
      </c>
      <c r="F92" s="57"/>
      <c r="G92" s="134">
        <v>145569189</v>
      </c>
      <c r="H92" s="55"/>
      <c r="I92" s="28">
        <v>140654188</v>
      </c>
    </row>
    <row r="93" spans="1:9" ht="20.100000000000001" customHeight="1">
      <c r="B93" s="109" t="s">
        <v>125</v>
      </c>
      <c r="F93" s="57"/>
      <c r="G93" s="134">
        <v>3923723</v>
      </c>
      <c r="H93" s="55"/>
      <c r="I93" s="28">
        <v>8034265</v>
      </c>
    </row>
    <row r="94" spans="1:9" ht="20.100000000000001" customHeight="1">
      <c r="B94" s="109" t="s">
        <v>126</v>
      </c>
      <c r="F94" s="57"/>
      <c r="G94" s="45" t="s">
        <v>147</v>
      </c>
      <c r="H94" s="55"/>
      <c r="I94" s="28">
        <v>-3405390</v>
      </c>
    </row>
    <row r="95" spans="1:9" ht="20.100000000000001" customHeight="1">
      <c r="B95" s="109" t="s">
        <v>127</v>
      </c>
      <c r="F95" s="77"/>
      <c r="G95" s="134">
        <v>28246761</v>
      </c>
      <c r="I95" s="28">
        <v>8420037</v>
      </c>
    </row>
    <row r="96" spans="1:9" ht="20.100000000000001" customHeight="1">
      <c r="B96" s="109" t="s">
        <v>128</v>
      </c>
      <c r="F96" s="57"/>
      <c r="G96" s="134">
        <v>4485543</v>
      </c>
      <c r="H96" s="28"/>
      <c r="I96" s="28">
        <v>4709133</v>
      </c>
    </row>
    <row r="97" spans="1:9" ht="20.100000000000001" customHeight="1">
      <c r="B97" s="109" t="s">
        <v>129</v>
      </c>
      <c r="F97" s="57"/>
      <c r="G97" s="136">
        <v>-22698718</v>
      </c>
      <c r="H97" s="55"/>
      <c r="I97" s="9">
        <v>-24420867</v>
      </c>
    </row>
    <row r="98" spans="1:9" ht="6" customHeight="1">
      <c r="E98" s="106"/>
      <c r="F98" s="114"/>
      <c r="G98" s="137"/>
      <c r="H98" s="114"/>
      <c r="I98" s="114"/>
    </row>
    <row r="99" spans="1:9" ht="20.100000000000001" customHeight="1" thickBot="1">
      <c r="B99" s="109" t="s">
        <v>139</v>
      </c>
      <c r="F99" s="29"/>
      <c r="G99" s="138">
        <f>SUM(G92:G98)</f>
        <v>159526498</v>
      </c>
      <c r="H99" s="29"/>
      <c r="I99" s="59">
        <f>SUM(I92:I98)</f>
        <v>133991366</v>
      </c>
    </row>
    <row r="100" spans="1:9" ht="20.100000000000001" customHeight="1" thickTop="1">
      <c r="B100" s="109"/>
      <c r="F100" s="29"/>
      <c r="G100" s="135"/>
      <c r="H100" s="29"/>
      <c r="I100" s="29"/>
    </row>
    <row r="101" spans="1:9" ht="20.100000000000001" customHeight="1">
      <c r="B101" s="109"/>
      <c r="F101" s="29"/>
      <c r="G101" s="135"/>
      <c r="H101" s="29"/>
      <c r="I101" s="29"/>
    </row>
    <row r="102" spans="1:9" ht="5.25" customHeight="1">
      <c r="B102" s="109"/>
      <c r="F102" s="29"/>
      <c r="G102" s="135"/>
      <c r="H102" s="29"/>
      <c r="I102" s="29"/>
    </row>
    <row r="103" spans="1:9" ht="21.95" customHeight="1">
      <c r="A103" s="167" t="str">
        <f>A55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103" s="157"/>
      <c r="C103" s="157"/>
      <c r="D103" s="157"/>
      <c r="E103" s="158"/>
      <c r="F103" s="9"/>
      <c r="G103" s="136"/>
      <c r="H103" s="9"/>
      <c r="I103" s="9"/>
    </row>
  </sheetData>
  <mergeCells count="1">
    <mergeCell ref="A58:I58"/>
  </mergeCells>
  <pageMargins left="0.8" right="0.5" top="0.5" bottom="0.6" header="0.49" footer="0.4"/>
  <pageSetup paperSize="9" scale="90" firstPageNumber="7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B54F6F9F43E4AA1C240F2383C1059" ma:contentTypeVersion="12" ma:contentTypeDescription="Create a new document." ma:contentTypeScope="" ma:versionID="2a5051ff626e41209d1a5bb39853c8a6">
  <xsd:schema xmlns:xsd="http://www.w3.org/2001/XMLSchema" xmlns:xs="http://www.w3.org/2001/XMLSchema" xmlns:p="http://schemas.microsoft.com/office/2006/metadata/properties" xmlns:ns2="339d16a7-d7cf-4703-9273-a2803a32f5ad" xmlns:ns3="58aee2b4-7259-4d61-99bc-f066cd6bd5a8" targetNamespace="http://schemas.microsoft.com/office/2006/metadata/properties" ma:root="true" ma:fieldsID="6f41e3c42827e67fb260ecf3e9209e0a" ns2:_="" ns3:_="">
    <xsd:import namespace="339d16a7-d7cf-4703-9273-a2803a32f5ad"/>
    <xsd:import namespace="58aee2b4-7259-4d61-99bc-f066cd6bd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16a7-d7cf-4703-9273-a2803a32f5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6313193-4931-4202-93a6-43860bb8f8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ee2b4-7259-4d61-99bc-f066cd6bd5a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48ce2d5-d2b4-45cb-8424-21514f608190}" ma:internalName="TaxCatchAll" ma:showField="CatchAllData" ma:web="58aee2b4-7259-4d61-99bc-f066cd6bd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16a7-d7cf-4703-9273-a2803a32f5ad">
      <Terms xmlns="http://schemas.microsoft.com/office/infopath/2007/PartnerControls"/>
    </lcf76f155ced4ddcb4097134ff3c332f>
    <TaxCatchAll xmlns="58aee2b4-7259-4d61-99bc-f066cd6bd5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EF0024-46F4-4C4F-838B-5A5E0DB21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9d16a7-d7cf-4703-9273-a2803a32f5ad"/>
    <ds:schemaRef ds:uri="58aee2b4-7259-4d61-99bc-f066cd6bd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9B7C0B-51CC-42B9-8774-5F36CA705D28}">
  <ds:schemaRefs>
    <ds:schemaRef ds:uri="http://schemas.microsoft.com/office/2006/metadata/properties"/>
    <ds:schemaRef ds:uri="http://schemas.microsoft.com/office/infopath/2007/PartnerControls"/>
    <ds:schemaRef ds:uri="339d16a7-d7cf-4703-9273-a2803a32f5ad"/>
    <ds:schemaRef ds:uri="58aee2b4-7259-4d61-99bc-f066cd6bd5a8"/>
  </ds:schemaRefs>
</ds:datastoreItem>
</file>

<file path=customXml/itemProps3.xml><?xml version="1.0" encoding="utf-8"?>
<ds:datastoreItem xmlns:ds="http://schemas.openxmlformats.org/officeDocument/2006/customXml" ds:itemID="{054F64E4-9FE9-4537-9EA1-51829A391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 (3m)</vt:lpstr>
      <vt:lpstr>5 (6m)</vt:lpstr>
      <vt:lpstr>6</vt:lpstr>
      <vt:lpstr>7-8</vt:lpstr>
      <vt:lpstr>'4 (3m)'!Print_Area</vt:lpstr>
      <vt:lpstr>'6'!Print_Area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2026-08-10T09:34:01Z</cp:lastPrinted>
  <dcterms:created xsi:type="dcterms:W3CDTF">2019-12-24T03:40:29Z</dcterms:created>
  <dcterms:modified xsi:type="dcterms:W3CDTF">2026-08-10T09:34:15Z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0x0101000D4B54F6F9F43E4AA1C240F2383C1059</vt:lpwstr>
  </property>
</Properties>
</file>