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6-69)\JAS (1914905) New Client\"/>
    </mc:Choice>
  </mc:AlternateContent>
  <xr:revisionPtr revIDLastSave="0" documentId="13_ncr:1_{9F5F4B73-5602-4886-B1BC-532FEC19FE52}" xr6:coauthVersionLast="47" xr6:coauthVersionMax="47" xr10:uidLastSave="{00000000-0000-0000-0000-000000000000}"/>
  <bookViews>
    <workbookView xWindow="-110" yWindow="-110" windowWidth="19420" windowHeight="11500" tabRatio="806" firstSheet="1" activeTab="6" xr2:uid="{00000000-000D-0000-FFFF-FFFF00000000}"/>
  </bookViews>
  <sheets>
    <sheet name="ASSETS" sheetId="16" r:id="rId1"/>
    <sheet name="LIABILITIES 1 " sheetId="17" r:id="rId2"/>
    <sheet name="LIABILITIES  2" sheetId="18" r:id="rId3"/>
    <sheet name="INCOME 3M" sheetId="3" r:id="rId4"/>
    <sheet name="INCOME 6M" sheetId="15" r:id="rId5"/>
    <sheet name="SHAREHOLDER CONSO" sheetId="19" r:id="rId6"/>
    <sheet name="SHAREHOLDER " sheetId="20" r:id="rId7"/>
    <sheet name="CASH FLOW" sheetId="14" r:id="rId8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0" l="1"/>
  <c r="S29" i="20"/>
  <c r="S30" i="20" s="1"/>
  <c r="Q29" i="20"/>
  <c r="Q30" i="20" s="1"/>
  <c r="O29" i="20"/>
  <c r="O30" i="20" s="1"/>
  <c r="M29" i="20"/>
  <c r="M30" i="20" s="1"/>
  <c r="K29" i="20"/>
  <c r="K30" i="20" s="1"/>
  <c r="I29" i="20"/>
  <c r="I30" i="20" s="1"/>
  <c r="G29" i="20"/>
  <c r="G30" i="20" s="1"/>
  <c r="E29" i="20"/>
  <c r="E30" i="20" s="1"/>
  <c r="C29" i="20"/>
  <c r="U28" i="20"/>
  <c r="D38" i="16"/>
  <c r="C75" i="14" l="1"/>
  <c r="AC30" i="19"/>
  <c r="I22" i="18"/>
  <c r="I21" i="18"/>
  <c r="E21" i="18"/>
  <c r="E22" i="18"/>
  <c r="E23" i="18"/>
  <c r="G13" i="14" l="1"/>
  <c r="C13" i="14"/>
  <c r="U26" i="20"/>
  <c r="U27" i="20"/>
  <c r="U29" i="20" s="1"/>
  <c r="U30" i="20" s="1"/>
  <c r="U20" i="20"/>
  <c r="U21" i="20"/>
  <c r="U23" i="20"/>
  <c r="U19" i="20"/>
  <c r="U16" i="20"/>
  <c r="U17" i="20"/>
  <c r="U15" i="20"/>
  <c r="A1" i="20" l="1"/>
  <c r="A5" i="20"/>
  <c r="C18" i="20"/>
  <c r="C24" i="20" s="1"/>
  <c r="E18" i="20"/>
  <c r="E24" i="20" s="1"/>
  <c r="G18" i="20"/>
  <c r="G24" i="20" s="1"/>
  <c r="I18" i="20"/>
  <c r="I24" i="20" s="1"/>
  <c r="K18" i="20"/>
  <c r="K24" i="20" s="1"/>
  <c r="M18" i="20"/>
  <c r="M24" i="20" s="1"/>
  <c r="O18" i="20"/>
  <c r="O24" i="20" s="1"/>
  <c r="Q18" i="20"/>
  <c r="Q24" i="20" s="1"/>
  <c r="S18" i="20"/>
  <c r="S24" i="20" s="1"/>
  <c r="G21" i="18"/>
  <c r="G22" i="18"/>
  <c r="G27" i="18"/>
  <c r="U18" i="20" l="1"/>
  <c r="U24" i="20" s="1"/>
  <c r="AC32" i="19" l="1"/>
  <c r="AE32" i="19" s="1"/>
  <c r="AC25" i="19"/>
  <c r="AC21" i="19"/>
  <c r="AC20" i="19"/>
  <c r="AC17" i="19"/>
  <c r="AC16" i="19"/>
  <c r="AC18" i="19"/>
  <c r="AE16" i="19"/>
  <c r="AC33" i="19"/>
  <c r="AC29" i="19"/>
  <c r="AC31" i="19" s="1"/>
  <c r="AC28" i="19"/>
  <c r="AC24" i="19"/>
  <c r="AC22" i="19"/>
  <c r="AC23" i="19"/>
  <c r="AC19" i="19" l="1"/>
  <c r="AC34" i="19"/>
  <c r="C28" i="18" s="1"/>
  <c r="M31" i="19"/>
  <c r="M34" i="19" s="1"/>
  <c r="C23" i="18" s="1"/>
  <c r="K31" i="19"/>
  <c r="K34" i="19" s="1"/>
  <c r="C22" i="18" s="1"/>
  <c r="I31" i="19"/>
  <c r="I34" i="19" s="1"/>
  <c r="C21" i="18" s="1"/>
  <c r="I26" i="19"/>
  <c r="M26" i="19"/>
  <c r="K26" i="19"/>
  <c r="D73" i="15"/>
  <c r="J27" i="15"/>
  <c r="H27" i="15"/>
  <c r="F27" i="15"/>
  <c r="D27" i="15"/>
  <c r="D17" i="15"/>
  <c r="D18" i="15" s="1"/>
  <c r="J27" i="3" l="1"/>
  <c r="H27" i="3"/>
  <c r="F27" i="3"/>
  <c r="D27" i="3"/>
  <c r="D17" i="3"/>
  <c r="C19" i="18"/>
  <c r="G19" i="18"/>
  <c r="I19" i="18"/>
  <c r="E19" i="18"/>
  <c r="I16" i="18"/>
  <c r="G16" i="18"/>
  <c r="E16" i="18"/>
  <c r="C16" i="18"/>
  <c r="E29" i="18" l="1"/>
  <c r="G95" i="14" l="1"/>
  <c r="C95" i="14"/>
  <c r="I75" i="14"/>
  <c r="G75" i="14"/>
  <c r="E75" i="14"/>
  <c r="AE23" i="19"/>
  <c r="AI23" i="19" s="1"/>
  <c r="Q19" i="19"/>
  <c r="O19" i="19"/>
  <c r="O26" i="19" s="1"/>
  <c r="G19" i="19"/>
  <c r="G26" i="19" s="1"/>
  <c r="E19" i="19"/>
  <c r="E26" i="19" s="1"/>
  <c r="AE28" i="19"/>
  <c r="AI28" i="19" s="1"/>
  <c r="AE30" i="19"/>
  <c r="AI30" i="19" s="1"/>
  <c r="AE29" i="19"/>
  <c r="AI29" i="19" s="1"/>
  <c r="AE25" i="19"/>
  <c r="AI25" i="19" s="1"/>
  <c r="AE18" i="19"/>
  <c r="AI18" i="19" s="1"/>
  <c r="AI16" i="19"/>
  <c r="AE17" i="19"/>
  <c r="AI17" i="19" s="1"/>
  <c r="AG31" i="19"/>
  <c r="AA31" i="19"/>
  <c r="AA34" i="19" s="1"/>
  <c r="X31" i="19"/>
  <c r="V31" i="19"/>
  <c r="S31" i="19"/>
  <c r="Q31" i="19"/>
  <c r="O31" i="19"/>
  <c r="G31" i="19"/>
  <c r="E31" i="19"/>
  <c r="C31" i="19"/>
  <c r="AG19" i="19"/>
  <c r="AA19" i="19"/>
  <c r="X19" i="19"/>
  <c r="V19" i="19"/>
  <c r="S19" i="19"/>
  <c r="C19" i="19"/>
  <c r="C26" i="19" s="1"/>
  <c r="J17" i="3"/>
  <c r="J18" i="3" s="1"/>
  <c r="H17" i="3"/>
  <c r="H18" i="3" s="1"/>
  <c r="D18" i="3"/>
  <c r="F17" i="3"/>
  <c r="F18" i="3" s="1"/>
  <c r="J17" i="15"/>
  <c r="J18" i="15" s="1"/>
  <c r="H17" i="15"/>
  <c r="F17" i="15"/>
  <c r="F18" i="15" s="1"/>
  <c r="B64" i="3"/>
  <c r="H18" i="15" l="1"/>
  <c r="H29" i="15" s="1"/>
  <c r="H33" i="15" s="1"/>
  <c r="F29" i="15"/>
  <c r="F33" i="15" s="1"/>
  <c r="S34" i="19"/>
  <c r="C27" i="18" s="1"/>
  <c r="AE21" i="19"/>
  <c r="X34" i="19"/>
  <c r="Q34" i="19"/>
  <c r="AG26" i="19"/>
  <c r="AA26" i="19"/>
  <c r="V26" i="19"/>
  <c r="G34" i="19"/>
  <c r="Q26" i="19"/>
  <c r="V34" i="19"/>
  <c r="O34" i="19"/>
  <c r="C34" i="19"/>
  <c r="X26" i="19"/>
  <c r="S26" i="19"/>
  <c r="E34" i="19"/>
  <c r="AG34" i="19"/>
  <c r="C30" i="18" s="1"/>
  <c r="AE22" i="19"/>
  <c r="AI22" i="19" s="1"/>
  <c r="AI31" i="19"/>
  <c r="AE24" i="19"/>
  <c r="AI24" i="19" s="1"/>
  <c r="AE33" i="19"/>
  <c r="AI33" i="19" s="1"/>
  <c r="AE20" i="19"/>
  <c r="AI20" i="19" s="1"/>
  <c r="AI19" i="19"/>
  <c r="AC26" i="19"/>
  <c r="AE19" i="19"/>
  <c r="J29" i="15"/>
  <c r="J33" i="15" s="1"/>
  <c r="D29" i="15" l="1"/>
  <c r="D33" i="15" s="1"/>
  <c r="AI21" i="19"/>
  <c r="AI32" i="19"/>
  <c r="AI34" i="19" s="1"/>
  <c r="AE26" i="19"/>
  <c r="AI26" i="19" l="1"/>
  <c r="H36" i="17"/>
  <c r="J36" i="17"/>
  <c r="D36" i="17"/>
  <c r="F36" i="17"/>
  <c r="E58" i="14" l="1"/>
  <c r="I58" i="14" s="1"/>
  <c r="C58" i="14"/>
  <c r="G58" i="14" s="1"/>
  <c r="A54" i="14"/>
  <c r="E9" i="14"/>
  <c r="I9" i="14" s="1"/>
  <c r="C9" i="14"/>
  <c r="G9" i="14" s="1"/>
  <c r="A5" i="14"/>
  <c r="A1" i="14"/>
  <c r="A50" i="14" s="1"/>
  <c r="A5" i="19"/>
  <c r="A1" i="19"/>
  <c r="F64" i="15"/>
  <c r="D64" i="15"/>
  <c r="A60" i="15"/>
  <c r="A56" i="15"/>
  <c r="F9" i="15"/>
  <c r="J9" i="15" s="1"/>
  <c r="D9" i="15"/>
  <c r="H9" i="15" s="1"/>
  <c r="A5" i="15"/>
  <c r="A1" i="15"/>
  <c r="F9" i="3"/>
  <c r="J9" i="3" s="1"/>
  <c r="D9" i="3"/>
  <c r="H9" i="3" s="1"/>
  <c r="A5" i="3"/>
  <c r="A60" i="3" s="1"/>
  <c r="A1" i="3"/>
  <c r="A56" i="3" s="1"/>
  <c r="E11" i="18"/>
  <c r="I11" i="18" s="1"/>
  <c r="C11" i="18"/>
  <c r="G11" i="18" s="1"/>
  <c r="A4" i="18"/>
  <c r="F11" i="17"/>
  <c r="J11" i="17" s="1"/>
  <c r="D11" i="17"/>
  <c r="H11" i="17" s="1"/>
  <c r="A4" i="17"/>
  <c r="J11" i="16"/>
  <c r="J64" i="15" s="1"/>
  <c r="H11" i="16"/>
  <c r="H64" i="15" s="1"/>
  <c r="D64" i="3" l="1"/>
  <c r="H64" i="3" s="1"/>
  <c r="F64" i="3"/>
  <c r="J64" i="3" s="1"/>
  <c r="AE31" i="19" l="1"/>
  <c r="AE34" i="19" s="1"/>
  <c r="G29" i="18"/>
  <c r="G31" i="18" s="1"/>
  <c r="C29" i="18"/>
  <c r="C31" i="18" s="1"/>
  <c r="H25" i="17"/>
  <c r="D25" i="17"/>
  <c r="D37" i="17" s="1"/>
  <c r="C32" i="18" l="1"/>
  <c r="H37" i="17"/>
  <c r="G32" i="18" s="1"/>
  <c r="I29" i="18"/>
  <c r="I31" i="18" s="1"/>
  <c r="E31" i="18"/>
  <c r="J25" i="17"/>
  <c r="F25" i="17"/>
  <c r="F37" i="17" s="1"/>
  <c r="E32" i="18" l="1"/>
  <c r="J37" i="17"/>
  <c r="I32" i="18" s="1"/>
  <c r="J38" i="16"/>
  <c r="J23" i="16"/>
  <c r="F38" i="16"/>
  <c r="F23" i="16"/>
  <c r="H38" i="16"/>
  <c r="H23" i="16"/>
  <c r="D23" i="16"/>
  <c r="J39" i="16" l="1"/>
  <c r="D39" i="16"/>
  <c r="H39" i="16"/>
  <c r="F39" i="16"/>
  <c r="I91" i="14"/>
  <c r="E91" i="14"/>
  <c r="J29" i="3"/>
  <c r="F29" i="3"/>
  <c r="C91" i="14"/>
  <c r="J35" i="15" l="1"/>
  <c r="F35" i="15"/>
  <c r="F47" i="15" s="1"/>
  <c r="F33" i="3"/>
  <c r="F35" i="3" s="1"/>
  <c r="F46" i="3" s="1"/>
  <c r="J33" i="3"/>
  <c r="J35" i="3" s="1"/>
  <c r="J46" i="3" s="1"/>
  <c r="J74" i="3" s="1"/>
  <c r="F74" i="15" l="1"/>
  <c r="F72" i="15" s="1"/>
  <c r="I11" i="14"/>
  <c r="I30" i="14" s="1"/>
  <c r="I41" i="14" s="1"/>
  <c r="I43" i="14" s="1"/>
  <c r="J47" i="15"/>
  <c r="J74" i="15" s="1"/>
  <c r="J72" i="15" s="1"/>
  <c r="E11" i="14"/>
  <c r="F74" i="3"/>
  <c r="F72" i="3" s="1"/>
  <c r="F68" i="15"/>
  <c r="F66" i="15" s="1"/>
  <c r="F76" i="15" s="1"/>
  <c r="J68" i="15"/>
  <c r="J66" i="15" s="1"/>
  <c r="J76" i="15" s="1"/>
  <c r="J72" i="3"/>
  <c r="F68" i="3"/>
  <c r="F66" i="3" s="1"/>
  <c r="F76" i="3" s="1"/>
  <c r="J68" i="3"/>
  <c r="J66" i="3" s="1"/>
  <c r="J76" i="3" s="1"/>
  <c r="I94" i="14" l="1"/>
  <c r="I96" i="14" s="1"/>
  <c r="E30" i="14"/>
  <c r="E41" i="14" s="1"/>
  <c r="E43" i="14" s="1"/>
  <c r="H29" i="3"/>
  <c r="D29" i="3"/>
  <c r="D33" i="3" s="1"/>
  <c r="D35" i="3" s="1"/>
  <c r="D46" i="3" s="1"/>
  <c r="E94" i="14" l="1"/>
  <c r="E96" i="14" s="1"/>
  <c r="H35" i="15"/>
  <c r="D35" i="15"/>
  <c r="D47" i="15" l="1"/>
  <c r="C11" i="14"/>
  <c r="C30" i="14" s="1"/>
  <c r="C41" i="14" s="1"/>
  <c r="C43" i="14" s="1"/>
  <c r="C94" i="14" s="1"/>
  <c r="H47" i="15"/>
  <c r="G11" i="14"/>
  <c r="G30" i="14" s="1"/>
  <c r="G41" i="14" s="1"/>
  <c r="G43" i="14" s="1"/>
  <c r="D68" i="15"/>
  <c r="D66" i="15" s="1"/>
  <c r="D76" i="15" s="1"/>
  <c r="H68" i="15"/>
  <c r="H66" i="15" s="1"/>
  <c r="H76" i="15" s="1"/>
  <c r="D74" i="15"/>
  <c r="D72" i="15" s="1"/>
  <c r="H74" i="15" l="1"/>
  <c r="H72" i="15" s="1"/>
  <c r="D68" i="3" l="1"/>
  <c r="D74" i="3"/>
  <c r="D72" i="3" s="1"/>
  <c r="D66" i="3" l="1"/>
  <c r="D76" i="3" s="1"/>
  <c r="H33" i="3"/>
  <c r="G91" i="14" l="1"/>
  <c r="G94" i="14" s="1"/>
  <c r="G96" i="14" s="1"/>
  <c r="C96" i="14" l="1"/>
  <c r="H35" i="3" l="1"/>
  <c r="H46" i="3" s="1"/>
  <c r="H74" i="3" s="1"/>
  <c r="H72" i="3" l="1"/>
  <c r="H68" i="3" l="1"/>
  <c r="H66" i="3" s="1"/>
  <c r="H76" i="3" s="1"/>
</calcChain>
</file>

<file path=xl/sharedStrings.xml><?xml version="1.0" encoding="utf-8"?>
<sst xmlns="http://schemas.openxmlformats.org/spreadsheetml/2006/main" count="488" uniqueCount="282">
  <si>
    <t xml:space="preserve">STATEMENTS  OF  FINANCIAL  POSITION </t>
  </si>
  <si>
    <t>Consolidated financial statements</t>
  </si>
  <si>
    <t>Separate financial statements</t>
  </si>
  <si>
    <t>“Unaudited”</t>
  </si>
  <si>
    <t>As at</t>
  </si>
  <si>
    <t>June 30,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</si>
  <si>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</si>
  <si>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</si>
  <si>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</si>
  <si>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</si>
  <si>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</si>
  <si>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</si>
  <si>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Other current assets</t>
  </si>
  <si>
    <t>Total Current Assets</t>
  </si>
  <si>
    <t>NON-CURRENT  ASSETS</t>
  </si>
  <si>
    <t>Restricted deposits at a financial institution</t>
  </si>
  <si>
    <t xml:space="preserve">Investments in subsidiaries </t>
  </si>
  <si>
    <t>Property, plant and equipment</t>
  </si>
  <si>
    <t xml:space="preserve">Right-of-use assets </t>
  </si>
  <si>
    <t>Deferred tax assets</t>
  </si>
  <si>
    <t>Other non-current assets</t>
  </si>
  <si>
    <t>Total Non-current Assets</t>
  </si>
  <si>
    <t>TOTAL  ASSETS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</si>
  <si>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</si>
  <si>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</si>
  <si>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</si>
  <si>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Trade and other current payables</t>
  </si>
  <si>
    <t>Current portion of long-term debentures</t>
  </si>
  <si>
    <t>Current portion of lease liabilities</t>
  </si>
  <si>
    <t>Provision for onerous contracts</t>
  </si>
  <si>
    <t>Other current liabilities</t>
  </si>
  <si>
    <t>Total Current Liabilities</t>
  </si>
  <si>
    <t>NON-CURRENT  LIABILITIES</t>
  </si>
  <si>
    <t>Lease liabilities</t>
  </si>
  <si>
    <t>Long-term debentures</t>
  </si>
  <si>
    <t>Deferred tax liabilities</t>
  </si>
  <si>
    <t>Non-current provisions for employee benefits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</si>
  <si>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</si>
  <si>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</si>
  <si>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</si>
  <si>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SHARE  CAPITAL</t>
  </si>
  <si>
    <t>Authorized share capital</t>
  </si>
  <si>
    <t>Issued and paid-up share capital</t>
  </si>
  <si>
    <t xml:space="preserve">   fully paid</t>
  </si>
  <si>
    <t>Appropriated</t>
  </si>
  <si>
    <t>Legal Reserve</t>
  </si>
  <si>
    <t>Unappropriated</t>
  </si>
  <si>
    <t>TOTAL  SHAREHOLDERS’  EQUITY</t>
  </si>
  <si>
    <t>TOTAL  LIABILITIES  AND  SHAREHOLDERS’  EQUITY</t>
  </si>
  <si>
    <t>STATEMENTS  OF  COMPREHENSIVE  INCOME</t>
  </si>
  <si>
    <t>“UNAUDITED”</t>
  </si>
  <si>
    <t xml:space="preserve">Consolidated </t>
  </si>
  <si>
    <t>Separate</t>
  </si>
  <si>
    <t>financial statements</t>
  </si>
  <si>
    <t xml:space="preserve"> financial statements</t>
  </si>
  <si>
    <t>Revenues</t>
  </si>
  <si>
    <t>Total Revenues</t>
  </si>
  <si>
    <t>Expenses</t>
  </si>
  <si>
    <t>Administrative expenses</t>
  </si>
  <si>
    <t>Total Expenses</t>
  </si>
  <si>
    <t>Finance cost</t>
  </si>
  <si>
    <t>Income tax expenses</t>
  </si>
  <si>
    <t>OTHER  COMPREHENSIVE  INCOME  (LOSS)</t>
  </si>
  <si>
    <t>Exchange differences on translating</t>
  </si>
  <si>
    <t xml:space="preserve">  financial statements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</si>
  <si>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</si>
  <si>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 xml:space="preserve">PROFIT  (LOSS)  ATTRIBUTABLE  TO  </t>
  </si>
  <si>
    <t>Owners of the parent</t>
  </si>
  <si>
    <t>Non-controlling interests</t>
  </si>
  <si>
    <t xml:space="preserve">COMPREHENSIVE  INCOME  (LOSS)  </t>
  </si>
  <si>
    <t xml:space="preserve">  ATTRIBUTABLE  TO  </t>
  </si>
  <si>
    <t>WEIGHTED  AVERAGE  NUMBER  OF</t>
  </si>
  <si>
    <t xml:space="preserve">  ORDINARY  SHARES  (SHARES)</t>
  </si>
  <si>
    <t>STATEMENT  OF  CHANGES  IN  SHAREHOLDERS’  EQUITY</t>
  </si>
  <si>
    <t>Issued and</t>
  </si>
  <si>
    <t>Total</t>
  </si>
  <si>
    <t xml:space="preserve"> paid-up</t>
  </si>
  <si>
    <t xml:space="preserve">Legal </t>
  </si>
  <si>
    <t xml:space="preserve">on translating </t>
  </si>
  <si>
    <t>to owners of</t>
  </si>
  <si>
    <t>controlling</t>
  </si>
  <si>
    <t>shareholders’</t>
  </si>
  <si>
    <t xml:space="preserve"> shares</t>
  </si>
  <si>
    <t>reserve</t>
  </si>
  <si>
    <t xml:space="preserve"> the parent</t>
  </si>
  <si>
    <t>interests</t>
  </si>
  <si>
    <t>equity</t>
  </si>
  <si>
    <t>Total comprehensive income for the period</t>
  </si>
  <si>
    <t xml:space="preserve"> STATEMENTS  OF  CASH  FLOWS</t>
  </si>
  <si>
    <t>CASH  FLOWS  FROM  OPERATING  ACTIVITIES</t>
  </si>
  <si>
    <t>Profit (loss) for the period</t>
  </si>
  <si>
    <t>Adjustments for:</t>
  </si>
  <si>
    <t xml:space="preserve">Income tax expenses </t>
  </si>
  <si>
    <t>Depreciation and amortization</t>
  </si>
  <si>
    <t xml:space="preserve">      in operating assets and liabilities</t>
  </si>
  <si>
    <t>Operating assets (increase) decrease</t>
  </si>
  <si>
    <t>Operating liabilities increase (decrease)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</si>
  <si>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</si>
  <si>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</si>
  <si>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received from interest income</t>
  </si>
  <si>
    <t>CASH  FLOWS  FROM  FINANCING  ACTIVITIES</t>
  </si>
  <si>
    <t>Finance costs paid</t>
  </si>
  <si>
    <t xml:space="preserve">Cash and cash equivalents as at January 1, </t>
  </si>
  <si>
    <t xml:space="preserve">Cash and cash equivalents as at June 30, </t>
  </si>
  <si>
    <t>Cash received from operations</t>
  </si>
  <si>
    <t>Net increase (decrease) in cash and cash equivalents</t>
  </si>
  <si>
    <t>Net cash provided by (used in) investing activities</t>
  </si>
  <si>
    <t>on ordinary</t>
  </si>
  <si>
    <t>Unit : Thousand Baht</t>
  </si>
  <si>
    <r>
      <t xml:space="preserve">FOR  THE  THREE-MONTH  PERIOD  ENDED  JUNE  </t>
    </r>
    <r>
      <rPr>
        <b/>
        <sz val="11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1"/>
        <rFont val="Times New Roman"/>
        <family val="1"/>
      </rPr>
      <t>2026</t>
    </r>
  </si>
  <si>
    <t>BEGINNING  BALANCE  AS  AT  JANUARY  1,  2025</t>
  </si>
  <si>
    <t>BALANCE  AS  AT  JUNE  30,  2025</t>
  </si>
  <si>
    <t>BEGINNING  BALANCE  AS  AT  JANUARY  1,  2026</t>
  </si>
  <si>
    <t>BALANCE  AS  AT  JUNE  30,  2026</t>
  </si>
  <si>
    <t>Other current financial assets</t>
  </si>
  <si>
    <t>Short-term loans to subsidiaries</t>
  </si>
  <si>
    <t xml:space="preserve">Investments in associates </t>
  </si>
  <si>
    <t>Investment properties</t>
  </si>
  <si>
    <t>Cryptocurrency assets</t>
  </si>
  <si>
    <t>Provision for compensatory damages</t>
  </si>
  <si>
    <t>Deposits received from customers</t>
  </si>
  <si>
    <t xml:space="preserve">Other non-current liabilities </t>
  </si>
  <si>
    <t xml:space="preserve">   redeemable within one year</t>
  </si>
  <si>
    <t>12,438,104,557 ordinary shares of Baht 0.5 each</t>
  </si>
  <si>
    <t>8,292,074,705 ordinary shares of Baht 0.5 each</t>
  </si>
  <si>
    <t xml:space="preserve">SHAREHOLDERS’  EQUITY
</t>
  </si>
  <si>
    <t xml:space="preserve">   Gain on sales of crytocurrency assets</t>
  </si>
  <si>
    <t xml:space="preserve">   Gains on exchange</t>
  </si>
  <si>
    <t xml:space="preserve">   Others</t>
  </si>
  <si>
    <t>Other incomes</t>
  </si>
  <si>
    <t xml:space="preserve">   Management fee incomes</t>
  </si>
  <si>
    <t xml:space="preserve">    Total other incomes</t>
  </si>
  <si>
    <t>Cost of sales and rendering services</t>
  </si>
  <si>
    <t>Revenue from sales and rendering services</t>
  </si>
  <si>
    <t>Selling and servicing expenses</t>
  </si>
  <si>
    <t>Expected credit losses (reversal)</t>
  </si>
  <si>
    <t>Share of profit from investments in associates</t>
  </si>
  <si>
    <t>Finance income</t>
  </si>
  <si>
    <t>Other comprehensive income to be reclassified</t>
  </si>
  <si>
    <t xml:space="preserve">   to profit or loss in subsequent periods</t>
  </si>
  <si>
    <t>Other comprehensive income not to be reclassified</t>
  </si>
  <si>
    <t>Loss on exchange</t>
  </si>
  <si>
    <t>Profit for the period</t>
  </si>
  <si>
    <t>Other comprehensive income for the period</t>
  </si>
  <si>
    <t>Transfer to retained earnings</t>
  </si>
  <si>
    <t>Loss for the period</t>
  </si>
  <si>
    <t xml:space="preserve">Transfer fair value reserve </t>
  </si>
  <si>
    <t>Increase in shareholding in a subsidiary</t>
  </si>
  <si>
    <t xml:space="preserve">Reversal of retained earnings for treasury shares </t>
  </si>
  <si>
    <t xml:space="preserve">Reduction of share capital and writing off treasury shares </t>
  </si>
  <si>
    <t>Other components of  shareholders’ equity</t>
  </si>
  <si>
    <t>Premium</t>
  </si>
  <si>
    <t xml:space="preserve">on </t>
  </si>
  <si>
    <t xml:space="preserve"> capital</t>
  </si>
  <si>
    <t>share</t>
  </si>
  <si>
    <t>ordinary</t>
  </si>
  <si>
    <t xml:space="preserve">treasury  </t>
  </si>
  <si>
    <t>shares</t>
  </si>
  <si>
    <t>from expired</t>
  </si>
  <si>
    <t>warrants</t>
  </si>
  <si>
    <t>on capital</t>
  </si>
  <si>
    <t>reduction</t>
  </si>
  <si>
    <t>Deflict</t>
  </si>
  <si>
    <t>on changes in</t>
  </si>
  <si>
    <t>ownership</t>
  </si>
  <si>
    <t xml:space="preserve"> interests in</t>
  </si>
  <si>
    <t>the subsidiaries</t>
  </si>
  <si>
    <t>on revaluation</t>
  </si>
  <si>
    <t>of assets</t>
  </si>
  <si>
    <t>Fair value</t>
  </si>
  <si>
    <t>differences</t>
  </si>
  <si>
    <t xml:space="preserve">Exchange </t>
  </si>
  <si>
    <t>Total other</t>
  </si>
  <si>
    <t>components of</t>
  </si>
  <si>
    <t xml:space="preserve">Total </t>
  </si>
  <si>
    <t xml:space="preserve">attributions </t>
  </si>
  <si>
    <t>Non -</t>
  </si>
  <si>
    <t>Reduction of share capital and writing off treasury shares</t>
  </si>
  <si>
    <t>Reversal of retained earnings for treasury shares</t>
  </si>
  <si>
    <t>Gains on disposals of equipment</t>
  </si>
  <si>
    <t>Cryptocurrency assets from mining</t>
  </si>
  <si>
    <t>Gains on changes in value of financial assets at FVPL</t>
  </si>
  <si>
    <t>Provision for long-term employee benefits expsense</t>
  </si>
  <si>
    <t>Reversal of provision for onerous contract</t>
  </si>
  <si>
    <t xml:space="preserve">Profit (loss) from operations before changes </t>
  </si>
  <si>
    <t>Cash paid for acquisitions of other current financial assets</t>
  </si>
  <si>
    <t>Cash received from sales of other current financial assets</t>
  </si>
  <si>
    <t>Cash paid for acquisitions of investment properties</t>
  </si>
  <si>
    <t>Cash paid for intangible asset</t>
  </si>
  <si>
    <t>coverage of Premier League and FA Cup football matches</t>
  </si>
  <si>
    <t xml:space="preserve">Cash paid for advanced payment for broadcasting rights for live </t>
  </si>
  <si>
    <t>Cash received from sales of cryptocurrency assets</t>
  </si>
  <si>
    <t>Cash received from warrants exercised</t>
  </si>
  <si>
    <t xml:space="preserve">Dividend paid </t>
  </si>
  <si>
    <r>
      <t>FOR  THE  SIX-MONTH  PERIOD  ENDED  JUNE</t>
    </r>
    <r>
      <rPr>
        <b/>
        <sz val="12"/>
        <rFont val="Times New Roman"/>
        <family val="1"/>
      </rPr>
      <t xml:space="preserve">  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2026</t>
    </r>
  </si>
  <si>
    <t xml:space="preserve">shareholders’ </t>
  </si>
  <si>
    <t xml:space="preserve"> equity</t>
  </si>
  <si>
    <t>JASMINE  INTERNATIONAL  PUBLIC  COMPANY  LIMITED  AND  ITS  SUBSIDIARIES</t>
  </si>
  <si>
    <r>
      <t xml:space="preserve">AS  AT  JUNE  </t>
    </r>
    <r>
      <rPr>
        <b/>
        <sz val="12"/>
        <rFont val="Times New Roman"/>
        <family val="1"/>
      </rPr>
      <t>30,  2026</t>
    </r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</si>
  <si>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</si>
  <si>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Current portion of long-term borrowings from financial institutions</t>
  </si>
  <si>
    <t>Supplemental cash flow information</t>
  </si>
  <si>
    <t>Non-cash transactions</t>
  </si>
  <si>
    <t xml:space="preserve">   Purchases of equipment with debts</t>
  </si>
  <si>
    <t xml:space="preserve">   Purchases of intangible assets with debts</t>
  </si>
  <si>
    <t xml:space="preserve">   Additions to right-of-use assets and lease liabilities</t>
  </si>
  <si>
    <t>Profit (loss) from operating activities</t>
  </si>
  <si>
    <t>Profit (loss) before income tax expenses</t>
  </si>
  <si>
    <t>PROFIT (LOSS) FOR  THE  PERIODS</t>
  </si>
  <si>
    <t xml:space="preserve"> FOR  THE  PERIODS - NET  OF  TAX</t>
  </si>
  <si>
    <t>Unrealised gains on exchange rate</t>
  </si>
  <si>
    <t>Cash paid for purchase of cryptocurrency assets</t>
  </si>
  <si>
    <t xml:space="preserve">Current contract assets </t>
  </si>
  <si>
    <t>Current contract liabilities</t>
  </si>
  <si>
    <t>Corporate income tax payable</t>
  </si>
  <si>
    <t>Non-current contract liabilities</t>
  </si>
  <si>
    <t>Gains (losses) on investment in equity designated</t>
  </si>
  <si>
    <t xml:space="preserve">   at fair value through other comprehensive income</t>
  </si>
  <si>
    <t>Current tax asset</t>
  </si>
  <si>
    <t>Other non-current receivables</t>
  </si>
  <si>
    <t>treasury</t>
  </si>
  <si>
    <t>Cash paid for investment in subsidiaries</t>
  </si>
  <si>
    <t>Effect from translation differences on financial statements</t>
  </si>
  <si>
    <t>Premium on ordinary shares from expired warrants</t>
  </si>
  <si>
    <t xml:space="preserve">Premium on ordinary shares </t>
  </si>
  <si>
    <t>Premium on capital reduction</t>
  </si>
  <si>
    <t>Deficit on changes in ownership  interests in the subsidiaries</t>
  </si>
  <si>
    <t>Retained earnings (deficit)</t>
  </si>
  <si>
    <t>Unappropriated (deficit)</t>
  </si>
  <si>
    <t>Other components of shareholders' equity</t>
  </si>
  <si>
    <t>Loss from operating activities</t>
  </si>
  <si>
    <t>(deficit)</t>
  </si>
  <si>
    <t xml:space="preserve">Treasury  </t>
  </si>
  <si>
    <t>Cost of boardcasting right for football match for the period</t>
  </si>
  <si>
    <t>Cash refund (paid) for income tax expenses</t>
  </si>
  <si>
    <t>Cash paid for restricted deposits at a financial institution</t>
  </si>
  <si>
    <r>
      <t xml:space="preserve">LIABILITIES  AND  SHAREHOLDERS’  EQUITY  </t>
    </r>
    <r>
      <rPr>
        <sz val="10"/>
        <rFont val="Times New Roman"/>
        <family val="1"/>
      </rPr>
      <t xml:space="preserve">(CONTINUED) </t>
    </r>
  </si>
  <si>
    <t xml:space="preserve">Advance payments and sports broadcasting rights </t>
  </si>
  <si>
    <t>Loss on sales of crytocurrency assets</t>
  </si>
  <si>
    <t>Gains (losses)</t>
  </si>
  <si>
    <t>Net cash provided by (used in) operating activities</t>
  </si>
  <si>
    <t>Loss (gain) from fair value measurement of derivatives</t>
  </si>
  <si>
    <t>Decrease in restricted bank deposits redeemable within one year</t>
  </si>
  <si>
    <t>short-term borrowings from financial institutions</t>
  </si>
  <si>
    <t>Cash received (repayments) from bank overdrafts and</t>
  </si>
  <si>
    <t>Bank overdrafts and short-term borrowings from financial institutions</t>
  </si>
  <si>
    <t>Short-term borrowings from related parties</t>
  </si>
  <si>
    <t>Loss before income tax expenses</t>
  </si>
  <si>
    <t>LOSS  FOR  THE  PERIODS</t>
  </si>
  <si>
    <t>TOTAL  COMPREHENSIVE  LOSS  FOR  THE  PERIODS - NET  OF  TAX</t>
  </si>
  <si>
    <t xml:space="preserve">TOTAL  COMPREHENSIVE  INCOME  (LOSS)  </t>
  </si>
  <si>
    <t>Loss (gain) in fair value of investment properties</t>
  </si>
  <si>
    <t>Current contract asset</t>
  </si>
  <si>
    <t>Cash paid for front-end fees to financial institutions</t>
  </si>
  <si>
    <t>Cash paid for lease liabilities</t>
  </si>
  <si>
    <t>Cash received from debentures issuance</t>
  </si>
  <si>
    <t>Cash paid for debenture issuance expenses</t>
  </si>
  <si>
    <t>Cash paid for acquisitions of investment in a subsidiary</t>
  </si>
  <si>
    <t xml:space="preserve">   Transfer of broadcasting right to a subsidiary</t>
  </si>
  <si>
    <t>Contract liabilities</t>
  </si>
  <si>
    <t>Loss (Gain) on sales of cryptocurrency assets</t>
  </si>
  <si>
    <t>Net cash provided by (used in) financing activities</t>
  </si>
  <si>
    <t>Warrants exercised Acquisition of newly issued</t>
  </si>
  <si>
    <t xml:space="preserve">   ordinary shares</t>
  </si>
  <si>
    <t>Reversal of impairment loss on digital assets - net sales</t>
  </si>
  <si>
    <t>Cash paid for repayment of debentures</t>
  </si>
  <si>
    <t>Long-term borrowings from a financial institution</t>
  </si>
  <si>
    <t>Note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</si>
  <si>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</si>
  <si>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>Losses on investment in equity designated</t>
  </si>
  <si>
    <t>FOR  THE  SIX-MONTH  PERIOD  ENDED  JUNE  30,  2026</t>
  </si>
  <si>
    <t>Intangible assets</t>
  </si>
  <si>
    <t>BASIC LOSS PER  SHARE  (BAHT)</t>
  </si>
  <si>
    <t>BASIC EARNINGS (LOSS) PER  SHARE  (BAHT)</t>
  </si>
  <si>
    <t>Increase (decrease) in short-term loans to subsidiaries</t>
  </si>
  <si>
    <t>Cash received from sales of property, plant and equipment</t>
  </si>
  <si>
    <t>Cash paid for property, plant and equipment</t>
  </si>
  <si>
    <t>Total equity attribution to owners of the parent</t>
  </si>
  <si>
    <t>See the condensed notes to the interim financial statements</t>
  </si>
  <si>
    <t>Warrants exercised acquisition of newly issued ordinary shares</t>
  </si>
  <si>
    <t>Cash paid from short-term borrowings from related parties</t>
  </si>
  <si>
    <t>Cash received (repayments) of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</si>
</sst>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_(* #,##0_);_(* \(#,##0\);_(* &quot;-&quot;??????_);_(@_)"/>
    <numFmt numFmtId="172" formatCode="_(* #,##0_);_(* \(#,##0\);_(* &quot;-&quot;????????_);_(@_)"/>
    <numFmt numFmtId="173" formatCode="\-"/>
    <numFmt numFmtId="174" formatCode="_-[$€-2]* #,##0.00_-;\-[$€-2]* #,##0.00_-;_-[$€-2]* &quot;-&quot;??_-"/>
    <numFmt numFmtId="175" formatCode="* #,##0_);* \(#,##0\);&quot;-&quot;??_);@"/>
    <numFmt numFmtId="176" formatCode="#,##0.0_);\(#,##0.0\)"/>
    <numFmt numFmtId="177" formatCode="_(* #,##0_);_(* \(#,##0\);_(* &quot;-&quot;?????_);_(@_)"/>
    <numFmt numFmtId="178" formatCode="#_(* #,##0_);_(* \(#,##0\);_(* &quot;-&quot;???_);_(@_)"/>
    <numFmt numFmtId="179" formatCode="\-\ \ "/>
  </numFmts>
  <fonts count="28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  <charset val="222"/>
    </font>
    <font>
      <b/>
      <sz val="16"/>
      <name val="Angsana New"/>
      <family val="1"/>
      <charset val="222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174" fontId="3" fillId="0" borderId="0"/>
    <xf numFmtId="174" fontId="21" fillId="0" borderId="0"/>
    <xf numFmtId="175" fontId="11" fillId="0" borderId="0" applyFill="0" applyBorder="0" applyProtection="0"/>
    <xf numFmtId="0" fontId="1" fillId="0" borderId="0"/>
    <xf numFmtId="0" fontId="22" fillId="0" borderId="0"/>
    <xf numFmtId="0" fontId="10" fillId="0" borderId="0"/>
    <xf numFmtId="0" fontId="3" fillId="0" borderId="0"/>
    <xf numFmtId="0" fontId="24" fillId="0" borderId="0"/>
  </cellStyleXfs>
  <cellXfs count="264">
    <xf numFmtId="0" fontId="0" fillId="0" borderId="0" xfId="0"/>
    <xf numFmtId="0" fontId="4" fillId="0" borderId="0" xfId="2" applyFont="1"/>
    <xf numFmtId="166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top"/>
    </xf>
    <xf numFmtId="166" fontId="13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1" fillId="0" borderId="0" xfId="2" applyFont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 applyAlignment="1">
      <alignment horizontal="right" vertical="center"/>
    </xf>
    <xf numFmtId="166" fontId="16" fillId="0" borderId="0" xfId="1" applyNumberFormat="1" applyFont="1" applyFill="1" applyAlignment="1">
      <alignment horizontal="center" vertical="center"/>
    </xf>
    <xf numFmtId="166" fontId="16" fillId="0" borderId="3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167" fontId="16" fillId="0" borderId="0" xfId="3" applyNumberFormat="1" applyFont="1" applyFill="1" applyBorder="1" applyAlignment="1">
      <alignment vertical="center"/>
    </xf>
    <xf numFmtId="37" fontId="16" fillId="0" borderId="0" xfId="8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167" fontId="16" fillId="0" borderId="4" xfId="3" applyNumberFormat="1" applyFont="1" applyFill="1" applyBorder="1" applyAlignment="1">
      <alignment vertical="center"/>
    </xf>
    <xf numFmtId="165" fontId="16" fillId="0" borderId="0" xfId="8" applyNumberFormat="1" applyFont="1" applyFill="1" applyAlignment="1">
      <alignment vertical="center"/>
    </xf>
    <xf numFmtId="165" fontId="16" fillId="0" borderId="0" xfId="8" applyNumberFormat="1" applyFont="1" applyFill="1" applyAlignment="1">
      <alignment vertical="top"/>
    </xf>
    <xf numFmtId="166" fontId="16" fillId="0" borderId="0" xfId="13" applyNumberFormat="1" applyFont="1" applyFill="1" applyBorder="1" applyAlignment="1">
      <alignment vertical="center"/>
    </xf>
    <xf numFmtId="166" fontId="16" fillId="0" borderId="0" xfId="13" applyNumberFormat="1" applyFont="1" applyFill="1" applyAlignment="1">
      <alignment vertical="center"/>
    </xf>
    <xf numFmtId="164" fontId="16" fillId="0" borderId="0" xfId="8" applyFont="1" applyFill="1" applyAlignment="1">
      <alignment vertical="center"/>
    </xf>
    <xf numFmtId="166" fontId="16" fillId="0" borderId="5" xfId="1" applyNumberFormat="1" applyFont="1" applyFill="1" applyBorder="1" applyAlignment="1">
      <alignment vertical="center"/>
    </xf>
    <xf numFmtId="166" fontId="16" fillId="0" borderId="4" xfId="1" applyNumberFormat="1" applyFont="1" applyFill="1" applyBorder="1" applyAlignment="1">
      <alignment vertical="center"/>
    </xf>
    <xf numFmtId="164" fontId="16" fillId="0" borderId="0" xfId="8" applyFont="1" applyFill="1" applyBorder="1" applyAlignment="1">
      <alignment vertical="center"/>
    </xf>
    <xf numFmtId="165" fontId="11" fillId="0" borderId="0" xfId="8" applyNumberFormat="1" applyFont="1" applyFill="1" applyAlignment="1">
      <alignment vertical="center"/>
    </xf>
    <xf numFmtId="165" fontId="19" fillId="0" borderId="0" xfId="8" applyNumberFormat="1" applyFont="1" applyFill="1" applyAlignment="1">
      <alignment vertical="center"/>
    </xf>
    <xf numFmtId="0" fontId="19" fillId="0" borderId="0" xfId="2" applyFont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horizontal="center" vertical="center"/>
    </xf>
    <xf numFmtId="166" fontId="16" fillId="0" borderId="0" xfId="1" quotePrefix="1" applyNumberFormat="1" applyFont="1" applyFill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166" fontId="15" fillId="0" borderId="0" xfId="1" applyNumberFormat="1" applyFont="1" applyFill="1" applyAlignment="1">
      <alignment vertical="center"/>
    </xf>
    <xf numFmtId="166" fontId="16" fillId="0" borderId="0" xfId="1" applyNumberFormat="1" applyFont="1" applyFill="1" applyAlignment="1">
      <alignment horizontal="left" vertical="center"/>
    </xf>
    <xf numFmtId="166" fontId="16" fillId="0" borderId="1" xfId="1" applyNumberFormat="1" applyFont="1" applyFill="1" applyBorder="1" applyAlignment="1">
      <alignment vertical="center"/>
    </xf>
    <xf numFmtId="165" fontId="11" fillId="0" borderId="0" xfId="8" applyNumberFormat="1" applyFont="1" applyFill="1" applyBorder="1" applyAlignment="1">
      <alignment vertical="center"/>
    </xf>
    <xf numFmtId="166" fontId="16" fillId="0" borderId="2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0" borderId="0" xfId="2" applyFont="1" applyAlignment="1">
      <alignment horizontal="center" vertical="center"/>
    </xf>
    <xf numFmtId="49" fontId="15" fillId="0" borderId="2" xfId="2" applyNumberFormat="1" applyFont="1" applyBorder="1" applyAlignment="1">
      <alignment vertical="center"/>
    </xf>
    <xf numFmtId="49" fontId="15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horizontal="left" vertical="center"/>
    </xf>
    <xf numFmtId="43" fontId="16" fillId="0" borderId="0" xfId="2" applyNumberFormat="1" applyFont="1" applyAlignment="1">
      <alignment vertical="center"/>
    </xf>
    <xf numFmtId="166" fontId="16" fillId="0" borderId="0" xfId="2" applyNumberFormat="1" applyFont="1" applyAlignment="1">
      <alignment vertical="center"/>
    </xf>
    <xf numFmtId="0" fontId="16" fillId="0" borderId="0" xfId="2" applyFont="1" applyAlignment="1">
      <alignment horizontal="left" vertical="center" indent="3"/>
    </xf>
    <xf numFmtId="3" fontId="4" fillId="0" borderId="0" xfId="0" applyNumberFormat="1" applyFont="1"/>
    <xf numFmtId="3" fontId="16" fillId="0" borderId="0" xfId="2" applyNumberFormat="1" applyFont="1" applyAlignment="1">
      <alignment vertical="center"/>
    </xf>
    <xf numFmtId="0" fontId="11" fillId="0" borderId="0" xfId="11" applyFont="1" applyAlignment="1">
      <alignment vertical="center"/>
    </xf>
    <xf numFmtId="0" fontId="16" fillId="0" borderId="0" xfId="11" applyFont="1" applyAlignment="1">
      <alignment vertical="center"/>
    </xf>
    <xf numFmtId="0" fontId="15" fillId="0" borderId="0" xfId="11" applyFont="1" applyAlignment="1">
      <alignment horizontal="center" vertical="center"/>
    </xf>
    <xf numFmtId="37" fontId="16" fillId="0" borderId="0" xfId="11" applyNumberFormat="1" applyFont="1" applyAlignment="1">
      <alignment vertical="center"/>
    </xf>
    <xf numFmtId="0" fontId="16" fillId="0" borderId="0" xfId="11" applyFont="1" applyAlignment="1">
      <alignment horizontal="center" vertical="center"/>
    </xf>
    <xf numFmtId="168" fontId="16" fillId="0" borderId="0" xfId="2" applyNumberFormat="1" applyFont="1" applyAlignment="1">
      <alignment vertical="center"/>
    </xf>
    <xf numFmtId="173" fontId="16" fillId="0" borderId="0" xfId="2" quotePrefix="1" applyNumberFormat="1" applyFont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167" fontId="16" fillId="0" borderId="0" xfId="11" applyNumberFormat="1" applyFont="1" applyAlignment="1">
      <alignment vertical="center"/>
    </xf>
    <xf numFmtId="37" fontId="17" fillId="0" borderId="0" xfId="11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37" fontId="16" fillId="0" borderId="0" xfId="2" applyNumberFormat="1" applyFont="1" applyAlignment="1">
      <alignment vertical="center"/>
    </xf>
    <xf numFmtId="37" fontId="17" fillId="0" borderId="0" xfId="11" applyNumberFormat="1" applyFont="1" applyAlignment="1">
      <alignment vertical="center"/>
    </xf>
    <xf numFmtId="37" fontId="17" fillId="0" borderId="0" xfId="2" applyNumberFormat="1" applyFont="1" applyAlignment="1">
      <alignment horizontal="center" vertical="center"/>
    </xf>
    <xf numFmtId="0" fontId="13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0" fontId="13" fillId="0" borderId="0" xfId="2" applyFont="1" applyAlignment="1">
      <alignment vertical="center"/>
    </xf>
    <xf numFmtId="37" fontId="13" fillId="0" borderId="0" xfId="2" applyNumberFormat="1" applyFont="1" applyAlignment="1">
      <alignment vertical="center"/>
    </xf>
    <xf numFmtId="37" fontId="16" fillId="0" borderId="0" xfId="2" applyNumberFormat="1" applyFont="1" applyAlignment="1">
      <alignment horizontal="center" vertical="center"/>
    </xf>
    <xf numFmtId="37" fontId="16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6" fontId="16" fillId="0" borderId="0" xfId="1" quotePrefix="1" applyNumberFormat="1" applyFont="1" applyFill="1" applyBorder="1" applyAlignment="1">
      <alignment horizontal="center" vertical="center"/>
    </xf>
    <xf numFmtId="167" fontId="15" fillId="0" borderId="0" xfId="2" applyNumberFormat="1" applyFont="1" applyAlignment="1">
      <alignment vertical="center"/>
    </xf>
    <xf numFmtId="167" fontId="16" fillId="0" borderId="0" xfId="2" applyNumberFormat="1" applyFont="1" applyAlignment="1">
      <alignment vertical="center"/>
    </xf>
    <xf numFmtId="171" fontId="16" fillId="0" borderId="0" xfId="2" quotePrefix="1" applyNumberFormat="1" applyFont="1" applyAlignment="1">
      <alignment horizontal="center" vertical="center"/>
    </xf>
    <xf numFmtId="171" fontId="16" fillId="0" borderId="0" xfId="2" applyNumberFormat="1" applyFont="1" applyAlignment="1">
      <alignment horizontal="center" vertical="center"/>
    </xf>
    <xf numFmtId="167" fontId="16" fillId="0" borderId="3" xfId="0" applyNumberFormat="1" applyFont="1" applyBorder="1" applyAlignment="1">
      <alignment vertical="center"/>
    </xf>
    <xf numFmtId="167" fontId="16" fillId="0" borderId="1" xfId="2" applyNumberFormat="1" applyFont="1" applyBorder="1" applyAlignment="1">
      <alignment vertical="center"/>
    </xf>
    <xf numFmtId="167" fontId="16" fillId="0" borderId="3" xfId="2" applyNumberFormat="1" applyFont="1" applyBorder="1" applyAlignment="1">
      <alignment vertical="center"/>
    </xf>
    <xf numFmtId="171" fontId="4" fillId="0" borderId="0" xfId="2" quotePrefix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167" fontId="16" fillId="0" borderId="5" xfId="2" applyNumberFormat="1" applyFont="1" applyBorder="1" applyAlignment="1">
      <alignment vertical="center"/>
    </xf>
    <xf numFmtId="37" fontId="16" fillId="0" borderId="0" xfId="6" applyNumberFormat="1" applyFont="1" applyAlignment="1">
      <alignment vertical="center"/>
    </xf>
    <xf numFmtId="169" fontId="16" fillId="0" borderId="0" xfId="2" applyNumberFormat="1" applyFont="1" applyAlignment="1">
      <alignment vertical="center"/>
    </xf>
    <xf numFmtId="3" fontId="15" fillId="0" borderId="0" xfId="2" applyNumberFormat="1" applyFont="1" applyAlignment="1">
      <alignment horizontal="center" vertical="center"/>
    </xf>
    <xf numFmtId="3" fontId="16" fillId="0" borderId="0" xfId="2" applyNumberFormat="1" applyFont="1" applyAlignment="1">
      <alignment horizontal="center" vertical="center"/>
    </xf>
    <xf numFmtId="171" fontId="16" fillId="0" borderId="3" xfId="2" applyNumberFormat="1" applyFont="1" applyBorder="1" applyAlignment="1">
      <alignment horizontal="center" vertical="center"/>
    </xf>
    <xf numFmtId="0" fontId="16" fillId="0" borderId="0" xfId="2" applyFont="1"/>
    <xf numFmtId="0" fontId="11" fillId="0" borderId="0" xfId="2" applyFont="1"/>
    <xf numFmtId="0" fontId="11" fillId="0" borderId="0" xfId="2" applyFont="1" applyAlignment="1">
      <alignment horizontal="center"/>
    </xf>
    <xf numFmtId="0" fontId="15" fillId="0" borderId="0" xfId="2" applyFont="1" applyAlignment="1">
      <alignment horizontal="center" vertical="center"/>
    </xf>
    <xf numFmtId="176" fontId="16" fillId="0" borderId="0" xfId="2" applyNumberFormat="1" applyFont="1" applyAlignment="1">
      <alignment horizontal="center" vertical="center"/>
    </xf>
    <xf numFmtId="166" fontId="16" fillId="0" borderId="0" xfId="1" quotePrefix="1" applyNumberFormat="1" applyFont="1" applyAlignment="1">
      <alignment horizontal="center" vertical="center"/>
    </xf>
    <xf numFmtId="166" fontId="16" fillId="0" borderId="0" xfId="1" applyNumberFormat="1" applyFont="1" applyAlignment="1">
      <alignment vertical="center"/>
    </xf>
    <xf numFmtId="166" fontId="16" fillId="0" borderId="0" xfId="1" applyNumberFormat="1" applyFont="1" applyAlignment="1">
      <alignment horizontal="right" vertical="center"/>
    </xf>
    <xf numFmtId="43" fontId="17" fillId="0" borderId="0" xfId="1" applyFont="1" applyAlignment="1">
      <alignment vertical="center"/>
    </xf>
    <xf numFmtId="166" fontId="20" fillId="0" borderId="0" xfId="4" applyNumberFormat="1" applyFont="1" applyAlignment="1">
      <alignment horizontal="center" vertical="center"/>
    </xf>
    <xf numFmtId="165" fontId="19" fillId="0" borderId="0" xfId="8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37" fontId="16" fillId="0" borderId="3" xfId="2" applyNumberFormat="1" applyFont="1" applyBorder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6" fillId="0" borderId="0" xfId="8" applyNumberFormat="1" applyFont="1" applyFill="1" applyBorder="1" applyAlignment="1">
      <alignment horizontal="right" vertical="center"/>
    </xf>
    <xf numFmtId="37" fontId="16" fillId="0" borderId="3" xfId="1" applyNumberFormat="1" applyFont="1" applyFill="1" applyBorder="1" applyAlignment="1">
      <alignment horizontal="right" vertical="center"/>
    </xf>
    <xf numFmtId="166" fontId="16" fillId="0" borderId="0" xfId="1" applyNumberFormat="1" applyFont="1" applyFill="1" applyBorder="1" applyAlignment="1">
      <alignment horizontal="right" vertical="center"/>
    </xf>
    <xf numFmtId="37" fontId="16" fillId="0" borderId="1" xfId="11" applyNumberFormat="1" applyFont="1" applyBorder="1" applyAlignment="1">
      <alignment vertical="center"/>
    </xf>
    <xf numFmtId="37" fontId="16" fillId="0" borderId="4" xfId="11" applyNumberFormat="1" applyFont="1" applyBorder="1" applyAlignment="1">
      <alignment vertical="center"/>
    </xf>
    <xf numFmtId="37" fontId="16" fillId="0" borderId="1" xfId="3" applyNumberFormat="1" applyFont="1" applyFill="1" applyBorder="1" applyAlignment="1">
      <alignment vertical="center"/>
    </xf>
    <xf numFmtId="37" fontId="16" fillId="0" borderId="3" xfId="2" applyNumberFormat="1" applyFont="1" applyBorder="1" applyAlignment="1">
      <alignment vertical="center"/>
    </xf>
    <xf numFmtId="169" fontId="15" fillId="0" borderId="0" xfId="2" applyNumberFormat="1" applyFont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3" fontId="15" fillId="0" borderId="0" xfId="2" applyNumberFormat="1" applyFont="1" applyAlignment="1">
      <alignment vertical="center"/>
    </xf>
    <xf numFmtId="0" fontId="16" fillId="0" borderId="0" xfId="2" applyFont="1" applyAlignment="1">
      <alignment horizontal="left" vertical="center" indent="1"/>
    </xf>
    <xf numFmtId="0" fontId="16" fillId="0" borderId="0" xfId="2" applyFont="1" applyAlignment="1">
      <alignment horizontal="left" vertical="center" wrapText="1" indent="1"/>
    </xf>
    <xf numFmtId="0" fontId="11" fillId="0" borderId="0" xfId="2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15" fillId="0" borderId="0" xfId="11" applyFont="1" applyAlignment="1">
      <alignment vertical="center"/>
    </xf>
    <xf numFmtId="166" fontId="15" fillId="0" borderId="0" xfId="2" applyNumberFormat="1" applyFont="1" applyAlignment="1">
      <alignment vertical="center"/>
    </xf>
    <xf numFmtId="171" fontId="16" fillId="0" borderId="0" xfId="2" applyNumberFormat="1" applyFont="1" applyAlignment="1">
      <alignment vertical="center"/>
    </xf>
    <xf numFmtId="173" fontId="16" fillId="0" borderId="0" xfId="2" applyNumberFormat="1" applyFont="1" applyAlignment="1">
      <alignment vertical="center"/>
    </xf>
    <xf numFmtId="0" fontId="16" fillId="0" borderId="0" xfId="2" applyFont="1" applyAlignment="1">
      <alignment vertical="center" wrapText="1"/>
    </xf>
    <xf numFmtId="0" fontId="14" fillId="0" borderId="0" xfId="2" applyFont="1" applyAlignment="1">
      <alignment vertical="center" wrapText="1"/>
    </xf>
    <xf numFmtId="0" fontId="15" fillId="0" borderId="0" xfId="2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 indent="2"/>
    </xf>
    <xf numFmtId="0" fontId="20" fillId="0" borderId="0" xfId="2" applyFont="1" applyAlignment="1">
      <alignment vertical="center"/>
    </xf>
    <xf numFmtId="166" fontId="19" fillId="0" borderId="0" xfId="4" applyNumberFormat="1" applyFont="1" applyAlignment="1">
      <alignment horizontal="center" vertical="center"/>
    </xf>
    <xf numFmtId="166" fontId="19" fillId="0" borderId="0" xfId="4" applyNumberFormat="1" applyFont="1" applyAlignment="1">
      <alignment horizontal="right" vertical="center"/>
    </xf>
    <xf numFmtId="166" fontId="20" fillId="0" borderId="0" xfId="4" quotePrefix="1" applyNumberFormat="1" applyFont="1" applyAlignment="1">
      <alignment horizontal="center" vertical="center"/>
    </xf>
    <xf numFmtId="166" fontId="20" fillId="0" borderId="0" xfId="4" applyNumberFormat="1" applyFont="1" applyAlignment="1">
      <alignment vertical="center"/>
    </xf>
    <xf numFmtId="0" fontId="20" fillId="0" borderId="0" xfId="2" applyFont="1" applyAlignment="1">
      <alignment horizontal="center" vertical="center"/>
    </xf>
    <xf numFmtId="166" fontId="20" fillId="0" borderId="0" xfId="4" applyNumberFormat="1" applyFont="1" applyAlignment="1">
      <alignment horizontal="center" vertical="center" wrapText="1"/>
    </xf>
    <xf numFmtId="0" fontId="20" fillId="0" borderId="0" xfId="2" quotePrefix="1" applyFont="1" applyAlignment="1">
      <alignment horizontal="left" vertical="center"/>
    </xf>
    <xf numFmtId="0" fontId="19" fillId="0" borderId="0" xfId="2" quotePrefix="1" applyFont="1" applyAlignment="1">
      <alignment horizontal="center" vertical="center"/>
    </xf>
    <xf numFmtId="166" fontId="19" fillId="0" borderId="0" xfId="2" applyNumberFormat="1" applyFont="1" applyAlignment="1">
      <alignment horizontal="center" vertical="center"/>
    </xf>
    <xf numFmtId="166" fontId="19" fillId="0" borderId="0" xfId="4" applyNumberFormat="1" applyFont="1" applyAlignment="1">
      <alignment horizontal="center" vertical="center" wrapText="1"/>
    </xf>
    <xf numFmtId="172" fontId="19" fillId="0" borderId="0" xfId="2" applyNumberFormat="1" applyFont="1" applyAlignment="1">
      <alignment horizontal="center" vertical="center"/>
    </xf>
    <xf numFmtId="172" fontId="19" fillId="0" borderId="0" xfId="2" applyNumberFormat="1" applyFont="1" applyAlignment="1">
      <alignment vertical="center"/>
    </xf>
    <xf numFmtId="170" fontId="20" fillId="0" borderId="0" xfId="2" applyNumberFormat="1" applyFont="1" applyAlignment="1">
      <alignment vertical="center"/>
    </xf>
    <xf numFmtId="166" fontId="19" fillId="0" borderId="4" xfId="2" applyNumberFormat="1" applyFont="1" applyBorder="1" applyAlignment="1">
      <alignment horizontal="right" vertical="center"/>
    </xf>
    <xf numFmtId="166" fontId="19" fillId="0" borderId="0" xfId="2" applyNumberFormat="1" applyFont="1" applyAlignment="1">
      <alignment horizontal="right" vertical="center"/>
    </xf>
    <xf numFmtId="166" fontId="19" fillId="0" borderId="4" xfId="1" quotePrefix="1" applyNumberFormat="1" applyFont="1" applyFill="1" applyBorder="1" applyAlignment="1">
      <alignment horizontal="center" vertical="center"/>
    </xf>
    <xf numFmtId="166" fontId="19" fillId="0" borderId="0" xfId="1" applyNumberFormat="1" applyFont="1" applyFill="1" applyAlignment="1">
      <alignment horizontal="right" vertical="center"/>
    </xf>
    <xf numFmtId="170" fontId="19" fillId="0" borderId="0" xfId="2" applyNumberFormat="1" applyFont="1" applyAlignment="1">
      <alignment vertical="center"/>
    </xf>
    <xf numFmtId="170" fontId="19" fillId="0" borderId="0" xfId="2" applyNumberFormat="1" applyFont="1" applyAlignment="1">
      <alignment horizontal="center" vertical="center"/>
    </xf>
    <xf numFmtId="168" fontId="19" fillId="0" borderId="0" xfId="2" applyNumberFormat="1" applyFont="1" applyAlignment="1">
      <alignment horizontal="center" vertical="center"/>
    </xf>
    <xf numFmtId="166" fontId="19" fillId="0" borderId="0" xfId="1" applyNumberFormat="1" applyFont="1" applyFill="1" applyAlignment="1">
      <alignment horizontal="center" vertical="center"/>
    </xf>
    <xf numFmtId="166" fontId="16" fillId="0" borderId="0" xfId="2" applyNumberFormat="1" applyFont="1" applyAlignment="1">
      <alignment horizontal="center" vertical="center"/>
    </xf>
    <xf numFmtId="166" fontId="16" fillId="0" borderId="0" xfId="2" applyNumberFormat="1" applyFont="1" applyAlignment="1">
      <alignment horizontal="right" vertical="center"/>
    </xf>
    <xf numFmtId="170" fontId="16" fillId="0" borderId="0" xfId="2" applyNumberFormat="1" applyFont="1" applyAlignment="1">
      <alignment vertical="center"/>
    </xf>
    <xf numFmtId="166" fontId="14" fillId="0" borderId="0" xfId="2" applyNumberFormat="1" applyFont="1" applyAlignment="1">
      <alignment horizontal="center" vertical="center"/>
    </xf>
    <xf numFmtId="166" fontId="14" fillId="0" borderId="0" xfId="4" applyNumberFormat="1" applyFont="1" applyAlignment="1">
      <alignment horizontal="center" vertical="center"/>
    </xf>
    <xf numFmtId="166" fontId="14" fillId="0" borderId="0" xfId="4" applyNumberFormat="1" applyFont="1" applyAlignment="1">
      <alignment vertical="center"/>
    </xf>
    <xf numFmtId="166" fontId="5" fillId="0" borderId="0" xfId="16" applyNumberFormat="1" applyFont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left" vertical="center"/>
    </xf>
    <xf numFmtId="166" fontId="14" fillId="0" borderId="0" xfId="4" applyNumberFormat="1" applyFont="1" applyAlignment="1">
      <alignment horizontal="right" vertical="center"/>
    </xf>
    <xf numFmtId="166" fontId="5" fillId="0" borderId="0" xfId="26" applyNumberFormat="1" applyFont="1" applyAlignment="1">
      <alignment horizontal="center" vertical="center"/>
    </xf>
    <xf numFmtId="49" fontId="11" fillId="0" borderId="0" xfId="2" applyNumberFormat="1" applyFont="1" applyAlignment="1">
      <alignment horizontal="center" vertical="center"/>
    </xf>
    <xf numFmtId="171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center" vertical="top"/>
    </xf>
    <xf numFmtId="170" fontId="14" fillId="0" borderId="0" xfId="2" applyNumberFormat="1" applyFont="1" applyAlignment="1">
      <alignment vertical="center"/>
    </xf>
    <xf numFmtId="166" fontId="11" fillId="0" borderId="4" xfId="2" applyNumberFormat="1" applyFont="1" applyBorder="1" applyAlignment="1">
      <alignment horizontal="right" vertical="center"/>
    </xf>
    <xf numFmtId="166" fontId="11" fillId="0" borderId="0" xfId="2" applyNumberFormat="1" applyFont="1" applyAlignment="1">
      <alignment horizontal="right" vertical="center"/>
    </xf>
    <xf numFmtId="43" fontId="11" fillId="0" borderId="0" xfId="1" applyFont="1" applyFill="1" applyAlignment="1">
      <alignment vertical="center"/>
    </xf>
    <xf numFmtId="173" fontId="4" fillId="0" borderId="0" xfId="2" applyNumberFormat="1" applyFont="1" applyAlignment="1">
      <alignment horizontal="center" vertical="center"/>
    </xf>
    <xf numFmtId="166" fontId="15" fillId="0" borderId="0" xfId="4" applyNumberFormat="1" applyFont="1" applyAlignment="1">
      <alignment horizontal="right" vertical="center"/>
    </xf>
    <xf numFmtId="0" fontId="15" fillId="0" borderId="0" xfId="2" applyFont="1" applyAlignment="1">
      <alignment horizontal="right" vertical="center"/>
    </xf>
    <xf numFmtId="0" fontId="18" fillId="0" borderId="0" xfId="2" applyFont="1" applyAlignment="1">
      <alignment horizontal="center" vertical="center"/>
    </xf>
    <xf numFmtId="173" fontId="16" fillId="0" borderId="0" xfId="2" quotePrefix="1" applyNumberFormat="1" applyFont="1" applyAlignment="1">
      <alignment horizontal="right" vertical="center"/>
    </xf>
    <xf numFmtId="0" fontId="14" fillId="0" borderId="0" xfId="2" applyFont="1" applyAlignment="1">
      <alignment horizontal="center" vertical="center"/>
    </xf>
    <xf numFmtId="166" fontId="20" fillId="0" borderId="1" xfId="4" applyNumberFormat="1" applyFont="1" applyBorder="1" applyAlignment="1">
      <alignment horizontal="center" vertical="center"/>
    </xf>
    <xf numFmtId="166" fontId="14" fillId="0" borderId="1" xfId="4" applyNumberFormat="1" applyFont="1" applyBorder="1" applyAlignment="1">
      <alignment horizontal="center" vertical="center"/>
    </xf>
    <xf numFmtId="0" fontId="16" fillId="0" borderId="0" xfId="2" applyFont="1" applyAlignment="1">
      <alignment horizontal="left" vertical="center" indent="2"/>
    </xf>
    <xf numFmtId="166" fontId="25" fillId="0" borderId="0" xfId="4" applyNumberFormat="1" applyFont="1" applyAlignment="1">
      <alignment horizontal="center" vertical="center"/>
    </xf>
    <xf numFmtId="166" fontId="26" fillId="0" borderId="2" xfId="16" applyNumberFormat="1" applyFont="1" applyBorder="1" applyAlignment="1">
      <alignment vertical="center"/>
    </xf>
    <xf numFmtId="166" fontId="26" fillId="0" borderId="0" xfId="16" applyNumberFormat="1" applyFont="1" applyAlignment="1">
      <alignment horizontal="center" vertical="center"/>
    </xf>
    <xf numFmtId="166" fontId="25" fillId="0" borderId="0" xfId="4" applyNumberFormat="1" applyFont="1" applyAlignment="1">
      <alignment horizontal="center" vertical="center" wrapText="1"/>
    </xf>
    <xf numFmtId="0" fontId="26" fillId="0" borderId="0" xfId="0" applyFont="1"/>
    <xf numFmtId="166" fontId="14" fillId="0" borderId="0" xfId="4" applyNumberFormat="1" applyFont="1" applyAlignment="1">
      <alignment horizontal="center" vertical="center" wrapText="1"/>
    </xf>
    <xf numFmtId="165" fontId="27" fillId="0" borderId="0" xfId="8" applyNumberFormat="1" applyFont="1" applyFill="1" applyAlignment="1">
      <alignment vertical="center"/>
    </xf>
    <xf numFmtId="166" fontId="25" fillId="0" borderId="1" xfId="4" applyNumberFormat="1" applyFont="1" applyBorder="1" applyAlignment="1">
      <alignment horizontal="center" vertical="center"/>
    </xf>
    <xf numFmtId="166" fontId="14" fillId="0" borderId="1" xfId="4" applyNumberFormat="1" applyFont="1" applyBorder="1" applyAlignment="1">
      <alignment horizontal="center" vertical="center" wrapText="1"/>
    </xf>
    <xf numFmtId="0" fontId="14" fillId="0" borderId="0" xfId="2" quotePrefix="1" applyFont="1" applyAlignment="1">
      <alignment horizontal="left" vertical="center"/>
    </xf>
    <xf numFmtId="0" fontId="11" fillId="0" borderId="0" xfId="2" quotePrefix="1" applyFont="1" applyAlignment="1">
      <alignment horizontal="left" vertical="center"/>
    </xf>
    <xf numFmtId="171" fontId="11" fillId="0" borderId="2" xfId="2" applyNumberFormat="1" applyFont="1" applyBorder="1" applyAlignment="1">
      <alignment vertical="center"/>
    </xf>
    <xf numFmtId="170" fontId="11" fillId="0" borderId="0" xfId="2" applyNumberFormat="1" applyFont="1" applyAlignment="1">
      <alignment vertical="center"/>
    </xf>
    <xf numFmtId="166" fontId="11" fillId="0" borderId="0" xfId="1" applyNumberFormat="1" applyFont="1" applyFill="1" applyAlignment="1">
      <alignment horizontal="left" vertical="center" indent="1"/>
    </xf>
    <xf numFmtId="166" fontId="11" fillId="0" borderId="0" xfId="1" applyNumberFormat="1" applyFont="1" applyFill="1" applyAlignment="1">
      <alignment horizontal="center" vertical="center"/>
    </xf>
    <xf numFmtId="0" fontId="19" fillId="0" borderId="0" xfId="2" quotePrefix="1" applyFont="1" applyAlignment="1">
      <alignment horizontal="left" vertical="center"/>
    </xf>
    <xf numFmtId="166" fontId="19" fillId="0" borderId="1" xfId="2" applyNumberFormat="1" applyFont="1" applyBorder="1" applyAlignment="1">
      <alignment horizontal="center" vertical="center"/>
    </xf>
    <xf numFmtId="166" fontId="19" fillId="0" borderId="2" xfId="2" applyNumberFormat="1" applyFont="1" applyBorder="1" applyAlignment="1">
      <alignment horizontal="center" vertical="center"/>
    </xf>
    <xf numFmtId="0" fontId="16" fillId="0" borderId="0" xfId="2" applyFont="1" applyAlignment="1">
      <alignment horizontal="left" vertical="center" indent="4"/>
    </xf>
    <xf numFmtId="171" fontId="16" fillId="0" borderId="1" xfId="2" applyNumberFormat="1" applyFont="1" applyBorder="1" applyAlignment="1">
      <alignment horizontal="center" vertical="center"/>
    </xf>
    <xf numFmtId="0" fontId="15" fillId="0" borderId="0" xfId="0" quotePrefix="1" applyFont="1" applyAlignment="1">
      <alignment vertical="center" wrapText="1"/>
    </xf>
    <xf numFmtId="167" fontId="16" fillId="0" borderId="1" xfId="0" applyNumberFormat="1" applyFont="1" applyBorder="1" applyAlignment="1">
      <alignment vertical="center"/>
    </xf>
    <xf numFmtId="166" fontId="16" fillId="0" borderId="1" xfId="1" quotePrefix="1" applyNumberFormat="1" applyFont="1" applyFill="1" applyBorder="1" applyAlignment="1">
      <alignment horizontal="center" vertical="center"/>
    </xf>
    <xf numFmtId="0" fontId="14" fillId="0" borderId="0" xfId="2" applyFont="1" applyAlignment="1">
      <alignment horizontal="left" vertical="center" indent="1"/>
    </xf>
    <xf numFmtId="0" fontId="14" fillId="0" borderId="0" xfId="2" applyFont="1" applyAlignment="1">
      <alignment horizontal="left" vertical="center" wrapText="1" indent="1"/>
    </xf>
    <xf numFmtId="0" fontId="16" fillId="0" borderId="0" xfId="11" applyFont="1" applyAlignment="1">
      <alignment horizontal="left" vertical="center" indent="1"/>
    </xf>
    <xf numFmtId="0" fontId="16" fillId="0" borderId="0" xfId="11" applyFont="1" applyAlignment="1">
      <alignment horizontal="left" vertical="center" indent="2"/>
    </xf>
    <xf numFmtId="37" fontId="16" fillId="0" borderId="5" xfId="11" applyNumberFormat="1" applyFont="1" applyBorder="1" applyAlignment="1">
      <alignment vertical="center"/>
    </xf>
    <xf numFmtId="166" fontId="16" fillId="0" borderId="5" xfId="1" applyNumberFormat="1" applyFont="1" applyBorder="1" applyAlignment="1">
      <alignment vertical="center"/>
    </xf>
    <xf numFmtId="166" fontId="16" fillId="0" borderId="0" xfId="21" applyNumberFormat="1" applyFont="1" applyFill="1" applyBorder="1" applyAlignment="1">
      <alignment vertical="center"/>
    </xf>
    <xf numFmtId="178" fontId="16" fillId="0" borderId="0" xfId="11" applyNumberFormat="1" applyFont="1" applyAlignment="1">
      <alignment vertical="center"/>
    </xf>
    <xf numFmtId="37" fontId="16" fillId="0" borderId="0" xfId="11" applyNumberFormat="1" applyFont="1" applyAlignment="1">
      <alignment horizontal="center" vertical="center"/>
    </xf>
    <xf numFmtId="166" fontId="16" fillId="0" borderId="0" xfId="21" applyNumberFormat="1" applyFont="1" applyFill="1" applyBorder="1" applyAlignment="1">
      <alignment horizontal="right" vertical="center"/>
    </xf>
    <xf numFmtId="37" fontId="16" fillId="0" borderId="0" xfId="11" applyNumberFormat="1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0" fontId="11" fillId="0" borderId="0" xfId="11" applyFont="1" applyAlignment="1">
      <alignment horizontal="left" vertical="center" indent="1"/>
    </xf>
    <xf numFmtId="0" fontId="14" fillId="0" borderId="0" xfId="11" applyFont="1" applyAlignment="1">
      <alignment vertical="center"/>
    </xf>
    <xf numFmtId="0" fontId="11" fillId="0" borderId="0" xfId="2" applyFont="1" applyAlignment="1">
      <alignment horizontal="left" vertical="center"/>
    </xf>
    <xf numFmtId="0" fontId="16" fillId="0" borderId="0" xfId="2" quotePrefix="1" applyFont="1" applyAlignment="1">
      <alignment horizontal="left" vertical="center" indent="1"/>
    </xf>
    <xf numFmtId="166" fontId="16" fillId="0" borderId="0" xfId="1" quotePrefix="1" applyNumberFormat="1" applyFont="1" applyFill="1" applyAlignment="1">
      <alignment horizontal="right" vertical="center"/>
    </xf>
    <xf numFmtId="37" fontId="16" fillId="0" borderId="0" xfId="1" applyNumberFormat="1" applyFont="1" applyFill="1" applyAlignment="1">
      <alignment horizontal="right" vertical="center"/>
    </xf>
    <xf numFmtId="177" fontId="16" fillId="0" borderId="0" xfId="2" applyNumberFormat="1" applyFont="1" applyAlignment="1">
      <alignment horizontal="right" vertical="center"/>
    </xf>
    <xf numFmtId="37" fontId="16" fillId="0" borderId="0" xfId="1" quotePrefix="1" applyNumberFormat="1" applyFont="1" applyFill="1" applyAlignment="1">
      <alignment horizontal="right" vertical="center"/>
    </xf>
    <xf numFmtId="171" fontId="16" fillId="0" borderId="0" xfId="2" quotePrefix="1" applyNumberFormat="1" applyFont="1" applyAlignment="1">
      <alignment horizontal="right" vertical="center"/>
    </xf>
    <xf numFmtId="167" fontId="16" fillId="0" borderId="0" xfId="3" applyNumberFormat="1" applyFont="1" applyFill="1" applyBorder="1" applyAlignment="1">
      <alignment horizontal="center" vertical="center"/>
    </xf>
    <xf numFmtId="173" fontId="11" fillId="0" borderId="0" xfId="2" applyNumberFormat="1" applyFont="1" applyAlignment="1">
      <alignment horizontal="right" vertical="center"/>
    </xf>
    <xf numFmtId="173" fontId="11" fillId="0" borderId="1" xfId="2" applyNumberFormat="1" applyFont="1" applyBorder="1" applyAlignment="1">
      <alignment horizontal="right" vertical="center"/>
    </xf>
    <xf numFmtId="179" fontId="11" fillId="0" borderId="0" xfId="2" applyNumberFormat="1" applyFont="1" applyAlignment="1">
      <alignment horizontal="right" vertical="center"/>
    </xf>
    <xf numFmtId="179" fontId="11" fillId="0" borderId="1" xfId="2" applyNumberFormat="1" applyFont="1" applyBorder="1" applyAlignment="1">
      <alignment horizontal="right" vertical="center"/>
    </xf>
    <xf numFmtId="179" fontId="16" fillId="0" borderId="0" xfId="2" applyNumberFormat="1" applyFont="1" applyAlignment="1">
      <alignment horizontal="right" vertical="center"/>
    </xf>
    <xf numFmtId="179" fontId="16" fillId="0" borderId="1" xfId="2" applyNumberFormat="1" applyFont="1" applyBorder="1" applyAlignment="1">
      <alignment horizontal="right" vertical="center"/>
    </xf>
    <xf numFmtId="179" fontId="19" fillId="0" borderId="0" xfId="2" applyNumberFormat="1" applyFont="1" applyAlignment="1">
      <alignment horizontal="center" vertical="center"/>
    </xf>
    <xf numFmtId="179" fontId="11" fillId="0" borderId="4" xfId="2" applyNumberFormat="1" applyFont="1" applyBorder="1" applyAlignment="1">
      <alignment horizontal="right" vertical="center"/>
    </xf>
    <xf numFmtId="179" fontId="11" fillId="0" borderId="2" xfId="2" applyNumberFormat="1" applyFont="1" applyBorder="1" applyAlignment="1">
      <alignment horizontal="right" vertical="center"/>
    </xf>
    <xf numFmtId="179" fontId="19" fillId="0" borderId="0" xfId="2" applyNumberFormat="1" applyFont="1" applyAlignment="1">
      <alignment horizontal="right" vertical="center"/>
    </xf>
    <xf numFmtId="179" fontId="11" fillId="0" borderId="0" xfId="8" applyNumberFormat="1" applyFont="1" applyFill="1" applyBorder="1" applyAlignment="1">
      <alignment vertical="center"/>
    </xf>
    <xf numFmtId="179" fontId="11" fillId="0" borderId="0" xfId="2" applyNumberFormat="1" applyFont="1" applyAlignment="1">
      <alignment horizontal="center" vertical="top"/>
    </xf>
    <xf numFmtId="179" fontId="11" fillId="0" borderId="0" xfId="2" applyNumberFormat="1" applyFont="1" applyAlignment="1">
      <alignment vertical="center"/>
    </xf>
    <xf numFmtId="179" fontId="16" fillId="0" borderId="0" xfId="1" applyNumberFormat="1" applyFont="1" applyFill="1" applyAlignment="1">
      <alignment vertical="center"/>
    </xf>
    <xf numFmtId="179" fontId="16" fillId="0" borderId="1" xfId="1" applyNumberFormat="1" applyFont="1" applyFill="1" applyBorder="1" applyAlignment="1">
      <alignment vertical="center"/>
    </xf>
    <xf numFmtId="179" fontId="16" fillId="0" borderId="0" xfId="13" applyNumberFormat="1" applyFont="1" applyFill="1" applyAlignment="1">
      <alignment vertical="center"/>
    </xf>
    <xf numFmtId="179" fontId="16" fillId="0" borderId="0" xfId="2" applyNumberFormat="1" applyFont="1" applyAlignment="1">
      <alignment vertical="center"/>
    </xf>
    <xf numFmtId="179" fontId="16" fillId="0" borderId="0" xfId="1" applyNumberFormat="1" applyFont="1" applyFill="1" applyAlignment="1">
      <alignment horizontal="right" vertical="center"/>
    </xf>
    <xf numFmtId="179" fontId="16" fillId="0" borderId="0" xfId="1" quotePrefix="1" applyNumberFormat="1" applyFont="1" applyFill="1" applyAlignment="1">
      <alignment horizontal="right" vertical="center"/>
    </xf>
    <xf numFmtId="0" fontId="16" fillId="0" borderId="0" xfId="0" applyFont="1" applyAlignment="1">
      <alignment horizontal="left" vertical="center" indent="2"/>
    </xf>
    <xf numFmtId="0" fontId="16" fillId="0" borderId="0" xfId="2" applyFont="1" applyAlignment="1">
      <alignment vertical="center"/>
    </xf>
    <xf numFmtId="0" fontId="14" fillId="0" borderId="0" xfId="2" quotePrefix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2" fontId="15" fillId="0" borderId="1" xfId="2" applyNumberFormat="1" applyFont="1" applyBorder="1" applyAlignment="1">
      <alignment horizontal="right" vertical="center"/>
    </xf>
    <xf numFmtId="166" fontId="20" fillId="0" borderId="1" xfId="4" applyNumberFormat="1" applyFont="1" applyBorder="1" applyAlignment="1">
      <alignment horizontal="center" vertical="center"/>
    </xf>
    <xf numFmtId="166" fontId="20" fillId="0" borderId="1" xfId="4" quotePrefix="1" applyNumberFormat="1" applyFont="1" applyBorder="1" applyAlignment="1">
      <alignment horizontal="center" vertical="center"/>
    </xf>
    <xf numFmtId="166" fontId="20" fillId="0" borderId="3" xfId="4" applyNumberFormat="1" applyFont="1" applyBorder="1" applyAlignment="1">
      <alignment horizontal="center" vertical="center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right" vertical="center"/>
    </xf>
    <xf numFmtId="49" fontId="15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1" xfId="2" quotePrefix="1" applyFont="1" applyBorder="1" applyAlignment="1">
      <alignment horizontal="right" vertical="center"/>
    </xf>
    <xf numFmtId="0" fontId="15" fillId="0" borderId="1" xfId="11" quotePrefix="1" applyFont="1" applyBorder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166" fontId="14" fillId="0" borderId="1" xfId="4" applyNumberFormat="1" applyFont="1" applyBorder="1" applyAlignment="1">
      <alignment horizontal="center" vertical="center"/>
    </xf>
    <xf numFmtId="166" fontId="14" fillId="0" borderId="3" xfId="4" applyNumberFormat="1" applyFont="1" applyBorder="1" applyAlignment="1">
      <alignment horizontal="center" vertical="center"/>
    </xf>
    <xf numFmtId="2" fontId="14" fillId="0" borderId="0" xfId="2" quotePrefix="1" applyNumberFormat="1" applyFont="1" applyAlignment="1">
      <alignment horizontal="center" vertical="center"/>
    </xf>
    <xf numFmtId="0" fontId="15" fillId="0" borderId="0" xfId="2" quotePrefix="1" applyFont="1" applyAlignment="1">
      <alignment horizontal="center" vertical="center"/>
    </xf>
  </cellXfs>
  <cellStyles count="31">
    <cellStyle name="0,0_x000d__x000a_NA_x000d__x000a_" xfId="28" xr:uid="{8E0C03B4-2DD6-4A7E-8322-9905E7547E6D}"/>
    <cellStyle name="Comma" xfId="1" builtinId="3"/>
    <cellStyle name="Comma 2" xfId="3" xr:uid="{00000000-0005-0000-0000-000001000000}"/>
    <cellStyle name="Comma 2 2" xfId="5" xr:uid="{00000000-0005-0000-0000-000002000000}"/>
    <cellStyle name="Comma 2 2 2" xfId="17" xr:uid="{02F51021-EDF1-446D-8402-81C831DAA07C}"/>
    <cellStyle name="Comma 2 2 4" xfId="12" xr:uid="{00000000-0005-0000-0000-000003000000}"/>
    <cellStyle name="Comma 2 2 4 2" xfId="21" xr:uid="{90E289F9-F0B1-4B2A-9F00-8462C9DB03A3}"/>
    <cellStyle name="Comma 2 3" xfId="8" xr:uid="{00000000-0005-0000-0000-000004000000}"/>
    <cellStyle name="Comma 2 3 2" xfId="19" xr:uid="{49BE1E15-35CE-4309-9461-4B1B1B2F2083}"/>
    <cellStyle name="Comma 2 4" xfId="15" xr:uid="{26F6FF28-928E-473A-83A2-D0F7D371E50B}"/>
    <cellStyle name="Comma 3" xfId="9" xr:uid="{00000000-0005-0000-0000-000005000000}"/>
    <cellStyle name="Comma 3 2" xfId="20" xr:uid="{36B1D200-E4CB-438B-A41A-A0F7275F47DF}"/>
    <cellStyle name="Comma 4" xfId="14" xr:uid="{0CC50DFE-9427-41FA-B9DB-77E5BEA119FE}"/>
    <cellStyle name="Comma 4 20" xfId="7" xr:uid="{00000000-0005-0000-0000-000006000000}"/>
    <cellStyle name="Comma 4 20 2" xfId="18" xr:uid="{5DD8AE96-F325-42E1-B7F9-6DD59BE9340E}"/>
    <cellStyle name="Debit" xfId="25" xr:uid="{213DE22B-17A4-4C8D-8D17-1BA14A9FAA55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2" xfId="16" xr:uid="{03D7DA5F-53E2-4E9C-A254-B185DD944F83}"/>
    <cellStyle name="Normal 2 10 2 4 4" xfId="26" xr:uid="{3B054B72-807B-4694-B33C-CECAB35F4A90}"/>
    <cellStyle name="Normal 2 2" xfId="22" xr:uid="{82D05F8D-6B69-4C8B-A1C1-91AA791B5348}"/>
    <cellStyle name="Normal 2 2 10 4" xfId="29" xr:uid="{8F7C92D8-CDF7-40FF-A7F1-CEFBBD94E891}"/>
    <cellStyle name="Normal 3" xfId="6" xr:uid="{00000000-0005-0000-0000-00000A000000}"/>
    <cellStyle name="Normal 3 2" xfId="11" xr:uid="{00000000-0005-0000-0000-00000B000000}"/>
    <cellStyle name="Normal 3 2 2" xfId="24" xr:uid="{33F7F25A-FC6D-408E-8ECD-ED4707E8BAAC}"/>
    <cellStyle name="Normal 3 3" xfId="23" xr:uid="{313A8F50-A85B-46A2-AF54-08CFB5DE662B}"/>
    <cellStyle name="Normal 4" xfId="10" xr:uid="{00000000-0005-0000-0000-00000C000000}"/>
    <cellStyle name="Normal 5" xfId="27" xr:uid="{DE53257C-7ACF-42C2-93A4-B532D07AB1BA}"/>
    <cellStyle name="Normal 5 11" xfId="30" xr:uid="{2EEE359B-7BEB-4235-9692-462F9E746EC2}"/>
    <cellStyle name="Percent" xfId="13" builtinId="5"/>
  </cellStyles>
  <dxfs count="0"/>
  <tableStyles count="0" defaultTableStyle="TableStyleMedium2" defaultPivotStyle="PivotStyleLight16"/>
  <colors>
    <mruColors>
      <color rgb="FFFF9999"/>
      <color rgb="FF00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C4E6C-837C-4610-B226-29E6CC01C928}">
  <sheetPr>
    <tabColor rgb="FF00B050"/>
  </sheetPr>
  <dimension ref="A1:L58"/>
  <sheetViews>
    <sheetView zoomScale="85" zoomScaleNormal="85" zoomScaleSheetLayoutView="115" zoomScalePageLayoutView="93" workbookViewId="0">
      <selection activeCell="A12" sqref="A12"/>
    </sheetView>
  </sheetViews>
  <sheetFormatPr defaultColWidth="8.1796875" defaultRowHeight="21" customHeight="1"/>
  <cols>
    <col min="1" max="1" width="78.6328125" style="75" customWidth="1"/>
    <col min="2" max="2" width="7.54296875" style="76" customWidth="1"/>
    <col min="3" max="3" width="1.453125" style="76" customWidth="1"/>
    <col min="4" max="4" width="15.54296875" style="20" customWidth="1"/>
    <col min="5" max="5" width="1.1796875" style="20" customWidth="1"/>
    <col min="6" max="6" width="15.54296875" style="20" customWidth="1"/>
    <col min="7" max="7" width="1" style="20" customWidth="1"/>
    <col min="8" max="8" width="15.54296875" style="11" customWidth="1"/>
    <col min="9" max="9" width="1" style="11" customWidth="1"/>
    <col min="10" max="10" width="15.54296875" style="11" customWidth="1"/>
    <col min="11" max="11" width="0.81640625" style="75" customWidth="1"/>
    <col min="12" max="12" width="4.81640625" style="75" customWidth="1"/>
    <col min="13" max="16384" width="8.1796875" style="75"/>
  </cols>
  <sheetData>
    <row r="1" spans="1:12" s="9" customFormat="1" ht="21" customHeight="1">
      <c r="A1" s="246" t="s">
        <v>197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2" s="9" customFormat="1" ht="21" customHeight="1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2" s="9" customFormat="1" ht="21" customHeight="1">
      <c r="A3" s="246" t="s">
        <v>198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2" s="70" customFormat="1" ht="21" customHeight="1">
      <c r="A4" s="254" t="s">
        <v>108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2" s="20" customFormat="1" ht="9" customHeight="1">
      <c r="A5" s="47"/>
      <c r="B5" s="96"/>
      <c r="C5" s="96"/>
      <c r="D5" s="47"/>
      <c r="E5" s="47"/>
      <c r="F5" s="47"/>
      <c r="G5" s="47"/>
      <c r="H5" s="47"/>
      <c r="I5" s="47"/>
      <c r="J5" s="47"/>
    </row>
    <row r="6" spans="1:12" s="20" customFormat="1" ht="21" customHeight="1">
      <c r="A6" s="47"/>
      <c r="B6" s="96"/>
      <c r="C6" s="96"/>
      <c r="D6" s="255" t="s">
        <v>51</v>
      </c>
      <c r="E6" s="255"/>
      <c r="F6" s="255"/>
      <c r="G6" s="46"/>
      <c r="H6" s="256" t="s">
        <v>52</v>
      </c>
      <c r="I6" s="256"/>
      <c r="J6" s="256"/>
    </row>
    <row r="7" spans="1:12" s="20" customFormat="1" ht="21" customHeight="1">
      <c r="A7" s="47"/>
      <c r="B7" s="96"/>
      <c r="C7" s="96"/>
      <c r="D7" s="252" t="s">
        <v>53</v>
      </c>
      <c r="E7" s="252"/>
      <c r="F7" s="252"/>
      <c r="G7" s="46"/>
      <c r="H7" s="253" t="s">
        <v>54</v>
      </c>
      <c r="I7" s="253"/>
      <c r="J7" s="253"/>
    </row>
    <row r="8" spans="1:12" s="20" customFormat="1" ht="21" customHeight="1">
      <c r="A8" s="47"/>
      <c r="B8" s="96"/>
      <c r="C8" s="96"/>
      <c r="D8" s="104" t="s">
        <v>3</v>
      </c>
      <c r="E8" s="96"/>
      <c r="F8" s="96"/>
      <c r="G8" s="47"/>
      <c r="H8" s="104" t="s">
        <v>3</v>
      </c>
      <c r="I8" s="96"/>
      <c r="J8" s="96"/>
    </row>
    <row r="9" spans="1:12" s="20" customFormat="1" ht="21" customHeight="1">
      <c r="A9" s="116"/>
      <c r="B9" s="96"/>
      <c r="C9" s="96"/>
      <c r="D9" s="96" t="s">
        <v>4</v>
      </c>
      <c r="E9" s="96"/>
      <c r="F9" s="96" t="s">
        <v>4</v>
      </c>
      <c r="G9" s="96"/>
      <c r="H9" s="96" t="s">
        <v>4</v>
      </c>
      <c r="I9" s="96"/>
      <c r="J9" s="96" t="s">
        <v>4</v>
      </c>
    </row>
    <row r="10" spans="1:12" s="20" customFormat="1" ht="21" customHeight="1">
      <c r="A10" s="116"/>
      <c r="B10" s="96"/>
      <c r="C10" s="96"/>
      <c r="D10" s="96" t="s">
        <v>5</v>
      </c>
      <c r="E10" s="96"/>
      <c r="F10" s="96" t="s">
        <v>6</v>
      </c>
      <c r="G10" s="96"/>
      <c r="H10" s="96" t="s">
        <v>5</v>
      </c>
      <c r="I10" s="96"/>
      <c r="J10" s="96" t="s">
        <v>6</v>
      </c>
    </row>
    <row r="11" spans="1:12" s="20" customFormat="1" ht="21" customHeight="1">
      <c r="A11" s="116"/>
      <c r="B11" s="96" t="s">
        <v>7</v>
      </c>
      <c r="C11" s="96"/>
      <c r="D11" s="96">
        <v>2026</v>
      </c>
      <c r="E11" s="47"/>
      <c r="F11" s="96">
        <v>2025</v>
      </c>
      <c r="G11" s="47"/>
      <c r="H11" s="96">
        <f>D11</f>
        <v>2026</v>
      </c>
      <c r="I11" s="47"/>
      <c r="J11" s="96">
        <f>F11</f>
        <v>2025</v>
      </c>
    </row>
    <row r="12" spans="1:12" s="70" customFormat="1" ht="21" customHeight="1">
      <c r="A12" s="176" t="s">
        <v>8</v>
      </c>
      <c r="B12" s="64"/>
      <c r="C12" s="64"/>
      <c r="D12" s="20"/>
      <c r="E12" s="20"/>
      <c r="F12" s="20"/>
      <c r="G12" s="20"/>
      <c r="H12" s="11"/>
      <c r="I12" s="11"/>
      <c r="J12" s="11"/>
    </row>
    <row r="13" spans="1:12" s="20" customFormat="1" ht="21" customHeight="1">
      <c r="A13" s="9" t="s">
        <v>9</v>
      </c>
      <c r="B13" s="64"/>
      <c r="C13" s="64"/>
      <c r="D13" s="65"/>
      <c r="G13" s="65"/>
      <c r="J13" s="11"/>
      <c r="K13" s="65"/>
      <c r="L13" s="65"/>
    </row>
    <row r="14" spans="1:12" s="20" customFormat="1" ht="21" customHeight="1">
      <c r="A14" s="117" t="s">
        <v>10</v>
      </c>
      <c r="B14" s="72"/>
      <c r="C14" s="72"/>
      <c r="D14" s="99">
        <v>698823</v>
      </c>
      <c r="E14" s="99"/>
      <c r="F14" s="99">
        <v>2528355</v>
      </c>
      <c r="G14" s="99"/>
      <c r="H14" s="99">
        <v>470357</v>
      </c>
      <c r="I14" s="99"/>
      <c r="J14" s="12">
        <v>117198</v>
      </c>
      <c r="K14" s="65"/>
      <c r="L14" s="65"/>
    </row>
    <row r="15" spans="1:12" s="20" customFormat="1" ht="21" customHeight="1">
      <c r="A15" s="117" t="s">
        <v>15</v>
      </c>
      <c r="B15" s="72"/>
      <c r="C15" s="72"/>
      <c r="D15" s="99"/>
      <c r="E15" s="99"/>
      <c r="F15" s="99"/>
      <c r="G15" s="99"/>
      <c r="H15" s="99"/>
      <c r="I15" s="99"/>
      <c r="J15" s="12"/>
      <c r="K15" s="65"/>
      <c r="L15" s="65"/>
    </row>
    <row r="16" spans="1:12" s="20" customFormat="1" ht="21" customHeight="1">
      <c r="A16" s="117" t="s">
        <v>122</v>
      </c>
      <c r="B16" s="72"/>
      <c r="C16" s="72"/>
      <c r="D16" s="99">
        <v>38564</v>
      </c>
      <c r="E16" s="99"/>
      <c r="F16" s="99">
        <v>39002</v>
      </c>
      <c r="G16" s="99"/>
      <c r="H16" s="99">
        <v>37825</v>
      </c>
      <c r="I16" s="99"/>
      <c r="J16" s="12">
        <v>37788</v>
      </c>
      <c r="K16" s="65"/>
      <c r="L16" s="65"/>
    </row>
    <row r="17" spans="1:12" s="20" customFormat="1" ht="21" customHeight="1">
      <c r="A17" s="117" t="s">
        <v>11</v>
      </c>
      <c r="B17" s="72">
        <v>5</v>
      </c>
      <c r="C17" s="72"/>
      <c r="D17" s="99">
        <v>1216693</v>
      </c>
      <c r="E17" s="99"/>
      <c r="F17" s="99">
        <v>873589</v>
      </c>
      <c r="G17" s="99"/>
      <c r="H17" s="99">
        <v>2631054</v>
      </c>
      <c r="I17" s="99"/>
      <c r="J17" s="12">
        <v>685917</v>
      </c>
      <c r="K17" s="65"/>
      <c r="L17" s="65"/>
    </row>
    <row r="18" spans="1:12" s="20" customFormat="1" ht="21" customHeight="1">
      <c r="A18" s="117" t="s">
        <v>212</v>
      </c>
      <c r="B18" s="72"/>
      <c r="C18" s="72"/>
      <c r="D18" s="99">
        <v>340408</v>
      </c>
      <c r="E18" s="99"/>
      <c r="F18" s="99">
        <v>132279</v>
      </c>
      <c r="G18" s="99"/>
      <c r="H18" s="98">
        <v>324597</v>
      </c>
      <c r="I18" s="99"/>
      <c r="J18" s="98">
        <v>118914</v>
      </c>
      <c r="K18" s="65"/>
      <c r="L18" s="65"/>
    </row>
    <row r="19" spans="1:12" s="20" customFormat="1" ht="21" customHeight="1">
      <c r="A19" s="118" t="s">
        <v>115</v>
      </c>
      <c r="B19" s="72">
        <v>4</v>
      </c>
      <c r="C19" s="72"/>
      <c r="D19" s="229">
        <v>0</v>
      </c>
      <c r="E19" s="100"/>
      <c r="F19" s="229">
        <v>0</v>
      </c>
      <c r="G19" s="98"/>
      <c r="H19" s="35">
        <v>1454560</v>
      </c>
      <c r="I19" s="99"/>
      <c r="J19" s="12">
        <v>1431300</v>
      </c>
      <c r="K19" s="65"/>
      <c r="L19" s="65"/>
    </row>
    <row r="20" spans="1:12" s="20" customFormat="1" ht="21" customHeight="1">
      <c r="A20" s="118" t="s">
        <v>218</v>
      </c>
      <c r="B20" s="72"/>
      <c r="C20" s="72"/>
      <c r="D20" s="98">
        <v>21872</v>
      </c>
      <c r="E20" s="100"/>
      <c r="F20" s="229">
        <v>0</v>
      </c>
      <c r="G20" s="98"/>
      <c r="H20" s="35">
        <v>14313</v>
      </c>
      <c r="I20" s="99"/>
      <c r="J20" s="229">
        <v>0</v>
      </c>
      <c r="K20" s="65"/>
      <c r="L20" s="65"/>
    </row>
    <row r="21" spans="1:12" s="20" customFormat="1" ht="21" customHeight="1">
      <c r="A21" s="118" t="s">
        <v>114</v>
      </c>
      <c r="B21" s="72">
        <v>6</v>
      </c>
      <c r="C21" s="72"/>
      <c r="D21" s="98">
        <v>89178</v>
      </c>
      <c r="E21" s="100"/>
      <c r="F21" s="98">
        <v>54934</v>
      </c>
      <c r="G21" s="98"/>
      <c r="H21" s="229">
        <v>0</v>
      </c>
      <c r="I21" s="99"/>
      <c r="J21" s="229">
        <v>0</v>
      </c>
      <c r="K21" s="65"/>
      <c r="L21" s="65"/>
    </row>
    <row r="22" spans="1:12" s="20" customFormat="1" ht="21" customHeight="1">
      <c r="A22" s="117" t="s">
        <v>12</v>
      </c>
      <c r="B22" s="72"/>
      <c r="C22" s="72"/>
      <c r="D22" s="11">
        <v>70630</v>
      </c>
      <c r="E22" s="11"/>
      <c r="F22" s="11">
        <v>357910</v>
      </c>
      <c r="G22" s="11"/>
      <c r="H22" s="11">
        <v>5722</v>
      </c>
      <c r="I22" s="11"/>
      <c r="J22" s="12">
        <v>276834</v>
      </c>
    </row>
    <row r="23" spans="1:12" s="20" customFormat="1" ht="21" customHeight="1">
      <c r="A23" s="179" t="s">
        <v>13</v>
      </c>
      <c r="B23" s="72"/>
      <c r="C23" s="72"/>
      <c r="D23" s="14">
        <f>SUM(D14:D22)</f>
        <v>2476168</v>
      </c>
      <c r="E23" s="22"/>
      <c r="F23" s="14">
        <f>SUM(F14:F22)</f>
        <v>3986069</v>
      </c>
      <c r="G23" s="65"/>
      <c r="H23" s="14">
        <f>SUM(H14:H22)</f>
        <v>4938428</v>
      </c>
      <c r="J23" s="14">
        <f>SUM(J14:J22)</f>
        <v>2667951</v>
      </c>
    </row>
    <row r="24" spans="1:12" s="20" customFormat="1" ht="20.5" customHeight="1">
      <c r="B24" s="72"/>
      <c r="C24" s="72"/>
      <c r="D24" s="41"/>
      <c r="E24" s="65"/>
      <c r="F24" s="41"/>
      <c r="G24" s="15"/>
      <c r="H24" s="11"/>
      <c r="I24" s="65"/>
      <c r="J24" s="11"/>
      <c r="K24" s="65"/>
      <c r="L24" s="65"/>
    </row>
    <row r="25" spans="1:12" s="20" customFormat="1" ht="21" customHeight="1">
      <c r="A25" s="9" t="s">
        <v>14</v>
      </c>
      <c r="B25" s="72"/>
      <c r="C25" s="72"/>
      <c r="D25" s="65"/>
      <c r="E25" s="65"/>
      <c r="F25" s="65"/>
      <c r="G25" s="65"/>
      <c r="H25" s="11"/>
      <c r="I25" s="65"/>
      <c r="J25" s="11"/>
      <c r="K25" s="65"/>
      <c r="L25" s="65"/>
    </row>
    <row r="26" spans="1:12" s="20" customFormat="1" ht="21" customHeight="1">
      <c r="A26" s="117" t="s">
        <v>15</v>
      </c>
      <c r="B26" s="72"/>
      <c r="C26" s="72"/>
      <c r="D26" s="11">
        <v>503097</v>
      </c>
      <c r="E26" s="99"/>
      <c r="F26" s="11">
        <v>502295</v>
      </c>
      <c r="G26" s="99"/>
      <c r="H26" s="229">
        <v>0</v>
      </c>
      <c r="I26" s="229">
        <v>0</v>
      </c>
      <c r="J26" s="229">
        <v>0</v>
      </c>
      <c r="K26" s="65"/>
      <c r="L26" s="65"/>
    </row>
    <row r="27" spans="1:12" s="20" customFormat="1" ht="21" customHeight="1">
      <c r="A27" s="117" t="s">
        <v>16</v>
      </c>
      <c r="B27" s="72">
        <v>7</v>
      </c>
      <c r="C27" s="72"/>
      <c r="D27" s="229">
        <v>0</v>
      </c>
      <c r="E27" s="99"/>
      <c r="F27" s="229">
        <v>0</v>
      </c>
      <c r="G27" s="98"/>
      <c r="H27" s="35">
        <v>8763807</v>
      </c>
      <c r="I27" s="99"/>
      <c r="J27" s="13">
        <v>8732507</v>
      </c>
      <c r="K27" s="65"/>
      <c r="L27" s="65"/>
    </row>
    <row r="28" spans="1:12" s="20" customFormat="1" ht="21" customHeight="1">
      <c r="A28" s="117" t="s">
        <v>116</v>
      </c>
      <c r="B28" s="72"/>
      <c r="C28" s="72"/>
      <c r="D28" s="98">
        <v>66571</v>
      </c>
      <c r="E28" s="99"/>
      <c r="F28" s="98">
        <v>66557</v>
      </c>
      <c r="G28" s="98"/>
      <c r="H28" s="35">
        <v>16382</v>
      </c>
      <c r="I28" s="99"/>
      <c r="J28" s="13">
        <v>16382</v>
      </c>
      <c r="K28" s="65"/>
      <c r="L28" s="65"/>
    </row>
    <row r="29" spans="1:12" s="20" customFormat="1" ht="21" customHeight="1">
      <c r="A29" s="117" t="s">
        <v>219</v>
      </c>
      <c r="B29" s="72"/>
      <c r="C29" s="72"/>
      <c r="D29" s="98">
        <v>284934</v>
      </c>
      <c r="E29" s="99"/>
      <c r="F29" s="11">
        <v>242293</v>
      </c>
      <c r="G29" s="35"/>
      <c r="H29" s="35">
        <v>52211</v>
      </c>
      <c r="I29" s="11"/>
      <c r="J29" s="35">
        <v>52397</v>
      </c>
      <c r="K29" s="65"/>
      <c r="L29" s="65"/>
    </row>
    <row r="30" spans="1:12" s="20" customFormat="1" ht="21" customHeight="1">
      <c r="A30" s="117" t="s">
        <v>117</v>
      </c>
      <c r="B30" s="72"/>
      <c r="C30" s="72"/>
      <c r="D30" s="35">
        <v>2055438</v>
      </c>
      <c r="E30" s="99"/>
      <c r="F30" s="99">
        <v>2053513</v>
      </c>
      <c r="G30" s="98"/>
      <c r="H30" s="229">
        <v>0</v>
      </c>
      <c r="I30" s="229">
        <v>0</v>
      </c>
      <c r="J30" s="229">
        <v>0</v>
      </c>
      <c r="K30" s="65"/>
      <c r="L30" s="65"/>
    </row>
    <row r="31" spans="1:12" s="20" customFormat="1" ht="21" customHeight="1">
      <c r="A31" s="117" t="s">
        <v>17</v>
      </c>
      <c r="B31" s="72">
        <v>8</v>
      </c>
      <c r="C31" s="72"/>
      <c r="D31" s="11">
        <v>2761172</v>
      </c>
      <c r="E31" s="99"/>
      <c r="F31" s="11">
        <v>2814213</v>
      </c>
      <c r="G31" s="15"/>
      <c r="H31" s="11">
        <v>6934</v>
      </c>
      <c r="I31" s="11"/>
      <c r="J31" s="11">
        <v>10547</v>
      </c>
      <c r="K31" s="65"/>
      <c r="L31" s="65"/>
    </row>
    <row r="32" spans="1:12" s="20" customFormat="1" ht="21" customHeight="1">
      <c r="A32" s="117" t="s">
        <v>18</v>
      </c>
      <c r="B32" s="97">
        <v>14.1</v>
      </c>
      <c r="C32" s="97"/>
      <c r="D32" s="11">
        <v>217713</v>
      </c>
      <c r="E32" s="99"/>
      <c r="F32" s="11">
        <v>259669</v>
      </c>
      <c r="G32" s="15"/>
      <c r="H32" s="11">
        <v>29125</v>
      </c>
      <c r="I32" s="11"/>
      <c r="J32" s="11">
        <v>35984</v>
      </c>
      <c r="K32" s="65"/>
      <c r="L32" s="65"/>
    </row>
    <row r="33" spans="1:12" s="20" customFormat="1" ht="21" customHeight="1">
      <c r="A33" s="117" t="s">
        <v>237</v>
      </c>
      <c r="B33" s="72">
        <v>9</v>
      </c>
      <c r="C33" s="72"/>
      <c r="D33" s="35">
        <v>4796777</v>
      </c>
      <c r="E33" s="11"/>
      <c r="F33" s="35">
        <v>2898399</v>
      </c>
      <c r="G33" s="15"/>
      <c r="H33" s="229">
        <v>0</v>
      </c>
      <c r="I33" s="11"/>
      <c r="J33" s="35">
        <v>2503617</v>
      </c>
      <c r="K33" s="65"/>
      <c r="L33" s="65"/>
    </row>
    <row r="34" spans="1:12" s="20" customFormat="1" ht="21" customHeight="1">
      <c r="A34" s="117" t="s">
        <v>118</v>
      </c>
      <c r="B34" s="72">
        <v>10</v>
      </c>
      <c r="C34" s="72"/>
      <c r="D34" s="35">
        <v>6680</v>
      </c>
      <c r="E34" s="11"/>
      <c r="F34" s="35">
        <v>1372065</v>
      </c>
      <c r="G34" s="15"/>
      <c r="H34" s="35">
        <v>101</v>
      </c>
      <c r="I34" s="11"/>
      <c r="J34" s="35">
        <v>1347224</v>
      </c>
      <c r="K34" s="65"/>
      <c r="L34" s="65"/>
    </row>
    <row r="35" spans="1:12" s="20" customFormat="1" ht="21" customHeight="1">
      <c r="A35" s="117" t="s">
        <v>271</v>
      </c>
      <c r="B35" s="72">
        <v>11</v>
      </c>
      <c r="C35" s="72"/>
      <c r="D35" s="11">
        <v>581752</v>
      </c>
      <c r="E35" s="11"/>
      <c r="F35" s="35">
        <v>615914</v>
      </c>
      <c r="G35" s="15"/>
      <c r="H35" s="11">
        <v>7016</v>
      </c>
      <c r="I35" s="11"/>
      <c r="J35" s="11">
        <v>7457</v>
      </c>
      <c r="K35" s="65"/>
      <c r="L35" s="65"/>
    </row>
    <row r="36" spans="1:12" s="20" customFormat="1" ht="21" customHeight="1">
      <c r="A36" s="117" t="s">
        <v>19</v>
      </c>
      <c r="B36" s="72"/>
      <c r="C36" s="72"/>
      <c r="D36" s="11">
        <v>9640</v>
      </c>
      <c r="E36" s="11"/>
      <c r="F36" s="11">
        <v>8622</v>
      </c>
      <c r="G36" s="15"/>
      <c r="H36" s="229">
        <v>0</v>
      </c>
      <c r="I36" s="11"/>
      <c r="J36" s="229">
        <v>0</v>
      </c>
      <c r="K36" s="53"/>
    </row>
    <row r="37" spans="1:12" s="20" customFormat="1" ht="21" customHeight="1">
      <c r="A37" s="117" t="s">
        <v>20</v>
      </c>
      <c r="B37" s="72"/>
      <c r="C37" s="72"/>
      <c r="D37" s="11">
        <v>8280</v>
      </c>
      <c r="E37" s="11"/>
      <c r="F37" s="11">
        <v>8666</v>
      </c>
      <c r="G37" s="15"/>
      <c r="H37" s="35">
        <v>16193</v>
      </c>
      <c r="I37" s="11"/>
      <c r="J37" s="35">
        <v>16193</v>
      </c>
    </row>
    <row r="38" spans="1:12" s="70" customFormat="1" ht="21" customHeight="1">
      <c r="A38" s="179" t="s">
        <v>21</v>
      </c>
      <c r="B38" s="72"/>
      <c r="C38" s="72"/>
      <c r="D38" s="14">
        <f>SUM(D26:D37)</f>
        <v>11292054</v>
      </c>
      <c r="E38" s="65"/>
      <c r="F38" s="14">
        <f>SUM(F26:F37)</f>
        <v>10842206</v>
      </c>
      <c r="G38" s="15"/>
      <c r="H38" s="14">
        <f>SUM(H26:H37)</f>
        <v>8891769</v>
      </c>
      <c r="I38" s="65"/>
      <c r="J38" s="14">
        <f>SUM(J26:J37)</f>
        <v>12722308</v>
      </c>
    </row>
    <row r="39" spans="1:12" s="70" customFormat="1" ht="21" customHeight="1" thickBot="1">
      <c r="A39" s="16" t="s">
        <v>22</v>
      </c>
      <c r="B39" s="64"/>
      <c r="C39" s="74"/>
      <c r="D39" s="28">
        <f>SUM(D23,D38)</f>
        <v>13768222</v>
      </c>
      <c r="E39" s="65"/>
      <c r="F39" s="28">
        <f>SUM(F23,F38)</f>
        <v>14828275</v>
      </c>
      <c r="G39" s="15"/>
      <c r="H39" s="28">
        <f>SUM(H38,H23)</f>
        <v>13830197</v>
      </c>
      <c r="I39" s="20"/>
      <c r="J39" s="28">
        <f>SUM(J38,J23)</f>
        <v>15390259</v>
      </c>
    </row>
    <row r="40" spans="1:12" s="70" customFormat="1" ht="21" customHeight="1" thickTop="1">
      <c r="B40" s="64"/>
      <c r="C40" s="64"/>
      <c r="D40" s="20"/>
      <c r="E40" s="20"/>
      <c r="F40" s="20"/>
      <c r="G40" s="20"/>
      <c r="H40" s="11"/>
      <c r="I40" s="15"/>
      <c r="J40" s="11"/>
    </row>
    <row r="41" spans="1:12" ht="21" customHeight="1">
      <c r="H41" s="15"/>
      <c r="I41" s="15"/>
      <c r="J41" s="15"/>
    </row>
    <row r="42" spans="1:12" ht="21" customHeight="1">
      <c r="H42" s="15"/>
      <c r="I42" s="15"/>
      <c r="J42" s="15"/>
    </row>
    <row r="43" spans="1:12" ht="21" customHeight="1">
      <c r="H43" s="15"/>
      <c r="I43" s="15"/>
      <c r="J43" s="15"/>
    </row>
    <row r="44" spans="1:12" ht="21" customHeight="1">
      <c r="H44" s="15"/>
      <c r="I44" s="15"/>
      <c r="J44" s="15"/>
    </row>
    <row r="45" spans="1:12" ht="21" customHeight="1">
      <c r="H45" s="15"/>
      <c r="I45" s="15"/>
      <c r="J45" s="15"/>
    </row>
    <row r="46" spans="1:12" ht="21" customHeight="1">
      <c r="H46" s="15"/>
      <c r="I46" s="15"/>
      <c r="J46" s="15"/>
    </row>
    <row r="49" spans="1:3" ht="21" customHeight="1">
      <c r="B49" s="75"/>
      <c r="C49" s="75"/>
    </row>
    <row r="54" spans="1:3" ht="21" customHeight="1">
      <c r="B54" s="20"/>
      <c r="C54" s="20"/>
    </row>
    <row r="58" spans="1:3" ht="21" customHeight="1">
      <c r="A58" s="20" t="s">
        <v>278</v>
      </c>
    </row>
  </sheetData>
  <mergeCells count="8">
    <mergeCell ref="D7:F7"/>
    <mergeCell ref="H7:J7"/>
    <mergeCell ref="A1:J1"/>
    <mergeCell ref="A2:J2"/>
    <mergeCell ref="A3:J3"/>
    <mergeCell ref="A4:J4"/>
    <mergeCell ref="D6:F6"/>
    <mergeCell ref="H6:J6"/>
  </mergeCells>
  <pageMargins left="0.88" right="0.4" top="1" bottom="0.5" header="0.6" footer="0.3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AEA6E-5A06-4283-9E49-97662E25BCFE}">
  <sheetPr>
    <tabColor rgb="FF00B050"/>
  </sheetPr>
  <dimension ref="A1:P45"/>
  <sheetViews>
    <sheetView topLeftCell="A16" zoomScale="85" zoomScaleNormal="85" zoomScaleSheetLayoutView="76" workbookViewId="0">
      <selection activeCell="A12" sqref="A12"/>
    </sheetView>
  </sheetViews>
  <sheetFormatPr defaultColWidth="8.1796875" defaultRowHeight="21" customHeight="1"/>
  <cols>
    <col min="1" max="1" width="78.6328125" style="75" customWidth="1"/>
    <col min="2" max="2" width="8.81640625" style="76" customWidth="1"/>
    <col min="3" max="3" width="0.81640625" style="75" customWidth="1"/>
    <col min="4" max="4" width="15.54296875" style="75" customWidth="1"/>
    <col min="5" max="5" width="1" style="75" customWidth="1"/>
    <col min="6" max="6" width="15.54296875" style="75" customWidth="1"/>
    <col min="7" max="7" width="1" style="75" customWidth="1"/>
    <col min="8" max="8" width="15.54296875" style="8" customWidth="1"/>
    <col min="9" max="9" width="0.81640625" style="75" customWidth="1"/>
    <col min="10" max="10" width="15.54296875" style="75" customWidth="1"/>
    <col min="11" max="11" width="11.81640625" style="75" customWidth="1"/>
    <col min="12" max="13" width="8.1796875" style="75"/>
    <col min="14" max="14" width="9.1796875" style="75" bestFit="1" customWidth="1"/>
    <col min="15" max="16384" width="8.1796875" style="75"/>
  </cols>
  <sheetData>
    <row r="1" spans="1:16" s="9" customFormat="1" ht="21" customHeight="1">
      <c r="A1" s="246" t="s">
        <v>197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6" s="9" customFormat="1" ht="21" customHeight="1">
      <c r="A2" s="247" t="s">
        <v>23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6" s="9" customFormat="1" ht="21" customHeight="1">
      <c r="A3" s="246" t="s">
        <v>198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6" s="20" customFormat="1" ht="21" customHeight="1">
      <c r="A4" s="257" t="str">
        <f>ASSETS!A4</f>
        <v>Unit : Thousand Baht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6" s="20" customFormat="1" ht="9" customHeight="1">
      <c r="A5" s="47"/>
      <c r="B5" s="96"/>
      <c r="C5" s="47"/>
      <c r="D5" s="47"/>
      <c r="E5" s="47"/>
      <c r="F5" s="47"/>
      <c r="G5" s="47"/>
      <c r="H5" s="47"/>
      <c r="I5" s="47"/>
      <c r="J5" s="47"/>
    </row>
    <row r="6" spans="1:16" s="20" customFormat="1" ht="21" customHeight="1">
      <c r="A6" s="47"/>
      <c r="B6" s="96"/>
      <c r="C6" s="47"/>
      <c r="D6" s="255" t="s">
        <v>51</v>
      </c>
      <c r="E6" s="255"/>
      <c r="F6" s="255"/>
      <c r="G6" s="46"/>
      <c r="H6" s="256" t="s">
        <v>52</v>
      </c>
      <c r="I6" s="256"/>
      <c r="J6" s="256"/>
    </row>
    <row r="7" spans="1:16" s="20" customFormat="1" ht="21" customHeight="1">
      <c r="A7" s="47"/>
      <c r="B7" s="96"/>
      <c r="C7" s="47"/>
      <c r="D7" s="252" t="s">
        <v>53</v>
      </c>
      <c r="E7" s="252"/>
      <c r="F7" s="252"/>
      <c r="G7" s="46"/>
      <c r="H7" s="253" t="s">
        <v>54</v>
      </c>
      <c r="I7" s="253"/>
      <c r="J7" s="253"/>
    </row>
    <row r="8" spans="1:16" s="20" customFormat="1" ht="21" customHeight="1">
      <c r="A8" s="47"/>
      <c r="B8" s="96"/>
      <c r="C8" s="47"/>
      <c r="D8" s="104" t="s">
        <v>3</v>
      </c>
      <c r="E8" s="96"/>
      <c r="F8" s="96"/>
      <c r="G8" s="47"/>
      <c r="H8" s="104" t="s">
        <v>3</v>
      </c>
      <c r="I8" s="96"/>
      <c r="J8" s="96"/>
    </row>
    <row r="9" spans="1:16" s="20" customFormat="1" ht="21" customHeight="1">
      <c r="A9" s="47"/>
      <c r="B9" s="96"/>
      <c r="C9" s="47"/>
      <c r="D9" s="96" t="s">
        <v>4</v>
      </c>
      <c r="E9" s="96"/>
      <c r="F9" s="96" t="s">
        <v>4</v>
      </c>
      <c r="G9" s="96"/>
      <c r="H9" s="96" t="s">
        <v>4</v>
      </c>
      <c r="I9" s="10"/>
      <c r="J9" s="96" t="s">
        <v>4</v>
      </c>
    </row>
    <row r="10" spans="1:16" s="20" customFormat="1" ht="21" customHeight="1">
      <c r="A10" s="47"/>
      <c r="B10" s="96"/>
      <c r="C10" s="47"/>
      <c r="D10" s="96" t="s">
        <v>5</v>
      </c>
      <c r="E10" s="96"/>
      <c r="F10" s="96" t="s">
        <v>6</v>
      </c>
      <c r="G10" s="96"/>
      <c r="H10" s="96" t="s">
        <v>5</v>
      </c>
      <c r="I10" s="96"/>
      <c r="J10" s="96" t="s">
        <v>6</v>
      </c>
    </row>
    <row r="11" spans="1:16" s="20" customFormat="1" ht="21" customHeight="1">
      <c r="A11" s="47"/>
      <c r="B11" s="96" t="s">
        <v>7</v>
      </c>
      <c r="C11" s="47"/>
      <c r="D11" s="96">
        <f>ASSETS!D11</f>
        <v>2026</v>
      </c>
      <c r="E11" s="47"/>
      <c r="F11" s="96">
        <f>ASSETS!F11</f>
        <v>2025</v>
      </c>
      <c r="G11" s="47"/>
      <c r="H11" s="96">
        <f>D11</f>
        <v>2026</v>
      </c>
      <c r="I11" s="47"/>
      <c r="J11" s="96">
        <f>F11</f>
        <v>2025</v>
      </c>
    </row>
    <row r="12" spans="1:16" s="9" customFormat="1" ht="21" customHeight="1">
      <c r="A12" s="176" t="s">
        <v>24</v>
      </c>
      <c r="B12" s="119"/>
      <c r="J12" s="42"/>
    </row>
    <row r="13" spans="1:16" s="70" customFormat="1" ht="21" customHeight="1">
      <c r="A13" s="217" t="s">
        <v>25</v>
      </c>
      <c r="B13" s="64"/>
      <c r="D13" s="71"/>
      <c r="G13" s="71"/>
      <c r="J13" s="33"/>
      <c r="K13" s="71"/>
      <c r="L13" s="71"/>
      <c r="M13" s="71"/>
      <c r="N13" s="71"/>
      <c r="O13" s="71"/>
      <c r="P13" s="71"/>
    </row>
    <row r="14" spans="1:16" s="20" customFormat="1" ht="21" customHeight="1">
      <c r="A14" s="218" t="s">
        <v>245</v>
      </c>
      <c r="B14" s="72">
        <v>12</v>
      </c>
      <c r="D14" s="12">
        <v>1326956</v>
      </c>
      <c r="E14" s="12"/>
      <c r="F14" s="12">
        <v>1343052</v>
      </c>
      <c r="G14" s="100"/>
      <c r="H14" s="100">
        <v>1297843</v>
      </c>
      <c r="I14" s="100"/>
      <c r="J14" s="109">
        <v>1342624</v>
      </c>
      <c r="K14" s="72"/>
      <c r="L14" s="34"/>
      <c r="M14" s="65"/>
      <c r="N14" s="65"/>
      <c r="O14" s="65"/>
      <c r="P14" s="65"/>
    </row>
    <row r="15" spans="1:16" s="20" customFormat="1" ht="21" customHeight="1">
      <c r="A15" s="218" t="s">
        <v>26</v>
      </c>
      <c r="B15" s="72">
        <v>13</v>
      </c>
      <c r="D15" s="12">
        <v>2514746</v>
      </c>
      <c r="E15" s="12"/>
      <c r="F15" s="12">
        <v>2046919</v>
      </c>
      <c r="G15" s="100"/>
      <c r="H15" s="12">
        <v>491099</v>
      </c>
      <c r="I15" s="100"/>
      <c r="J15" s="12">
        <v>1128319</v>
      </c>
      <c r="K15" s="72"/>
      <c r="L15" s="34"/>
      <c r="M15" s="65"/>
      <c r="N15" s="65"/>
      <c r="O15" s="65"/>
      <c r="P15" s="65"/>
    </row>
    <row r="16" spans="1:16" s="20" customFormat="1" ht="21" customHeight="1">
      <c r="A16" s="218" t="s">
        <v>213</v>
      </c>
      <c r="B16" s="72">
        <v>9</v>
      </c>
      <c r="D16" s="12">
        <v>1226723</v>
      </c>
      <c r="E16" s="12"/>
      <c r="F16" s="12">
        <v>478197</v>
      </c>
      <c r="G16" s="100"/>
      <c r="H16" s="100">
        <v>617296</v>
      </c>
      <c r="I16" s="100"/>
      <c r="J16" s="100">
        <v>457058</v>
      </c>
      <c r="K16" s="72"/>
      <c r="L16" s="59"/>
      <c r="M16" s="65"/>
      <c r="N16" s="65"/>
      <c r="O16" s="65"/>
      <c r="P16" s="65"/>
    </row>
    <row r="17" spans="1:16" s="20" customFormat="1" ht="21" customHeight="1">
      <c r="A17" s="117" t="s">
        <v>200</v>
      </c>
      <c r="B17" s="72">
        <v>15</v>
      </c>
      <c r="D17" s="12">
        <v>18903</v>
      </c>
      <c r="E17" s="12"/>
      <c r="F17" s="12">
        <v>18808</v>
      </c>
      <c r="G17" s="100"/>
      <c r="H17" s="229">
        <v>0</v>
      </c>
      <c r="I17" s="229"/>
      <c r="J17" s="229">
        <v>0</v>
      </c>
      <c r="K17" s="72"/>
      <c r="L17" s="59"/>
      <c r="M17" s="65"/>
      <c r="N17" s="65"/>
      <c r="O17" s="65"/>
      <c r="P17" s="65"/>
    </row>
    <row r="18" spans="1:16" s="20" customFormat="1" ht="21" customHeight="1">
      <c r="A18" s="218" t="s">
        <v>27</v>
      </c>
      <c r="B18" s="72">
        <v>16</v>
      </c>
      <c r="D18" s="12">
        <v>296907</v>
      </c>
      <c r="E18" s="12"/>
      <c r="F18" s="12">
        <v>318286</v>
      </c>
      <c r="G18" s="100"/>
      <c r="H18" s="229">
        <v>0</v>
      </c>
      <c r="I18" s="229"/>
      <c r="J18" s="229">
        <v>0</v>
      </c>
      <c r="K18" s="72"/>
      <c r="L18" s="59"/>
      <c r="M18" s="65"/>
      <c r="N18" s="65"/>
      <c r="O18" s="65"/>
      <c r="P18" s="65"/>
    </row>
    <row r="19" spans="1:16" s="20" customFormat="1" ht="21" customHeight="1">
      <c r="A19" s="218" t="s">
        <v>28</v>
      </c>
      <c r="B19" s="97">
        <v>14.2</v>
      </c>
      <c r="D19" s="12">
        <v>80206</v>
      </c>
      <c r="E19" s="12"/>
      <c r="F19" s="12">
        <v>165791</v>
      </c>
      <c r="G19" s="100"/>
      <c r="H19" s="229">
        <v>0</v>
      </c>
      <c r="I19" s="229"/>
      <c r="J19" s="229">
        <v>0</v>
      </c>
      <c r="K19" s="72"/>
      <c r="L19" s="59"/>
      <c r="M19" s="65"/>
      <c r="N19" s="65"/>
      <c r="O19" s="65"/>
      <c r="P19" s="65"/>
    </row>
    <row r="20" spans="1:16" s="20" customFormat="1" ht="21" customHeight="1">
      <c r="A20" s="218" t="s">
        <v>246</v>
      </c>
      <c r="B20" s="72">
        <v>4</v>
      </c>
      <c r="D20" s="229">
        <v>0</v>
      </c>
      <c r="E20" s="12"/>
      <c r="F20" s="229">
        <v>0</v>
      </c>
      <c r="G20" s="100"/>
      <c r="H20" s="100">
        <v>525000</v>
      </c>
      <c r="I20" s="100"/>
      <c r="J20" s="100">
        <v>525000</v>
      </c>
      <c r="K20" s="72"/>
      <c r="L20" s="59"/>
      <c r="M20" s="65"/>
      <c r="N20" s="65"/>
      <c r="O20" s="65"/>
      <c r="P20" s="65"/>
    </row>
    <row r="21" spans="1:16" s="20" customFormat="1" ht="21" customHeight="1">
      <c r="A21" s="218" t="s">
        <v>214</v>
      </c>
      <c r="B21" s="72"/>
      <c r="D21" s="12">
        <v>130375</v>
      </c>
      <c r="E21" s="12"/>
      <c r="F21" s="12">
        <v>106382</v>
      </c>
      <c r="G21" s="100"/>
      <c r="H21" s="229">
        <v>0</v>
      </c>
      <c r="I21" s="229"/>
      <c r="J21" s="229">
        <v>0</v>
      </c>
      <c r="K21" s="72"/>
      <c r="L21" s="59"/>
      <c r="M21" s="65"/>
      <c r="N21" s="65"/>
      <c r="O21" s="65"/>
      <c r="P21" s="65"/>
    </row>
    <row r="22" spans="1:16" s="20" customFormat="1" ht="21" customHeight="1">
      <c r="A22" s="218" t="s">
        <v>119</v>
      </c>
      <c r="B22" s="72"/>
      <c r="D22" s="12">
        <v>480328</v>
      </c>
      <c r="E22" s="12"/>
      <c r="F22" s="12">
        <v>480328</v>
      </c>
      <c r="G22" s="12"/>
      <c r="H22" s="229">
        <v>0</v>
      </c>
      <c r="I22" s="229"/>
      <c r="J22" s="229">
        <v>0</v>
      </c>
      <c r="K22" s="72"/>
      <c r="L22" s="59"/>
      <c r="M22" s="65"/>
      <c r="N22" s="65"/>
      <c r="O22" s="65"/>
      <c r="P22" s="65"/>
    </row>
    <row r="23" spans="1:16" s="20" customFormat="1" ht="21" customHeight="1">
      <c r="A23" s="118" t="s">
        <v>29</v>
      </c>
      <c r="B23" s="72"/>
      <c r="D23" s="219">
        <v>142357</v>
      </c>
      <c r="E23" s="12"/>
      <c r="F23" s="219">
        <v>215074</v>
      </c>
      <c r="G23" s="12"/>
      <c r="H23" s="229">
        <v>0</v>
      </c>
      <c r="I23" s="229"/>
      <c r="J23" s="229">
        <v>0</v>
      </c>
      <c r="K23" s="65"/>
      <c r="L23" s="60"/>
    </row>
    <row r="24" spans="1:16" s="70" customFormat="1" ht="21" customHeight="1">
      <c r="A24" s="117" t="s">
        <v>30</v>
      </c>
      <c r="B24" s="72"/>
      <c r="C24" s="20"/>
      <c r="D24" s="12">
        <v>84288</v>
      </c>
      <c r="E24" s="109"/>
      <c r="F24" s="12">
        <v>61781</v>
      </c>
      <c r="G24" s="12"/>
      <c r="H24" s="12">
        <v>21554</v>
      </c>
      <c r="I24" s="12"/>
      <c r="J24" s="219">
        <v>7669</v>
      </c>
      <c r="K24" s="65"/>
      <c r="L24" s="65"/>
    </row>
    <row r="25" spans="1:16" s="20" customFormat="1" ht="21" customHeight="1">
      <c r="A25" s="51" t="s">
        <v>31</v>
      </c>
      <c r="B25" s="72"/>
      <c r="D25" s="105">
        <f>SUM(D14:D24)</f>
        <v>6301789</v>
      </c>
      <c r="E25" s="73"/>
      <c r="F25" s="105">
        <f>SUM(F14:F24)</f>
        <v>5234618</v>
      </c>
      <c r="G25" s="73"/>
      <c r="H25" s="105">
        <f>SUM(H14:H24)</f>
        <v>2952792</v>
      </c>
      <c r="I25" s="73"/>
      <c r="J25" s="108">
        <f>SUM(J14:J24)</f>
        <v>3460670</v>
      </c>
      <c r="K25" s="65"/>
      <c r="L25" s="15"/>
      <c r="M25" s="65"/>
      <c r="N25" s="65"/>
      <c r="O25" s="65"/>
      <c r="P25" s="65"/>
    </row>
    <row r="26" spans="1:16" s="20" customFormat="1" ht="21" customHeight="1">
      <c r="A26" s="117"/>
      <c r="B26" s="44"/>
      <c r="C26" s="65"/>
      <c r="D26" s="15"/>
      <c r="F26" s="15"/>
      <c r="H26" s="77"/>
      <c r="I26" s="65"/>
      <c r="J26" s="34"/>
      <c r="K26" s="65"/>
      <c r="L26" s="65"/>
      <c r="M26" s="65"/>
      <c r="N26" s="65"/>
      <c r="O26" s="65"/>
      <c r="P26" s="65"/>
    </row>
    <row r="27" spans="1:16" s="20" customFormat="1" ht="21" customHeight="1">
      <c r="A27" s="9" t="s">
        <v>32</v>
      </c>
      <c r="B27" s="74"/>
      <c r="C27" s="71"/>
      <c r="E27" s="65"/>
      <c r="H27" s="11"/>
      <c r="I27" s="65"/>
      <c r="J27" s="11"/>
      <c r="K27" s="71"/>
      <c r="L27" s="33"/>
      <c r="M27" s="65"/>
      <c r="N27" s="65"/>
      <c r="O27" s="65"/>
      <c r="P27" s="65"/>
    </row>
    <row r="28" spans="1:16" s="20" customFormat="1" ht="21" customHeight="1">
      <c r="A28" s="218" t="s">
        <v>215</v>
      </c>
      <c r="B28" s="74"/>
      <c r="C28" s="71"/>
      <c r="D28" s="73">
        <v>33888</v>
      </c>
      <c r="E28" s="73"/>
      <c r="F28" s="220">
        <v>36598</v>
      </c>
      <c r="G28" s="73"/>
      <c r="H28" s="229">
        <v>0</v>
      </c>
      <c r="I28" s="229"/>
      <c r="J28" s="229">
        <v>0</v>
      </c>
      <c r="K28" s="71"/>
      <c r="L28" s="33"/>
      <c r="M28" s="65"/>
      <c r="N28" s="65"/>
      <c r="O28" s="65"/>
      <c r="P28" s="65"/>
    </row>
    <row r="29" spans="1:16" s="20" customFormat="1" ht="21" customHeight="1">
      <c r="A29" s="117" t="s">
        <v>266</v>
      </c>
      <c r="B29" s="72">
        <v>15</v>
      </c>
      <c r="C29" s="65"/>
      <c r="D29" s="220">
        <v>159337</v>
      </c>
      <c r="E29" s="73"/>
      <c r="F29" s="220">
        <v>168829</v>
      </c>
      <c r="G29" s="106"/>
      <c r="H29" s="229">
        <v>0</v>
      </c>
      <c r="I29" s="229"/>
      <c r="J29" s="229">
        <v>0</v>
      </c>
      <c r="K29" s="72"/>
      <c r="L29" s="34"/>
      <c r="M29" s="65"/>
      <c r="N29" s="65"/>
      <c r="O29" s="65"/>
      <c r="P29" s="65"/>
    </row>
    <row r="30" spans="1:16" s="70" customFormat="1" ht="21" customHeight="1">
      <c r="A30" s="117" t="s">
        <v>34</v>
      </c>
      <c r="B30" s="72">
        <v>16</v>
      </c>
      <c r="C30" s="65"/>
      <c r="D30" s="220">
        <v>120279</v>
      </c>
      <c r="E30" s="73"/>
      <c r="F30" s="220">
        <v>208681</v>
      </c>
      <c r="G30" s="106"/>
      <c r="H30" s="229">
        <v>0</v>
      </c>
      <c r="I30" s="229"/>
      <c r="J30" s="229">
        <v>0</v>
      </c>
      <c r="K30" s="72"/>
      <c r="L30" s="34"/>
    </row>
    <row r="31" spans="1:16" s="20" customFormat="1" ht="21" customHeight="1">
      <c r="A31" s="117" t="s">
        <v>33</v>
      </c>
      <c r="B31" s="97">
        <v>14.2</v>
      </c>
      <c r="C31" s="65"/>
      <c r="D31" s="220">
        <v>105893</v>
      </c>
      <c r="E31" s="73"/>
      <c r="F31" s="220">
        <v>102215</v>
      </c>
      <c r="G31" s="106"/>
      <c r="H31" s="229">
        <v>0</v>
      </c>
      <c r="I31" s="229"/>
      <c r="J31" s="229">
        <v>0</v>
      </c>
      <c r="K31" s="72"/>
      <c r="L31" s="34"/>
    </row>
    <row r="32" spans="1:16" s="70" customFormat="1" ht="21" customHeight="1">
      <c r="A32" s="117" t="s">
        <v>35</v>
      </c>
      <c r="B32" s="72"/>
      <c r="C32" s="20"/>
      <c r="D32" s="220">
        <v>630775</v>
      </c>
      <c r="E32" s="73"/>
      <c r="F32" s="220">
        <v>631878</v>
      </c>
      <c r="G32" s="106"/>
      <c r="H32" s="229">
        <v>0</v>
      </c>
      <c r="I32" s="229"/>
      <c r="J32" s="229">
        <v>0</v>
      </c>
      <c r="K32" s="72"/>
      <c r="L32" s="34"/>
    </row>
    <row r="33" spans="1:12" s="70" customFormat="1" ht="20.5">
      <c r="A33" s="117" t="s">
        <v>36</v>
      </c>
      <c r="B33" s="72"/>
      <c r="C33" s="20"/>
      <c r="D33" s="220">
        <v>126355</v>
      </c>
      <c r="E33" s="73"/>
      <c r="F33" s="220">
        <v>119711</v>
      </c>
      <c r="G33" s="106"/>
      <c r="H33" s="221">
        <v>17646</v>
      </c>
      <c r="I33" s="107"/>
      <c r="J33" s="220">
        <v>16605</v>
      </c>
      <c r="K33" s="65"/>
      <c r="L33" s="34"/>
    </row>
    <row r="34" spans="1:12" s="70" customFormat="1" ht="20.5">
      <c r="A34" s="117" t="s">
        <v>120</v>
      </c>
      <c r="B34" s="72"/>
      <c r="C34" s="20"/>
      <c r="D34" s="220">
        <v>34219</v>
      </c>
      <c r="E34" s="73"/>
      <c r="F34" s="220">
        <v>38892</v>
      </c>
      <c r="G34" s="106"/>
      <c r="H34" s="221">
        <v>6456</v>
      </c>
      <c r="I34" s="107"/>
      <c r="J34" s="222">
        <v>6456</v>
      </c>
      <c r="K34" s="65"/>
      <c r="L34" s="60"/>
    </row>
    <row r="35" spans="1:12" s="70" customFormat="1" ht="21" customHeight="1">
      <c r="A35" s="117" t="s">
        <v>121</v>
      </c>
      <c r="B35" s="72"/>
      <c r="C35" s="20"/>
      <c r="D35" s="220">
        <v>71663</v>
      </c>
      <c r="E35" s="73"/>
      <c r="F35" s="220">
        <v>71271</v>
      </c>
      <c r="G35" s="106"/>
      <c r="H35" s="221">
        <v>20351</v>
      </c>
      <c r="I35" s="107"/>
      <c r="J35" s="222">
        <v>20350</v>
      </c>
      <c r="K35" s="65"/>
      <c r="L35" s="60"/>
    </row>
    <row r="36" spans="1:12" s="70" customFormat="1" ht="21" customHeight="1">
      <c r="A36" s="51" t="s">
        <v>37</v>
      </c>
      <c r="B36" s="72"/>
      <c r="C36" s="20"/>
      <c r="D36" s="105">
        <f>SUM(D28:D35)</f>
        <v>1282409</v>
      </c>
      <c r="E36" s="73"/>
      <c r="F36" s="105">
        <f>SUM(F28:F35)</f>
        <v>1378075</v>
      </c>
      <c r="G36" s="73"/>
      <c r="H36" s="105">
        <f>SUM(H28:H35)</f>
        <v>44453</v>
      </c>
      <c r="I36" s="73"/>
      <c r="J36" s="105">
        <f>SUM(J28:J35)</f>
        <v>43411</v>
      </c>
      <c r="K36" s="65"/>
      <c r="L36" s="65"/>
    </row>
    <row r="37" spans="1:12" s="70" customFormat="1" ht="21" customHeight="1">
      <c r="A37" s="120" t="s">
        <v>38</v>
      </c>
      <c r="B37" s="72"/>
      <c r="C37" s="20"/>
      <c r="D37" s="105">
        <f>SUM(D25,D36)</f>
        <v>7584198</v>
      </c>
      <c r="E37" s="73"/>
      <c r="F37" s="105">
        <f>SUM(F25,F36)</f>
        <v>6612693</v>
      </c>
      <c r="G37" s="73"/>
      <c r="H37" s="105">
        <f>SUM(H25,H36)</f>
        <v>2997245</v>
      </c>
      <c r="I37" s="73"/>
      <c r="J37" s="108">
        <f>SUM(J36,J25)</f>
        <v>3504081</v>
      </c>
      <c r="K37" s="65"/>
      <c r="L37" s="15"/>
    </row>
    <row r="38" spans="1:12" s="70" customFormat="1" ht="21" customHeight="1">
      <c r="H38" s="7"/>
      <c r="J38" s="7"/>
    </row>
    <row r="39" spans="1:12" ht="21" customHeight="1">
      <c r="A39" s="70"/>
      <c r="B39" s="64"/>
      <c r="C39" s="70"/>
      <c r="D39" s="70"/>
      <c r="E39" s="70"/>
      <c r="F39" s="70"/>
      <c r="G39" s="70"/>
      <c r="H39" s="7"/>
      <c r="I39" s="70"/>
      <c r="J39" s="7"/>
    </row>
    <row r="40" spans="1:12" ht="21" customHeight="1">
      <c r="A40" s="70"/>
      <c r="B40" s="64"/>
      <c r="C40" s="70"/>
      <c r="D40" s="70"/>
      <c r="E40" s="70"/>
      <c r="F40" s="70"/>
      <c r="G40" s="70"/>
      <c r="H40" s="7"/>
      <c r="I40" s="70"/>
      <c r="J40" s="7"/>
    </row>
    <row r="41" spans="1:12" ht="21" customHeight="1">
      <c r="A41" s="70"/>
      <c r="B41" s="64"/>
      <c r="C41" s="70"/>
      <c r="D41" s="70"/>
      <c r="E41" s="70"/>
      <c r="F41" s="70"/>
      <c r="G41" s="70"/>
      <c r="H41" s="7"/>
      <c r="I41" s="70"/>
      <c r="J41" s="7"/>
    </row>
    <row r="42" spans="1:12" ht="21" customHeight="1">
      <c r="J42" s="8"/>
    </row>
    <row r="45" spans="1:12" ht="21" customHeight="1">
      <c r="B45" s="70"/>
      <c r="C45" s="70"/>
      <c r="D45" s="70"/>
      <c r="E45" s="70"/>
      <c r="F45" s="70"/>
      <c r="G45" s="70"/>
      <c r="H45" s="7"/>
      <c r="I45" s="70"/>
      <c r="J45" s="70"/>
    </row>
  </sheetData>
  <mergeCells count="8">
    <mergeCell ref="D6:F6"/>
    <mergeCell ref="H6:J6"/>
    <mergeCell ref="D7:F7"/>
    <mergeCell ref="H7:J7"/>
    <mergeCell ref="A1:J1"/>
    <mergeCell ref="A2:J2"/>
    <mergeCell ref="A3:J3"/>
    <mergeCell ref="A4:J4"/>
  </mergeCells>
  <pageMargins left="0.88" right="0.4" top="1" bottom="0.5" header="0.6" footer="0.3"/>
  <pageSetup paperSize="9" scale="5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B043-2453-4E85-9AD2-31DDED7B1AA2}">
  <sheetPr>
    <tabColor rgb="FF00B050"/>
  </sheetPr>
  <dimension ref="A1:P55"/>
  <sheetViews>
    <sheetView topLeftCell="A31" zoomScale="85" zoomScaleNormal="85" zoomScaleSheetLayoutView="76" workbookViewId="0">
      <selection activeCell="A12" sqref="A12"/>
    </sheetView>
  </sheetViews>
  <sheetFormatPr defaultColWidth="8.1796875" defaultRowHeight="22" customHeight="1"/>
  <cols>
    <col min="1" max="1" width="78.6328125" style="69" customWidth="1"/>
    <col min="2" max="2" width="8.453125" style="55" customWidth="1"/>
    <col min="3" max="3" width="15.54296875" style="55" customWidth="1"/>
    <col min="4" max="4" width="0.81640625" style="55" customWidth="1"/>
    <col min="5" max="5" width="15.54296875" style="55" customWidth="1"/>
    <col min="6" max="6" width="0.81640625" style="55" customWidth="1"/>
    <col min="7" max="7" width="15.54296875" style="55" customWidth="1"/>
    <col min="8" max="8" width="0.81640625" style="55" customWidth="1"/>
    <col min="9" max="9" width="15.54296875" style="55" customWidth="1"/>
    <col min="10" max="10" width="16" style="69" bestFit="1" customWidth="1"/>
    <col min="11" max="14" width="4.81640625" style="69" customWidth="1"/>
    <col min="15" max="16384" width="8.1796875" style="69"/>
  </cols>
  <sheetData>
    <row r="1" spans="1:9" s="54" customFormat="1" ht="22" customHeight="1">
      <c r="A1" s="246" t="s">
        <v>197</v>
      </c>
      <c r="B1" s="247"/>
      <c r="C1" s="247"/>
      <c r="D1" s="247"/>
      <c r="E1" s="247"/>
      <c r="F1" s="247"/>
      <c r="G1" s="247"/>
      <c r="H1" s="247"/>
      <c r="I1" s="247"/>
    </row>
    <row r="2" spans="1:9" s="54" customFormat="1" ht="22" customHeight="1">
      <c r="A2" s="247" t="s">
        <v>39</v>
      </c>
      <c r="B2" s="247"/>
      <c r="C2" s="247"/>
      <c r="D2" s="247"/>
      <c r="E2" s="247"/>
      <c r="F2" s="247"/>
      <c r="G2" s="247"/>
      <c r="H2" s="247"/>
      <c r="I2" s="247"/>
    </row>
    <row r="3" spans="1:9" s="54" customFormat="1" ht="22" customHeight="1">
      <c r="A3" s="246" t="s">
        <v>198</v>
      </c>
      <c r="B3" s="246"/>
      <c r="C3" s="246"/>
      <c r="D3" s="246"/>
      <c r="E3" s="246"/>
      <c r="F3" s="246"/>
      <c r="G3" s="246"/>
      <c r="H3" s="246"/>
      <c r="I3" s="246"/>
    </row>
    <row r="4" spans="1:9" s="55" customFormat="1" ht="22" customHeight="1">
      <c r="A4" s="258" t="str">
        <f>ASSETS!A4</f>
        <v>Unit : Thousand Baht</v>
      </c>
      <c r="B4" s="258"/>
      <c r="C4" s="258"/>
      <c r="D4" s="258"/>
      <c r="E4" s="258"/>
      <c r="F4" s="258"/>
      <c r="G4" s="258"/>
      <c r="H4" s="258"/>
      <c r="I4" s="258"/>
    </row>
    <row r="5" spans="1:9" s="55" customFormat="1" ht="9" customHeight="1">
      <c r="A5" s="121"/>
      <c r="B5" s="56"/>
      <c r="C5" s="47"/>
      <c r="D5" s="47"/>
      <c r="E5" s="47"/>
      <c r="F5" s="47"/>
      <c r="G5" s="259"/>
      <c r="H5" s="259"/>
      <c r="I5" s="259"/>
    </row>
    <row r="6" spans="1:9" s="55" customFormat="1" ht="22" customHeight="1">
      <c r="A6" s="121"/>
      <c r="B6" s="56"/>
      <c r="C6" s="255" t="s">
        <v>51</v>
      </c>
      <c r="D6" s="255"/>
      <c r="E6" s="255"/>
      <c r="F6" s="46"/>
      <c r="G6" s="256" t="s">
        <v>52</v>
      </c>
      <c r="H6" s="256"/>
      <c r="I6" s="256"/>
    </row>
    <row r="7" spans="1:9" s="55" customFormat="1" ht="22" customHeight="1">
      <c r="A7" s="121"/>
      <c r="B7" s="56"/>
      <c r="C7" s="252" t="s">
        <v>53</v>
      </c>
      <c r="D7" s="252"/>
      <c r="E7" s="252"/>
      <c r="F7" s="46"/>
      <c r="G7" s="253" t="s">
        <v>54</v>
      </c>
      <c r="H7" s="253"/>
      <c r="I7" s="253"/>
    </row>
    <row r="8" spans="1:9" s="55" customFormat="1" ht="22" customHeight="1">
      <c r="A8" s="121"/>
      <c r="B8" s="56"/>
      <c r="C8" s="96" t="s">
        <v>3</v>
      </c>
      <c r="D8" s="96"/>
      <c r="E8" s="96"/>
      <c r="F8" s="96"/>
      <c r="G8" s="96" t="s">
        <v>3</v>
      </c>
      <c r="H8" s="96"/>
      <c r="I8" s="96"/>
    </row>
    <row r="9" spans="1:9" s="55" customFormat="1" ht="22" customHeight="1">
      <c r="A9" s="121"/>
      <c r="B9" s="56"/>
      <c r="C9" s="96" t="s">
        <v>4</v>
      </c>
      <c r="D9" s="96"/>
      <c r="E9" s="96" t="s">
        <v>4</v>
      </c>
      <c r="F9" s="96"/>
      <c r="G9" s="96" t="s">
        <v>4</v>
      </c>
      <c r="H9" s="10"/>
      <c r="I9" s="96" t="s">
        <v>4</v>
      </c>
    </row>
    <row r="10" spans="1:9" s="55" customFormat="1" ht="22" customHeight="1">
      <c r="A10" s="121"/>
      <c r="B10" s="56"/>
      <c r="C10" s="96" t="s">
        <v>5</v>
      </c>
      <c r="D10" s="96"/>
      <c r="E10" s="96" t="s">
        <v>6</v>
      </c>
      <c r="F10" s="96"/>
      <c r="G10" s="96" t="s">
        <v>5</v>
      </c>
      <c r="H10" s="10"/>
      <c r="I10" s="96" t="s">
        <v>6</v>
      </c>
    </row>
    <row r="11" spans="1:9" s="55" customFormat="1" ht="22" customHeight="1">
      <c r="A11" s="121"/>
      <c r="B11" s="96" t="s">
        <v>267</v>
      </c>
      <c r="C11" s="96">
        <f>ASSETS!D11</f>
        <v>2026</v>
      </c>
      <c r="D11" s="47"/>
      <c r="E11" s="96">
        <f>ASSETS!F11</f>
        <v>2025</v>
      </c>
      <c r="F11" s="47"/>
      <c r="G11" s="96">
        <f>C11</f>
        <v>2026</v>
      </c>
      <c r="H11" s="10"/>
      <c r="I11" s="96">
        <f>E11</f>
        <v>2025</v>
      </c>
    </row>
    <row r="12" spans="1:9" s="55" customFormat="1" ht="22" customHeight="1">
      <c r="A12" s="176" t="s">
        <v>236</v>
      </c>
      <c r="B12" s="56"/>
      <c r="C12" s="57"/>
      <c r="E12" s="57"/>
      <c r="G12" s="57"/>
      <c r="H12" s="57"/>
      <c r="I12" s="57"/>
    </row>
    <row r="13" spans="1:9" s="55" customFormat="1" ht="22" customHeight="1">
      <c r="A13" s="54" t="s">
        <v>125</v>
      </c>
      <c r="C13" s="57"/>
      <c r="E13" s="57"/>
      <c r="G13" s="57"/>
      <c r="H13" s="57"/>
      <c r="I13" s="57"/>
    </row>
    <row r="14" spans="1:9" s="55" customFormat="1" ht="22" customHeight="1">
      <c r="A14" s="54" t="s">
        <v>40</v>
      </c>
      <c r="B14" s="58"/>
      <c r="C14" s="57"/>
      <c r="E14" s="57"/>
      <c r="G14" s="57"/>
      <c r="H14" s="57"/>
      <c r="I14" s="57"/>
    </row>
    <row r="15" spans="1:9" s="55" customFormat="1" ht="22" customHeight="1">
      <c r="A15" s="205" t="s">
        <v>41</v>
      </c>
      <c r="C15" s="57"/>
      <c r="D15" s="57"/>
      <c r="E15" s="57"/>
      <c r="F15" s="57"/>
      <c r="G15" s="57"/>
      <c r="H15" s="57"/>
      <c r="I15" s="57"/>
    </row>
    <row r="16" spans="1:9" s="55" customFormat="1" ht="22" customHeight="1" thickBot="1">
      <c r="A16" s="206" t="s">
        <v>123</v>
      </c>
      <c r="C16" s="207">
        <f>ROUND((12438104557*0.5)/1000,)</f>
        <v>6219052</v>
      </c>
      <c r="D16" s="57"/>
      <c r="E16" s="208">
        <f>ROUND((12438104557*0.5)/1000,)</f>
        <v>6219052</v>
      </c>
      <c r="F16" s="57"/>
      <c r="G16" s="207">
        <f>ROUND((12438104557*0.5)/1000,)</f>
        <v>6219052</v>
      </c>
      <c r="H16" s="57"/>
      <c r="I16" s="208">
        <f>ROUND((12438104557*0.5)/1000,)</f>
        <v>6219052</v>
      </c>
    </row>
    <row r="17" spans="1:16" s="55" customFormat="1" ht="22" customHeight="1" thickTop="1">
      <c r="A17" s="205" t="s">
        <v>42</v>
      </c>
      <c r="C17" s="57"/>
      <c r="D17" s="57"/>
      <c r="E17" s="57"/>
      <c r="F17" s="57"/>
      <c r="G17" s="57"/>
      <c r="H17" s="57"/>
      <c r="I17" s="57"/>
    </row>
    <row r="18" spans="1:16" s="55" customFormat="1" ht="22" customHeight="1">
      <c r="A18" s="206" t="s">
        <v>124</v>
      </c>
      <c r="B18" s="58"/>
      <c r="C18" s="57"/>
      <c r="D18" s="57"/>
      <c r="E18" s="57"/>
      <c r="F18" s="57"/>
      <c r="G18" s="57"/>
      <c r="H18" s="57"/>
      <c r="I18" s="57"/>
    </row>
    <row r="19" spans="1:16" s="55" customFormat="1" ht="22" customHeight="1">
      <c r="A19" s="206" t="s">
        <v>43</v>
      </c>
      <c r="C19" s="57">
        <f>ROUND((8292074705*0.5)/1000,)</f>
        <v>4146037</v>
      </c>
      <c r="D19" s="57"/>
      <c r="E19" s="57">
        <f>ROUND((8292074705*0.5)/1000,)</f>
        <v>4146037</v>
      </c>
      <c r="F19" s="57"/>
      <c r="G19" s="57">
        <f>ROUND((8292074705*0.5)/1000,)</f>
        <v>4146037</v>
      </c>
      <c r="H19" s="57"/>
      <c r="I19" s="57">
        <f>ROUND((8292074705*0.5)/1000,)</f>
        <v>4146037</v>
      </c>
    </row>
    <row r="20" spans="1:16" s="55" customFormat="1" ht="22" customHeight="1">
      <c r="A20" s="48" t="s">
        <v>224</v>
      </c>
      <c r="B20" s="58"/>
      <c r="C20" s="57">
        <v>9028751</v>
      </c>
      <c r="D20" s="57"/>
      <c r="E20" s="61">
        <v>9028751</v>
      </c>
      <c r="F20" s="57"/>
      <c r="G20" s="209">
        <v>9028751</v>
      </c>
      <c r="H20" s="57"/>
      <c r="I20" s="99">
        <v>9028751</v>
      </c>
    </row>
    <row r="21" spans="1:16" s="55" customFormat="1" ht="22" customHeight="1">
      <c r="A21" s="48" t="s">
        <v>223</v>
      </c>
      <c r="B21" s="58"/>
      <c r="C21" s="57">
        <f>'SHAREHOLDER CONSO'!I34</f>
        <v>25170</v>
      </c>
      <c r="D21" s="57"/>
      <c r="E21" s="61">
        <f>'SHAREHOLDER CONSO'!I28</f>
        <v>25170</v>
      </c>
      <c r="F21" s="57"/>
      <c r="G21" s="209">
        <f>'SHAREHOLDER '!I30</f>
        <v>25170</v>
      </c>
      <c r="H21" s="57"/>
      <c r="I21" s="11">
        <f>'SHAREHOLDER '!I26</f>
        <v>25170</v>
      </c>
    </row>
    <row r="22" spans="1:16" s="55" customFormat="1" ht="22" customHeight="1">
      <c r="A22" s="48" t="s">
        <v>225</v>
      </c>
      <c r="B22" s="58"/>
      <c r="C22" s="57">
        <f>'SHAREHOLDER CONSO'!K34</f>
        <v>200781</v>
      </c>
      <c r="D22" s="57"/>
      <c r="E22" s="61">
        <f>'SHAREHOLDER CONSO'!K28</f>
        <v>200781</v>
      </c>
      <c r="F22" s="57"/>
      <c r="G22" s="209">
        <f>'SHAREHOLDER '!K30</f>
        <v>200781</v>
      </c>
      <c r="H22" s="57"/>
      <c r="I22" s="11">
        <f>'SHAREHOLDER '!K26</f>
        <v>200781</v>
      </c>
    </row>
    <row r="23" spans="1:16" s="55" customFormat="1" ht="22" customHeight="1">
      <c r="A23" s="48" t="s">
        <v>226</v>
      </c>
      <c r="B23" s="58">
        <v>7</v>
      </c>
      <c r="C23" s="210">
        <f>'SHAREHOLDER CONSO'!M34</f>
        <v>-8845666</v>
      </c>
      <c r="D23" s="57"/>
      <c r="E23" s="61">
        <f>'SHAREHOLDER CONSO'!M28</f>
        <v>-8400270</v>
      </c>
      <c r="F23" s="57"/>
      <c r="G23" s="229">
        <v>0</v>
      </c>
      <c r="H23" s="57"/>
      <c r="I23" s="229">
        <v>0</v>
      </c>
    </row>
    <row r="24" spans="1:16" s="55" customFormat="1" ht="22" customHeight="1">
      <c r="A24" s="55" t="s">
        <v>227</v>
      </c>
      <c r="B24" s="44"/>
      <c r="C24" s="57"/>
      <c r="D24" s="57"/>
      <c r="E24" s="57"/>
      <c r="F24" s="57"/>
      <c r="G24" s="60"/>
      <c r="H24" s="211"/>
      <c r="I24" s="98"/>
      <c r="K24" s="62"/>
      <c r="L24" s="43"/>
    </row>
    <row r="25" spans="1:16" s="55" customFormat="1" ht="22" customHeight="1">
      <c r="A25" s="205" t="s">
        <v>44</v>
      </c>
      <c r="B25" s="44"/>
      <c r="C25" s="57"/>
      <c r="D25" s="57"/>
      <c r="E25" s="57"/>
      <c r="F25" s="57"/>
      <c r="G25" s="60"/>
      <c r="H25" s="211"/>
      <c r="I25" s="98"/>
      <c r="K25" s="62"/>
      <c r="L25" s="43"/>
    </row>
    <row r="26" spans="1:16" s="55" customFormat="1" ht="22" customHeight="1">
      <c r="A26" s="206" t="s">
        <v>45</v>
      </c>
      <c r="B26" s="44"/>
      <c r="C26" s="212">
        <v>1023578</v>
      </c>
      <c r="D26" s="57"/>
      <c r="E26" s="213">
        <v>1023578</v>
      </c>
      <c r="F26" s="57"/>
      <c r="G26" s="212">
        <v>589257</v>
      </c>
      <c r="H26" s="211"/>
      <c r="I26" s="12">
        <v>589257</v>
      </c>
      <c r="K26" s="65"/>
      <c r="L26" s="65"/>
      <c r="M26" s="65"/>
      <c r="N26" s="65"/>
      <c r="O26" s="65"/>
      <c r="P26" s="65"/>
    </row>
    <row r="27" spans="1:16" s="55" customFormat="1" ht="22" customHeight="1">
      <c r="A27" s="205" t="s">
        <v>228</v>
      </c>
      <c r="B27" s="44"/>
      <c r="C27" s="61">
        <f>'SHAREHOLDER CONSO'!S34</f>
        <v>-1483363</v>
      </c>
      <c r="E27" s="61">
        <v>33501</v>
      </c>
      <c r="G27" s="212">
        <f>'SHAREHOLDER '!Q30</f>
        <v>-3157044</v>
      </c>
      <c r="I27" s="12">
        <v>-2103818</v>
      </c>
    </row>
    <row r="28" spans="1:16" s="55" customFormat="1" ht="22" customHeight="1">
      <c r="A28" s="55" t="s">
        <v>229</v>
      </c>
      <c r="B28" s="58"/>
      <c r="C28" s="201">
        <f>'SHAREHOLDER CONSO'!AC34</f>
        <v>1090007</v>
      </c>
      <c r="D28" s="61"/>
      <c r="E28" s="201">
        <v>1126762</v>
      </c>
      <c r="F28" s="61"/>
      <c r="G28" s="230">
        <v>0</v>
      </c>
      <c r="H28" s="214"/>
      <c r="I28" s="230">
        <v>0</v>
      </c>
    </row>
    <row r="29" spans="1:16" s="55" customFormat="1" ht="22" customHeight="1">
      <c r="A29" s="244" t="s">
        <v>277</v>
      </c>
      <c r="C29" s="61">
        <f>SUM(C19:C28)</f>
        <v>5185295</v>
      </c>
      <c r="D29" s="61"/>
      <c r="E29" s="61">
        <f>SUM(E19:E28)</f>
        <v>7184310</v>
      </c>
      <c r="F29" s="61"/>
      <c r="G29" s="61">
        <f>SUM(G19:G28)</f>
        <v>10832952</v>
      </c>
      <c r="H29" s="57"/>
      <c r="I29" s="61">
        <f>SUM(I19:I28)</f>
        <v>11886178</v>
      </c>
    </row>
    <row r="30" spans="1:16" s="55" customFormat="1" ht="22" customHeight="1">
      <c r="A30" s="55" t="s">
        <v>68</v>
      </c>
      <c r="C30" s="201">
        <f>'SHAREHOLDER CONSO'!AG34</f>
        <v>998729</v>
      </c>
      <c r="D30" s="57"/>
      <c r="E30" s="201">
        <v>1031272</v>
      </c>
      <c r="F30" s="57"/>
      <c r="G30" s="230">
        <v>0</v>
      </c>
      <c r="H30" s="57"/>
      <c r="I30" s="230">
        <v>0</v>
      </c>
    </row>
    <row r="31" spans="1:16" s="55" customFormat="1" ht="22" customHeight="1">
      <c r="A31" s="215" t="s">
        <v>47</v>
      </c>
      <c r="C31" s="110">
        <f>SUM(C29:C30)</f>
        <v>6184024</v>
      </c>
      <c r="D31" s="63"/>
      <c r="E31" s="110">
        <f>SUM(E29:E30)</f>
        <v>8215582</v>
      </c>
      <c r="F31" s="63"/>
      <c r="G31" s="110">
        <f>SUM(G29:G30)</f>
        <v>10832952</v>
      </c>
      <c r="H31" s="63"/>
      <c r="I31" s="110">
        <f>SUM(I29:I30)</f>
        <v>11886178</v>
      </c>
    </row>
    <row r="32" spans="1:16" s="55" customFormat="1" ht="22" customHeight="1" thickBot="1">
      <c r="A32" s="216" t="s">
        <v>48</v>
      </c>
      <c r="C32" s="111">
        <f>SUM('LIABILITIES 1 '!D37+'LIABILITIES  2'!C31)</f>
        <v>13768222</v>
      </c>
      <c r="D32" s="63"/>
      <c r="E32" s="111">
        <f>SUM('LIABILITIES 1 '!F37+'LIABILITIES  2'!E31)</f>
        <v>14828275</v>
      </c>
      <c r="F32" s="63"/>
      <c r="G32" s="111">
        <f>SUM('LIABILITIES 1 '!H37+'LIABILITIES  2'!G31)</f>
        <v>13830197</v>
      </c>
      <c r="H32" s="63"/>
      <c r="I32" s="111">
        <f>SUM('LIABILITIES 1 '!J37+'LIABILITIES  2'!I31)</f>
        <v>15390259</v>
      </c>
    </row>
    <row r="33" spans="1:10" s="55" customFormat="1" ht="22" customHeight="1" thickTop="1">
      <c r="A33" s="120"/>
      <c r="B33" s="64"/>
      <c r="C33" s="20"/>
      <c r="D33" s="65"/>
      <c r="E33" s="65"/>
      <c r="F33" s="65"/>
      <c r="G33" s="65"/>
      <c r="H33" s="15"/>
      <c r="I33" s="20"/>
      <c r="J33" s="15"/>
    </row>
    <row r="34" spans="1:10" s="55" customFormat="1" ht="22" customHeight="1">
      <c r="A34" s="121"/>
      <c r="B34" s="56"/>
      <c r="C34" s="66"/>
      <c r="D34" s="63"/>
      <c r="E34" s="101"/>
      <c r="F34" s="63"/>
      <c r="G34" s="67"/>
      <c r="H34" s="63"/>
      <c r="I34" s="101"/>
    </row>
    <row r="35" spans="1:10" s="55" customFormat="1" ht="22" customHeight="1">
      <c r="A35" s="121"/>
      <c r="B35" s="56"/>
      <c r="C35" s="66"/>
      <c r="D35" s="63"/>
      <c r="E35" s="66"/>
      <c r="F35" s="63"/>
      <c r="G35" s="67"/>
      <c r="H35" s="63"/>
      <c r="I35" s="67"/>
    </row>
    <row r="36" spans="1:10" s="55" customFormat="1" ht="22" customHeight="1">
      <c r="A36" s="121"/>
      <c r="B36" s="56"/>
      <c r="C36" s="66"/>
      <c r="D36" s="63"/>
      <c r="E36" s="66"/>
      <c r="F36" s="63"/>
      <c r="G36" s="67"/>
      <c r="H36" s="63"/>
      <c r="I36" s="67"/>
    </row>
    <row r="37" spans="1:10" s="55" customFormat="1" ht="22" customHeight="1"/>
    <row r="38" spans="1:10" s="68" customFormat="1" ht="22" customHeight="1">
      <c r="B38" s="55"/>
      <c r="C38" s="55"/>
      <c r="D38" s="55"/>
      <c r="E38" s="55"/>
      <c r="F38" s="55"/>
      <c r="G38" s="55"/>
      <c r="H38" s="55"/>
      <c r="I38" s="55"/>
    </row>
    <row r="39" spans="1:10" ht="22" customHeight="1">
      <c r="B39" s="69"/>
      <c r="C39" s="69"/>
      <c r="D39" s="69"/>
      <c r="E39" s="69"/>
      <c r="F39" s="69"/>
    </row>
    <row r="55" spans="1:6" ht="22" customHeight="1">
      <c r="A55" s="245" t="s">
        <v>278</v>
      </c>
      <c r="B55" s="245"/>
      <c r="C55" s="245"/>
      <c r="D55" s="245"/>
      <c r="E55" s="245"/>
      <c r="F55" s="245"/>
    </row>
  </sheetData>
  <mergeCells count="10">
    <mergeCell ref="A55:F55"/>
    <mergeCell ref="A1:I1"/>
    <mergeCell ref="A2:I2"/>
    <mergeCell ref="A3:I3"/>
    <mergeCell ref="A4:I4"/>
    <mergeCell ref="G5:I5"/>
    <mergeCell ref="C6:E6"/>
    <mergeCell ref="G6:I6"/>
    <mergeCell ref="C7:E7"/>
    <mergeCell ref="G7:I7"/>
  </mergeCells>
  <pageMargins left="0.88" right="0.4" top="1" bottom="0.5" header="0.6" footer="0.3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S110"/>
  <sheetViews>
    <sheetView topLeftCell="A20" zoomScaleNormal="100" zoomScaleSheetLayoutView="76" workbookViewId="0">
      <selection activeCell="M41" sqref="M41"/>
    </sheetView>
  </sheetViews>
  <sheetFormatPr defaultColWidth="8.1796875" defaultRowHeight="22" customHeight="1"/>
  <cols>
    <col min="1" max="1" width="78.6328125" style="20" customWidth="1"/>
    <col min="2" max="2" width="7.54296875" style="44" customWidth="1"/>
    <col min="3" max="3" width="1.453125" style="20" customWidth="1"/>
    <col min="4" max="4" width="15.54296875" style="20" customWidth="1"/>
    <col min="5" max="5" width="0.81640625" style="20" customWidth="1"/>
    <col min="6" max="6" width="15.54296875" style="20" customWidth="1"/>
    <col min="7" max="7" width="0.81640625" style="20" customWidth="1"/>
    <col min="8" max="8" width="15.54296875" style="20" customWidth="1"/>
    <col min="9" max="9" width="0.81640625" style="20" customWidth="1"/>
    <col min="10" max="10" width="15.54296875" style="20" customWidth="1"/>
    <col min="11" max="11" width="0.54296875" style="20" customWidth="1"/>
    <col min="12" max="12" width="8.1796875" style="20" customWidth="1"/>
    <col min="13" max="13" width="8.1796875" style="20"/>
    <col min="14" max="14" width="11.1796875" style="20" bestFit="1" customWidth="1"/>
    <col min="15" max="16" width="10" style="20" bestFit="1" customWidth="1"/>
    <col min="17" max="17" width="8.1796875" style="20"/>
    <col min="18" max="18" width="10" style="20" bestFit="1" customWidth="1"/>
    <col min="19" max="245" width="8.1796875" style="20"/>
    <col min="246" max="246" width="39.453125" style="20" customWidth="1"/>
    <col min="247" max="247" width="7" style="20" customWidth="1"/>
    <col min="248" max="248" width="3.453125" style="20" customWidth="1"/>
    <col min="249" max="249" width="13.453125" style="20" customWidth="1"/>
    <col min="250" max="250" width="0.81640625" style="20" customWidth="1"/>
    <col min="251" max="251" width="12.81640625" style="20" customWidth="1"/>
    <col min="252" max="252" width="0.81640625" style="20" customWidth="1"/>
    <col min="253" max="253" width="13.1796875" style="20" customWidth="1"/>
    <col min="254" max="254" width="0.81640625" style="20" customWidth="1"/>
    <col min="255" max="255" width="15.453125" style="20" customWidth="1"/>
    <col min="256" max="256" width="7.1796875" style="20" customWidth="1"/>
    <col min="257" max="257" width="9.453125" style="20" bestFit="1" customWidth="1"/>
    <col min="258" max="501" width="8.1796875" style="20"/>
    <col min="502" max="502" width="39.453125" style="20" customWidth="1"/>
    <col min="503" max="503" width="7" style="20" customWidth="1"/>
    <col min="504" max="504" width="3.453125" style="20" customWidth="1"/>
    <col min="505" max="505" width="13.453125" style="20" customWidth="1"/>
    <col min="506" max="506" width="0.81640625" style="20" customWidth="1"/>
    <col min="507" max="507" width="12.81640625" style="20" customWidth="1"/>
    <col min="508" max="508" width="0.81640625" style="20" customWidth="1"/>
    <col min="509" max="509" width="13.1796875" style="20" customWidth="1"/>
    <col min="510" max="510" width="0.81640625" style="20" customWidth="1"/>
    <col min="511" max="511" width="15.453125" style="20" customWidth="1"/>
    <col min="512" max="512" width="7.1796875" style="20" customWidth="1"/>
    <col min="513" max="513" width="9.453125" style="20" bestFit="1" customWidth="1"/>
    <col min="514" max="757" width="8.1796875" style="20"/>
    <col min="758" max="758" width="39.453125" style="20" customWidth="1"/>
    <col min="759" max="759" width="7" style="20" customWidth="1"/>
    <col min="760" max="760" width="3.453125" style="20" customWidth="1"/>
    <col min="761" max="761" width="13.453125" style="20" customWidth="1"/>
    <col min="762" max="762" width="0.81640625" style="20" customWidth="1"/>
    <col min="763" max="763" width="12.81640625" style="20" customWidth="1"/>
    <col min="764" max="764" width="0.81640625" style="20" customWidth="1"/>
    <col min="765" max="765" width="13.1796875" style="20" customWidth="1"/>
    <col min="766" max="766" width="0.81640625" style="20" customWidth="1"/>
    <col min="767" max="767" width="15.453125" style="20" customWidth="1"/>
    <col min="768" max="768" width="7.1796875" style="20" customWidth="1"/>
    <col min="769" max="769" width="9.453125" style="20" bestFit="1" customWidth="1"/>
    <col min="770" max="1013" width="8.1796875" style="20"/>
    <col min="1014" max="1014" width="39.453125" style="20" customWidth="1"/>
    <col min="1015" max="1015" width="7" style="20" customWidth="1"/>
    <col min="1016" max="1016" width="3.453125" style="20" customWidth="1"/>
    <col min="1017" max="1017" width="13.453125" style="20" customWidth="1"/>
    <col min="1018" max="1018" width="0.81640625" style="20" customWidth="1"/>
    <col min="1019" max="1019" width="12.81640625" style="20" customWidth="1"/>
    <col min="1020" max="1020" width="0.81640625" style="20" customWidth="1"/>
    <col min="1021" max="1021" width="13.1796875" style="20" customWidth="1"/>
    <col min="1022" max="1022" width="0.81640625" style="20" customWidth="1"/>
    <col min="1023" max="1023" width="15.453125" style="20" customWidth="1"/>
    <col min="1024" max="1024" width="7.1796875" style="20" customWidth="1"/>
    <col min="1025" max="1025" width="9.453125" style="20" bestFit="1" customWidth="1"/>
    <col min="1026" max="1269" width="8.1796875" style="20"/>
    <col min="1270" max="1270" width="39.453125" style="20" customWidth="1"/>
    <col min="1271" max="1271" width="7" style="20" customWidth="1"/>
    <col min="1272" max="1272" width="3.453125" style="20" customWidth="1"/>
    <col min="1273" max="1273" width="13.453125" style="20" customWidth="1"/>
    <col min="1274" max="1274" width="0.81640625" style="20" customWidth="1"/>
    <col min="1275" max="1275" width="12.81640625" style="20" customWidth="1"/>
    <col min="1276" max="1276" width="0.81640625" style="20" customWidth="1"/>
    <col min="1277" max="1277" width="13.1796875" style="20" customWidth="1"/>
    <col min="1278" max="1278" width="0.81640625" style="20" customWidth="1"/>
    <col min="1279" max="1279" width="15.453125" style="20" customWidth="1"/>
    <col min="1280" max="1280" width="7.1796875" style="20" customWidth="1"/>
    <col min="1281" max="1281" width="9.453125" style="20" bestFit="1" customWidth="1"/>
    <col min="1282" max="1525" width="8.1796875" style="20"/>
    <col min="1526" max="1526" width="39.453125" style="20" customWidth="1"/>
    <col min="1527" max="1527" width="7" style="20" customWidth="1"/>
    <col min="1528" max="1528" width="3.453125" style="20" customWidth="1"/>
    <col min="1529" max="1529" width="13.453125" style="20" customWidth="1"/>
    <col min="1530" max="1530" width="0.81640625" style="20" customWidth="1"/>
    <col min="1531" max="1531" width="12.81640625" style="20" customWidth="1"/>
    <col min="1532" max="1532" width="0.81640625" style="20" customWidth="1"/>
    <col min="1533" max="1533" width="13.1796875" style="20" customWidth="1"/>
    <col min="1534" max="1534" width="0.81640625" style="20" customWidth="1"/>
    <col min="1535" max="1535" width="15.453125" style="20" customWidth="1"/>
    <col min="1536" max="1536" width="7.1796875" style="20" customWidth="1"/>
    <col min="1537" max="1537" width="9.453125" style="20" bestFit="1" customWidth="1"/>
    <col min="1538" max="1781" width="8.1796875" style="20"/>
    <col min="1782" max="1782" width="39.453125" style="20" customWidth="1"/>
    <col min="1783" max="1783" width="7" style="20" customWidth="1"/>
    <col min="1784" max="1784" width="3.453125" style="20" customWidth="1"/>
    <col min="1785" max="1785" width="13.453125" style="20" customWidth="1"/>
    <col min="1786" max="1786" width="0.81640625" style="20" customWidth="1"/>
    <col min="1787" max="1787" width="12.81640625" style="20" customWidth="1"/>
    <col min="1788" max="1788" width="0.81640625" style="20" customWidth="1"/>
    <col min="1789" max="1789" width="13.1796875" style="20" customWidth="1"/>
    <col min="1790" max="1790" width="0.81640625" style="20" customWidth="1"/>
    <col min="1791" max="1791" width="15.453125" style="20" customWidth="1"/>
    <col min="1792" max="1792" width="7.1796875" style="20" customWidth="1"/>
    <col min="1793" max="1793" width="9.453125" style="20" bestFit="1" customWidth="1"/>
    <col min="1794" max="2037" width="8.1796875" style="20"/>
    <col min="2038" max="2038" width="39.453125" style="20" customWidth="1"/>
    <col min="2039" max="2039" width="7" style="20" customWidth="1"/>
    <col min="2040" max="2040" width="3.453125" style="20" customWidth="1"/>
    <col min="2041" max="2041" width="13.453125" style="20" customWidth="1"/>
    <col min="2042" max="2042" width="0.81640625" style="20" customWidth="1"/>
    <col min="2043" max="2043" width="12.81640625" style="20" customWidth="1"/>
    <col min="2044" max="2044" width="0.81640625" style="20" customWidth="1"/>
    <col min="2045" max="2045" width="13.1796875" style="20" customWidth="1"/>
    <col min="2046" max="2046" width="0.81640625" style="20" customWidth="1"/>
    <col min="2047" max="2047" width="15.453125" style="20" customWidth="1"/>
    <col min="2048" max="2048" width="7.1796875" style="20" customWidth="1"/>
    <col min="2049" max="2049" width="9.453125" style="20" bestFit="1" customWidth="1"/>
    <col min="2050" max="2293" width="8.1796875" style="20"/>
    <col min="2294" max="2294" width="39.453125" style="20" customWidth="1"/>
    <col min="2295" max="2295" width="7" style="20" customWidth="1"/>
    <col min="2296" max="2296" width="3.453125" style="20" customWidth="1"/>
    <col min="2297" max="2297" width="13.453125" style="20" customWidth="1"/>
    <col min="2298" max="2298" width="0.81640625" style="20" customWidth="1"/>
    <col min="2299" max="2299" width="12.81640625" style="20" customWidth="1"/>
    <col min="2300" max="2300" width="0.81640625" style="20" customWidth="1"/>
    <col min="2301" max="2301" width="13.1796875" style="20" customWidth="1"/>
    <col min="2302" max="2302" width="0.81640625" style="20" customWidth="1"/>
    <col min="2303" max="2303" width="15.453125" style="20" customWidth="1"/>
    <col min="2304" max="2304" width="7.1796875" style="20" customWidth="1"/>
    <col min="2305" max="2305" width="9.453125" style="20" bestFit="1" customWidth="1"/>
    <col min="2306" max="2549" width="8.1796875" style="20"/>
    <col min="2550" max="2550" width="39.453125" style="20" customWidth="1"/>
    <col min="2551" max="2551" width="7" style="20" customWidth="1"/>
    <col min="2552" max="2552" width="3.453125" style="20" customWidth="1"/>
    <col min="2553" max="2553" width="13.453125" style="20" customWidth="1"/>
    <col min="2554" max="2554" width="0.81640625" style="20" customWidth="1"/>
    <col min="2555" max="2555" width="12.81640625" style="20" customWidth="1"/>
    <col min="2556" max="2556" width="0.81640625" style="20" customWidth="1"/>
    <col min="2557" max="2557" width="13.1796875" style="20" customWidth="1"/>
    <col min="2558" max="2558" width="0.81640625" style="20" customWidth="1"/>
    <col min="2559" max="2559" width="15.453125" style="20" customWidth="1"/>
    <col min="2560" max="2560" width="7.1796875" style="20" customWidth="1"/>
    <col min="2561" max="2561" width="9.453125" style="20" bestFit="1" customWidth="1"/>
    <col min="2562" max="2805" width="8.1796875" style="20"/>
    <col min="2806" max="2806" width="39.453125" style="20" customWidth="1"/>
    <col min="2807" max="2807" width="7" style="20" customWidth="1"/>
    <col min="2808" max="2808" width="3.453125" style="20" customWidth="1"/>
    <col min="2809" max="2809" width="13.453125" style="20" customWidth="1"/>
    <col min="2810" max="2810" width="0.81640625" style="20" customWidth="1"/>
    <col min="2811" max="2811" width="12.81640625" style="20" customWidth="1"/>
    <col min="2812" max="2812" width="0.81640625" style="20" customWidth="1"/>
    <col min="2813" max="2813" width="13.1796875" style="20" customWidth="1"/>
    <col min="2814" max="2814" width="0.81640625" style="20" customWidth="1"/>
    <col min="2815" max="2815" width="15.453125" style="20" customWidth="1"/>
    <col min="2816" max="2816" width="7.1796875" style="20" customWidth="1"/>
    <col min="2817" max="2817" width="9.453125" style="20" bestFit="1" customWidth="1"/>
    <col min="2818" max="3061" width="8.1796875" style="20"/>
    <col min="3062" max="3062" width="39.453125" style="20" customWidth="1"/>
    <col min="3063" max="3063" width="7" style="20" customWidth="1"/>
    <col min="3064" max="3064" width="3.453125" style="20" customWidth="1"/>
    <col min="3065" max="3065" width="13.453125" style="20" customWidth="1"/>
    <col min="3066" max="3066" width="0.81640625" style="20" customWidth="1"/>
    <col min="3067" max="3067" width="12.81640625" style="20" customWidth="1"/>
    <col min="3068" max="3068" width="0.81640625" style="20" customWidth="1"/>
    <col min="3069" max="3069" width="13.1796875" style="20" customWidth="1"/>
    <col min="3070" max="3070" width="0.81640625" style="20" customWidth="1"/>
    <col min="3071" max="3071" width="15.453125" style="20" customWidth="1"/>
    <col min="3072" max="3072" width="7.1796875" style="20" customWidth="1"/>
    <col min="3073" max="3073" width="9.453125" style="20" bestFit="1" customWidth="1"/>
    <col min="3074" max="3317" width="8.1796875" style="20"/>
    <col min="3318" max="3318" width="39.453125" style="20" customWidth="1"/>
    <col min="3319" max="3319" width="7" style="20" customWidth="1"/>
    <col min="3320" max="3320" width="3.453125" style="20" customWidth="1"/>
    <col min="3321" max="3321" width="13.453125" style="20" customWidth="1"/>
    <col min="3322" max="3322" width="0.81640625" style="20" customWidth="1"/>
    <col min="3323" max="3323" width="12.81640625" style="20" customWidth="1"/>
    <col min="3324" max="3324" width="0.81640625" style="20" customWidth="1"/>
    <col min="3325" max="3325" width="13.1796875" style="20" customWidth="1"/>
    <col min="3326" max="3326" width="0.81640625" style="20" customWidth="1"/>
    <col min="3327" max="3327" width="15.453125" style="20" customWidth="1"/>
    <col min="3328" max="3328" width="7.1796875" style="20" customWidth="1"/>
    <col min="3329" max="3329" width="9.453125" style="20" bestFit="1" customWidth="1"/>
    <col min="3330" max="3573" width="8.1796875" style="20"/>
    <col min="3574" max="3574" width="39.453125" style="20" customWidth="1"/>
    <col min="3575" max="3575" width="7" style="20" customWidth="1"/>
    <col min="3576" max="3576" width="3.453125" style="20" customWidth="1"/>
    <col min="3577" max="3577" width="13.453125" style="20" customWidth="1"/>
    <col min="3578" max="3578" width="0.81640625" style="20" customWidth="1"/>
    <col min="3579" max="3579" width="12.81640625" style="20" customWidth="1"/>
    <col min="3580" max="3580" width="0.81640625" style="20" customWidth="1"/>
    <col min="3581" max="3581" width="13.1796875" style="20" customWidth="1"/>
    <col min="3582" max="3582" width="0.81640625" style="20" customWidth="1"/>
    <col min="3583" max="3583" width="15.453125" style="20" customWidth="1"/>
    <col min="3584" max="3584" width="7.1796875" style="20" customWidth="1"/>
    <col min="3585" max="3585" width="9.453125" style="20" bestFit="1" customWidth="1"/>
    <col min="3586" max="3829" width="8.1796875" style="20"/>
    <col min="3830" max="3830" width="39.453125" style="20" customWidth="1"/>
    <col min="3831" max="3831" width="7" style="20" customWidth="1"/>
    <col min="3832" max="3832" width="3.453125" style="20" customWidth="1"/>
    <col min="3833" max="3833" width="13.453125" style="20" customWidth="1"/>
    <col min="3834" max="3834" width="0.81640625" style="20" customWidth="1"/>
    <col min="3835" max="3835" width="12.81640625" style="20" customWidth="1"/>
    <col min="3836" max="3836" width="0.81640625" style="20" customWidth="1"/>
    <col min="3837" max="3837" width="13.1796875" style="20" customWidth="1"/>
    <col min="3838" max="3838" width="0.81640625" style="20" customWidth="1"/>
    <col min="3839" max="3839" width="15.453125" style="20" customWidth="1"/>
    <col min="3840" max="3840" width="7.1796875" style="20" customWidth="1"/>
    <col min="3841" max="3841" width="9.453125" style="20" bestFit="1" customWidth="1"/>
    <col min="3842" max="4085" width="8.1796875" style="20"/>
    <col min="4086" max="4086" width="39.453125" style="20" customWidth="1"/>
    <col min="4087" max="4087" width="7" style="20" customWidth="1"/>
    <col min="4088" max="4088" width="3.453125" style="20" customWidth="1"/>
    <col min="4089" max="4089" width="13.453125" style="20" customWidth="1"/>
    <col min="4090" max="4090" width="0.81640625" style="20" customWidth="1"/>
    <col min="4091" max="4091" width="12.81640625" style="20" customWidth="1"/>
    <col min="4092" max="4092" width="0.81640625" style="20" customWidth="1"/>
    <col min="4093" max="4093" width="13.1796875" style="20" customWidth="1"/>
    <col min="4094" max="4094" width="0.81640625" style="20" customWidth="1"/>
    <col min="4095" max="4095" width="15.453125" style="20" customWidth="1"/>
    <col min="4096" max="4096" width="7.1796875" style="20" customWidth="1"/>
    <col min="4097" max="4097" width="9.453125" style="20" bestFit="1" customWidth="1"/>
    <col min="4098" max="4341" width="8.1796875" style="20"/>
    <col min="4342" max="4342" width="39.453125" style="20" customWidth="1"/>
    <col min="4343" max="4343" width="7" style="20" customWidth="1"/>
    <col min="4344" max="4344" width="3.453125" style="20" customWidth="1"/>
    <col min="4345" max="4345" width="13.453125" style="20" customWidth="1"/>
    <col min="4346" max="4346" width="0.81640625" style="20" customWidth="1"/>
    <col min="4347" max="4347" width="12.81640625" style="20" customWidth="1"/>
    <col min="4348" max="4348" width="0.81640625" style="20" customWidth="1"/>
    <col min="4349" max="4349" width="13.1796875" style="20" customWidth="1"/>
    <col min="4350" max="4350" width="0.81640625" style="20" customWidth="1"/>
    <col min="4351" max="4351" width="15.453125" style="20" customWidth="1"/>
    <col min="4352" max="4352" width="7.1796875" style="20" customWidth="1"/>
    <col min="4353" max="4353" width="9.453125" style="20" bestFit="1" customWidth="1"/>
    <col min="4354" max="4597" width="8.1796875" style="20"/>
    <col min="4598" max="4598" width="39.453125" style="20" customWidth="1"/>
    <col min="4599" max="4599" width="7" style="20" customWidth="1"/>
    <col min="4600" max="4600" width="3.453125" style="20" customWidth="1"/>
    <col min="4601" max="4601" width="13.453125" style="20" customWidth="1"/>
    <col min="4602" max="4602" width="0.81640625" style="20" customWidth="1"/>
    <col min="4603" max="4603" width="12.81640625" style="20" customWidth="1"/>
    <col min="4604" max="4604" width="0.81640625" style="20" customWidth="1"/>
    <col min="4605" max="4605" width="13.1796875" style="20" customWidth="1"/>
    <col min="4606" max="4606" width="0.81640625" style="20" customWidth="1"/>
    <col min="4607" max="4607" width="15.453125" style="20" customWidth="1"/>
    <col min="4608" max="4608" width="7.1796875" style="20" customWidth="1"/>
    <col min="4609" max="4609" width="9.453125" style="20" bestFit="1" customWidth="1"/>
    <col min="4610" max="4853" width="8.1796875" style="20"/>
    <col min="4854" max="4854" width="39.453125" style="20" customWidth="1"/>
    <col min="4855" max="4855" width="7" style="20" customWidth="1"/>
    <col min="4856" max="4856" width="3.453125" style="20" customWidth="1"/>
    <col min="4857" max="4857" width="13.453125" style="20" customWidth="1"/>
    <col min="4858" max="4858" width="0.81640625" style="20" customWidth="1"/>
    <col min="4859" max="4859" width="12.81640625" style="20" customWidth="1"/>
    <col min="4860" max="4860" width="0.81640625" style="20" customWidth="1"/>
    <col min="4861" max="4861" width="13.1796875" style="20" customWidth="1"/>
    <col min="4862" max="4862" width="0.81640625" style="20" customWidth="1"/>
    <col min="4863" max="4863" width="15.453125" style="20" customWidth="1"/>
    <col min="4864" max="4864" width="7.1796875" style="20" customWidth="1"/>
    <col min="4865" max="4865" width="9.453125" style="20" bestFit="1" customWidth="1"/>
    <col min="4866" max="5109" width="8.1796875" style="20"/>
    <col min="5110" max="5110" width="39.453125" style="20" customWidth="1"/>
    <col min="5111" max="5111" width="7" style="20" customWidth="1"/>
    <col min="5112" max="5112" width="3.453125" style="20" customWidth="1"/>
    <col min="5113" max="5113" width="13.453125" style="20" customWidth="1"/>
    <col min="5114" max="5114" width="0.81640625" style="20" customWidth="1"/>
    <col min="5115" max="5115" width="12.81640625" style="20" customWidth="1"/>
    <col min="5116" max="5116" width="0.81640625" style="20" customWidth="1"/>
    <col min="5117" max="5117" width="13.1796875" style="20" customWidth="1"/>
    <col min="5118" max="5118" width="0.81640625" style="20" customWidth="1"/>
    <col min="5119" max="5119" width="15.453125" style="20" customWidth="1"/>
    <col min="5120" max="5120" width="7.1796875" style="20" customWidth="1"/>
    <col min="5121" max="5121" width="9.453125" style="20" bestFit="1" customWidth="1"/>
    <col min="5122" max="5365" width="8.1796875" style="20"/>
    <col min="5366" max="5366" width="39.453125" style="20" customWidth="1"/>
    <col min="5367" max="5367" width="7" style="20" customWidth="1"/>
    <col min="5368" max="5368" width="3.453125" style="20" customWidth="1"/>
    <col min="5369" max="5369" width="13.453125" style="20" customWidth="1"/>
    <col min="5370" max="5370" width="0.81640625" style="20" customWidth="1"/>
    <col min="5371" max="5371" width="12.81640625" style="20" customWidth="1"/>
    <col min="5372" max="5372" width="0.81640625" style="20" customWidth="1"/>
    <col min="5373" max="5373" width="13.1796875" style="20" customWidth="1"/>
    <col min="5374" max="5374" width="0.81640625" style="20" customWidth="1"/>
    <col min="5375" max="5375" width="15.453125" style="20" customWidth="1"/>
    <col min="5376" max="5376" width="7.1796875" style="20" customWidth="1"/>
    <col min="5377" max="5377" width="9.453125" style="20" bestFit="1" customWidth="1"/>
    <col min="5378" max="5621" width="8.1796875" style="20"/>
    <col min="5622" max="5622" width="39.453125" style="20" customWidth="1"/>
    <col min="5623" max="5623" width="7" style="20" customWidth="1"/>
    <col min="5624" max="5624" width="3.453125" style="20" customWidth="1"/>
    <col min="5625" max="5625" width="13.453125" style="20" customWidth="1"/>
    <col min="5626" max="5626" width="0.81640625" style="20" customWidth="1"/>
    <col min="5627" max="5627" width="12.81640625" style="20" customWidth="1"/>
    <col min="5628" max="5628" width="0.81640625" style="20" customWidth="1"/>
    <col min="5629" max="5629" width="13.1796875" style="20" customWidth="1"/>
    <col min="5630" max="5630" width="0.81640625" style="20" customWidth="1"/>
    <col min="5631" max="5631" width="15.453125" style="20" customWidth="1"/>
    <col min="5632" max="5632" width="7.1796875" style="20" customWidth="1"/>
    <col min="5633" max="5633" width="9.453125" style="20" bestFit="1" customWidth="1"/>
    <col min="5634" max="5877" width="8.1796875" style="20"/>
    <col min="5878" max="5878" width="39.453125" style="20" customWidth="1"/>
    <col min="5879" max="5879" width="7" style="20" customWidth="1"/>
    <col min="5880" max="5880" width="3.453125" style="20" customWidth="1"/>
    <col min="5881" max="5881" width="13.453125" style="20" customWidth="1"/>
    <col min="5882" max="5882" width="0.81640625" style="20" customWidth="1"/>
    <col min="5883" max="5883" width="12.81640625" style="20" customWidth="1"/>
    <col min="5884" max="5884" width="0.81640625" style="20" customWidth="1"/>
    <col min="5885" max="5885" width="13.1796875" style="20" customWidth="1"/>
    <col min="5886" max="5886" width="0.81640625" style="20" customWidth="1"/>
    <col min="5887" max="5887" width="15.453125" style="20" customWidth="1"/>
    <col min="5888" max="5888" width="7.1796875" style="20" customWidth="1"/>
    <col min="5889" max="5889" width="9.453125" style="20" bestFit="1" customWidth="1"/>
    <col min="5890" max="6133" width="8.1796875" style="20"/>
    <col min="6134" max="6134" width="39.453125" style="20" customWidth="1"/>
    <col min="6135" max="6135" width="7" style="20" customWidth="1"/>
    <col min="6136" max="6136" width="3.453125" style="20" customWidth="1"/>
    <col min="6137" max="6137" width="13.453125" style="20" customWidth="1"/>
    <col min="6138" max="6138" width="0.81640625" style="20" customWidth="1"/>
    <col min="6139" max="6139" width="12.81640625" style="20" customWidth="1"/>
    <col min="6140" max="6140" width="0.81640625" style="20" customWidth="1"/>
    <col min="6141" max="6141" width="13.1796875" style="20" customWidth="1"/>
    <col min="6142" max="6142" width="0.81640625" style="20" customWidth="1"/>
    <col min="6143" max="6143" width="15.453125" style="20" customWidth="1"/>
    <col min="6144" max="6144" width="7.1796875" style="20" customWidth="1"/>
    <col min="6145" max="6145" width="9.453125" style="20" bestFit="1" customWidth="1"/>
    <col min="6146" max="6389" width="8.1796875" style="20"/>
    <col min="6390" max="6390" width="39.453125" style="20" customWidth="1"/>
    <col min="6391" max="6391" width="7" style="20" customWidth="1"/>
    <col min="6392" max="6392" width="3.453125" style="20" customWidth="1"/>
    <col min="6393" max="6393" width="13.453125" style="20" customWidth="1"/>
    <col min="6394" max="6394" width="0.81640625" style="20" customWidth="1"/>
    <col min="6395" max="6395" width="12.81640625" style="20" customWidth="1"/>
    <col min="6396" max="6396" width="0.81640625" style="20" customWidth="1"/>
    <col min="6397" max="6397" width="13.1796875" style="20" customWidth="1"/>
    <col min="6398" max="6398" width="0.81640625" style="20" customWidth="1"/>
    <col min="6399" max="6399" width="15.453125" style="20" customWidth="1"/>
    <col min="6400" max="6400" width="7.1796875" style="20" customWidth="1"/>
    <col min="6401" max="6401" width="9.453125" style="20" bestFit="1" customWidth="1"/>
    <col min="6402" max="6645" width="8.1796875" style="20"/>
    <col min="6646" max="6646" width="39.453125" style="20" customWidth="1"/>
    <col min="6647" max="6647" width="7" style="20" customWidth="1"/>
    <col min="6648" max="6648" width="3.453125" style="20" customWidth="1"/>
    <col min="6649" max="6649" width="13.453125" style="20" customWidth="1"/>
    <col min="6650" max="6650" width="0.81640625" style="20" customWidth="1"/>
    <col min="6651" max="6651" width="12.81640625" style="20" customWidth="1"/>
    <col min="6652" max="6652" width="0.81640625" style="20" customWidth="1"/>
    <col min="6653" max="6653" width="13.1796875" style="20" customWidth="1"/>
    <col min="6654" max="6654" width="0.81640625" style="20" customWidth="1"/>
    <col min="6655" max="6655" width="15.453125" style="20" customWidth="1"/>
    <col min="6656" max="6656" width="7.1796875" style="20" customWidth="1"/>
    <col min="6657" max="6657" width="9.453125" style="20" bestFit="1" customWidth="1"/>
    <col min="6658" max="6901" width="8.1796875" style="20"/>
    <col min="6902" max="6902" width="39.453125" style="20" customWidth="1"/>
    <col min="6903" max="6903" width="7" style="20" customWidth="1"/>
    <col min="6904" max="6904" width="3.453125" style="20" customWidth="1"/>
    <col min="6905" max="6905" width="13.453125" style="20" customWidth="1"/>
    <col min="6906" max="6906" width="0.81640625" style="20" customWidth="1"/>
    <col min="6907" max="6907" width="12.81640625" style="20" customWidth="1"/>
    <col min="6908" max="6908" width="0.81640625" style="20" customWidth="1"/>
    <col min="6909" max="6909" width="13.1796875" style="20" customWidth="1"/>
    <col min="6910" max="6910" width="0.81640625" style="20" customWidth="1"/>
    <col min="6911" max="6911" width="15.453125" style="20" customWidth="1"/>
    <col min="6912" max="6912" width="7.1796875" style="20" customWidth="1"/>
    <col min="6913" max="6913" width="9.453125" style="20" bestFit="1" customWidth="1"/>
    <col min="6914" max="7157" width="8.1796875" style="20"/>
    <col min="7158" max="7158" width="39.453125" style="20" customWidth="1"/>
    <col min="7159" max="7159" width="7" style="20" customWidth="1"/>
    <col min="7160" max="7160" width="3.453125" style="20" customWidth="1"/>
    <col min="7161" max="7161" width="13.453125" style="20" customWidth="1"/>
    <col min="7162" max="7162" width="0.81640625" style="20" customWidth="1"/>
    <col min="7163" max="7163" width="12.81640625" style="20" customWidth="1"/>
    <col min="7164" max="7164" width="0.81640625" style="20" customWidth="1"/>
    <col min="7165" max="7165" width="13.1796875" style="20" customWidth="1"/>
    <col min="7166" max="7166" width="0.81640625" style="20" customWidth="1"/>
    <col min="7167" max="7167" width="15.453125" style="20" customWidth="1"/>
    <col min="7168" max="7168" width="7.1796875" style="20" customWidth="1"/>
    <col min="7169" max="7169" width="9.453125" style="20" bestFit="1" customWidth="1"/>
    <col min="7170" max="7413" width="8.1796875" style="20"/>
    <col min="7414" max="7414" width="39.453125" style="20" customWidth="1"/>
    <col min="7415" max="7415" width="7" style="20" customWidth="1"/>
    <col min="7416" max="7416" width="3.453125" style="20" customWidth="1"/>
    <col min="7417" max="7417" width="13.453125" style="20" customWidth="1"/>
    <col min="7418" max="7418" width="0.81640625" style="20" customWidth="1"/>
    <col min="7419" max="7419" width="12.81640625" style="20" customWidth="1"/>
    <col min="7420" max="7420" width="0.81640625" style="20" customWidth="1"/>
    <col min="7421" max="7421" width="13.1796875" style="20" customWidth="1"/>
    <col min="7422" max="7422" width="0.81640625" style="20" customWidth="1"/>
    <col min="7423" max="7423" width="15.453125" style="20" customWidth="1"/>
    <col min="7424" max="7424" width="7.1796875" style="20" customWidth="1"/>
    <col min="7425" max="7425" width="9.453125" style="20" bestFit="1" customWidth="1"/>
    <col min="7426" max="7669" width="8.1796875" style="20"/>
    <col min="7670" max="7670" width="39.453125" style="20" customWidth="1"/>
    <col min="7671" max="7671" width="7" style="20" customWidth="1"/>
    <col min="7672" max="7672" width="3.453125" style="20" customWidth="1"/>
    <col min="7673" max="7673" width="13.453125" style="20" customWidth="1"/>
    <col min="7674" max="7674" width="0.81640625" style="20" customWidth="1"/>
    <col min="7675" max="7675" width="12.81640625" style="20" customWidth="1"/>
    <col min="7676" max="7676" width="0.81640625" style="20" customWidth="1"/>
    <col min="7677" max="7677" width="13.1796875" style="20" customWidth="1"/>
    <col min="7678" max="7678" width="0.81640625" style="20" customWidth="1"/>
    <col min="7679" max="7679" width="15.453125" style="20" customWidth="1"/>
    <col min="7680" max="7680" width="7.1796875" style="20" customWidth="1"/>
    <col min="7681" max="7681" width="9.453125" style="20" bestFit="1" customWidth="1"/>
    <col min="7682" max="7925" width="8.1796875" style="20"/>
    <col min="7926" max="7926" width="39.453125" style="20" customWidth="1"/>
    <col min="7927" max="7927" width="7" style="20" customWidth="1"/>
    <col min="7928" max="7928" width="3.453125" style="20" customWidth="1"/>
    <col min="7929" max="7929" width="13.453125" style="20" customWidth="1"/>
    <col min="7930" max="7930" width="0.81640625" style="20" customWidth="1"/>
    <col min="7931" max="7931" width="12.81640625" style="20" customWidth="1"/>
    <col min="7932" max="7932" width="0.81640625" style="20" customWidth="1"/>
    <col min="7933" max="7933" width="13.1796875" style="20" customWidth="1"/>
    <col min="7934" max="7934" width="0.81640625" style="20" customWidth="1"/>
    <col min="7935" max="7935" width="15.453125" style="20" customWidth="1"/>
    <col min="7936" max="7936" width="7.1796875" style="20" customWidth="1"/>
    <col min="7937" max="7937" width="9.453125" style="20" bestFit="1" customWidth="1"/>
    <col min="7938" max="8181" width="8.1796875" style="20"/>
    <col min="8182" max="8182" width="39.453125" style="20" customWidth="1"/>
    <col min="8183" max="8183" width="7" style="20" customWidth="1"/>
    <col min="8184" max="8184" width="3.453125" style="20" customWidth="1"/>
    <col min="8185" max="8185" width="13.453125" style="20" customWidth="1"/>
    <col min="8186" max="8186" width="0.81640625" style="20" customWidth="1"/>
    <col min="8187" max="8187" width="12.81640625" style="20" customWidth="1"/>
    <col min="8188" max="8188" width="0.81640625" style="20" customWidth="1"/>
    <col min="8189" max="8189" width="13.1796875" style="20" customWidth="1"/>
    <col min="8190" max="8190" width="0.81640625" style="20" customWidth="1"/>
    <col min="8191" max="8191" width="15.453125" style="20" customWidth="1"/>
    <col min="8192" max="8192" width="7.1796875" style="20" customWidth="1"/>
    <col min="8193" max="8193" width="9.453125" style="20" bestFit="1" customWidth="1"/>
    <col min="8194" max="8437" width="8.1796875" style="20"/>
    <col min="8438" max="8438" width="39.453125" style="20" customWidth="1"/>
    <col min="8439" max="8439" width="7" style="20" customWidth="1"/>
    <col min="8440" max="8440" width="3.453125" style="20" customWidth="1"/>
    <col min="8441" max="8441" width="13.453125" style="20" customWidth="1"/>
    <col min="8442" max="8442" width="0.81640625" style="20" customWidth="1"/>
    <col min="8443" max="8443" width="12.81640625" style="20" customWidth="1"/>
    <col min="8444" max="8444" width="0.81640625" style="20" customWidth="1"/>
    <col min="8445" max="8445" width="13.1796875" style="20" customWidth="1"/>
    <col min="8446" max="8446" width="0.81640625" style="20" customWidth="1"/>
    <col min="8447" max="8447" width="15.453125" style="20" customWidth="1"/>
    <col min="8448" max="8448" width="7.1796875" style="20" customWidth="1"/>
    <col min="8449" max="8449" width="9.453125" style="20" bestFit="1" customWidth="1"/>
    <col min="8450" max="8693" width="8.1796875" style="20"/>
    <col min="8694" max="8694" width="39.453125" style="20" customWidth="1"/>
    <col min="8695" max="8695" width="7" style="20" customWidth="1"/>
    <col min="8696" max="8696" width="3.453125" style="20" customWidth="1"/>
    <col min="8697" max="8697" width="13.453125" style="20" customWidth="1"/>
    <col min="8698" max="8698" width="0.81640625" style="20" customWidth="1"/>
    <col min="8699" max="8699" width="12.81640625" style="20" customWidth="1"/>
    <col min="8700" max="8700" width="0.81640625" style="20" customWidth="1"/>
    <col min="8701" max="8701" width="13.1796875" style="20" customWidth="1"/>
    <col min="8702" max="8702" width="0.81640625" style="20" customWidth="1"/>
    <col min="8703" max="8703" width="15.453125" style="20" customWidth="1"/>
    <col min="8704" max="8704" width="7.1796875" style="20" customWidth="1"/>
    <col min="8705" max="8705" width="9.453125" style="20" bestFit="1" customWidth="1"/>
    <col min="8706" max="8949" width="8.1796875" style="20"/>
    <col min="8950" max="8950" width="39.453125" style="20" customWidth="1"/>
    <col min="8951" max="8951" width="7" style="20" customWidth="1"/>
    <col min="8952" max="8952" width="3.453125" style="20" customWidth="1"/>
    <col min="8953" max="8953" width="13.453125" style="20" customWidth="1"/>
    <col min="8954" max="8954" width="0.81640625" style="20" customWidth="1"/>
    <col min="8955" max="8955" width="12.81640625" style="20" customWidth="1"/>
    <col min="8956" max="8956" width="0.81640625" style="20" customWidth="1"/>
    <col min="8957" max="8957" width="13.1796875" style="20" customWidth="1"/>
    <col min="8958" max="8958" width="0.81640625" style="20" customWidth="1"/>
    <col min="8959" max="8959" width="15.453125" style="20" customWidth="1"/>
    <col min="8960" max="8960" width="7.1796875" style="20" customWidth="1"/>
    <col min="8961" max="8961" width="9.453125" style="20" bestFit="1" customWidth="1"/>
    <col min="8962" max="9205" width="8.1796875" style="20"/>
    <col min="9206" max="9206" width="39.453125" style="20" customWidth="1"/>
    <col min="9207" max="9207" width="7" style="20" customWidth="1"/>
    <col min="9208" max="9208" width="3.453125" style="20" customWidth="1"/>
    <col min="9209" max="9209" width="13.453125" style="20" customWidth="1"/>
    <col min="9210" max="9210" width="0.81640625" style="20" customWidth="1"/>
    <col min="9211" max="9211" width="12.81640625" style="20" customWidth="1"/>
    <col min="9212" max="9212" width="0.81640625" style="20" customWidth="1"/>
    <col min="9213" max="9213" width="13.1796875" style="20" customWidth="1"/>
    <col min="9214" max="9214" width="0.81640625" style="20" customWidth="1"/>
    <col min="9215" max="9215" width="15.453125" style="20" customWidth="1"/>
    <col min="9216" max="9216" width="7.1796875" style="20" customWidth="1"/>
    <col min="9217" max="9217" width="9.453125" style="20" bestFit="1" customWidth="1"/>
    <col min="9218" max="9461" width="8.1796875" style="20"/>
    <col min="9462" max="9462" width="39.453125" style="20" customWidth="1"/>
    <col min="9463" max="9463" width="7" style="20" customWidth="1"/>
    <col min="9464" max="9464" width="3.453125" style="20" customWidth="1"/>
    <col min="9465" max="9465" width="13.453125" style="20" customWidth="1"/>
    <col min="9466" max="9466" width="0.81640625" style="20" customWidth="1"/>
    <col min="9467" max="9467" width="12.81640625" style="20" customWidth="1"/>
    <col min="9468" max="9468" width="0.81640625" style="20" customWidth="1"/>
    <col min="9469" max="9469" width="13.1796875" style="20" customWidth="1"/>
    <col min="9470" max="9470" width="0.81640625" style="20" customWidth="1"/>
    <col min="9471" max="9471" width="15.453125" style="20" customWidth="1"/>
    <col min="9472" max="9472" width="7.1796875" style="20" customWidth="1"/>
    <col min="9473" max="9473" width="9.453125" style="20" bestFit="1" customWidth="1"/>
    <col min="9474" max="9717" width="8.1796875" style="20"/>
    <col min="9718" max="9718" width="39.453125" style="20" customWidth="1"/>
    <col min="9719" max="9719" width="7" style="20" customWidth="1"/>
    <col min="9720" max="9720" width="3.453125" style="20" customWidth="1"/>
    <col min="9721" max="9721" width="13.453125" style="20" customWidth="1"/>
    <col min="9722" max="9722" width="0.81640625" style="20" customWidth="1"/>
    <col min="9723" max="9723" width="12.81640625" style="20" customWidth="1"/>
    <col min="9724" max="9724" width="0.81640625" style="20" customWidth="1"/>
    <col min="9725" max="9725" width="13.1796875" style="20" customWidth="1"/>
    <col min="9726" max="9726" width="0.81640625" style="20" customWidth="1"/>
    <col min="9727" max="9727" width="15.453125" style="20" customWidth="1"/>
    <col min="9728" max="9728" width="7.1796875" style="20" customWidth="1"/>
    <col min="9729" max="9729" width="9.453125" style="20" bestFit="1" customWidth="1"/>
    <col min="9730" max="9973" width="8.1796875" style="20"/>
    <col min="9974" max="9974" width="39.453125" style="20" customWidth="1"/>
    <col min="9975" max="9975" width="7" style="20" customWidth="1"/>
    <col min="9976" max="9976" width="3.453125" style="20" customWidth="1"/>
    <col min="9977" max="9977" width="13.453125" style="20" customWidth="1"/>
    <col min="9978" max="9978" width="0.81640625" style="20" customWidth="1"/>
    <col min="9979" max="9979" width="12.81640625" style="20" customWidth="1"/>
    <col min="9980" max="9980" width="0.81640625" style="20" customWidth="1"/>
    <col min="9981" max="9981" width="13.1796875" style="20" customWidth="1"/>
    <col min="9982" max="9982" width="0.81640625" style="20" customWidth="1"/>
    <col min="9983" max="9983" width="15.453125" style="20" customWidth="1"/>
    <col min="9984" max="9984" width="7.1796875" style="20" customWidth="1"/>
    <col min="9985" max="9985" width="9.453125" style="20" bestFit="1" customWidth="1"/>
    <col min="9986" max="10229" width="8.1796875" style="20"/>
    <col min="10230" max="10230" width="39.453125" style="20" customWidth="1"/>
    <col min="10231" max="10231" width="7" style="20" customWidth="1"/>
    <col min="10232" max="10232" width="3.453125" style="20" customWidth="1"/>
    <col min="10233" max="10233" width="13.453125" style="20" customWidth="1"/>
    <col min="10234" max="10234" width="0.81640625" style="20" customWidth="1"/>
    <col min="10235" max="10235" width="12.81640625" style="20" customWidth="1"/>
    <col min="10236" max="10236" width="0.81640625" style="20" customWidth="1"/>
    <col min="10237" max="10237" width="13.1796875" style="20" customWidth="1"/>
    <col min="10238" max="10238" width="0.81640625" style="20" customWidth="1"/>
    <col min="10239" max="10239" width="15.453125" style="20" customWidth="1"/>
    <col min="10240" max="10240" width="7.1796875" style="20" customWidth="1"/>
    <col min="10241" max="10241" width="9.453125" style="20" bestFit="1" customWidth="1"/>
    <col min="10242" max="10485" width="8.1796875" style="20"/>
    <col min="10486" max="10486" width="39.453125" style="20" customWidth="1"/>
    <col min="10487" max="10487" width="7" style="20" customWidth="1"/>
    <col min="10488" max="10488" width="3.453125" style="20" customWidth="1"/>
    <col min="10489" max="10489" width="13.453125" style="20" customWidth="1"/>
    <col min="10490" max="10490" width="0.81640625" style="20" customWidth="1"/>
    <col min="10491" max="10491" width="12.81640625" style="20" customWidth="1"/>
    <col min="10492" max="10492" width="0.81640625" style="20" customWidth="1"/>
    <col min="10493" max="10493" width="13.1796875" style="20" customWidth="1"/>
    <col min="10494" max="10494" width="0.81640625" style="20" customWidth="1"/>
    <col min="10495" max="10495" width="15.453125" style="20" customWidth="1"/>
    <col min="10496" max="10496" width="7.1796875" style="20" customWidth="1"/>
    <col min="10497" max="10497" width="9.453125" style="20" bestFit="1" customWidth="1"/>
    <col min="10498" max="10741" width="8.1796875" style="20"/>
    <col min="10742" max="10742" width="39.453125" style="20" customWidth="1"/>
    <col min="10743" max="10743" width="7" style="20" customWidth="1"/>
    <col min="10744" max="10744" width="3.453125" style="20" customWidth="1"/>
    <col min="10745" max="10745" width="13.453125" style="20" customWidth="1"/>
    <col min="10746" max="10746" width="0.81640625" style="20" customWidth="1"/>
    <col min="10747" max="10747" width="12.81640625" style="20" customWidth="1"/>
    <col min="10748" max="10748" width="0.81640625" style="20" customWidth="1"/>
    <col min="10749" max="10749" width="13.1796875" style="20" customWidth="1"/>
    <col min="10750" max="10750" width="0.81640625" style="20" customWidth="1"/>
    <col min="10751" max="10751" width="15.453125" style="20" customWidth="1"/>
    <col min="10752" max="10752" width="7.1796875" style="20" customWidth="1"/>
    <col min="10753" max="10753" width="9.453125" style="20" bestFit="1" customWidth="1"/>
    <col min="10754" max="10997" width="8.1796875" style="20"/>
    <col min="10998" max="10998" width="39.453125" style="20" customWidth="1"/>
    <col min="10999" max="10999" width="7" style="20" customWidth="1"/>
    <col min="11000" max="11000" width="3.453125" style="20" customWidth="1"/>
    <col min="11001" max="11001" width="13.453125" style="20" customWidth="1"/>
    <col min="11002" max="11002" width="0.81640625" style="20" customWidth="1"/>
    <col min="11003" max="11003" width="12.81640625" style="20" customWidth="1"/>
    <col min="11004" max="11004" width="0.81640625" style="20" customWidth="1"/>
    <col min="11005" max="11005" width="13.1796875" style="20" customWidth="1"/>
    <col min="11006" max="11006" width="0.81640625" style="20" customWidth="1"/>
    <col min="11007" max="11007" width="15.453125" style="20" customWidth="1"/>
    <col min="11008" max="11008" width="7.1796875" style="20" customWidth="1"/>
    <col min="11009" max="11009" width="9.453125" style="20" bestFit="1" customWidth="1"/>
    <col min="11010" max="11253" width="8.1796875" style="20"/>
    <col min="11254" max="11254" width="39.453125" style="20" customWidth="1"/>
    <col min="11255" max="11255" width="7" style="20" customWidth="1"/>
    <col min="11256" max="11256" width="3.453125" style="20" customWidth="1"/>
    <col min="11257" max="11257" width="13.453125" style="20" customWidth="1"/>
    <col min="11258" max="11258" width="0.81640625" style="20" customWidth="1"/>
    <col min="11259" max="11259" width="12.81640625" style="20" customWidth="1"/>
    <col min="11260" max="11260" width="0.81640625" style="20" customWidth="1"/>
    <col min="11261" max="11261" width="13.1796875" style="20" customWidth="1"/>
    <col min="11262" max="11262" width="0.81640625" style="20" customWidth="1"/>
    <col min="11263" max="11263" width="15.453125" style="20" customWidth="1"/>
    <col min="11264" max="11264" width="7.1796875" style="20" customWidth="1"/>
    <col min="11265" max="11265" width="9.453125" style="20" bestFit="1" customWidth="1"/>
    <col min="11266" max="11509" width="8.1796875" style="20"/>
    <col min="11510" max="11510" width="39.453125" style="20" customWidth="1"/>
    <col min="11511" max="11511" width="7" style="20" customWidth="1"/>
    <col min="11512" max="11512" width="3.453125" style="20" customWidth="1"/>
    <col min="11513" max="11513" width="13.453125" style="20" customWidth="1"/>
    <col min="11514" max="11514" width="0.81640625" style="20" customWidth="1"/>
    <col min="11515" max="11515" width="12.81640625" style="20" customWidth="1"/>
    <col min="11516" max="11516" width="0.81640625" style="20" customWidth="1"/>
    <col min="11517" max="11517" width="13.1796875" style="20" customWidth="1"/>
    <col min="11518" max="11518" width="0.81640625" style="20" customWidth="1"/>
    <col min="11519" max="11519" width="15.453125" style="20" customWidth="1"/>
    <col min="11520" max="11520" width="7.1796875" style="20" customWidth="1"/>
    <col min="11521" max="11521" width="9.453125" style="20" bestFit="1" customWidth="1"/>
    <col min="11522" max="11765" width="8.1796875" style="20"/>
    <col min="11766" max="11766" width="39.453125" style="20" customWidth="1"/>
    <col min="11767" max="11767" width="7" style="20" customWidth="1"/>
    <col min="11768" max="11768" width="3.453125" style="20" customWidth="1"/>
    <col min="11769" max="11769" width="13.453125" style="20" customWidth="1"/>
    <col min="11770" max="11770" width="0.81640625" style="20" customWidth="1"/>
    <col min="11771" max="11771" width="12.81640625" style="20" customWidth="1"/>
    <col min="11772" max="11772" width="0.81640625" style="20" customWidth="1"/>
    <col min="11773" max="11773" width="13.1796875" style="20" customWidth="1"/>
    <col min="11774" max="11774" width="0.81640625" style="20" customWidth="1"/>
    <col min="11775" max="11775" width="15.453125" style="20" customWidth="1"/>
    <col min="11776" max="11776" width="7.1796875" style="20" customWidth="1"/>
    <col min="11777" max="11777" width="9.453125" style="20" bestFit="1" customWidth="1"/>
    <col min="11778" max="12021" width="8.1796875" style="20"/>
    <col min="12022" max="12022" width="39.453125" style="20" customWidth="1"/>
    <col min="12023" max="12023" width="7" style="20" customWidth="1"/>
    <col min="12024" max="12024" width="3.453125" style="20" customWidth="1"/>
    <col min="12025" max="12025" width="13.453125" style="20" customWidth="1"/>
    <col min="12026" max="12026" width="0.81640625" style="20" customWidth="1"/>
    <col min="12027" max="12027" width="12.81640625" style="20" customWidth="1"/>
    <col min="12028" max="12028" width="0.81640625" style="20" customWidth="1"/>
    <col min="12029" max="12029" width="13.1796875" style="20" customWidth="1"/>
    <col min="12030" max="12030" width="0.81640625" style="20" customWidth="1"/>
    <col min="12031" max="12031" width="15.453125" style="20" customWidth="1"/>
    <col min="12032" max="12032" width="7.1796875" style="20" customWidth="1"/>
    <col min="12033" max="12033" width="9.453125" style="20" bestFit="1" customWidth="1"/>
    <col min="12034" max="12277" width="8.1796875" style="20"/>
    <col min="12278" max="12278" width="39.453125" style="20" customWidth="1"/>
    <col min="12279" max="12279" width="7" style="20" customWidth="1"/>
    <col min="12280" max="12280" width="3.453125" style="20" customWidth="1"/>
    <col min="12281" max="12281" width="13.453125" style="20" customWidth="1"/>
    <col min="12282" max="12282" width="0.81640625" style="20" customWidth="1"/>
    <col min="12283" max="12283" width="12.81640625" style="20" customWidth="1"/>
    <col min="12284" max="12284" width="0.81640625" style="20" customWidth="1"/>
    <col min="12285" max="12285" width="13.1796875" style="20" customWidth="1"/>
    <col min="12286" max="12286" width="0.81640625" style="20" customWidth="1"/>
    <col min="12287" max="12287" width="15.453125" style="20" customWidth="1"/>
    <col min="12288" max="12288" width="7.1796875" style="20" customWidth="1"/>
    <col min="12289" max="12289" width="9.453125" style="20" bestFit="1" customWidth="1"/>
    <col min="12290" max="12533" width="8.1796875" style="20"/>
    <col min="12534" max="12534" width="39.453125" style="20" customWidth="1"/>
    <col min="12535" max="12535" width="7" style="20" customWidth="1"/>
    <col min="12536" max="12536" width="3.453125" style="20" customWidth="1"/>
    <col min="12537" max="12537" width="13.453125" style="20" customWidth="1"/>
    <col min="12538" max="12538" width="0.81640625" style="20" customWidth="1"/>
    <col min="12539" max="12539" width="12.81640625" style="20" customWidth="1"/>
    <col min="12540" max="12540" width="0.81640625" style="20" customWidth="1"/>
    <col min="12541" max="12541" width="13.1796875" style="20" customWidth="1"/>
    <col min="12542" max="12542" width="0.81640625" style="20" customWidth="1"/>
    <col min="12543" max="12543" width="15.453125" style="20" customWidth="1"/>
    <col min="12544" max="12544" width="7.1796875" style="20" customWidth="1"/>
    <col min="12545" max="12545" width="9.453125" style="20" bestFit="1" customWidth="1"/>
    <col min="12546" max="12789" width="8.1796875" style="20"/>
    <col min="12790" max="12790" width="39.453125" style="20" customWidth="1"/>
    <col min="12791" max="12791" width="7" style="20" customWidth="1"/>
    <col min="12792" max="12792" width="3.453125" style="20" customWidth="1"/>
    <col min="12793" max="12793" width="13.453125" style="20" customWidth="1"/>
    <col min="12794" max="12794" width="0.81640625" style="20" customWidth="1"/>
    <col min="12795" max="12795" width="12.81640625" style="20" customWidth="1"/>
    <col min="12796" max="12796" width="0.81640625" style="20" customWidth="1"/>
    <col min="12797" max="12797" width="13.1796875" style="20" customWidth="1"/>
    <col min="12798" max="12798" width="0.81640625" style="20" customWidth="1"/>
    <col min="12799" max="12799" width="15.453125" style="20" customWidth="1"/>
    <col min="12800" max="12800" width="7.1796875" style="20" customWidth="1"/>
    <col min="12801" max="12801" width="9.453125" style="20" bestFit="1" customWidth="1"/>
    <col min="12802" max="13045" width="8.1796875" style="20"/>
    <col min="13046" max="13046" width="39.453125" style="20" customWidth="1"/>
    <col min="13047" max="13047" width="7" style="20" customWidth="1"/>
    <col min="13048" max="13048" width="3.453125" style="20" customWidth="1"/>
    <col min="13049" max="13049" width="13.453125" style="20" customWidth="1"/>
    <col min="13050" max="13050" width="0.81640625" style="20" customWidth="1"/>
    <col min="13051" max="13051" width="12.81640625" style="20" customWidth="1"/>
    <col min="13052" max="13052" width="0.81640625" style="20" customWidth="1"/>
    <col min="13053" max="13053" width="13.1796875" style="20" customWidth="1"/>
    <col min="13054" max="13054" width="0.81640625" style="20" customWidth="1"/>
    <col min="13055" max="13055" width="15.453125" style="20" customWidth="1"/>
    <col min="13056" max="13056" width="7.1796875" style="20" customWidth="1"/>
    <col min="13057" max="13057" width="9.453125" style="20" bestFit="1" customWidth="1"/>
    <col min="13058" max="13301" width="8.1796875" style="20"/>
    <col min="13302" max="13302" width="39.453125" style="20" customWidth="1"/>
    <col min="13303" max="13303" width="7" style="20" customWidth="1"/>
    <col min="13304" max="13304" width="3.453125" style="20" customWidth="1"/>
    <col min="13305" max="13305" width="13.453125" style="20" customWidth="1"/>
    <col min="13306" max="13306" width="0.81640625" style="20" customWidth="1"/>
    <col min="13307" max="13307" width="12.81640625" style="20" customWidth="1"/>
    <col min="13308" max="13308" width="0.81640625" style="20" customWidth="1"/>
    <col min="13309" max="13309" width="13.1796875" style="20" customWidth="1"/>
    <col min="13310" max="13310" width="0.81640625" style="20" customWidth="1"/>
    <col min="13311" max="13311" width="15.453125" style="20" customWidth="1"/>
    <col min="13312" max="13312" width="7.1796875" style="20" customWidth="1"/>
    <col min="13313" max="13313" width="9.453125" style="20" bestFit="1" customWidth="1"/>
    <col min="13314" max="13557" width="8.1796875" style="20"/>
    <col min="13558" max="13558" width="39.453125" style="20" customWidth="1"/>
    <col min="13559" max="13559" width="7" style="20" customWidth="1"/>
    <col min="13560" max="13560" width="3.453125" style="20" customWidth="1"/>
    <col min="13561" max="13561" width="13.453125" style="20" customWidth="1"/>
    <col min="13562" max="13562" width="0.81640625" style="20" customWidth="1"/>
    <col min="13563" max="13563" width="12.81640625" style="20" customWidth="1"/>
    <col min="13564" max="13564" width="0.81640625" style="20" customWidth="1"/>
    <col min="13565" max="13565" width="13.1796875" style="20" customWidth="1"/>
    <col min="13566" max="13566" width="0.81640625" style="20" customWidth="1"/>
    <col min="13567" max="13567" width="15.453125" style="20" customWidth="1"/>
    <col min="13568" max="13568" width="7.1796875" style="20" customWidth="1"/>
    <col min="13569" max="13569" width="9.453125" style="20" bestFit="1" customWidth="1"/>
    <col min="13570" max="13813" width="8.1796875" style="20"/>
    <col min="13814" max="13814" width="39.453125" style="20" customWidth="1"/>
    <col min="13815" max="13815" width="7" style="20" customWidth="1"/>
    <col min="13816" max="13816" width="3.453125" style="20" customWidth="1"/>
    <col min="13817" max="13817" width="13.453125" style="20" customWidth="1"/>
    <col min="13818" max="13818" width="0.81640625" style="20" customWidth="1"/>
    <col min="13819" max="13819" width="12.81640625" style="20" customWidth="1"/>
    <col min="13820" max="13820" width="0.81640625" style="20" customWidth="1"/>
    <col min="13821" max="13821" width="13.1796875" style="20" customWidth="1"/>
    <col min="13822" max="13822" width="0.81640625" style="20" customWidth="1"/>
    <col min="13823" max="13823" width="15.453125" style="20" customWidth="1"/>
    <col min="13824" max="13824" width="7.1796875" style="20" customWidth="1"/>
    <col min="13825" max="13825" width="9.453125" style="20" bestFit="1" customWidth="1"/>
    <col min="13826" max="14069" width="8.1796875" style="20"/>
    <col min="14070" max="14070" width="39.453125" style="20" customWidth="1"/>
    <col min="14071" max="14071" width="7" style="20" customWidth="1"/>
    <col min="14072" max="14072" width="3.453125" style="20" customWidth="1"/>
    <col min="14073" max="14073" width="13.453125" style="20" customWidth="1"/>
    <col min="14074" max="14074" width="0.81640625" style="20" customWidth="1"/>
    <col min="14075" max="14075" width="12.81640625" style="20" customWidth="1"/>
    <col min="14076" max="14076" width="0.81640625" style="20" customWidth="1"/>
    <col min="14077" max="14077" width="13.1796875" style="20" customWidth="1"/>
    <col min="14078" max="14078" width="0.81640625" style="20" customWidth="1"/>
    <col min="14079" max="14079" width="15.453125" style="20" customWidth="1"/>
    <col min="14080" max="14080" width="7.1796875" style="20" customWidth="1"/>
    <col min="14081" max="14081" width="9.453125" style="20" bestFit="1" customWidth="1"/>
    <col min="14082" max="14325" width="8.1796875" style="20"/>
    <col min="14326" max="14326" width="39.453125" style="20" customWidth="1"/>
    <col min="14327" max="14327" width="7" style="20" customWidth="1"/>
    <col min="14328" max="14328" width="3.453125" style="20" customWidth="1"/>
    <col min="14329" max="14329" width="13.453125" style="20" customWidth="1"/>
    <col min="14330" max="14330" width="0.81640625" style="20" customWidth="1"/>
    <col min="14331" max="14331" width="12.81640625" style="20" customWidth="1"/>
    <col min="14332" max="14332" width="0.81640625" style="20" customWidth="1"/>
    <col min="14333" max="14333" width="13.1796875" style="20" customWidth="1"/>
    <col min="14334" max="14334" width="0.81640625" style="20" customWidth="1"/>
    <col min="14335" max="14335" width="15.453125" style="20" customWidth="1"/>
    <col min="14336" max="14336" width="7.1796875" style="20" customWidth="1"/>
    <col min="14337" max="14337" width="9.453125" style="20" bestFit="1" customWidth="1"/>
    <col min="14338" max="14581" width="8.1796875" style="20"/>
    <col min="14582" max="14582" width="39.453125" style="20" customWidth="1"/>
    <col min="14583" max="14583" width="7" style="20" customWidth="1"/>
    <col min="14584" max="14584" width="3.453125" style="20" customWidth="1"/>
    <col min="14585" max="14585" width="13.453125" style="20" customWidth="1"/>
    <col min="14586" max="14586" width="0.81640625" style="20" customWidth="1"/>
    <col min="14587" max="14587" width="12.81640625" style="20" customWidth="1"/>
    <col min="14588" max="14588" width="0.81640625" style="20" customWidth="1"/>
    <col min="14589" max="14589" width="13.1796875" style="20" customWidth="1"/>
    <col min="14590" max="14590" width="0.81640625" style="20" customWidth="1"/>
    <col min="14591" max="14591" width="15.453125" style="20" customWidth="1"/>
    <col min="14592" max="14592" width="7.1796875" style="20" customWidth="1"/>
    <col min="14593" max="14593" width="9.453125" style="20" bestFit="1" customWidth="1"/>
    <col min="14594" max="14837" width="8.1796875" style="20"/>
    <col min="14838" max="14838" width="39.453125" style="20" customWidth="1"/>
    <col min="14839" max="14839" width="7" style="20" customWidth="1"/>
    <col min="14840" max="14840" width="3.453125" style="20" customWidth="1"/>
    <col min="14841" max="14841" width="13.453125" style="20" customWidth="1"/>
    <col min="14842" max="14842" width="0.81640625" style="20" customWidth="1"/>
    <col min="14843" max="14843" width="12.81640625" style="20" customWidth="1"/>
    <col min="14844" max="14844" width="0.81640625" style="20" customWidth="1"/>
    <col min="14845" max="14845" width="13.1796875" style="20" customWidth="1"/>
    <col min="14846" max="14846" width="0.81640625" style="20" customWidth="1"/>
    <col min="14847" max="14847" width="15.453125" style="20" customWidth="1"/>
    <col min="14848" max="14848" width="7.1796875" style="20" customWidth="1"/>
    <col min="14849" max="14849" width="9.453125" style="20" bestFit="1" customWidth="1"/>
    <col min="14850" max="15093" width="8.1796875" style="20"/>
    <col min="15094" max="15094" width="39.453125" style="20" customWidth="1"/>
    <col min="15095" max="15095" width="7" style="20" customWidth="1"/>
    <col min="15096" max="15096" width="3.453125" style="20" customWidth="1"/>
    <col min="15097" max="15097" width="13.453125" style="20" customWidth="1"/>
    <col min="15098" max="15098" width="0.81640625" style="20" customWidth="1"/>
    <col min="15099" max="15099" width="12.81640625" style="20" customWidth="1"/>
    <col min="15100" max="15100" width="0.81640625" style="20" customWidth="1"/>
    <col min="15101" max="15101" width="13.1796875" style="20" customWidth="1"/>
    <col min="15102" max="15102" width="0.81640625" style="20" customWidth="1"/>
    <col min="15103" max="15103" width="15.453125" style="20" customWidth="1"/>
    <col min="15104" max="15104" width="7.1796875" style="20" customWidth="1"/>
    <col min="15105" max="15105" width="9.453125" style="20" bestFit="1" customWidth="1"/>
    <col min="15106" max="15349" width="8.1796875" style="20"/>
    <col min="15350" max="15350" width="39.453125" style="20" customWidth="1"/>
    <col min="15351" max="15351" width="7" style="20" customWidth="1"/>
    <col min="15352" max="15352" width="3.453125" style="20" customWidth="1"/>
    <col min="15353" max="15353" width="13.453125" style="20" customWidth="1"/>
    <col min="15354" max="15354" width="0.81640625" style="20" customWidth="1"/>
    <col min="15355" max="15355" width="12.81640625" style="20" customWidth="1"/>
    <col min="15356" max="15356" width="0.81640625" style="20" customWidth="1"/>
    <col min="15357" max="15357" width="13.1796875" style="20" customWidth="1"/>
    <col min="15358" max="15358" width="0.81640625" style="20" customWidth="1"/>
    <col min="15359" max="15359" width="15.453125" style="20" customWidth="1"/>
    <col min="15360" max="15360" width="7.1796875" style="20" customWidth="1"/>
    <col min="15361" max="15361" width="9.453125" style="20" bestFit="1" customWidth="1"/>
    <col min="15362" max="15605" width="8.1796875" style="20"/>
    <col min="15606" max="15606" width="39.453125" style="20" customWidth="1"/>
    <col min="15607" max="15607" width="7" style="20" customWidth="1"/>
    <col min="15608" max="15608" width="3.453125" style="20" customWidth="1"/>
    <col min="15609" max="15609" width="13.453125" style="20" customWidth="1"/>
    <col min="15610" max="15610" width="0.81640625" style="20" customWidth="1"/>
    <col min="15611" max="15611" width="12.81640625" style="20" customWidth="1"/>
    <col min="15612" max="15612" width="0.81640625" style="20" customWidth="1"/>
    <col min="15613" max="15613" width="13.1796875" style="20" customWidth="1"/>
    <col min="15614" max="15614" width="0.81640625" style="20" customWidth="1"/>
    <col min="15615" max="15615" width="15.453125" style="20" customWidth="1"/>
    <col min="15616" max="15616" width="7.1796875" style="20" customWidth="1"/>
    <col min="15617" max="15617" width="9.453125" style="20" bestFit="1" customWidth="1"/>
    <col min="15618" max="15861" width="8.1796875" style="20"/>
    <col min="15862" max="15862" width="39.453125" style="20" customWidth="1"/>
    <col min="15863" max="15863" width="7" style="20" customWidth="1"/>
    <col min="15864" max="15864" width="3.453125" style="20" customWidth="1"/>
    <col min="15865" max="15865" width="13.453125" style="20" customWidth="1"/>
    <col min="15866" max="15866" width="0.81640625" style="20" customWidth="1"/>
    <col min="15867" max="15867" width="12.81640625" style="20" customWidth="1"/>
    <col min="15868" max="15868" width="0.81640625" style="20" customWidth="1"/>
    <col min="15869" max="15869" width="13.1796875" style="20" customWidth="1"/>
    <col min="15870" max="15870" width="0.81640625" style="20" customWidth="1"/>
    <col min="15871" max="15871" width="15.453125" style="20" customWidth="1"/>
    <col min="15872" max="15872" width="7.1796875" style="20" customWidth="1"/>
    <col min="15873" max="15873" width="9.453125" style="20" bestFit="1" customWidth="1"/>
    <col min="15874" max="16117" width="8.1796875" style="20"/>
    <col min="16118" max="16118" width="39.453125" style="20" customWidth="1"/>
    <col min="16119" max="16119" width="7" style="20" customWidth="1"/>
    <col min="16120" max="16120" width="3.453125" style="20" customWidth="1"/>
    <col min="16121" max="16121" width="13.453125" style="20" customWidth="1"/>
    <col min="16122" max="16122" width="0.81640625" style="20" customWidth="1"/>
    <col min="16123" max="16123" width="12.81640625" style="20" customWidth="1"/>
    <col min="16124" max="16124" width="0.81640625" style="20" customWidth="1"/>
    <col min="16125" max="16125" width="13.1796875" style="20" customWidth="1"/>
    <col min="16126" max="16126" width="0.81640625" style="20" customWidth="1"/>
    <col min="16127" max="16127" width="15.453125" style="20" customWidth="1"/>
    <col min="16128" max="16128" width="7.1796875" style="20" customWidth="1"/>
    <col min="16129" max="16129" width="9.453125" style="20" bestFit="1" customWidth="1"/>
    <col min="16130" max="16384" width="8.1796875" style="20"/>
  </cols>
  <sheetData>
    <row r="1" spans="1:19" s="9" customFormat="1" ht="22" customHeight="1">
      <c r="A1" s="247" t="str">
        <f>ASSETS!A1</f>
        <v>JASMINE  INTERNATIONAL  PUBLIC  COMPANY  LIMITED  AND  ITS  SUBSIDIARIES</v>
      </c>
      <c r="B1" s="247"/>
      <c r="C1" s="247"/>
      <c r="D1" s="247"/>
      <c r="E1" s="247"/>
      <c r="F1" s="247"/>
      <c r="G1" s="247"/>
      <c r="H1" s="247"/>
      <c r="I1" s="247"/>
      <c r="J1" s="247"/>
      <c r="K1" s="16"/>
      <c r="L1" s="16"/>
      <c r="M1" s="16"/>
    </row>
    <row r="2" spans="1:19" s="47" customFormat="1" ht="22" customHeight="1">
      <c r="A2" s="247" t="s">
        <v>49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9" s="47" customFormat="1" ht="22" customHeight="1">
      <c r="A3" s="247" t="s">
        <v>109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9" s="3" customFormat="1" ht="22" customHeight="1">
      <c r="A4" s="246" t="s">
        <v>50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9" s="47" customFormat="1" ht="22" customHeight="1">
      <c r="A5" s="254" t="str">
        <f>ASSETS!A4</f>
        <v>Unit : Thousand Baht</v>
      </c>
      <c r="B5" s="254"/>
      <c r="C5" s="254"/>
      <c r="D5" s="254"/>
      <c r="E5" s="254"/>
      <c r="F5" s="254"/>
      <c r="G5" s="254"/>
      <c r="H5" s="254"/>
      <c r="I5" s="254"/>
      <c r="J5" s="254"/>
    </row>
    <row r="6" spans="1:19" s="47" customFormat="1" ht="9" customHeight="1">
      <c r="D6" s="45"/>
      <c r="E6" s="45"/>
      <c r="F6" s="45"/>
      <c r="G6" s="45"/>
    </row>
    <row r="7" spans="1:19" s="47" customFormat="1" ht="22" customHeight="1">
      <c r="D7" s="255" t="s">
        <v>51</v>
      </c>
      <c r="E7" s="255"/>
      <c r="F7" s="255"/>
      <c r="G7" s="46"/>
      <c r="H7" s="256" t="s">
        <v>52</v>
      </c>
      <c r="I7" s="256"/>
      <c r="J7" s="256"/>
    </row>
    <row r="8" spans="1:19" s="47" customFormat="1" ht="22" customHeight="1">
      <c r="D8" s="252" t="s">
        <v>53</v>
      </c>
      <c r="E8" s="252"/>
      <c r="F8" s="252"/>
      <c r="G8" s="46"/>
      <c r="H8" s="253" t="s">
        <v>54</v>
      </c>
      <c r="I8" s="253"/>
      <c r="J8" s="253"/>
    </row>
    <row r="9" spans="1:19" s="47" customFormat="1" ht="22" customHeight="1">
      <c r="B9" s="96" t="s">
        <v>7</v>
      </c>
      <c r="D9" s="96">
        <f>ASSETS!D11</f>
        <v>2026</v>
      </c>
      <c r="F9" s="96">
        <f>ASSETS!F11</f>
        <v>2025</v>
      </c>
      <c r="H9" s="96">
        <f>D9</f>
        <v>2026</v>
      </c>
      <c r="J9" s="96">
        <f>F9</f>
        <v>2025</v>
      </c>
    </row>
    <row r="10" spans="1:19" s="47" customFormat="1" ht="22" customHeight="1">
      <c r="A10" s="48" t="s">
        <v>55</v>
      </c>
      <c r="B10" s="96"/>
      <c r="D10" s="78"/>
      <c r="F10" s="78"/>
      <c r="H10" s="78"/>
      <c r="J10" s="78"/>
    </row>
    <row r="11" spans="1:19" s="47" customFormat="1" ht="22" customHeight="1">
      <c r="A11" s="179" t="s">
        <v>133</v>
      </c>
      <c r="B11" s="44"/>
      <c r="D11" s="11">
        <v>1448255</v>
      </c>
      <c r="F11" s="61">
        <v>702144</v>
      </c>
      <c r="G11" s="65"/>
      <c r="H11" s="11">
        <v>611043</v>
      </c>
      <c r="J11" s="229">
        <v>0</v>
      </c>
      <c r="L11" s="20"/>
      <c r="M11" s="79"/>
      <c r="N11" s="20"/>
      <c r="O11" s="79"/>
      <c r="P11" s="20"/>
      <c r="Q11" s="50"/>
      <c r="R11" s="20"/>
      <c r="S11" s="122"/>
    </row>
    <row r="12" spans="1:19" s="47" customFormat="1" ht="22" customHeight="1">
      <c r="A12" s="179" t="s">
        <v>129</v>
      </c>
      <c r="B12" s="44"/>
      <c r="D12" s="80"/>
      <c r="G12" s="96"/>
      <c r="H12" s="80"/>
      <c r="J12" s="35"/>
      <c r="L12" s="20"/>
      <c r="M12" s="20"/>
      <c r="N12" s="20"/>
      <c r="O12" s="20"/>
      <c r="P12" s="20"/>
      <c r="Q12" s="20"/>
      <c r="R12" s="20"/>
    </row>
    <row r="13" spans="1:19" s="47" customFormat="1" ht="22" customHeight="1">
      <c r="A13" s="51" t="s">
        <v>130</v>
      </c>
      <c r="B13" s="44">
        <v>4</v>
      </c>
      <c r="D13" s="229">
        <v>0</v>
      </c>
      <c r="F13" s="229">
        <v>0</v>
      </c>
      <c r="G13" s="96"/>
      <c r="H13" s="229">
        <v>0</v>
      </c>
      <c r="J13" s="35">
        <v>2910</v>
      </c>
      <c r="L13" s="20"/>
      <c r="M13" s="79"/>
      <c r="N13" s="20"/>
      <c r="O13" s="79"/>
      <c r="P13" s="20"/>
      <c r="Q13" s="50"/>
      <c r="R13" s="20"/>
      <c r="S13" s="122"/>
    </row>
    <row r="14" spans="1:19" s="47" customFormat="1" ht="22" customHeight="1">
      <c r="A14" s="51" t="s">
        <v>126</v>
      </c>
      <c r="B14" s="44"/>
      <c r="D14" s="229">
        <v>0</v>
      </c>
      <c r="F14" s="61">
        <v>7747</v>
      </c>
      <c r="G14" s="96"/>
      <c r="H14" s="229">
        <v>0</v>
      </c>
      <c r="J14" s="229">
        <v>0</v>
      </c>
      <c r="L14" s="20"/>
      <c r="M14" s="79"/>
      <c r="N14" s="20"/>
      <c r="O14" s="79"/>
      <c r="P14" s="20"/>
      <c r="Q14" s="50"/>
      <c r="R14" s="20"/>
      <c r="S14" s="122"/>
    </row>
    <row r="15" spans="1:19" ht="22" customHeight="1">
      <c r="A15" s="51" t="s">
        <v>127</v>
      </c>
      <c r="D15" s="11">
        <v>39174</v>
      </c>
      <c r="E15" s="65"/>
      <c r="F15" s="35">
        <v>9963</v>
      </c>
      <c r="G15" s="79"/>
      <c r="H15" s="229">
        <v>0</v>
      </c>
      <c r="I15" s="79"/>
      <c r="J15" s="229">
        <v>0</v>
      </c>
      <c r="M15" s="79"/>
      <c r="O15" s="79"/>
      <c r="Q15" s="50"/>
      <c r="S15" s="122"/>
    </row>
    <row r="16" spans="1:19" ht="22" customHeight="1">
      <c r="A16" s="51" t="s">
        <v>128</v>
      </c>
      <c r="D16" s="11">
        <v>1736</v>
      </c>
      <c r="E16" s="65"/>
      <c r="F16" s="65">
        <v>1260</v>
      </c>
      <c r="G16" s="79"/>
      <c r="H16" s="11">
        <v>4284</v>
      </c>
      <c r="I16" s="79"/>
      <c r="J16" s="11">
        <v>3259</v>
      </c>
      <c r="M16" s="79"/>
      <c r="O16" s="79"/>
      <c r="Q16" s="50"/>
      <c r="S16" s="122"/>
    </row>
    <row r="17" spans="1:19" ht="22" customHeight="1">
      <c r="A17" s="198" t="s">
        <v>131</v>
      </c>
      <c r="D17" s="113">
        <f>SUM(D13:D16)</f>
        <v>40910</v>
      </c>
      <c r="E17" s="65"/>
      <c r="F17" s="113">
        <f>SUM(F13:F16)</f>
        <v>18970</v>
      </c>
      <c r="G17" s="65"/>
      <c r="H17" s="113">
        <f>SUM(H13:H16)</f>
        <v>4284</v>
      </c>
      <c r="I17" s="224"/>
      <c r="J17" s="113">
        <f>SUM(J13:J16)</f>
        <v>6169</v>
      </c>
      <c r="M17" s="79"/>
      <c r="O17" s="79"/>
      <c r="Q17" s="50"/>
      <c r="S17" s="122"/>
    </row>
    <row r="18" spans="1:19" ht="22" customHeight="1">
      <c r="A18" s="51" t="s">
        <v>56</v>
      </c>
      <c r="D18" s="112">
        <f>D11+D17</f>
        <v>1489165</v>
      </c>
      <c r="E18" s="65"/>
      <c r="F18" s="112">
        <f>F11+F17</f>
        <v>721114</v>
      </c>
      <c r="G18" s="65"/>
      <c r="H18" s="112">
        <f>H11+H17</f>
        <v>615327</v>
      </c>
      <c r="I18" s="79"/>
      <c r="J18" s="112">
        <f>J11+J17</f>
        <v>6169</v>
      </c>
      <c r="M18" s="79"/>
      <c r="O18" s="79"/>
      <c r="Q18" s="50"/>
      <c r="S18" s="122"/>
    </row>
    <row r="19" spans="1:19" ht="22" customHeight="1">
      <c r="A19" s="51"/>
      <c r="D19" s="17"/>
      <c r="E19" s="65"/>
      <c r="F19" s="17"/>
      <c r="G19" s="65"/>
      <c r="H19" s="18"/>
      <c r="I19" s="79"/>
      <c r="J19" s="18"/>
    </row>
    <row r="20" spans="1:19" ht="22" customHeight="1">
      <c r="A20" s="48" t="s">
        <v>57</v>
      </c>
      <c r="D20" s="17"/>
      <c r="E20" s="65"/>
      <c r="F20" s="17"/>
      <c r="G20" s="17"/>
      <c r="H20" s="17"/>
      <c r="I20" s="17"/>
      <c r="J20" s="17"/>
    </row>
    <row r="21" spans="1:19" ht="22" customHeight="1">
      <c r="A21" s="179" t="s">
        <v>132</v>
      </c>
      <c r="D21" s="61">
        <v>2084885</v>
      </c>
      <c r="E21" s="65"/>
      <c r="F21" s="61">
        <v>591282</v>
      </c>
      <c r="G21" s="65"/>
      <c r="H21" s="61">
        <v>877892</v>
      </c>
      <c r="I21" s="79"/>
      <c r="J21" s="229">
        <v>0</v>
      </c>
      <c r="M21" s="65"/>
      <c r="O21" s="123"/>
      <c r="Q21" s="65"/>
      <c r="S21" s="65"/>
    </row>
    <row r="22" spans="1:19" ht="22" customHeight="1">
      <c r="A22" s="179" t="s">
        <v>134</v>
      </c>
      <c r="D22" s="61">
        <v>127977</v>
      </c>
      <c r="E22" s="65"/>
      <c r="F22" s="61">
        <v>21641</v>
      </c>
      <c r="G22" s="79"/>
      <c r="H22" s="61">
        <v>112609</v>
      </c>
      <c r="I22" s="79"/>
      <c r="J22" s="229">
        <v>0</v>
      </c>
    </row>
    <row r="23" spans="1:19" ht="22" customHeight="1">
      <c r="A23" s="179" t="s">
        <v>58</v>
      </c>
      <c r="D23" s="61">
        <v>142853</v>
      </c>
      <c r="E23" s="65"/>
      <c r="F23" s="11">
        <v>194317</v>
      </c>
      <c r="G23" s="96"/>
      <c r="H23" s="61">
        <v>71684</v>
      </c>
      <c r="I23" s="47"/>
      <c r="J23" s="35">
        <v>107920</v>
      </c>
      <c r="M23" s="65"/>
      <c r="O23" s="123"/>
      <c r="Q23" s="65"/>
      <c r="S23" s="65"/>
    </row>
    <row r="24" spans="1:19" ht="22" customHeight="1">
      <c r="A24" s="179" t="s">
        <v>135</v>
      </c>
      <c r="D24" s="61">
        <v>9081</v>
      </c>
      <c r="E24" s="79"/>
      <c r="F24" s="35">
        <v>-3179</v>
      </c>
      <c r="G24" s="79"/>
      <c r="H24" s="229">
        <v>0</v>
      </c>
      <c r="I24" s="79"/>
      <c r="J24" s="229">
        <v>0</v>
      </c>
      <c r="M24" s="65"/>
      <c r="O24" s="123"/>
      <c r="Q24" s="65"/>
      <c r="S24" s="65"/>
    </row>
    <row r="25" spans="1:19" ht="22" customHeight="1">
      <c r="A25" s="179" t="s">
        <v>264</v>
      </c>
      <c r="D25" s="61">
        <v>-178560</v>
      </c>
      <c r="E25" s="79"/>
      <c r="F25" s="229">
        <v>0</v>
      </c>
      <c r="G25" s="79"/>
      <c r="H25" s="61">
        <v>-176923</v>
      </c>
      <c r="I25" s="79"/>
      <c r="J25" s="229">
        <v>0</v>
      </c>
      <c r="M25" s="65"/>
      <c r="O25" s="123"/>
      <c r="Q25" s="65"/>
      <c r="S25" s="65"/>
    </row>
    <row r="26" spans="1:19" ht="22" customHeight="1">
      <c r="A26" s="179" t="s">
        <v>141</v>
      </c>
      <c r="D26" s="229">
        <v>0</v>
      </c>
      <c r="E26" s="79"/>
      <c r="F26" s="229">
        <v>0</v>
      </c>
      <c r="G26" s="79"/>
      <c r="H26" s="61">
        <v>8226</v>
      </c>
      <c r="I26" s="79"/>
      <c r="J26" s="229">
        <v>0</v>
      </c>
      <c r="M26" s="65"/>
      <c r="O26" s="123"/>
      <c r="Q26" s="65"/>
      <c r="S26" s="65"/>
    </row>
    <row r="27" spans="1:19" ht="22" customHeight="1">
      <c r="A27" s="51" t="s">
        <v>59</v>
      </c>
      <c r="D27" s="82">
        <f>SUM(D21:D26)</f>
        <v>2186236</v>
      </c>
      <c r="E27" s="65"/>
      <c r="F27" s="82">
        <f>SUM(F21:F26)</f>
        <v>804061</v>
      </c>
      <c r="G27" s="65"/>
      <c r="H27" s="82">
        <f>SUM(H21:H26)</f>
        <v>893488</v>
      </c>
      <c r="I27" s="79"/>
      <c r="J27" s="82">
        <f>SUM(J21:J26)</f>
        <v>107920</v>
      </c>
      <c r="M27" s="65"/>
      <c r="O27" s="123"/>
      <c r="Q27" s="65"/>
      <c r="S27" s="65"/>
    </row>
    <row r="28" spans="1:19" ht="22" customHeight="1">
      <c r="A28" s="51"/>
      <c r="D28" s="17"/>
      <c r="E28" s="65"/>
      <c r="F28" s="17"/>
      <c r="G28" s="65"/>
      <c r="H28" s="18"/>
      <c r="I28" s="79"/>
      <c r="J28" s="18"/>
      <c r="M28" s="65"/>
      <c r="O28" s="123"/>
      <c r="Q28" s="65"/>
      <c r="S28" s="65"/>
    </row>
    <row r="29" spans="1:19" ht="22" customHeight="1">
      <c r="A29" s="48" t="s">
        <v>230</v>
      </c>
      <c r="D29" s="61">
        <f>D18-D27</f>
        <v>-697071</v>
      </c>
      <c r="E29" s="65"/>
      <c r="F29" s="61">
        <f>F18-F27</f>
        <v>-82947</v>
      </c>
      <c r="G29" s="65"/>
      <c r="H29" s="61">
        <f>H18-H27</f>
        <v>-278161</v>
      </c>
      <c r="I29" s="79"/>
      <c r="J29" s="61">
        <f>J18-J27</f>
        <v>-101751</v>
      </c>
      <c r="M29" s="65"/>
      <c r="O29" s="123"/>
      <c r="Q29" s="65"/>
      <c r="S29" s="65"/>
    </row>
    <row r="30" spans="1:19" ht="22" customHeight="1">
      <c r="A30" s="48" t="s">
        <v>136</v>
      </c>
      <c r="D30" s="61">
        <v>8</v>
      </c>
      <c r="E30" s="65"/>
      <c r="F30" s="61">
        <v>10</v>
      </c>
      <c r="G30" s="65"/>
      <c r="H30" s="229">
        <v>0</v>
      </c>
      <c r="I30" s="61"/>
      <c r="J30" s="229">
        <v>0</v>
      </c>
      <c r="M30" s="65"/>
      <c r="O30" s="123"/>
      <c r="Q30" s="65"/>
      <c r="S30" s="65"/>
    </row>
    <row r="31" spans="1:19" ht="22" customHeight="1">
      <c r="A31" s="48" t="s">
        <v>137</v>
      </c>
      <c r="D31" s="61">
        <v>1001</v>
      </c>
      <c r="E31" s="65"/>
      <c r="F31" s="61">
        <v>3011</v>
      </c>
      <c r="G31" s="65"/>
      <c r="H31" s="61">
        <v>17531</v>
      </c>
      <c r="I31" s="79"/>
      <c r="J31" s="61">
        <v>33287</v>
      </c>
      <c r="M31" s="65"/>
      <c r="O31" s="123"/>
      <c r="Q31" s="65"/>
      <c r="S31" s="65"/>
    </row>
    <row r="32" spans="1:19" ht="22" customHeight="1">
      <c r="A32" s="48" t="s">
        <v>60</v>
      </c>
      <c r="D32" s="201">
        <v>-68207</v>
      </c>
      <c r="E32" s="65"/>
      <c r="F32" s="201">
        <v>-49059</v>
      </c>
      <c r="G32" s="65"/>
      <c r="H32" s="201">
        <v>-35074</v>
      </c>
      <c r="I32" s="79"/>
      <c r="J32" s="201">
        <v>-28186</v>
      </c>
      <c r="M32" s="65"/>
      <c r="O32" s="123"/>
      <c r="Q32" s="65"/>
      <c r="S32" s="65"/>
    </row>
    <row r="33" spans="1:19" ht="22" customHeight="1">
      <c r="A33" s="125" t="s">
        <v>247</v>
      </c>
      <c r="D33" s="79">
        <f>SUM(D29:D32)</f>
        <v>-764269</v>
      </c>
      <c r="E33" s="79"/>
      <c r="F33" s="79">
        <f>SUM(F29:F32)</f>
        <v>-128985</v>
      </c>
      <c r="G33" s="79"/>
      <c r="H33" s="79">
        <f>SUM(H29:H32)</f>
        <v>-295704</v>
      </c>
      <c r="I33" s="79"/>
      <c r="J33" s="79">
        <f>SUM(J29:J32)</f>
        <v>-96650</v>
      </c>
      <c r="M33" s="65"/>
      <c r="O33" s="123"/>
      <c r="Q33" s="65"/>
      <c r="S33" s="65"/>
    </row>
    <row r="34" spans="1:19" ht="22" customHeight="1">
      <c r="A34" s="125" t="s">
        <v>61</v>
      </c>
      <c r="D34" s="83">
        <v>-34149</v>
      </c>
      <c r="E34" s="79"/>
      <c r="F34" s="83">
        <v>-19604</v>
      </c>
      <c r="G34" s="79"/>
      <c r="H34" s="229">
        <v>0</v>
      </c>
      <c r="I34" s="61"/>
      <c r="J34" s="229">
        <v>0</v>
      </c>
      <c r="M34" s="65"/>
      <c r="O34" s="123"/>
      <c r="Q34" s="65"/>
      <c r="S34" s="65"/>
    </row>
    <row r="35" spans="1:19" ht="22" customHeight="1">
      <c r="A35" s="126" t="s">
        <v>248</v>
      </c>
      <c r="D35" s="84">
        <f>SUM(D33:D34)</f>
        <v>-798418</v>
      </c>
      <c r="E35" s="79"/>
      <c r="F35" s="84">
        <f>SUM(F33:F34)</f>
        <v>-148589</v>
      </c>
      <c r="G35" s="79"/>
      <c r="H35" s="84">
        <f>H33+H34</f>
        <v>-295704</v>
      </c>
      <c r="I35" s="79"/>
      <c r="J35" s="84">
        <f>J33+J34</f>
        <v>-96650</v>
      </c>
      <c r="M35" s="65"/>
      <c r="O35" s="123"/>
      <c r="Q35" s="65"/>
      <c r="S35" s="65"/>
    </row>
    <row r="36" spans="1:19" ht="22" customHeight="1">
      <c r="A36" s="127"/>
      <c r="G36" s="79"/>
      <c r="H36" s="79"/>
      <c r="I36" s="79"/>
      <c r="J36" s="79"/>
    </row>
    <row r="37" spans="1:19" ht="22" customHeight="1">
      <c r="A37" s="128" t="s">
        <v>62</v>
      </c>
      <c r="G37" s="79"/>
      <c r="H37" s="49"/>
      <c r="I37" s="79"/>
      <c r="J37" s="49"/>
    </row>
    <row r="38" spans="1:19" ht="22" customHeight="1">
      <c r="A38" s="200" t="s">
        <v>138</v>
      </c>
    </row>
    <row r="39" spans="1:19" ht="22" customHeight="1">
      <c r="A39" s="200" t="s">
        <v>139</v>
      </c>
    </row>
    <row r="40" spans="1:19" ht="22" customHeight="1">
      <c r="A40" s="118" t="s">
        <v>63</v>
      </c>
    </row>
    <row r="41" spans="1:19" ht="22" customHeight="1">
      <c r="A41" s="118" t="s">
        <v>64</v>
      </c>
      <c r="D41" s="61">
        <v>963</v>
      </c>
      <c r="F41" s="61">
        <v>-22</v>
      </c>
      <c r="H41" s="229">
        <v>0</v>
      </c>
      <c r="I41" s="61"/>
      <c r="J41" s="229">
        <v>0</v>
      </c>
      <c r="M41" s="79"/>
      <c r="O41" s="79"/>
      <c r="Q41" s="79"/>
      <c r="S41" s="124"/>
    </row>
    <row r="42" spans="1:19" ht="22" customHeight="1">
      <c r="A42" s="200" t="s">
        <v>140</v>
      </c>
      <c r="D42" s="61"/>
      <c r="F42" s="61"/>
      <c r="H42" s="175"/>
      <c r="I42" s="223"/>
      <c r="J42" s="175"/>
      <c r="M42" s="79"/>
      <c r="O42" s="79"/>
      <c r="Q42" s="79"/>
      <c r="S42" s="124"/>
    </row>
    <row r="43" spans="1:19" ht="22" customHeight="1">
      <c r="A43" s="200" t="s">
        <v>139</v>
      </c>
      <c r="D43" s="61"/>
      <c r="F43" s="61"/>
      <c r="H43" s="175"/>
      <c r="I43" s="223"/>
      <c r="J43" s="175"/>
      <c r="M43" s="79"/>
      <c r="O43" s="79"/>
      <c r="Q43" s="79"/>
      <c r="S43" s="124"/>
    </row>
    <row r="44" spans="1:19" ht="22" customHeight="1">
      <c r="A44" s="118" t="s">
        <v>216</v>
      </c>
      <c r="D44" s="61"/>
      <c r="F44" s="61"/>
      <c r="H44" s="175"/>
      <c r="I44" s="223"/>
      <c r="J44" s="175"/>
      <c r="M44" s="79"/>
      <c r="O44" s="79"/>
      <c r="Q44" s="79"/>
      <c r="S44" s="124"/>
    </row>
    <row r="45" spans="1:19" ht="22" customHeight="1">
      <c r="A45" s="118" t="s">
        <v>217</v>
      </c>
      <c r="D45" s="201">
        <v>-18190</v>
      </c>
      <c r="F45" s="201">
        <v>43368</v>
      </c>
      <c r="H45" s="230">
        <v>0</v>
      </c>
      <c r="I45" s="61"/>
      <c r="J45" s="230">
        <v>0</v>
      </c>
      <c r="M45" s="79"/>
      <c r="O45" s="79"/>
      <c r="Q45" s="79"/>
      <c r="S45" s="124"/>
    </row>
    <row r="46" spans="1:19" s="86" customFormat="1" ht="22" customHeight="1" thickBot="1">
      <c r="A46" s="203" t="s">
        <v>249</v>
      </c>
      <c r="B46" s="16"/>
      <c r="C46" s="129"/>
      <c r="D46" s="87">
        <f>D35+D41+D45</f>
        <v>-815645</v>
      </c>
      <c r="E46" s="127"/>
      <c r="F46" s="87">
        <f>F35+F41+F45</f>
        <v>-105243</v>
      </c>
      <c r="G46" s="79"/>
      <c r="H46" s="87">
        <f>H35+H41+H45</f>
        <v>-295704</v>
      </c>
      <c r="I46" s="79"/>
      <c r="J46" s="87">
        <f>J35+J41+J45</f>
        <v>-96650</v>
      </c>
      <c r="M46" s="79"/>
      <c r="O46" s="79"/>
      <c r="Q46" s="79"/>
      <c r="S46" s="124"/>
    </row>
    <row r="47" spans="1:19" ht="22" customHeight="1" thickTop="1">
      <c r="C47" s="47"/>
      <c r="D47" s="47"/>
      <c r="E47" s="47"/>
      <c r="F47" s="47"/>
      <c r="G47" s="79"/>
      <c r="H47" s="79"/>
      <c r="I47" s="79"/>
      <c r="J47" s="79"/>
      <c r="S47" s="124"/>
    </row>
    <row r="48" spans="1:19" ht="22" customHeight="1">
      <c r="C48" s="47"/>
      <c r="D48" s="47"/>
      <c r="E48" s="47"/>
      <c r="F48" s="47"/>
      <c r="G48" s="79"/>
      <c r="H48" s="79"/>
      <c r="I48" s="79"/>
      <c r="J48" s="79"/>
      <c r="S48" s="124"/>
    </row>
    <row r="49" spans="1:19" ht="22" customHeight="1">
      <c r="C49" s="47"/>
      <c r="D49" s="47"/>
      <c r="E49" s="47"/>
      <c r="F49" s="47"/>
      <c r="G49" s="79"/>
      <c r="H49" s="79"/>
      <c r="I49" s="79"/>
      <c r="J49" s="79"/>
      <c r="S49" s="124"/>
    </row>
    <row r="50" spans="1:19" ht="22" customHeight="1">
      <c r="C50" s="47"/>
      <c r="D50" s="47"/>
      <c r="E50" s="47"/>
      <c r="F50" s="47"/>
      <c r="G50" s="79"/>
      <c r="H50" s="79"/>
      <c r="I50" s="79"/>
      <c r="J50" s="79"/>
      <c r="S50" s="124"/>
    </row>
    <row r="51" spans="1:19" ht="22" customHeight="1">
      <c r="C51" s="47"/>
      <c r="D51" s="47"/>
      <c r="E51" s="47"/>
      <c r="F51" s="47"/>
      <c r="G51" s="79"/>
      <c r="H51" s="79"/>
      <c r="I51" s="79"/>
      <c r="J51" s="79"/>
      <c r="S51" s="124"/>
    </row>
    <row r="52" spans="1:19" ht="22" customHeight="1">
      <c r="C52" s="47"/>
      <c r="D52" s="47"/>
      <c r="E52" s="47"/>
      <c r="F52" s="47"/>
      <c r="G52" s="79"/>
      <c r="H52" s="79"/>
      <c r="I52" s="79"/>
      <c r="J52" s="79"/>
      <c r="S52" s="124"/>
    </row>
    <row r="53" spans="1:19" ht="22" customHeight="1">
      <c r="C53" s="47"/>
      <c r="D53" s="47"/>
      <c r="E53" s="47"/>
      <c r="F53" s="47"/>
      <c r="G53" s="79"/>
      <c r="H53" s="79"/>
      <c r="I53" s="79"/>
      <c r="J53" s="79"/>
      <c r="S53" s="124"/>
    </row>
    <row r="54" spans="1:19" ht="22" customHeight="1">
      <c r="C54" s="47"/>
      <c r="D54" s="47"/>
      <c r="E54" s="47"/>
      <c r="F54" s="47"/>
      <c r="G54" s="79"/>
      <c r="H54" s="79"/>
      <c r="I54" s="79"/>
      <c r="J54" s="79"/>
      <c r="S54" s="124"/>
    </row>
    <row r="55" spans="1:19" ht="22" customHeight="1">
      <c r="C55" s="47"/>
      <c r="D55" s="47"/>
      <c r="E55" s="47"/>
      <c r="F55" s="47"/>
      <c r="G55" s="79"/>
      <c r="H55" s="79"/>
      <c r="I55" s="79"/>
      <c r="J55" s="79"/>
      <c r="S55" s="124"/>
    </row>
    <row r="56" spans="1:19" s="9" customFormat="1" ht="22" customHeight="1">
      <c r="A56" s="246" t="str">
        <f>A1</f>
        <v>JASMINE  INTERNATIONAL  PUBLIC  COMPANY  LIMITED  AND  ITS  SUBSIDIARIES</v>
      </c>
      <c r="B56" s="247"/>
      <c r="C56" s="247"/>
      <c r="D56" s="247"/>
      <c r="E56" s="247"/>
      <c r="F56" s="247"/>
      <c r="G56" s="247"/>
      <c r="H56" s="247"/>
      <c r="I56" s="247"/>
      <c r="J56" s="247"/>
      <c r="K56" s="16"/>
      <c r="L56" s="16"/>
      <c r="M56" s="16"/>
    </row>
    <row r="57" spans="1:19" s="16" customFormat="1" ht="22" customHeight="1">
      <c r="A57" s="247" t="s">
        <v>65</v>
      </c>
      <c r="B57" s="247"/>
      <c r="C57" s="247"/>
      <c r="D57" s="247"/>
      <c r="E57" s="247"/>
      <c r="F57" s="247"/>
      <c r="G57" s="247"/>
      <c r="H57" s="247"/>
      <c r="I57" s="247"/>
      <c r="J57" s="247"/>
    </row>
    <row r="58" spans="1:19" s="16" customFormat="1" ht="22" customHeight="1">
      <c r="A58" s="247" t="s">
        <v>109</v>
      </c>
      <c r="B58" s="247"/>
      <c r="C58" s="247"/>
      <c r="D58" s="247"/>
      <c r="E58" s="247"/>
      <c r="F58" s="247"/>
      <c r="G58" s="247"/>
      <c r="H58" s="247"/>
      <c r="I58" s="247"/>
      <c r="J58" s="247"/>
    </row>
    <row r="59" spans="1:19" s="3" customFormat="1" ht="22" customHeight="1">
      <c r="A59" s="246" t="s">
        <v>50</v>
      </c>
      <c r="B59" s="247"/>
      <c r="C59" s="247"/>
      <c r="D59" s="247"/>
      <c r="E59" s="247"/>
      <c r="F59" s="247"/>
      <c r="G59" s="247"/>
      <c r="H59" s="247"/>
      <c r="I59" s="247"/>
      <c r="J59" s="247"/>
    </row>
    <row r="60" spans="1:19" s="47" customFormat="1" ht="22" customHeight="1">
      <c r="A60" s="254" t="str">
        <f>A5</f>
        <v>Unit : Thousand Baht</v>
      </c>
      <c r="B60" s="254"/>
      <c r="C60" s="254"/>
      <c r="D60" s="254"/>
      <c r="E60" s="254"/>
      <c r="F60" s="254"/>
      <c r="G60" s="254"/>
      <c r="H60" s="254"/>
      <c r="I60" s="254"/>
      <c r="J60" s="254"/>
    </row>
    <row r="61" spans="1:19" s="47" customFormat="1" ht="9" customHeight="1">
      <c r="D61" s="45"/>
      <c r="E61" s="45"/>
      <c r="F61" s="45"/>
      <c r="G61" s="45"/>
    </row>
    <row r="62" spans="1:19" s="47" customFormat="1" ht="22" customHeight="1">
      <c r="D62" s="255" t="s">
        <v>51</v>
      </c>
      <c r="E62" s="255"/>
      <c r="F62" s="255"/>
      <c r="G62" s="46"/>
      <c r="H62" s="256" t="s">
        <v>52</v>
      </c>
      <c r="I62" s="256"/>
      <c r="J62" s="256"/>
    </row>
    <row r="63" spans="1:19" s="47" customFormat="1" ht="22" customHeight="1">
      <c r="D63" s="252" t="s">
        <v>53</v>
      </c>
      <c r="E63" s="252"/>
      <c r="F63" s="252"/>
      <c r="G63" s="46"/>
      <c r="H63" s="253" t="s">
        <v>54</v>
      </c>
      <c r="I63" s="253"/>
      <c r="J63" s="253"/>
    </row>
    <row r="64" spans="1:19" s="47" customFormat="1" ht="22" customHeight="1">
      <c r="B64" s="96" t="str">
        <f>B9</f>
        <v>Notes</v>
      </c>
      <c r="D64" s="96">
        <f>D9</f>
        <v>2026</v>
      </c>
      <c r="F64" s="96">
        <f>F9</f>
        <v>2025</v>
      </c>
      <c r="H64" s="96">
        <f>D64</f>
        <v>2026</v>
      </c>
      <c r="J64" s="96">
        <f>F64</f>
        <v>2025</v>
      </c>
    </row>
    <row r="65" spans="1:19" ht="22" customHeight="1">
      <c r="A65" s="126" t="s">
        <v>66</v>
      </c>
      <c r="G65" s="79"/>
      <c r="H65" s="79"/>
      <c r="I65" s="79"/>
      <c r="J65" s="79"/>
      <c r="S65" s="124"/>
    </row>
    <row r="66" spans="1:19" ht="22" customHeight="1">
      <c r="A66" s="118" t="s">
        <v>67</v>
      </c>
      <c r="D66" s="61">
        <f>+D68-D67</f>
        <v>-800146</v>
      </c>
      <c r="F66" s="61">
        <f>+F68-F67</f>
        <v>-152775</v>
      </c>
      <c r="G66" s="79"/>
      <c r="H66" s="61">
        <f>+H68-H67</f>
        <v>-295704</v>
      </c>
      <c r="I66" s="61"/>
      <c r="J66" s="61">
        <f>+J68-J67</f>
        <v>-96650</v>
      </c>
      <c r="M66" s="79"/>
      <c r="O66" s="79"/>
      <c r="Q66" s="79"/>
      <c r="S66" s="124"/>
    </row>
    <row r="67" spans="1:19" ht="22" customHeight="1">
      <c r="A67" s="118" t="s">
        <v>68</v>
      </c>
      <c r="B67" s="118"/>
      <c r="D67" s="83">
        <v>1728</v>
      </c>
      <c r="F67" s="83">
        <v>4186</v>
      </c>
      <c r="G67" s="79"/>
      <c r="H67" s="230">
        <v>0</v>
      </c>
      <c r="I67" s="80"/>
      <c r="J67" s="230">
        <v>0</v>
      </c>
      <c r="M67" s="79"/>
      <c r="O67" s="79"/>
      <c r="Q67" s="79"/>
      <c r="S67" s="124"/>
    </row>
    <row r="68" spans="1:19" ht="22" customHeight="1" thickBot="1">
      <c r="A68" s="125"/>
      <c r="D68" s="21">
        <f>D35</f>
        <v>-798418</v>
      </c>
      <c r="F68" s="21">
        <f>F35</f>
        <v>-148589</v>
      </c>
      <c r="G68" s="79"/>
      <c r="H68" s="21">
        <f>H35</f>
        <v>-295704</v>
      </c>
      <c r="I68" s="79"/>
      <c r="J68" s="21">
        <f>J35</f>
        <v>-96650</v>
      </c>
      <c r="M68" s="79"/>
      <c r="O68" s="79"/>
      <c r="Q68" s="79"/>
      <c r="S68" s="124"/>
    </row>
    <row r="69" spans="1:19" ht="22" customHeight="1" thickTop="1">
      <c r="C69" s="47"/>
      <c r="D69" s="47"/>
      <c r="E69" s="47"/>
      <c r="F69" s="47"/>
      <c r="G69" s="79"/>
      <c r="H69" s="79"/>
      <c r="I69" s="79"/>
      <c r="J69" s="79"/>
      <c r="Q69" s="79"/>
      <c r="S69" s="124"/>
    </row>
    <row r="70" spans="1:19" ht="22" customHeight="1">
      <c r="A70" s="126" t="s">
        <v>69</v>
      </c>
      <c r="D70" s="88"/>
      <c r="F70" s="88"/>
      <c r="G70" s="79"/>
      <c r="H70" s="79"/>
      <c r="I70" s="79"/>
      <c r="J70" s="79"/>
      <c r="Q70" s="79"/>
      <c r="S70" s="124"/>
    </row>
    <row r="71" spans="1:19" ht="22" customHeight="1">
      <c r="A71" s="126" t="s">
        <v>70</v>
      </c>
      <c r="D71" s="88"/>
      <c r="F71" s="88"/>
      <c r="G71" s="79"/>
      <c r="H71" s="79"/>
      <c r="I71" s="79"/>
      <c r="J71" s="79"/>
      <c r="Q71" s="79"/>
      <c r="S71" s="124"/>
    </row>
    <row r="72" spans="1:19" ht="22" customHeight="1">
      <c r="A72" s="118" t="s">
        <v>67</v>
      </c>
      <c r="D72" s="61">
        <f>+D74-D73</f>
        <v>-817373</v>
      </c>
      <c r="E72" s="61"/>
      <c r="F72" s="61">
        <f>+F74-F73</f>
        <v>-109429</v>
      </c>
      <c r="G72" s="61"/>
      <c r="H72" s="61">
        <f>+H74-H73</f>
        <v>-295704</v>
      </c>
      <c r="I72" s="61"/>
      <c r="J72" s="61">
        <f>+J74-J73</f>
        <v>-96650</v>
      </c>
      <c r="M72" s="79"/>
      <c r="O72" s="79"/>
      <c r="Q72" s="79"/>
      <c r="S72" s="124"/>
    </row>
    <row r="73" spans="1:19" ht="22" customHeight="1">
      <c r="A73" s="118" t="s">
        <v>68</v>
      </c>
      <c r="B73" s="118"/>
      <c r="D73" s="83">
        <v>1728</v>
      </c>
      <c r="F73" s="83">
        <v>4186</v>
      </c>
      <c r="G73" s="79"/>
      <c r="H73" s="230">
        <v>0</v>
      </c>
      <c r="I73" s="80"/>
      <c r="J73" s="230">
        <v>0</v>
      </c>
      <c r="M73" s="79"/>
      <c r="O73" s="79"/>
      <c r="Q73" s="79"/>
      <c r="S73" s="124"/>
    </row>
    <row r="74" spans="1:19" ht="22" customHeight="1" thickBot="1">
      <c r="A74" s="125"/>
      <c r="D74" s="21">
        <f>D46</f>
        <v>-815645</v>
      </c>
      <c r="F74" s="21">
        <f>F46</f>
        <v>-105243</v>
      </c>
      <c r="G74" s="79"/>
      <c r="H74" s="21">
        <f>H46</f>
        <v>-295704</v>
      </c>
      <c r="I74" s="79"/>
      <c r="J74" s="21">
        <f>J46</f>
        <v>-96650</v>
      </c>
      <c r="M74" s="79"/>
      <c r="O74" s="79"/>
      <c r="Q74" s="79"/>
      <c r="S74" s="124"/>
    </row>
    <row r="75" spans="1:19" ht="22" customHeight="1" thickTop="1">
      <c r="C75" s="47"/>
      <c r="D75" s="47"/>
      <c r="E75" s="47"/>
      <c r="F75" s="47"/>
      <c r="G75" s="79"/>
      <c r="H75" s="79"/>
      <c r="I75" s="79"/>
      <c r="J75" s="79"/>
      <c r="M75" s="79"/>
      <c r="O75" s="79"/>
      <c r="Q75" s="79"/>
      <c r="S75" s="124"/>
    </row>
    <row r="76" spans="1:19" ht="22" customHeight="1">
      <c r="A76" s="126" t="s">
        <v>272</v>
      </c>
      <c r="B76" s="44">
        <v>19</v>
      </c>
      <c r="C76" s="96"/>
      <c r="D76" s="89">
        <f>D66/(D79/1000)</f>
        <v>-9.6495271505154634E-2</v>
      </c>
      <c r="E76" s="96"/>
      <c r="F76" s="89">
        <f>F66/(F79/1000)</f>
        <v>-1.8424218960289746E-2</v>
      </c>
      <c r="G76" s="89"/>
      <c r="H76" s="89">
        <f>H66/(H79/1000)</f>
        <v>-3.566103906682061E-2</v>
      </c>
      <c r="I76" s="89"/>
      <c r="J76" s="89">
        <f>J66/(J79/1000)</f>
        <v>-1.1655707822038971E-2</v>
      </c>
      <c r="M76" s="79"/>
      <c r="O76" s="79"/>
      <c r="Q76" s="79"/>
      <c r="S76" s="124"/>
    </row>
    <row r="77" spans="1:19" ht="22" customHeight="1">
      <c r="A77" s="126"/>
      <c r="C77" s="96"/>
      <c r="D77" s="89"/>
      <c r="E77" s="96"/>
      <c r="F77" s="89"/>
      <c r="G77" s="89"/>
      <c r="H77" s="89"/>
      <c r="I77" s="89"/>
      <c r="J77" s="89"/>
      <c r="M77" s="79"/>
      <c r="O77" s="79"/>
      <c r="Q77" s="79"/>
      <c r="S77" s="124"/>
    </row>
    <row r="78" spans="1:19" ht="22" customHeight="1">
      <c r="A78" s="126" t="s">
        <v>71</v>
      </c>
      <c r="B78" s="20"/>
      <c r="Q78" s="79"/>
      <c r="S78" s="124"/>
    </row>
    <row r="79" spans="1:19" ht="22" customHeight="1">
      <c r="A79" s="126" t="s">
        <v>72</v>
      </c>
      <c r="C79" s="90"/>
      <c r="D79" s="79">
        <v>8292074705</v>
      </c>
      <c r="E79" s="91"/>
      <c r="F79" s="79">
        <v>8292074705</v>
      </c>
      <c r="G79" s="79"/>
      <c r="H79" s="79">
        <v>8292074705</v>
      </c>
      <c r="I79" s="79"/>
      <c r="J79" s="79">
        <v>8292074705</v>
      </c>
      <c r="M79" s="79"/>
      <c r="O79" s="79"/>
      <c r="Q79" s="79"/>
      <c r="S79" s="124"/>
    </row>
    <row r="80" spans="1:19" ht="22" customHeight="1">
      <c r="A80" s="126"/>
      <c r="C80" s="90"/>
      <c r="D80" s="79"/>
      <c r="E80" s="91"/>
      <c r="F80" s="79"/>
      <c r="G80" s="79"/>
      <c r="H80" s="79"/>
      <c r="I80" s="79"/>
      <c r="J80" s="79"/>
    </row>
    <row r="81" spans="2:2" ht="22" customHeight="1">
      <c r="B81" s="20"/>
    </row>
    <row r="82" spans="2:2" ht="22" customHeight="1">
      <c r="B82" s="20"/>
    </row>
    <row r="83" spans="2:2" ht="22" customHeight="1">
      <c r="B83" s="20"/>
    </row>
    <row r="90" spans="2:2" ht="22" customHeight="1">
      <c r="B90" s="20"/>
    </row>
    <row r="100" spans="1:2" ht="22" customHeight="1">
      <c r="B100" s="20"/>
    </row>
    <row r="109" spans="1:2" ht="22" customHeight="1">
      <c r="B109" s="20"/>
    </row>
    <row r="110" spans="1:2" ht="22" customHeight="1">
      <c r="A110" s="20" t="s">
        <v>278</v>
      </c>
    </row>
  </sheetData>
  <mergeCells count="18">
    <mergeCell ref="D63:F63"/>
    <mergeCell ref="H63:J63"/>
    <mergeCell ref="A60:J60"/>
    <mergeCell ref="D62:F62"/>
    <mergeCell ref="H62:J62"/>
    <mergeCell ref="A1:J1"/>
    <mergeCell ref="A2:J2"/>
    <mergeCell ref="A3:J3"/>
    <mergeCell ref="A5:J5"/>
    <mergeCell ref="A4:J4"/>
    <mergeCell ref="A59:J59"/>
    <mergeCell ref="D8:F8"/>
    <mergeCell ref="H8:J8"/>
    <mergeCell ref="D7:F7"/>
    <mergeCell ref="H7:J7"/>
    <mergeCell ref="A56:J56"/>
    <mergeCell ref="A57:J57"/>
    <mergeCell ref="A58:J58"/>
  </mergeCells>
  <pageMargins left="1" right="0.4" top="1" bottom="0.5" header="0.6" footer="0.3"/>
  <pageSetup paperSize="9" scale="5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110"/>
  <sheetViews>
    <sheetView topLeftCell="A10" zoomScaleNormal="100" zoomScaleSheetLayoutView="76" workbookViewId="0">
      <selection activeCell="A107" sqref="A107"/>
    </sheetView>
  </sheetViews>
  <sheetFormatPr defaultColWidth="8.1796875" defaultRowHeight="22" customHeight="1"/>
  <cols>
    <col min="1" max="1" width="82.1796875" style="20" customWidth="1"/>
    <col min="2" max="2" width="7.1796875" style="44" customWidth="1"/>
    <col min="3" max="3" width="1.453125" style="20" customWidth="1"/>
    <col min="4" max="4" width="15.54296875" style="20" customWidth="1"/>
    <col min="5" max="5" width="0.81640625" style="20" customWidth="1"/>
    <col min="6" max="6" width="15.54296875" style="20" customWidth="1"/>
    <col min="7" max="7" width="0.81640625" style="20" customWidth="1"/>
    <col min="8" max="8" width="15.54296875" style="20" customWidth="1"/>
    <col min="9" max="9" width="0.81640625" style="20" customWidth="1"/>
    <col min="10" max="10" width="15.54296875" style="20" customWidth="1"/>
    <col min="11" max="245" width="8.1796875" style="20"/>
    <col min="246" max="246" width="39.453125" style="20" customWidth="1"/>
    <col min="247" max="247" width="7" style="20" customWidth="1"/>
    <col min="248" max="248" width="3.453125" style="20" customWidth="1"/>
    <col min="249" max="249" width="13.453125" style="20" customWidth="1"/>
    <col min="250" max="250" width="0.81640625" style="20" customWidth="1"/>
    <col min="251" max="251" width="12.81640625" style="20" customWidth="1"/>
    <col min="252" max="252" width="0.81640625" style="20" customWidth="1"/>
    <col min="253" max="253" width="13.1796875" style="20" customWidth="1"/>
    <col min="254" max="254" width="0.81640625" style="20" customWidth="1"/>
    <col min="255" max="255" width="15.453125" style="20" customWidth="1"/>
    <col min="256" max="256" width="7.1796875" style="20" customWidth="1"/>
    <col min="257" max="257" width="9.453125" style="20" bestFit="1" customWidth="1"/>
    <col min="258" max="501" width="8.1796875" style="20"/>
    <col min="502" max="502" width="39.453125" style="20" customWidth="1"/>
    <col min="503" max="503" width="7" style="20" customWidth="1"/>
    <col min="504" max="504" width="3.453125" style="20" customWidth="1"/>
    <col min="505" max="505" width="13.453125" style="20" customWidth="1"/>
    <col min="506" max="506" width="0.81640625" style="20" customWidth="1"/>
    <col min="507" max="507" width="12.81640625" style="20" customWidth="1"/>
    <col min="508" max="508" width="0.81640625" style="20" customWidth="1"/>
    <col min="509" max="509" width="13.1796875" style="20" customWidth="1"/>
    <col min="510" max="510" width="0.81640625" style="20" customWidth="1"/>
    <col min="511" max="511" width="15.453125" style="20" customWidth="1"/>
    <col min="512" max="512" width="7.1796875" style="20" customWidth="1"/>
    <col min="513" max="513" width="9.453125" style="20" bestFit="1" customWidth="1"/>
    <col min="514" max="757" width="8.1796875" style="20"/>
    <col min="758" max="758" width="39.453125" style="20" customWidth="1"/>
    <col min="759" max="759" width="7" style="20" customWidth="1"/>
    <col min="760" max="760" width="3.453125" style="20" customWidth="1"/>
    <col min="761" max="761" width="13.453125" style="20" customWidth="1"/>
    <col min="762" max="762" width="0.81640625" style="20" customWidth="1"/>
    <col min="763" max="763" width="12.81640625" style="20" customWidth="1"/>
    <col min="764" max="764" width="0.81640625" style="20" customWidth="1"/>
    <col min="765" max="765" width="13.1796875" style="20" customWidth="1"/>
    <col min="766" max="766" width="0.81640625" style="20" customWidth="1"/>
    <col min="767" max="767" width="15.453125" style="20" customWidth="1"/>
    <col min="768" max="768" width="7.1796875" style="20" customWidth="1"/>
    <col min="769" max="769" width="9.453125" style="20" bestFit="1" customWidth="1"/>
    <col min="770" max="1013" width="8.1796875" style="20"/>
    <col min="1014" max="1014" width="39.453125" style="20" customWidth="1"/>
    <col min="1015" max="1015" width="7" style="20" customWidth="1"/>
    <col min="1016" max="1016" width="3.453125" style="20" customWidth="1"/>
    <col min="1017" max="1017" width="13.453125" style="20" customWidth="1"/>
    <col min="1018" max="1018" width="0.81640625" style="20" customWidth="1"/>
    <col min="1019" max="1019" width="12.81640625" style="20" customWidth="1"/>
    <col min="1020" max="1020" width="0.81640625" style="20" customWidth="1"/>
    <col min="1021" max="1021" width="13.1796875" style="20" customWidth="1"/>
    <col min="1022" max="1022" width="0.81640625" style="20" customWidth="1"/>
    <col min="1023" max="1023" width="15.453125" style="20" customWidth="1"/>
    <col min="1024" max="1024" width="7.1796875" style="20" customWidth="1"/>
    <col min="1025" max="1025" width="9.453125" style="20" bestFit="1" customWidth="1"/>
    <col min="1026" max="1269" width="8.1796875" style="20"/>
    <col min="1270" max="1270" width="39.453125" style="20" customWidth="1"/>
    <col min="1271" max="1271" width="7" style="20" customWidth="1"/>
    <col min="1272" max="1272" width="3.453125" style="20" customWidth="1"/>
    <col min="1273" max="1273" width="13.453125" style="20" customWidth="1"/>
    <col min="1274" max="1274" width="0.81640625" style="20" customWidth="1"/>
    <col min="1275" max="1275" width="12.81640625" style="20" customWidth="1"/>
    <col min="1276" max="1276" width="0.81640625" style="20" customWidth="1"/>
    <col min="1277" max="1277" width="13.1796875" style="20" customWidth="1"/>
    <col min="1278" max="1278" width="0.81640625" style="20" customWidth="1"/>
    <col min="1279" max="1279" width="15.453125" style="20" customWidth="1"/>
    <col min="1280" max="1280" width="7.1796875" style="20" customWidth="1"/>
    <col min="1281" max="1281" width="9.453125" style="20" bestFit="1" customWidth="1"/>
    <col min="1282" max="1525" width="8.1796875" style="20"/>
    <col min="1526" max="1526" width="39.453125" style="20" customWidth="1"/>
    <col min="1527" max="1527" width="7" style="20" customWidth="1"/>
    <col min="1528" max="1528" width="3.453125" style="20" customWidth="1"/>
    <col min="1529" max="1529" width="13.453125" style="20" customWidth="1"/>
    <col min="1530" max="1530" width="0.81640625" style="20" customWidth="1"/>
    <col min="1531" max="1531" width="12.81640625" style="20" customWidth="1"/>
    <col min="1532" max="1532" width="0.81640625" style="20" customWidth="1"/>
    <col min="1533" max="1533" width="13.1796875" style="20" customWidth="1"/>
    <col min="1534" max="1534" width="0.81640625" style="20" customWidth="1"/>
    <col min="1535" max="1535" width="15.453125" style="20" customWidth="1"/>
    <col min="1536" max="1536" width="7.1796875" style="20" customWidth="1"/>
    <col min="1537" max="1537" width="9.453125" style="20" bestFit="1" customWidth="1"/>
    <col min="1538" max="1781" width="8.1796875" style="20"/>
    <col min="1782" max="1782" width="39.453125" style="20" customWidth="1"/>
    <col min="1783" max="1783" width="7" style="20" customWidth="1"/>
    <col min="1784" max="1784" width="3.453125" style="20" customWidth="1"/>
    <col min="1785" max="1785" width="13.453125" style="20" customWidth="1"/>
    <col min="1786" max="1786" width="0.81640625" style="20" customWidth="1"/>
    <col min="1787" max="1787" width="12.81640625" style="20" customWidth="1"/>
    <col min="1788" max="1788" width="0.81640625" style="20" customWidth="1"/>
    <col min="1789" max="1789" width="13.1796875" style="20" customWidth="1"/>
    <col min="1790" max="1790" width="0.81640625" style="20" customWidth="1"/>
    <col min="1791" max="1791" width="15.453125" style="20" customWidth="1"/>
    <col min="1792" max="1792" width="7.1796875" style="20" customWidth="1"/>
    <col min="1793" max="1793" width="9.453125" style="20" bestFit="1" customWidth="1"/>
    <col min="1794" max="2037" width="8.1796875" style="20"/>
    <col min="2038" max="2038" width="39.453125" style="20" customWidth="1"/>
    <col min="2039" max="2039" width="7" style="20" customWidth="1"/>
    <col min="2040" max="2040" width="3.453125" style="20" customWidth="1"/>
    <col min="2041" max="2041" width="13.453125" style="20" customWidth="1"/>
    <col min="2042" max="2042" width="0.81640625" style="20" customWidth="1"/>
    <col min="2043" max="2043" width="12.81640625" style="20" customWidth="1"/>
    <col min="2044" max="2044" width="0.81640625" style="20" customWidth="1"/>
    <col min="2045" max="2045" width="13.1796875" style="20" customWidth="1"/>
    <col min="2046" max="2046" width="0.81640625" style="20" customWidth="1"/>
    <col min="2047" max="2047" width="15.453125" style="20" customWidth="1"/>
    <col min="2048" max="2048" width="7.1796875" style="20" customWidth="1"/>
    <col min="2049" max="2049" width="9.453125" style="20" bestFit="1" customWidth="1"/>
    <col min="2050" max="2293" width="8.1796875" style="20"/>
    <col min="2294" max="2294" width="39.453125" style="20" customWidth="1"/>
    <col min="2295" max="2295" width="7" style="20" customWidth="1"/>
    <col min="2296" max="2296" width="3.453125" style="20" customWidth="1"/>
    <col min="2297" max="2297" width="13.453125" style="20" customWidth="1"/>
    <col min="2298" max="2298" width="0.81640625" style="20" customWidth="1"/>
    <col min="2299" max="2299" width="12.81640625" style="20" customWidth="1"/>
    <col min="2300" max="2300" width="0.81640625" style="20" customWidth="1"/>
    <col min="2301" max="2301" width="13.1796875" style="20" customWidth="1"/>
    <col min="2302" max="2302" width="0.81640625" style="20" customWidth="1"/>
    <col min="2303" max="2303" width="15.453125" style="20" customWidth="1"/>
    <col min="2304" max="2304" width="7.1796875" style="20" customWidth="1"/>
    <col min="2305" max="2305" width="9.453125" style="20" bestFit="1" customWidth="1"/>
    <col min="2306" max="2549" width="8.1796875" style="20"/>
    <col min="2550" max="2550" width="39.453125" style="20" customWidth="1"/>
    <col min="2551" max="2551" width="7" style="20" customWidth="1"/>
    <col min="2552" max="2552" width="3.453125" style="20" customWidth="1"/>
    <col min="2553" max="2553" width="13.453125" style="20" customWidth="1"/>
    <col min="2554" max="2554" width="0.81640625" style="20" customWidth="1"/>
    <col min="2555" max="2555" width="12.81640625" style="20" customWidth="1"/>
    <col min="2556" max="2556" width="0.81640625" style="20" customWidth="1"/>
    <col min="2557" max="2557" width="13.1796875" style="20" customWidth="1"/>
    <col min="2558" max="2558" width="0.81640625" style="20" customWidth="1"/>
    <col min="2559" max="2559" width="15.453125" style="20" customWidth="1"/>
    <col min="2560" max="2560" width="7.1796875" style="20" customWidth="1"/>
    <col min="2561" max="2561" width="9.453125" style="20" bestFit="1" customWidth="1"/>
    <col min="2562" max="2805" width="8.1796875" style="20"/>
    <col min="2806" max="2806" width="39.453125" style="20" customWidth="1"/>
    <col min="2807" max="2807" width="7" style="20" customWidth="1"/>
    <col min="2808" max="2808" width="3.453125" style="20" customWidth="1"/>
    <col min="2809" max="2809" width="13.453125" style="20" customWidth="1"/>
    <col min="2810" max="2810" width="0.81640625" style="20" customWidth="1"/>
    <col min="2811" max="2811" width="12.81640625" style="20" customWidth="1"/>
    <col min="2812" max="2812" width="0.81640625" style="20" customWidth="1"/>
    <col min="2813" max="2813" width="13.1796875" style="20" customWidth="1"/>
    <col min="2814" max="2814" width="0.81640625" style="20" customWidth="1"/>
    <col min="2815" max="2815" width="15.453125" style="20" customWidth="1"/>
    <col min="2816" max="2816" width="7.1796875" style="20" customWidth="1"/>
    <col min="2817" max="2817" width="9.453125" style="20" bestFit="1" customWidth="1"/>
    <col min="2818" max="3061" width="8.1796875" style="20"/>
    <col min="3062" max="3062" width="39.453125" style="20" customWidth="1"/>
    <col min="3063" max="3063" width="7" style="20" customWidth="1"/>
    <col min="3064" max="3064" width="3.453125" style="20" customWidth="1"/>
    <col min="3065" max="3065" width="13.453125" style="20" customWidth="1"/>
    <col min="3066" max="3066" width="0.81640625" style="20" customWidth="1"/>
    <col min="3067" max="3067" width="12.81640625" style="20" customWidth="1"/>
    <col min="3068" max="3068" width="0.81640625" style="20" customWidth="1"/>
    <col min="3069" max="3069" width="13.1796875" style="20" customWidth="1"/>
    <col min="3070" max="3070" width="0.81640625" style="20" customWidth="1"/>
    <col min="3071" max="3071" width="15.453125" style="20" customWidth="1"/>
    <col min="3072" max="3072" width="7.1796875" style="20" customWidth="1"/>
    <col min="3073" max="3073" width="9.453125" style="20" bestFit="1" customWidth="1"/>
    <col min="3074" max="3317" width="8.1796875" style="20"/>
    <col min="3318" max="3318" width="39.453125" style="20" customWidth="1"/>
    <col min="3319" max="3319" width="7" style="20" customWidth="1"/>
    <col min="3320" max="3320" width="3.453125" style="20" customWidth="1"/>
    <col min="3321" max="3321" width="13.453125" style="20" customWidth="1"/>
    <col min="3322" max="3322" width="0.81640625" style="20" customWidth="1"/>
    <col min="3323" max="3323" width="12.81640625" style="20" customWidth="1"/>
    <col min="3324" max="3324" width="0.81640625" style="20" customWidth="1"/>
    <col min="3325" max="3325" width="13.1796875" style="20" customWidth="1"/>
    <col min="3326" max="3326" width="0.81640625" style="20" customWidth="1"/>
    <col min="3327" max="3327" width="15.453125" style="20" customWidth="1"/>
    <col min="3328" max="3328" width="7.1796875" style="20" customWidth="1"/>
    <col min="3329" max="3329" width="9.453125" style="20" bestFit="1" customWidth="1"/>
    <col min="3330" max="3573" width="8.1796875" style="20"/>
    <col min="3574" max="3574" width="39.453125" style="20" customWidth="1"/>
    <col min="3575" max="3575" width="7" style="20" customWidth="1"/>
    <col min="3576" max="3576" width="3.453125" style="20" customWidth="1"/>
    <col min="3577" max="3577" width="13.453125" style="20" customWidth="1"/>
    <col min="3578" max="3578" width="0.81640625" style="20" customWidth="1"/>
    <col min="3579" max="3579" width="12.81640625" style="20" customWidth="1"/>
    <col min="3580" max="3580" width="0.81640625" style="20" customWidth="1"/>
    <col min="3581" max="3581" width="13.1796875" style="20" customWidth="1"/>
    <col min="3582" max="3582" width="0.81640625" style="20" customWidth="1"/>
    <col min="3583" max="3583" width="15.453125" style="20" customWidth="1"/>
    <col min="3584" max="3584" width="7.1796875" style="20" customWidth="1"/>
    <col min="3585" max="3585" width="9.453125" style="20" bestFit="1" customWidth="1"/>
    <col min="3586" max="3829" width="8.1796875" style="20"/>
    <col min="3830" max="3830" width="39.453125" style="20" customWidth="1"/>
    <col min="3831" max="3831" width="7" style="20" customWidth="1"/>
    <col min="3832" max="3832" width="3.453125" style="20" customWidth="1"/>
    <col min="3833" max="3833" width="13.453125" style="20" customWidth="1"/>
    <col min="3834" max="3834" width="0.81640625" style="20" customWidth="1"/>
    <col min="3835" max="3835" width="12.81640625" style="20" customWidth="1"/>
    <col min="3836" max="3836" width="0.81640625" style="20" customWidth="1"/>
    <col min="3837" max="3837" width="13.1796875" style="20" customWidth="1"/>
    <col min="3838" max="3838" width="0.81640625" style="20" customWidth="1"/>
    <col min="3839" max="3839" width="15.453125" style="20" customWidth="1"/>
    <col min="3840" max="3840" width="7.1796875" style="20" customWidth="1"/>
    <col min="3841" max="3841" width="9.453125" style="20" bestFit="1" customWidth="1"/>
    <col min="3842" max="4085" width="8.1796875" style="20"/>
    <col min="4086" max="4086" width="39.453125" style="20" customWidth="1"/>
    <col min="4087" max="4087" width="7" style="20" customWidth="1"/>
    <col min="4088" max="4088" width="3.453125" style="20" customWidth="1"/>
    <col min="4089" max="4089" width="13.453125" style="20" customWidth="1"/>
    <col min="4090" max="4090" width="0.81640625" style="20" customWidth="1"/>
    <col min="4091" max="4091" width="12.81640625" style="20" customWidth="1"/>
    <col min="4092" max="4092" width="0.81640625" style="20" customWidth="1"/>
    <col min="4093" max="4093" width="13.1796875" style="20" customWidth="1"/>
    <col min="4094" max="4094" width="0.81640625" style="20" customWidth="1"/>
    <col min="4095" max="4095" width="15.453125" style="20" customWidth="1"/>
    <col min="4096" max="4096" width="7.1796875" style="20" customWidth="1"/>
    <col min="4097" max="4097" width="9.453125" style="20" bestFit="1" customWidth="1"/>
    <col min="4098" max="4341" width="8.1796875" style="20"/>
    <col min="4342" max="4342" width="39.453125" style="20" customWidth="1"/>
    <col min="4343" max="4343" width="7" style="20" customWidth="1"/>
    <col min="4344" max="4344" width="3.453125" style="20" customWidth="1"/>
    <col min="4345" max="4345" width="13.453125" style="20" customWidth="1"/>
    <col min="4346" max="4346" width="0.81640625" style="20" customWidth="1"/>
    <col min="4347" max="4347" width="12.81640625" style="20" customWidth="1"/>
    <col min="4348" max="4348" width="0.81640625" style="20" customWidth="1"/>
    <col min="4349" max="4349" width="13.1796875" style="20" customWidth="1"/>
    <col min="4350" max="4350" width="0.81640625" style="20" customWidth="1"/>
    <col min="4351" max="4351" width="15.453125" style="20" customWidth="1"/>
    <col min="4352" max="4352" width="7.1796875" style="20" customWidth="1"/>
    <col min="4353" max="4353" width="9.453125" style="20" bestFit="1" customWidth="1"/>
    <col min="4354" max="4597" width="8.1796875" style="20"/>
    <col min="4598" max="4598" width="39.453125" style="20" customWidth="1"/>
    <col min="4599" max="4599" width="7" style="20" customWidth="1"/>
    <col min="4600" max="4600" width="3.453125" style="20" customWidth="1"/>
    <col min="4601" max="4601" width="13.453125" style="20" customWidth="1"/>
    <col min="4602" max="4602" width="0.81640625" style="20" customWidth="1"/>
    <col min="4603" max="4603" width="12.81640625" style="20" customWidth="1"/>
    <col min="4604" max="4604" width="0.81640625" style="20" customWidth="1"/>
    <col min="4605" max="4605" width="13.1796875" style="20" customWidth="1"/>
    <col min="4606" max="4606" width="0.81640625" style="20" customWidth="1"/>
    <col min="4607" max="4607" width="15.453125" style="20" customWidth="1"/>
    <col min="4608" max="4608" width="7.1796875" style="20" customWidth="1"/>
    <col min="4609" max="4609" width="9.453125" style="20" bestFit="1" customWidth="1"/>
    <col min="4610" max="4853" width="8.1796875" style="20"/>
    <col min="4854" max="4854" width="39.453125" style="20" customWidth="1"/>
    <col min="4855" max="4855" width="7" style="20" customWidth="1"/>
    <col min="4856" max="4856" width="3.453125" style="20" customWidth="1"/>
    <col min="4857" max="4857" width="13.453125" style="20" customWidth="1"/>
    <col min="4858" max="4858" width="0.81640625" style="20" customWidth="1"/>
    <col min="4859" max="4859" width="12.81640625" style="20" customWidth="1"/>
    <col min="4860" max="4860" width="0.81640625" style="20" customWidth="1"/>
    <col min="4861" max="4861" width="13.1796875" style="20" customWidth="1"/>
    <col min="4862" max="4862" width="0.81640625" style="20" customWidth="1"/>
    <col min="4863" max="4863" width="15.453125" style="20" customWidth="1"/>
    <col min="4864" max="4864" width="7.1796875" style="20" customWidth="1"/>
    <col min="4865" max="4865" width="9.453125" style="20" bestFit="1" customWidth="1"/>
    <col min="4866" max="5109" width="8.1796875" style="20"/>
    <col min="5110" max="5110" width="39.453125" style="20" customWidth="1"/>
    <col min="5111" max="5111" width="7" style="20" customWidth="1"/>
    <col min="5112" max="5112" width="3.453125" style="20" customWidth="1"/>
    <col min="5113" max="5113" width="13.453125" style="20" customWidth="1"/>
    <col min="5114" max="5114" width="0.81640625" style="20" customWidth="1"/>
    <col min="5115" max="5115" width="12.81640625" style="20" customWidth="1"/>
    <col min="5116" max="5116" width="0.81640625" style="20" customWidth="1"/>
    <col min="5117" max="5117" width="13.1796875" style="20" customWidth="1"/>
    <col min="5118" max="5118" width="0.81640625" style="20" customWidth="1"/>
    <col min="5119" max="5119" width="15.453125" style="20" customWidth="1"/>
    <col min="5120" max="5120" width="7.1796875" style="20" customWidth="1"/>
    <col min="5121" max="5121" width="9.453125" style="20" bestFit="1" customWidth="1"/>
    <col min="5122" max="5365" width="8.1796875" style="20"/>
    <col min="5366" max="5366" width="39.453125" style="20" customWidth="1"/>
    <col min="5367" max="5367" width="7" style="20" customWidth="1"/>
    <col min="5368" max="5368" width="3.453125" style="20" customWidth="1"/>
    <col min="5369" max="5369" width="13.453125" style="20" customWidth="1"/>
    <col min="5370" max="5370" width="0.81640625" style="20" customWidth="1"/>
    <col min="5371" max="5371" width="12.81640625" style="20" customWidth="1"/>
    <col min="5372" max="5372" width="0.81640625" style="20" customWidth="1"/>
    <col min="5373" max="5373" width="13.1796875" style="20" customWidth="1"/>
    <col min="5374" max="5374" width="0.81640625" style="20" customWidth="1"/>
    <col min="5375" max="5375" width="15.453125" style="20" customWidth="1"/>
    <col min="5376" max="5376" width="7.1796875" style="20" customWidth="1"/>
    <col min="5377" max="5377" width="9.453125" style="20" bestFit="1" customWidth="1"/>
    <col min="5378" max="5621" width="8.1796875" style="20"/>
    <col min="5622" max="5622" width="39.453125" style="20" customWidth="1"/>
    <col min="5623" max="5623" width="7" style="20" customWidth="1"/>
    <col min="5624" max="5624" width="3.453125" style="20" customWidth="1"/>
    <col min="5625" max="5625" width="13.453125" style="20" customWidth="1"/>
    <col min="5626" max="5626" width="0.81640625" style="20" customWidth="1"/>
    <col min="5627" max="5627" width="12.81640625" style="20" customWidth="1"/>
    <col min="5628" max="5628" width="0.81640625" style="20" customWidth="1"/>
    <col min="5629" max="5629" width="13.1796875" style="20" customWidth="1"/>
    <col min="5630" max="5630" width="0.81640625" style="20" customWidth="1"/>
    <col min="5631" max="5631" width="15.453125" style="20" customWidth="1"/>
    <col min="5632" max="5632" width="7.1796875" style="20" customWidth="1"/>
    <col min="5633" max="5633" width="9.453125" style="20" bestFit="1" customWidth="1"/>
    <col min="5634" max="5877" width="8.1796875" style="20"/>
    <col min="5878" max="5878" width="39.453125" style="20" customWidth="1"/>
    <col min="5879" max="5879" width="7" style="20" customWidth="1"/>
    <col min="5880" max="5880" width="3.453125" style="20" customWidth="1"/>
    <col min="5881" max="5881" width="13.453125" style="20" customWidth="1"/>
    <col min="5882" max="5882" width="0.81640625" style="20" customWidth="1"/>
    <col min="5883" max="5883" width="12.81640625" style="20" customWidth="1"/>
    <col min="5884" max="5884" width="0.81640625" style="20" customWidth="1"/>
    <col min="5885" max="5885" width="13.1796875" style="20" customWidth="1"/>
    <col min="5886" max="5886" width="0.81640625" style="20" customWidth="1"/>
    <col min="5887" max="5887" width="15.453125" style="20" customWidth="1"/>
    <col min="5888" max="5888" width="7.1796875" style="20" customWidth="1"/>
    <col min="5889" max="5889" width="9.453125" style="20" bestFit="1" customWidth="1"/>
    <col min="5890" max="6133" width="8.1796875" style="20"/>
    <col min="6134" max="6134" width="39.453125" style="20" customWidth="1"/>
    <col min="6135" max="6135" width="7" style="20" customWidth="1"/>
    <col min="6136" max="6136" width="3.453125" style="20" customWidth="1"/>
    <col min="6137" max="6137" width="13.453125" style="20" customWidth="1"/>
    <col min="6138" max="6138" width="0.81640625" style="20" customWidth="1"/>
    <col min="6139" max="6139" width="12.81640625" style="20" customWidth="1"/>
    <col min="6140" max="6140" width="0.81640625" style="20" customWidth="1"/>
    <col min="6141" max="6141" width="13.1796875" style="20" customWidth="1"/>
    <col min="6142" max="6142" width="0.81640625" style="20" customWidth="1"/>
    <col min="6143" max="6143" width="15.453125" style="20" customWidth="1"/>
    <col min="6144" max="6144" width="7.1796875" style="20" customWidth="1"/>
    <col min="6145" max="6145" width="9.453125" style="20" bestFit="1" customWidth="1"/>
    <col min="6146" max="6389" width="8.1796875" style="20"/>
    <col min="6390" max="6390" width="39.453125" style="20" customWidth="1"/>
    <col min="6391" max="6391" width="7" style="20" customWidth="1"/>
    <col min="6392" max="6392" width="3.453125" style="20" customWidth="1"/>
    <col min="6393" max="6393" width="13.453125" style="20" customWidth="1"/>
    <col min="6394" max="6394" width="0.81640625" style="20" customWidth="1"/>
    <col min="6395" max="6395" width="12.81640625" style="20" customWidth="1"/>
    <col min="6396" max="6396" width="0.81640625" style="20" customWidth="1"/>
    <col min="6397" max="6397" width="13.1796875" style="20" customWidth="1"/>
    <col min="6398" max="6398" width="0.81640625" style="20" customWidth="1"/>
    <col min="6399" max="6399" width="15.453125" style="20" customWidth="1"/>
    <col min="6400" max="6400" width="7.1796875" style="20" customWidth="1"/>
    <col min="6401" max="6401" width="9.453125" style="20" bestFit="1" customWidth="1"/>
    <col min="6402" max="6645" width="8.1796875" style="20"/>
    <col min="6646" max="6646" width="39.453125" style="20" customWidth="1"/>
    <col min="6647" max="6647" width="7" style="20" customWidth="1"/>
    <col min="6648" max="6648" width="3.453125" style="20" customWidth="1"/>
    <col min="6649" max="6649" width="13.453125" style="20" customWidth="1"/>
    <col min="6650" max="6650" width="0.81640625" style="20" customWidth="1"/>
    <col min="6651" max="6651" width="12.81640625" style="20" customWidth="1"/>
    <col min="6652" max="6652" width="0.81640625" style="20" customWidth="1"/>
    <col min="6653" max="6653" width="13.1796875" style="20" customWidth="1"/>
    <col min="6654" max="6654" width="0.81640625" style="20" customWidth="1"/>
    <col min="6655" max="6655" width="15.453125" style="20" customWidth="1"/>
    <col min="6656" max="6656" width="7.1796875" style="20" customWidth="1"/>
    <col min="6657" max="6657" width="9.453125" style="20" bestFit="1" customWidth="1"/>
    <col min="6658" max="6901" width="8.1796875" style="20"/>
    <col min="6902" max="6902" width="39.453125" style="20" customWidth="1"/>
    <col min="6903" max="6903" width="7" style="20" customWidth="1"/>
    <col min="6904" max="6904" width="3.453125" style="20" customWidth="1"/>
    <col min="6905" max="6905" width="13.453125" style="20" customWidth="1"/>
    <col min="6906" max="6906" width="0.81640625" style="20" customWidth="1"/>
    <col min="6907" max="6907" width="12.81640625" style="20" customWidth="1"/>
    <col min="6908" max="6908" width="0.81640625" style="20" customWidth="1"/>
    <col min="6909" max="6909" width="13.1796875" style="20" customWidth="1"/>
    <col min="6910" max="6910" width="0.81640625" style="20" customWidth="1"/>
    <col min="6911" max="6911" width="15.453125" style="20" customWidth="1"/>
    <col min="6912" max="6912" width="7.1796875" style="20" customWidth="1"/>
    <col min="6913" max="6913" width="9.453125" style="20" bestFit="1" customWidth="1"/>
    <col min="6914" max="7157" width="8.1796875" style="20"/>
    <col min="7158" max="7158" width="39.453125" style="20" customWidth="1"/>
    <col min="7159" max="7159" width="7" style="20" customWidth="1"/>
    <col min="7160" max="7160" width="3.453125" style="20" customWidth="1"/>
    <col min="7161" max="7161" width="13.453125" style="20" customWidth="1"/>
    <col min="7162" max="7162" width="0.81640625" style="20" customWidth="1"/>
    <col min="7163" max="7163" width="12.81640625" style="20" customWidth="1"/>
    <col min="7164" max="7164" width="0.81640625" style="20" customWidth="1"/>
    <col min="7165" max="7165" width="13.1796875" style="20" customWidth="1"/>
    <col min="7166" max="7166" width="0.81640625" style="20" customWidth="1"/>
    <col min="7167" max="7167" width="15.453125" style="20" customWidth="1"/>
    <col min="7168" max="7168" width="7.1796875" style="20" customWidth="1"/>
    <col min="7169" max="7169" width="9.453125" style="20" bestFit="1" customWidth="1"/>
    <col min="7170" max="7413" width="8.1796875" style="20"/>
    <col min="7414" max="7414" width="39.453125" style="20" customWidth="1"/>
    <col min="7415" max="7415" width="7" style="20" customWidth="1"/>
    <col min="7416" max="7416" width="3.453125" style="20" customWidth="1"/>
    <col min="7417" max="7417" width="13.453125" style="20" customWidth="1"/>
    <col min="7418" max="7418" width="0.81640625" style="20" customWidth="1"/>
    <col min="7419" max="7419" width="12.81640625" style="20" customWidth="1"/>
    <col min="7420" max="7420" width="0.81640625" style="20" customWidth="1"/>
    <col min="7421" max="7421" width="13.1796875" style="20" customWidth="1"/>
    <col min="7422" max="7422" width="0.81640625" style="20" customWidth="1"/>
    <col min="7423" max="7423" width="15.453125" style="20" customWidth="1"/>
    <col min="7424" max="7424" width="7.1796875" style="20" customWidth="1"/>
    <col min="7425" max="7425" width="9.453125" style="20" bestFit="1" customWidth="1"/>
    <col min="7426" max="7669" width="8.1796875" style="20"/>
    <col min="7670" max="7670" width="39.453125" style="20" customWidth="1"/>
    <col min="7671" max="7671" width="7" style="20" customWidth="1"/>
    <col min="7672" max="7672" width="3.453125" style="20" customWidth="1"/>
    <col min="7673" max="7673" width="13.453125" style="20" customWidth="1"/>
    <col min="7674" max="7674" width="0.81640625" style="20" customWidth="1"/>
    <col min="7675" max="7675" width="12.81640625" style="20" customWidth="1"/>
    <col min="7676" max="7676" width="0.81640625" style="20" customWidth="1"/>
    <col min="7677" max="7677" width="13.1796875" style="20" customWidth="1"/>
    <col min="7678" max="7678" width="0.81640625" style="20" customWidth="1"/>
    <col min="7679" max="7679" width="15.453125" style="20" customWidth="1"/>
    <col min="7680" max="7680" width="7.1796875" style="20" customWidth="1"/>
    <col min="7681" max="7681" width="9.453125" style="20" bestFit="1" customWidth="1"/>
    <col min="7682" max="7925" width="8.1796875" style="20"/>
    <col min="7926" max="7926" width="39.453125" style="20" customWidth="1"/>
    <col min="7927" max="7927" width="7" style="20" customWidth="1"/>
    <col min="7928" max="7928" width="3.453125" style="20" customWidth="1"/>
    <col min="7929" max="7929" width="13.453125" style="20" customWidth="1"/>
    <col min="7930" max="7930" width="0.81640625" style="20" customWidth="1"/>
    <col min="7931" max="7931" width="12.81640625" style="20" customWidth="1"/>
    <col min="7932" max="7932" width="0.81640625" style="20" customWidth="1"/>
    <col min="7933" max="7933" width="13.1796875" style="20" customWidth="1"/>
    <col min="7934" max="7934" width="0.81640625" style="20" customWidth="1"/>
    <col min="7935" max="7935" width="15.453125" style="20" customWidth="1"/>
    <col min="7936" max="7936" width="7.1796875" style="20" customWidth="1"/>
    <col min="7937" max="7937" width="9.453125" style="20" bestFit="1" customWidth="1"/>
    <col min="7938" max="8181" width="8.1796875" style="20"/>
    <col min="8182" max="8182" width="39.453125" style="20" customWidth="1"/>
    <col min="8183" max="8183" width="7" style="20" customWidth="1"/>
    <col min="8184" max="8184" width="3.453125" style="20" customWidth="1"/>
    <col min="8185" max="8185" width="13.453125" style="20" customWidth="1"/>
    <col min="8186" max="8186" width="0.81640625" style="20" customWidth="1"/>
    <col min="8187" max="8187" width="12.81640625" style="20" customWidth="1"/>
    <col min="8188" max="8188" width="0.81640625" style="20" customWidth="1"/>
    <col min="8189" max="8189" width="13.1796875" style="20" customWidth="1"/>
    <col min="8190" max="8190" width="0.81640625" style="20" customWidth="1"/>
    <col min="8191" max="8191" width="15.453125" style="20" customWidth="1"/>
    <col min="8192" max="8192" width="7.1796875" style="20" customWidth="1"/>
    <col min="8193" max="8193" width="9.453125" style="20" bestFit="1" customWidth="1"/>
    <col min="8194" max="8437" width="8.1796875" style="20"/>
    <col min="8438" max="8438" width="39.453125" style="20" customWidth="1"/>
    <col min="8439" max="8439" width="7" style="20" customWidth="1"/>
    <col min="8440" max="8440" width="3.453125" style="20" customWidth="1"/>
    <col min="8441" max="8441" width="13.453125" style="20" customWidth="1"/>
    <col min="8442" max="8442" width="0.81640625" style="20" customWidth="1"/>
    <col min="8443" max="8443" width="12.81640625" style="20" customWidth="1"/>
    <col min="8444" max="8444" width="0.81640625" style="20" customWidth="1"/>
    <col min="8445" max="8445" width="13.1796875" style="20" customWidth="1"/>
    <col min="8446" max="8446" width="0.81640625" style="20" customWidth="1"/>
    <col min="8447" max="8447" width="15.453125" style="20" customWidth="1"/>
    <col min="8448" max="8448" width="7.1796875" style="20" customWidth="1"/>
    <col min="8449" max="8449" width="9.453125" style="20" bestFit="1" customWidth="1"/>
    <col min="8450" max="8693" width="8.1796875" style="20"/>
    <col min="8694" max="8694" width="39.453125" style="20" customWidth="1"/>
    <col min="8695" max="8695" width="7" style="20" customWidth="1"/>
    <col min="8696" max="8696" width="3.453125" style="20" customWidth="1"/>
    <col min="8697" max="8697" width="13.453125" style="20" customWidth="1"/>
    <col min="8698" max="8698" width="0.81640625" style="20" customWidth="1"/>
    <col min="8699" max="8699" width="12.81640625" style="20" customWidth="1"/>
    <col min="8700" max="8700" width="0.81640625" style="20" customWidth="1"/>
    <col min="8701" max="8701" width="13.1796875" style="20" customWidth="1"/>
    <col min="8702" max="8702" width="0.81640625" style="20" customWidth="1"/>
    <col min="8703" max="8703" width="15.453125" style="20" customWidth="1"/>
    <col min="8704" max="8704" width="7.1796875" style="20" customWidth="1"/>
    <col min="8705" max="8705" width="9.453125" style="20" bestFit="1" customWidth="1"/>
    <col min="8706" max="8949" width="8.1796875" style="20"/>
    <col min="8950" max="8950" width="39.453125" style="20" customWidth="1"/>
    <col min="8951" max="8951" width="7" style="20" customWidth="1"/>
    <col min="8952" max="8952" width="3.453125" style="20" customWidth="1"/>
    <col min="8953" max="8953" width="13.453125" style="20" customWidth="1"/>
    <col min="8954" max="8954" width="0.81640625" style="20" customWidth="1"/>
    <col min="8955" max="8955" width="12.81640625" style="20" customWidth="1"/>
    <col min="8956" max="8956" width="0.81640625" style="20" customWidth="1"/>
    <col min="8957" max="8957" width="13.1796875" style="20" customWidth="1"/>
    <col min="8958" max="8958" width="0.81640625" style="20" customWidth="1"/>
    <col min="8959" max="8959" width="15.453125" style="20" customWidth="1"/>
    <col min="8960" max="8960" width="7.1796875" style="20" customWidth="1"/>
    <col min="8961" max="8961" width="9.453125" style="20" bestFit="1" customWidth="1"/>
    <col min="8962" max="9205" width="8.1796875" style="20"/>
    <col min="9206" max="9206" width="39.453125" style="20" customWidth="1"/>
    <col min="9207" max="9207" width="7" style="20" customWidth="1"/>
    <col min="9208" max="9208" width="3.453125" style="20" customWidth="1"/>
    <col min="9209" max="9209" width="13.453125" style="20" customWidth="1"/>
    <col min="9210" max="9210" width="0.81640625" style="20" customWidth="1"/>
    <col min="9211" max="9211" width="12.81640625" style="20" customWidth="1"/>
    <col min="9212" max="9212" width="0.81640625" style="20" customWidth="1"/>
    <col min="9213" max="9213" width="13.1796875" style="20" customWidth="1"/>
    <col min="9214" max="9214" width="0.81640625" style="20" customWidth="1"/>
    <col min="9215" max="9215" width="15.453125" style="20" customWidth="1"/>
    <col min="9216" max="9216" width="7.1796875" style="20" customWidth="1"/>
    <col min="9217" max="9217" width="9.453125" style="20" bestFit="1" customWidth="1"/>
    <col min="9218" max="9461" width="8.1796875" style="20"/>
    <col min="9462" max="9462" width="39.453125" style="20" customWidth="1"/>
    <col min="9463" max="9463" width="7" style="20" customWidth="1"/>
    <col min="9464" max="9464" width="3.453125" style="20" customWidth="1"/>
    <col min="9465" max="9465" width="13.453125" style="20" customWidth="1"/>
    <col min="9466" max="9466" width="0.81640625" style="20" customWidth="1"/>
    <col min="9467" max="9467" width="12.81640625" style="20" customWidth="1"/>
    <col min="9468" max="9468" width="0.81640625" style="20" customWidth="1"/>
    <col min="9469" max="9469" width="13.1796875" style="20" customWidth="1"/>
    <col min="9470" max="9470" width="0.81640625" style="20" customWidth="1"/>
    <col min="9471" max="9471" width="15.453125" style="20" customWidth="1"/>
    <col min="9472" max="9472" width="7.1796875" style="20" customWidth="1"/>
    <col min="9473" max="9473" width="9.453125" style="20" bestFit="1" customWidth="1"/>
    <col min="9474" max="9717" width="8.1796875" style="20"/>
    <col min="9718" max="9718" width="39.453125" style="20" customWidth="1"/>
    <col min="9719" max="9719" width="7" style="20" customWidth="1"/>
    <col min="9720" max="9720" width="3.453125" style="20" customWidth="1"/>
    <col min="9721" max="9721" width="13.453125" style="20" customWidth="1"/>
    <col min="9722" max="9722" width="0.81640625" style="20" customWidth="1"/>
    <col min="9723" max="9723" width="12.81640625" style="20" customWidth="1"/>
    <col min="9724" max="9724" width="0.81640625" style="20" customWidth="1"/>
    <col min="9725" max="9725" width="13.1796875" style="20" customWidth="1"/>
    <col min="9726" max="9726" width="0.81640625" style="20" customWidth="1"/>
    <col min="9727" max="9727" width="15.453125" style="20" customWidth="1"/>
    <col min="9728" max="9728" width="7.1796875" style="20" customWidth="1"/>
    <col min="9729" max="9729" width="9.453125" style="20" bestFit="1" customWidth="1"/>
    <col min="9730" max="9973" width="8.1796875" style="20"/>
    <col min="9974" max="9974" width="39.453125" style="20" customWidth="1"/>
    <col min="9975" max="9975" width="7" style="20" customWidth="1"/>
    <col min="9976" max="9976" width="3.453125" style="20" customWidth="1"/>
    <col min="9977" max="9977" width="13.453125" style="20" customWidth="1"/>
    <col min="9978" max="9978" width="0.81640625" style="20" customWidth="1"/>
    <col min="9979" max="9979" width="12.81640625" style="20" customWidth="1"/>
    <col min="9980" max="9980" width="0.81640625" style="20" customWidth="1"/>
    <col min="9981" max="9981" width="13.1796875" style="20" customWidth="1"/>
    <col min="9982" max="9982" width="0.81640625" style="20" customWidth="1"/>
    <col min="9983" max="9983" width="15.453125" style="20" customWidth="1"/>
    <col min="9984" max="9984" width="7.1796875" style="20" customWidth="1"/>
    <col min="9985" max="9985" width="9.453125" style="20" bestFit="1" customWidth="1"/>
    <col min="9986" max="10229" width="8.1796875" style="20"/>
    <col min="10230" max="10230" width="39.453125" style="20" customWidth="1"/>
    <col min="10231" max="10231" width="7" style="20" customWidth="1"/>
    <col min="10232" max="10232" width="3.453125" style="20" customWidth="1"/>
    <col min="10233" max="10233" width="13.453125" style="20" customWidth="1"/>
    <col min="10234" max="10234" width="0.81640625" style="20" customWidth="1"/>
    <col min="10235" max="10235" width="12.81640625" style="20" customWidth="1"/>
    <col min="10236" max="10236" width="0.81640625" style="20" customWidth="1"/>
    <col min="10237" max="10237" width="13.1796875" style="20" customWidth="1"/>
    <col min="10238" max="10238" width="0.81640625" style="20" customWidth="1"/>
    <col min="10239" max="10239" width="15.453125" style="20" customWidth="1"/>
    <col min="10240" max="10240" width="7.1796875" style="20" customWidth="1"/>
    <col min="10241" max="10241" width="9.453125" style="20" bestFit="1" customWidth="1"/>
    <col min="10242" max="10485" width="8.1796875" style="20"/>
    <col min="10486" max="10486" width="39.453125" style="20" customWidth="1"/>
    <col min="10487" max="10487" width="7" style="20" customWidth="1"/>
    <col min="10488" max="10488" width="3.453125" style="20" customWidth="1"/>
    <col min="10489" max="10489" width="13.453125" style="20" customWidth="1"/>
    <col min="10490" max="10490" width="0.81640625" style="20" customWidth="1"/>
    <col min="10491" max="10491" width="12.81640625" style="20" customWidth="1"/>
    <col min="10492" max="10492" width="0.81640625" style="20" customWidth="1"/>
    <col min="10493" max="10493" width="13.1796875" style="20" customWidth="1"/>
    <col min="10494" max="10494" width="0.81640625" style="20" customWidth="1"/>
    <col min="10495" max="10495" width="15.453125" style="20" customWidth="1"/>
    <col min="10496" max="10496" width="7.1796875" style="20" customWidth="1"/>
    <col min="10497" max="10497" width="9.453125" style="20" bestFit="1" customWidth="1"/>
    <col min="10498" max="10741" width="8.1796875" style="20"/>
    <col min="10742" max="10742" width="39.453125" style="20" customWidth="1"/>
    <col min="10743" max="10743" width="7" style="20" customWidth="1"/>
    <col min="10744" max="10744" width="3.453125" style="20" customWidth="1"/>
    <col min="10745" max="10745" width="13.453125" style="20" customWidth="1"/>
    <col min="10746" max="10746" width="0.81640625" style="20" customWidth="1"/>
    <col min="10747" max="10747" width="12.81640625" style="20" customWidth="1"/>
    <col min="10748" max="10748" width="0.81640625" style="20" customWidth="1"/>
    <col min="10749" max="10749" width="13.1796875" style="20" customWidth="1"/>
    <col min="10750" max="10750" width="0.81640625" style="20" customWidth="1"/>
    <col min="10751" max="10751" width="15.453125" style="20" customWidth="1"/>
    <col min="10752" max="10752" width="7.1796875" style="20" customWidth="1"/>
    <col min="10753" max="10753" width="9.453125" style="20" bestFit="1" customWidth="1"/>
    <col min="10754" max="10997" width="8.1796875" style="20"/>
    <col min="10998" max="10998" width="39.453125" style="20" customWidth="1"/>
    <col min="10999" max="10999" width="7" style="20" customWidth="1"/>
    <col min="11000" max="11000" width="3.453125" style="20" customWidth="1"/>
    <col min="11001" max="11001" width="13.453125" style="20" customWidth="1"/>
    <col min="11002" max="11002" width="0.81640625" style="20" customWidth="1"/>
    <col min="11003" max="11003" width="12.81640625" style="20" customWidth="1"/>
    <col min="11004" max="11004" width="0.81640625" style="20" customWidth="1"/>
    <col min="11005" max="11005" width="13.1796875" style="20" customWidth="1"/>
    <col min="11006" max="11006" width="0.81640625" style="20" customWidth="1"/>
    <col min="11007" max="11007" width="15.453125" style="20" customWidth="1"/>
    <col min="11008" max="11008" width="7.1796875" style="20" customWidth="1"/>
    <col min="11009" max="11009" width="9.453125" style="20" bestFit="1" customWidth="1"/>
    <col min="11010" max="11253" width="8.1796875" style="20"/>
    <col min="11254" max="11254" width="39.453125" style="20" customWidth="1"/>
    <col min="11255" max="11255" width="7" style="20" customWidth="1"/>
    <col min="11256" max="11256" width="3.453125" style="20" customWidth="1"/>
    <col min="11257" max="11257" width="13.453125" style="20" customWidth="1"/>
    <col min="11258" max="11258" width="0.81640625" style="20" customWidth="1"/>
    <col min="11259" max="11259" width="12.81640625" style="20" customWidth="1"/>
    <col min="11260" max="11260" width="0.81640625" style="20" customWidth="1"/>
    <col min="11261" max="11261" width="13.1796875" style="20" customWidth="1"/>
    <col min="11262" max="11262" width="0.81640625" style="20" customWidth="1"/>
    <col min="11263" max="11263" width="15.453125" style="20" customWidth="1"/>
    <col min="11264" max="11264" width="7.1796875" style="20" customWidth="1"/>
    <col min="11265" max="11265" width="9.453125" style="20" bestFit="1" customWidth="1"/>
    <col min="11266" max="11509" width="8.1796875" style="20"/>
    <col min="11510" max="11510" width="39.453125" style="20" customWidth="1"/>
    <col min="11511" max="11511" width="7" style="20" customWidth="1"/>
    <col min="11512" max="11512" width="3.453125" style="20" customWidth="1"/>
    <col min="11513" max="11513" width="13.453125" style="20" customWidth="1"/>
    <col min="11514" max="11514" width="0.81640625" style="20" customWidth="1"/>
    <col min="11515" max="11515" width="12.81640625" style="20" customWidth="1"/>
    <col min="11516" max="11516" width="0.81640625" style="20" customWidth="1"/>
    <col min="11517" max="11517" width="13.1796875" style="20" customWidth="1"/>
    <col min="11518" max="11518" width="0.81640625" style="20" customWidth="1"/>
    <col min="11519" max="11519" width="15.453125" style="20" customWidth="1"/>
    <col min="11520" max="11520" width="7.1796875" style="20" customWidth="1"/>
    <col min="11521" max="11521" width="9.453125" style="20" bestFit="1" customWidth="1"/>
    <col min="11522" max="11765" width="8.1796875" style="20"/>
    <col min="11766" max="11766" width="39.453125" style="20" customWidth="1"/>
    <col min="11767" max="11767" width="7" style="20" customWidth="1"/>
    <col min="11768" max="11768" width="3.453125" style="20" customWidth="1"/>
    <col min="11769" max="11769" width="13.453125" style="20" customWidth="1"/>
    <col min="11770" max="11770" width="0.81640625" style="20" customWidth="1"/>
    <col min="11771" max="11771" width="12.81640625" style="20" customWidth="1"/>
    <col min="11772" max="11772" width="0.81640625" style="20" customWidth="1"/>
    <col min="11773" max="11773" width="13.1796875" style="20" customWidth="1"/>
    <col min="11774" max="11774" width="0.81640625" style="20" customWidth="1"/>
    <col min="11775" max="11775" width="15.453125" style="20" customWidth="1"/>
    <col min="11776" max="11776" width="7.1796875" style="20" customWidth="1"/>
    <col min="11777" max="11777" width="9.453125" style="20" bestFit="1" customWidth="1"/>
    <col min="11778" max="12021" width="8.1796875" style="20"/>
    <col min="12022" max="12022" width="39.453125" style="20" customWidth="1"/>
    <col min="12023" max="12023" width="7" style="20" customWidth="1"/>
    <col min="12024" max="12024" width="3.453125" style="20" customWidth="1"/>
    <col min="12025" max="12025" width="13.453125" style="20" customWidth="1"/>
    <col min="12026" max="12026" width="0.81640625" style="20" customWidth="1"/>
    <col min="12027" max="12027" width="12.81640625" style="20" customWidth="1"/>
    <col min="12028" max="12028" width="0.81640625" style="20" customWidth="1"/>
    <col min="12029" max="12029" width="13.1796875" style="20" customWidth="1"/>
    <col min="12030" max="12030" width="0.81640625" style="20" customWidth="1"/>
    <col min="12031" max="12031" width="15.453125" style="20" customWidth="1"/>
    <col min="12032" max="12032" width="7.1796875" style="20" customWidth="1"/>
    <col min="12033" max="12033" width="9.453125" style="20" bestFit="1" customWidth="1"/>
    <col min="12034" max="12277" width="8.1796875" style="20"/>
    <col min="12278" max="12278" width="39.453125" style="20" customWidth="1"/>
    <col min="12279" max="12279" width="7" style="20" customWidth="1"/>
    <col min="12280" max="12280" width="3.453125" style="20" customWidth="1"/>
    <col min="12281" max="12281" width="13.453125" style="20" customWidth="1"/>
    <col min="12282" max="12282" width="0.81640625" style="20" customWidth="1"/>
    <col min="12283" max="12283" width="12.81640625" style="20" customWidth="1"/>
    <col min="12284" max="12284" width="0.81640625" style="20" customWidth="1"/>
    <col min="12285" max="12285" width="13.1796875" style="20" customWidth="1"/>
    <col min="12286" max="12286" width="0.81640625" style="20" customWidth="1"/>
    <col min="12287" max="12287" width="15.453125" style="20" customWidth="1"/>
    <col min="12288" max="12288" width="7.1796875" style="20" customWidth="1"/>
    <col min="12289" max="12289" width="9.453125" style="20" bestFit="1" customWidth="1"/>
    <col min="12290" max="12533" width="8.1796875" style="20"/>
    <col min="12534" max="12534" width="39.453125" style="20" customWidth="1"/>
    <col min="12535" max="12535" width="7" style="20" customWidth="1"/>
    <col min="12536" max="12536" width="3.453125" style="20" customWidth="1"/>
    <col min="12537" max="12537" width="13.453125" style="20" customWidth="1"/>
    <col min="12538" max="12538" width="0.81640625" style="20" customWidth="1"/>
    <col min="12539" max="12539" width="12.81640625" style="20" customWidth="1"/>
    <col min="12540" max="12540" width="0.81640625" style="20" customWidth="1"/>
    <col min="12541" max="12541" width="13.1796875" style="20" customWidth="1"/>
    <col min="12542" max="12542" width="0.81640625" style="20" customWidth="1"/>
    <col min="12543" max="12543" width="15.453125" style="20" customWidth="1"/>
    <col min="12544" max="12544" width="7.1796875" style="20" customWidth="1"/>
    <col min="12545" max="12545" width="9.453125" style="20" bestFit="1" customWidth="1"/>
    <col min="12546" max="12789" width="8.1796875" style="20"/>
    <col min="12790" max="12790" width="39.453125" style="20" customWidth="1"/>
    <col min="12791" max="12791" width="7" style="20" customWidth="1"/>
    <col min="12792" max="12792" width="3.453125" style="20" customWidth="1"/>
    <col min="12793" max="12793" width="13.453125" style="20" customWidth="1"/>
    <col min="12794" max="12794" width="0.81640625" style="20" customWidth="1"/>
    <col min="12795" max="12795" width="12.81640625" style="20" customWidth="1"/>
    <col min="12796" max="12796" width="0.81640625" style="20" customWidth="1"/>
    <col min="12797" max="12797" width="13.1796875" style="20" customWidth="1"/>
    <col min="12798" max="12798" width="0.81640625" style="20" customWidth="1"/>
    <col min="12799" max="12799" width="15.453125" style="20" customWidth="1"/>
    <col min="12800" max="12800" width="7.1796875" style="20" customWidth="1"/>
    <col min="12801" max="12801" width="9.453125" style="20" bestFit="1" customWidth="1"/>
    <col min="12802" max="13045" width="8.1796875" style="20"/>
    <col min="13046" max="13046" width="39.453125" style="20" customWidth="1"/>
    <col min="13047" max="13047" width="7" style="20" customWidth="1"/>
    <col min="13048" max="13048" width="3.453125" style="20" customWidth="1"/>
    <col min="13049" max="13049" width="13.453125" style="20" customWidth="1"/>
    <col min="13050" max="13050" width="0.81640625" style="20" customWidth="1"/>
    <col min="13051" max="13051" width="12.81640625" style="20" customWidth="1"/>
    <col min="13052" max="13052" width="0.81640625" style="20" customWidth="1"/>
    <col min="13053" max="13053" width="13.1796875" style="20" customWidth="1"/>
    <col min="13054" max="13054" width="0.81640625" style="20" customWidth="1"/>
    <col min="13055" max="13055" width="15.453125" style="20" customWidth="1"/>
    <col min="13056" max="13056" width="7.1796875" style="20" customWidth="1"/>
    <col min="13057" max="13057" width="9.453125" style="20" bestFit="1" customWidth="1"/>
    <col min="13058" max="13301" width="8.1796875" style="20"/>
    <col min="13302" max="13302" width="39.453125" style="20" customWidth="1"/>
    <col min="13303" max="13303" width="7" style="20" customWidth="1"/>
    <col min="13304" max="13304" width="3.453125" style="20" customWidth="1"/>
    <col min="13305" max="13305" width="13.453125" style="20" customWidth="1"/>
    <col min="13306" max="13306" width="0.81640625" style="20" customWidth="1"/>
    <col min="13307" max="13307" width="12.81640625" style="20" customWidth="1"/>
    <col min="13308" max="13308" width="0.81640625" style="20" customWidth="1"/>
    <col min="13309" max="13309" width="13.1796875" style="20" customWidth="1"/>
    <col min="13310" max="13310" width="0.81640625" style="20" customWidth="1"/>
    <col min="13311" max="13311" width="15.453125" style="20" customWidth="1"/>
    <col min="13312" max="13312" width="7.1796875" style="20" customWidth="1"/>
    <col min="13313" max="13313" width="9.453125" style="20" bestFit="1" customWidth="1"/>
    <col min="13314" max="13557" width="8.1796875" style="20"/>
    <col min="13558" max="13558" width="39.453125" style="20" customWidth="1"/>
    <col min="13559" max="13559" width="7" style="20" customWidth="1"/>
    <col min="13560" max="13560" width="3.453125" style="20" customWidth="1"/>
    <col min="13561" max="13561" width="13.453125" style="20" customWidth="1"/>
    <col min="13562" max="13562" width="0.81640625" style="20" customWidth="1"/>
    <col min="13563" max="13563" width="12.81640625" style="20" customWidth="1"/>
    <col min="13564" max="13564" width="0.81640625" style="20" customWidth="1"/>
    <col min="13565" max="13565" width="13.1796875" style="20" customWidth="1"/>
    <col min="13566" max="13566" width="0.81640625" style="20" customWidth="1"/>
    <col min="13567" max="13567" width="15.453125" style="20" customWidth="1"/>
    <col min="13568" max="13568" width="7.1796875" style="20" customWidth="1"/>
    <col min="13569" max="13569" width="9.453125" style="20" bestFit="1" customWidth="1"/>
    <col min="13570" max="13813" width="8.1796875" style="20"/>
    <col min="13814" max="13814" width="39.453125" style="20" customWidth="1"/>
    <col min="13815" max="13815" width="7" style="20" customWidth="1"/>
    <col min="13816" max="13816" width="3.453125" style="20" customWidth="1"/>
    <col min="13817" max="13817" width="13.453125" style="20" customWidth="1"/>
    <col min="13818" max="13818" width="0.81640625" style="20" customWidth="1"/>
    <col min="13819" max="13819" width="12.81640625" style="20" customWidth="1"/>
    <col min="13820" max="13820" width="0.81640625" style="20" customWidth="1"/>
    <col min="13821" max="13821" width="13.1796875" style="20" customWidth="1"/>
    <col min="13822" max="13822" width="0.81640625" style="20" customWidth="1"/>
    <col min="13823" max="13823" width="15.453125" style="20" customWidth="1"/>
    <col min="13824" max="13824" width="7.1796875" style="20" customWidth="1"/>
    <col min="13825" max="13825" width="9.453125" style="20" bestFit="1" customWidth="1"/>
    <col min="13826" max="14069" width="8.1796875" style="20"/>
    <col min="14070" max="14070" width="39.453125" style="20" customWidth="1"/>
    <col min="14071" max="14071" width="7" style="20" customWidth="1"/>
    <col min="14072" max="14072" width="3.453125" style="20" customWidth="1"/>
    <col min="14073" max="14073" width="13.453125" style="20" customWidth="1"/>
    <col min="14074" max="14074" width="0.81640625" style="20" customWidth="1"/>
    <col min="14075" max="14075" width="12.81640625" style="20" customWidth="1"/>
    <col min="14076" max="14076" width="0.81640625" style="20" customWidth="1"/>
    <col min="14077" max="14077" width="13.1796875" style="20" customWidth="1"/>
    <col min="14078" max="14078" width="0.81640625" style="20" customWidth="1"/>
    <col min="14079" max="14079" width="15.453125" style="20" customWidth="1"/>
    <col min="14080" max="14080" width="7.1796875" style="20" customWidth="1"/>
    <col min="14081" max="14081" width="9.453125" style="20" bestFit="1" customWidth="1"/>
    <col min="14082" max="14325" width="8.1796875" style="20"/>
    <col min="14326" max="14326" width="39.453125" style="20" customWidth="1"/>
    <col min="14327" max="14327" width="7" style="20" customWidth="1"/>
    <col min="14328" max="14328" width="3.453125" style="20" customWidth="1"/>
    <col min="14329" max="14329" width="13.453125" style="20" customWidth="1"/>
    <col min="14330" max="14330" width="0.81640625" style="20" customWidth="1"/>
    <col min="14331" max="14331" width="12.81640625" style="20" customWidth="1"/>
    <col min="14332" max="14332" width="0.81640625" style="20" customWidth="1"/>
    <col min="14333" max="14333" width="13.1796875" style="20" customWidth="1"/>
    <col min="14334" max="14334" width="0.81640625" style="20" customWidth="1"/>
    <col min="14335" max="14335" width="15.453125" style="20" customWidth="1"/>
    <col min="14336" max="14336" width="7.1796875" style="20" customWidth="1"/>
    <col min="14337" max="14337" width="9.453125" style="20" bestFit="1" customWidth="1"/>
    <col min="14338" max="14581" width="8.1796875" style="20"/>
    <col min="14582" max="14582" width="39.453125" style="20" customWidth="1"/>
    <col min="14583" max="14583" width="7" style="20" customWidth="1"/>
    <col min="14584" max="14584" width="3.453125" style="20" customWidth="1"/>
    <col min="14585" max="14585" width="13.453125" style="20" customWidth="1"/>
    <col min="14586" max="14586" width="0.81640625" style="20" customWidth="1"/>
    <col min="14587" max="14587" width="12.81640625" style="20" customWidth="1"/>
    <col min="14588" max="14588" width="0.81640625" style="20" customWidth="1"/>
    <col min="14589" max="14589" width="13.1796875" style="20" customWidth="1"/>
    <col min="14590" max="14590" width="0.81640625" style="20" customWidth="1"/>
    <col min="14591" max="14591" width="15.453125" style="20" customWidth="1"/>
    <col min="14592" max="14592" width="7.1796875" style="20" customWidth="1"/>
    <col min="14593" max="14593" width="9.453125" style="20" bestFit="1" customWidth="1"/>
    <col min="14594" max="14837" width="8.1796875" style="20"/>
    <col min="14838" max="14838" width="39.453125" style="20" customWidth="1"/>
    <col min="14839" max="14839" width="7" style="20" customWidth="1"/>
    <col min="14840" max="14840" width="3.453125" style="20" customWidth="1"/>
    <col min="14841" max="14841" width="13.453125" style="20" customWidth="1"/>
    <col min="14842" max="14842" width="0.81640625" style="20" customWidth="1"/>
    <col min="14843" max="14843" width="12.81640625" style="20" customWidth="1"/>
    <col min="14844" max="14844" width="0.81640625" style="20" customWidth="1"/>
    <col min="14845" max="14845" width="13.1796875" style="20" customWidth="1"/>
    <col min="14846" max="14846" width="0.81640625" style="20" customWidth="1"/>
    <col min="14847" max="14847" width="15.453125" style="20" customWidth="1"/>
    <col min="14848" max="14848" width="7.1796875" style="20" customWidth="1"/>
    <col min="14849" max="14849" width="9.453125" style="20" bestFit="1" customWidth="1"/>
    <col min="14850" max="15093" width="8.1796875" style="20"/>
    <col min="15094" max="15094" width="39.453125" style="20" customWidth="1"/>
    <col min="15095" max="15095" width="7" style="20" customWidth="1"/>
    <col min="15096" max="15096" width="3.453125" style="20" customWidth="1"/>
    <col min="15097" max="15097" width="13.453125" style="20" customWidth="1"/>
    <col min="15098" max="15098" width="0.81640625" style="20" customWidth="1"/>
    <col min="15099" max="15099" width="12.81640625" style="20" customWidth="1"/>
    <col min="15100" max="15100" width="0.81640625" style="20" customWidth="1"/>
    <col min="15101" max="15101" width="13.1796875" style="20" customWidth="1"/>
    <col min="15102" max="15102" width="0.81640625" style="20" customWidth="1"/>
    <col min="15103" max="15103" width="15.453125" style="20" customWidth="1"/>
    <col min="15104" max="15104" width="7.1796875" style="20" customWidth="1"/>
    <col min="15105" max="15105" width="9.453125" style="20" bestFit="1" customWidth="1"/>
    <col min="15106" max="15349" width="8.1796875" style="20"/>
    <col min="15350" max="15350" width="39.453125" style="20" customWidth="1"/>
    <col min="15351" max="15351" width="7" style="20" customWidth="1"/>
    <col min="15352" max="15352" width="3.453125" style="20" customWidth="1"/>
    <col min="15353" max="15353" width="13.453125" style="20" customWidth="1"/>
    <col min="15354" max="15354" width="0.81640625" style="20" customWidth="1"/>
    <col min="15355" max="15355" width="12.81640625" style="20" customWidth="1"/>
    <col min="15356" max="15356" width="0.81640625" style="20" customWidth="1"/>
    <col min="15357" max="15357" width="13.1796875" style="20" customWidth="1"/>
    <col min="15358" max="15358" width="0.81640625" style="20" customWidth="1"/>
    <col min="15359" max="15359" width="15.453125" style="20" customWidth="1"/>
    <col min="15360" max="15360" width="7.1796875" style="20" customWidth="1"/>
    <col min="15361" max="15361" width="9.453125" style="20" bestFit="1" customWidth="1"/>
    <col min="15362" max="15605" width="8.1796875" style="20"/>
    <col min="15606" max="15606" width="39.453125" style="20" customWidth="1"/>
    <col min="15607" max="15607" width="7" style="20" customWidth="1"/>
    <col min="15608" max="15608" width="3.453125" style="20" customWidth="1"/>
    <col min="15609" max="15609" width="13.453125" style="20" customWidth="1"/>
    <col min="15610" max="15610" width="0.81640625" style="20" customWidth="1"/>
    <col min="15611" max="15611" width="12.81640625" style="20" customWidth="1"/>
    <col min="15612" max="15612" width="0.81640625" style="20" customWidth="1"/>
    <col min="15613" max="15613" width="13.1796875" style="20" customWidth="1"/>
    <col min="15614" max="15614" width="0.81640625" style="20" customWidth="1"/>
    <col min="15615" max="15615" width="15.453125" style="20" customWidth="1"/>
    <col min="15616" max="15616" width="7.1796875" style="20" customWidth="1"/>
    <col min="15617" max="15617" width="9.453125" style="20" bestFit="1" customWidth="1"/>
    <col min="15618" max="15861" width="8.1796875" style="20"/>
    <col min="15862" max="15862" width="39.453125" style="20" customWidth="1"/>
    <col min="15863" max="15863" width="7" style="20" customWidth="1"/>
    <col min="15864" max="15864" width="3.453125" style="20" customWidth="1"/>
    <col min="15865" max="15865" width="13.453125" style="20" customWidth="1"/>
    <col min="15866" max="15866" width="0.81640625" style="20" customWidth="1"/>
    <col min="15867" max="15867" width="12.81640625" style="20" customWidth="1"/>
    <col min="15868" max="15868" width="0.81640625" style="20" customWidth="1"/>
    <col min="15869" max="15869" width="13.1796875" style="20" customWidth="1"/>
    <col min="15870" max="15870" width="0.81640625" style="20" customWidth="1"/>
    <col min="15871" max="15871" width="15.453125" style="20" customWidth="1"/>
    <col min="15872" max="15872" width="7.1796875" style="20" customWidth="1"/>
    <col min="15873" max="15873" width="9.453125" style="20" bestFit="1" customWidth="1"/>
    <col min="15874" max="16117" width="8.1796875" style="20"/>
    <col min="16118" max="16118" width="39.453125" style="20" customWidth="1"/>
    <col min="16119" max="16119" width="7" style="20" customWidth="1"/>
    <col min="16120" max="16120" width="3.453125" style="20" customWidth="1"/>
    <col min="16121" max="16121" width="13.453125" style="20" customWidth="1"/>
    <col min="16122" max="16122" width="0.81640625" style="20" customWidth="1"/>
    <col min="16123" max="16123" width="12.81640625" style="20" customWidth="1"/>
    <col min="16124" max="16124" width="0.81640625" style="20" customWidth="1"/>
    <col min="16125" max="16125" width="13.1796875" style="20" customWidth="1"/>
    <col min="16126" max="16126" width="0.81640625" style="20" customWidth="1"/>
    <col min="16127" max="16127" width="15.453125" style="20" customWidth="1"/>
    <col min="16128" max="16128" width="7.1796875" style="20" customWidth="1"/>
    <col min="16129" max="16129" width="9.453125" style="20" bestFit="1" customWidth="1"/>
    <col min="16130" max="16384" width="8.1796875" style="20"/>
  </cols>
  <sheetData>
    <row r="1" spans="1:13" s="9" customFormat="1" ht="22" customHeight="1">
      <c r="A1" s="247" t="str">
        <f>ASSETS!A1</f>
        <v>JASMINE  INTERNATIONAL  PUBLIC  COMPANY  LIMITED  AND  ITS  SUBSIDIARIES</v>
      </c>
      <c r="B1" s="247"/>
      <c r="C1" s="247"/>
      <c r="D1" s="247"/>
      <c r="E1" s="247"/>
      <c r="F1" s="247"/>
      <c r="G1" s="247"/>
      <c r="H1" s="247"/>
      <c r="I1" s="247"/>
      <c r="J1" s="247"/>
      <c r="K1" s="16"/>
      <c r="L1" s="16"/>
      <c r="M1" s="16"/>
    </row>
    <row r="2" spans="1:13" s="47" customFormat="1" ht="22" customHeight="1">
      <c r="A2" s="247" t="s">
        <v>268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3" s="47" customFormat="1" ht="22" customHeight="1">
      <c r="A3" s="247" t="s">
        <v>194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3" s="3" customFormat="1" ht="22" customHeight="1">
      <c r="A4" s="247" t="s">
        <v>50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3" s="47" customFormat="1" ht="22" customHeight="1">
      <c r="A5" s="254" t="str">
        <f>ASSETS!A4</f>
        <v>Unit : Thousand Baht</v>
      </c>
      <c r="B5" s="254"/>
      <c r="C5" s="254"/>
      <c r="D5" s="254"/>
      <c r="E5" s="254"/>
      <c r="F5" s="254"/>
      <c r="G5" s="254"/>
      <c r="H5" s="254"/>
      <c r="I5" s="254"/>
      <c r="J5" s="254"/>
    </row>
    <row r="6" spans="1:13" s="47" customFormat="1" ht="9" customHeight="1">
      <c r="D6" s="45"/>
      <c r="E6" s="45"/>
      <c r="F6" s="45"/>
      <c r="G6" s="45"/>
    </row>
    <row r="7" spans="1:13" s="47" customFormat="1" ht="22" customHeight="1">
      <c r="D7" s="255" t="s">
        <v>51</v>
      </c>
      <c r="E7" s="255"/>
      <c r="F7" s="255"/>
      <c r="G7" s="46"/>
      <c r="H7" s="256" t="s">
        <v>52</v>
      </c>
      <c r="I7" s="256"/>
      <c r="J7" s="256"/>
    </row>
    <row r="8" spans="1:13" s="47" customFormat="1" ht="22" customHeight="1">
      <c r="D8" s="252" t="s">
        <v>53</v>
      </c>
      <c r="E8" s="252"/>
      <c r="F8" s="252"/>
      <c r="G8" s="46"/>
      <c r="H8" s="253" t="s">
        <v>54</v>
      </c>
      <c r="I8" s="253"/>
      <c r="J8" s="253"/>
    </row>
    <row r="9" spans="1:13" s="47" customFormat="1" ht="22" customHeight="1">
      <c r="B9" s="96" t="s">
        <v>7</v>
      </c>
      <c r="D9" s="96">
        <f>ASSETS!D11</f>
        <v>2026</v>
      </c>
      <c r="F9" s="96">
        <f>ASSETS!F11</f>
        <v>2025</v>
      </c>
      <c r="H9" s="96">
        <f>D9</f>
        <v>2026</v>
      </c>
      <c r="J9" s="96">
        <f>F9</f>
        <v>2025</v>
      </c>
    </row>
    <row r="10" spans="1:13" s="47" customFormat="1" ht="22" customHeight="1">
      <c r="A10" s="48" t="s">
        <v>55</v>
      </c>
      <c r="B10" s="96"/>
      <c r="D10" s="78"/>
      <c r="F10" s="78"/>
      <c r="H10" s="78"/>
      <c r="J10" s="78"/>
    </row>
    <row r="11" spans="1:13" s="47" customFormat="1" ht="22" customHeight="1">
      <c r="A11" s="179" t="s">
        <v>133</v>
      </c>
      <c r="B11" s="44"/>
      <c r="D11" s="11">
        <v>2894766</v>
      </c>
      <c r="F11" s="61">
        <v>1499243</v>
      </c>
      <c r="G11" s="65"/>
      <c r="H11" s="11">
        <v>1269155</v>
      </c>
      <c r="J11" s="229">
        <v>0</v>
      </c>
    </row>
    <row r="12" spans="1:13" s="47" customFormat="1" ht="22" customHeight="1">
      <c r="A12" s="179" t="s">
        <v>129</v>
      </c>
      <c r="B12" s="44"/>
      <c r="D12" s="80"/>
      <c r="G12" s="96"/>
      <c r="H12" s="80"/>
      <c r="J12" s="80"/>
    </row>
    <row r="13" spans="1:13" s="47" customFormat="1" ht="22" customHeight="1">
      <c r="A13" s="51" t="s">
        <v>130</v>
      </c>
      <c r="B13" s="44">
        <v>4</v>
      </c>
      <c r="D13" s="229">
        <v>0</v>
      </c>
      <c r="F13" s="229">
        <v>0</v>
      </c>
      <c r="G13" s="96"/>
      <c r="H13" s="229">
        <v>0</v>
      </c>
      <c r="J13" s="98">
        <v>5820</v>
      </c>
    </row>
    <row r="14" spans="1:13" s="47" customFormat="1" ht="22" customHeight="1">
      <c r="A14" s="51" t="s">
        <v>126</v>
      </c>
      <c r="B14" s="44"/>
      <c r="D14" s="229">
        <v>0</v>
      </c>
      <c r="F14" s="99">
        <v>267316</v>
      </c>
      <c r="G14" s="96"/>
      <c r="H14" s="229">
        <v>0</v>
      </c>
      <c r="J14" s="98">
        <v>190206</v>
      </c>
    </row>
    <row r="15" spans="1:13" ht="22" customHeight="1">
      <c r="A15" s="51" t="s">
        <v>127</v>
      </c>
      <c r="D15" s="11">
        <v>118867</v>
      </c>
      <c r="E15" s="65"/>
      <c r="F15" s="98">
        <v>5895</v>
      </c>
      <c r="G15" s="79"/>
      <c r="H15" s="11">
        <v>61165</v>
      </c>
      <c r="I15" s="79"/>
      <c r="J15" s="229">
        <v>0</v>
      </c>
    </row>
    <row r="16" spans="1:13" ht="22" customHeight="1">
      <c r="A16" s="51" t="s">
        <v>128</v>
      </c>
      <c r="D16" s="11">
        <v>2131</v>
      </c>
      <c r="E16" s="65"/>
      <c r="F16" s="99">
        <v>3442</v>
      </c>
      <c r="G16" s="79"/>
      <c r="H16" s="11">
        <v>7505</v>
      </c>
      <c r="I16" s="79"/>
      <c r="J16" s="11">
        <v>5970</v>
      </c>
    </row>
    <row r="17" spans="1:10" ht="22" customHeight="1">
      <c r="A17" s="198" t="s">
        <v>131</v>
      </c>
      <c r="D17" s="82">
        <f>SUM(D13:D16)</f>
        <v>120998</v>
      </c>
      <c r="E17" s="65"/>
      <c r="F17" s="82">
        <f>SUM(F13:F16)</f>
        <v>276653</v>
      </c>
      <c r="G17" s="65"/>
      <c r="H17" s="82">
        <f>SUM(H13:H16)</f>
        <v>68670</v>
      </c>
      <c r="I17" s="224"/>
      <c r="J17" s="82">
        <f>SUM(J13:J16)</f>
        <v>201996</v>
      </c>
    </row>
    <row r="18" spans="1:10" ht="22" customHeight="1">
      <c r="A18" s="51" t="s">
        <v>56</v>
      </c>
      <c r="D18" s="112">
        <f>D11+D17</f>
        <v>3015764</v>
      </c>
      <c r="E18" s="65"/>
      <c r="F18" s="112">
        <f>F11+F17</f>
        <v>1775896</v>
      </c>
      <c r="G18" s="65"/>
      <c r="H18" s="112">
        <f>H11+H17</f>
        <v>1337825</v>
      </c>
      <c r="I18" s="79"/>
      <c r="J18" s="112">
        <f>J11+J17</f>
        <v>201996</v>
      </c>
    </row>
    <row r="19" spans="1:10" ht="22" customHeight="1">
      <c r="A19" s="51"/>
      <c r="D19" s="17"/>
      <c r="E19" s="65"/>
      <c r="F19" s="17"/>
      <c r="G19" s="65"/>
      <c r="H19" s="18"/>
      <c r="I19" s="79"/>
      <c r="J19" s="18"/>
    </row>
    <row r="20" spans="1:10" ht="22" customHeight="1">
      <c r="A20" s="48" t="s">
        <v>57</v>
      </c>
      <c r="D20" s="17"/>
      <c r="E20" s="65"/>
      <c r="F20" s="17"/>
      <c r="G20" s="17"/>
      <c r="H20" s="17"/>
      <c r="I20" s="17"/>
      <c r="J20" s="17"/>
    </row>
    <row r="21" spans="1:10" ht="22" customHeight="1">
      <c r="A21" s="179" t="s">
        <v>132</v>
      </c>
      <c r="D21" s="81">
        <v>3827140</v>
      </c>
      <c r="E21" s="65"/>
      <c r="F21" s="81">
        <v>1228128</v>
      </c>
      <c r="G21" s="65"/>
      <c r="H21" s="81">
        <v>1976195</v>
      </c>
      <c r="I21" s="79"/>
      <c r="J21" s="229">
        <v>0</v>
      </c>
    </row>
    <row r="22" spans="1:10" ht="22" customHeight="1">
      <c r="A22" s="179" t="s">
        <v>134</v>
      </c>
      <c r="D22" s="81">
        <v>170324</v>
      </c>
      <c r="E22" s="65"/>
      <c r="F22" s="81">
        <v>38906</v>
      </c>
      <c r="G22" s="79"/>
      <c r="H22" s="81">
        <v>141063</v>
      </c>
      <c r="I22" s="79"/>
      <c r="J22" s="229">
        <v>0</v>
      </c>
    </row>
    <row r="23" spans="1:10" ht="22" customHeight="1">
      <c r="A23" s="179" t="s">
        <v>58</v>
      </c>
      <c r="D23" s="81">
        <v>283570</v>
      </c>
      <c r="E23" s="65"/>
      <c r="F23" s="81">
        <v>322252</v>
      </c>
      <c r="G23" s="96"/>
      <c r="H23" s="81">
        <v>150371</v>
      </c>
      <c r="I23" s="47"/>
      <c r="J23" s="98">
        <v>170976</v>
      </c>
    </row>
    <row r="24" spans="1:10" ht="22" customHeight="1">
      <c r="A24" s="179" t="s">
        <v>135</v>
      </c>
      <c r="B24" s="19"/>
      <c r="D24" s="81">
        <v>13185</v>
      </c>
      <c r="E24" s="79"/>
      <c r="F24" s="81">
        <v>-8046</v>
      </c>
      <c r="G24" s="79"/>
      <c r="H24" s="229">
        <v>0</v>
      </c>
      <c r="I24" s="79"/>
      <c r="J24" s="229">
        <v>0</v>
      </c>
    </row>
    <row r="25" spans="1:10" ht="22" customHeight="1">
      <c r="A25" s="179" t="s">
        <v>238</v>
      </c>
      <c r="B25" s="19"/>
      <c r="D25" s="81">
        <v>82219</v>
      </c>
      <c r="E25" s="79"/>
      <c r="F25" s="229">
        <v>0</v>
      </c>
      <c r="G25" s="79"/>
      <c r="H25" s="81">
        <v>78280</v>
      </c>
      <c r="I25" s="79"/>
      <c r="J25" s="229">
        <v>0</v>
      </c>
    </row>
    <row r="26" spans="1:10" ht="22" customHeight="1">
      <c r="A26" s="179" t="s">
        <v>141</v>
      </c>
      <c r="B26" s="19"/>
      <c r="D26" s="229">
        <v>0</v>
      </c>
      <c r="E26" s="79"/>
      <c r="F26" s="229">
        <v>0</v>
      </c>
      <c r="G26" s="79"/>
      <c r="H26" s="229">
        <v>0</v>
      </c>
      <c r="I26" s="79"/>
      <c r="J26" s="81">
        <v>2</v>
      </c>
    </row>
    <row r="27" spans="1:10" ht="22" customHeight="1">
      <c r="A27" s="51" t="s">
        <v>59</v>
      </c>
      <c r="D27" s="92">
        <f>SUM(D21:D26)</f>
        <v>4376438</v>
      </c>
      <c r="E27" s="65"/>
      <c r="F27" s="92">
        <f>SUM(F21:F26)</f>
        <v>1581240</v>
      </c>
      <c r="G27" s="96"/>
      <c r="H27" s="92">
        <f>SUM(H21:H26)</f>
        <v>2345909</v>
      </c>
      <c r="I27" s="47"/>
      <c r="J27" s="92">
        <f>SUM(J21:J26)</f>
        <v>170978</v>
      </c>
    </row>
    <row r="28" spans="1:10" ht="22" customHeight="1">
      <c r="A28" s="51"/>
      <c r="D28" s="17"/>
      <c r="E28" s="65"/>
      <c r="F28" s="17"/>
      <c r="G28" s="65"/>
      <c r="H28" s="18"/>
      <c r="I28" s="79"/>
      <c r="J28" s="18"/>
    </row>
    <row r="29" spans="1:10" ht="22" customHeight="1">
      <c r="A29" s="48" t="s">
        <v>206</v>
      </c>
      <c r="D29" s="81">
        <f>D18-D27</f>
        <v>-1360674</v>
      </c>
      <c r="E29" s="65"/>
      <c r="F29" s="81">
        <f>F18-F27</f>
        <v>194656</v>
      </c>
      <c r="G29" s="65"/>
      <c r="H29" s="81">
        <f>H18-H27</f>
        <v>-1008084</v>
      </c>
      <c r="I29" s="79"/>
      <c r="J29" s="81">
        <f>J18-J27</f>
        <v>31018</v>
      </c>
    </row>
    <row r="30" spans="1:10" ht="22" customHeight="1">
      <c r="A30" s="48" t="s">
        <v>136</v>
      </c>
      <c r="D30" s="81">
        <v>14</v>
      </c>
      <c r="E30" s="65"/>
      <c r="F30" s="81">
        <v>16</v>
      </c>
      <c r="G30" s="65"/>
      <c r="H30" s="229">
        <v>0</v>
      </c>
      <c r="I30" s="35"/>
      <c r="J30" s="229">
        <v>0</v>
      </c>
    </row>
    <row r="31" spans="1:10" ht="22" customHeight="1">
      <c r="A31" s="48" t="s">
        <v>137</v>
      </c>
      <c r="D31" s="81">
        <v>3880</v>
      </c>
      <c r="E31" s="65"/>
      <c r="F31" s="81">
        <v>5084</v>
      </c>
      <c r="G31" s="65"/>
      <c r="H31" s="81">
        <v>33748</v>
      </c>
      <c r="I31" s="79"/>
      <c r="J31" s="81">
        <v>67666</v>
      </c>
    </row>
    <row r="32" spans="1:10" ht="22" customHeight="1">
      <c r="A32" s="48" t="s">
        <v>60</v>
      </c>
      <c r="D32" s="199">
        <v>-127540</v>
      </c>
      <c r="E32" s="65"/>
      <c r="F32" s="199">
        <v>-68322</v>
      </c>
      <c r="G32" s="65"/>
      <c r="H32" s="199">
        <v>-78890</v>
      </c>
      <c r="I32" s="79"/>
      <c r="J32" s="199">
        <v>-30997</v>
      </c>
    </row>
    <row r="33" spans="1:10" ht="22" customHeight="1">
      <c r="A33" s="125" t="s">
        <v>207</v>
      </c>
      <c r="D33" s="79">
        <f>SUM(D29:D32)</f>
        <v>-1484320</v>
      </c>
      <c r="E33" s="79"/>
      <c r="F33" s="79">
        <f>SUM(F29:F32)</f>
        <v>131434</v>
      </c>
      <c r="G33" s="79"/>
      <c r="H33" s="79">
        <f>SUM(H29:H32)</f>
        <v>-1053226</v>
      </c>
      <c r="I33" s="79"/>
      <c r="J33" s="79">
        <f>SUM(J29:J32)</f>
        <v>67687</v>
      </c>
    </row>
    <row r="34" spans="1:10" ht="22" customHeight="1">
      <c r="A34" s="125" t="s">
        <v>61</v>
      </c>
      <c r="D34" s="83">
        <v>-53764</v>
      </c>
      <c r="E34" s="79"/>
      <c r="F34" s="83">
        <v>-49294</v>
      </c>
      <c r="G34" s="79"/>
      <c r="H34" s="229">
        <v>0</v>
      </c>
      <c r="I34" s="79"/>
      <c r="J34" s="229">
        <v>0</v>
      </c>
    </row>
    <row r="35" spans="1:10" ht="22" customHeight="1">
      <c r="A35" s="126" t="s">
        <v>208</v>
      </c>
      <c r="D35" s="84">
        <f>SUM(D33:D34)</f>
        <v>-1538084</v>
      </c>
      <c r="E35" s="79"/>
      <c r="F35" s="84">
        <f>SUM(F33:F34)</f>
        <v>82140</v>
      </c>
      <c r="G35" s="79"/>
      <c r="H35" s="84">
        <f>H33+H34</f>
        <v>-1053226</v>
      </c>
      <c r="I35" s="79"/>
      <c r="J35" s="84">
        <f>J33+J34</f>
        <v>67687</v>
      </c>
    </row>
    <row r="36" spans="1:10" ht="22" customHeight="1">
      <c r="A36" s="127"/>
      <c r="G36" s="79"/>
      <c r="H36" s="79"/>
      <c r="I36" s="79"/>
      <c r="J36" s="79"/>
    </row>
    <row r="37" spans="1:10" ht="22" customHeight="1">
      <c r="A37" s="128" t="s">
        <v>62</v>
      </c>
      <c r="G37" s="79"/>
      <c r="H37" s="49"/>
      <c r="I37" s="79"/>
      <c r="J37" s="49"/>
    </row>
    <row r="38" spans="1:10" ht="22" customHeight="1">
      <c r="A38" s="200" t="s">
        <v>138</v>
      </c>
    </row>
    <row r="39" spans="1:10" ht="22" customHeight="1">
      <c r="A39" s="200" t="s">
        <v>139</v>
      </c>
    </row>
    <row r="40" spans="1:10" ht="22" customHeight="1">
      <c r="A40" s="118" t="s">
        <v>63</v>
      </c>
    </row>
    <row r="41" spans="1:10" ht="22" customHeight="1">
      <c r="A41" s="118" t="s">
        <v>64</v>
      </c>
      <c r="D41" s="61">
        <v>5159</v>
      </c>
      <c r="F41" s="61">
        <v>-46</v>
      </c>
      <c r="H41" s="229">
        <v>0</v>
      </c>
      <c r="I41" s="35"/>
      <c r="J41" s="229">
        <v>0</v>
      </c>
    </row>
    <row r="42" spans="1:10" ht="22" customHeight="1">
      <c r="A42" s="200" t="s">
        <v>140</v>
      </c>
      <c r="D42" s="61"/>
      <c r="F42" s="61"/>
      <c r="H42" s="60"/>
      <c r="I42" s="85"/>
      <c r="J42" s="60"/>
    </row>
    <row r="43" spans="1:10" ht="22" customHeight="1">
      <c r="A43" s="200" t="s">
        <v>139</v>
      </c>
      <c r="D43" s="61"/>
      <c r="F43" s="61"/>
      <c r="H43" s="60"/>
      <c r="I43" s="85"/>
      <c r="J43" s="60"/>
    </row>
    <row r="44" spans="1:10" ht="22" customHeight="1">
      <c r="A44" s="118" t="s">
        <v>269</v>
      </c>
      <c r="D44" s="61"/>
      <c r="F44" s="61"/>
      <c r="H44" s="60"/>
      <c r="I44" s="85"/>
      <c r="J44" s="60"/>
    </row>
    <row r="45" spans="1:10" ht="22" customHeight="1">
      <c r="A45" s="118" t="s">
        <v>217</v>
      </c>
      <c r="D45" s="201">
        <v>-32663</v>
      </c>
      <c r="F45" s="201">
        <v>-35119</v>
      </c>
      <c r="H45" s="230">
        <v>0</v>
      </c>
      <c r="I45" s="35"/>
      <c r="J45" s="202">
        <v>-3904</v>
      </c>
    </row>
    <row r="46" spans="1:10" s="86" customFormat="1" ht="22" customHeight="1">
      <c r="A46" s="128" t="s">
        <v>250</v>
      </c>
      <c r="B46" s="128"/>
      <c r="C46" s="129"/>
      <c r="D46" s="61"/>
      <c r="E46" s="129"/>
      <c r="F46" s="61"/>
      <c r="G46" s="61"/>
      <c r="H46" s="61"/>
      <c r="I46" s="61"/>
      <c r="J46" s="61"/>
    </row>
    <row r="47" spans="1:10" s="86" customFormat="1" ht="22" customHeight="1" thickBot="1">
      <c r="A47" s="203" t="s">
        <v>209</v>
      </c>
      <c r="B47" s="126"/>
      <c r="C47" s="129"/>
      <c r="D47" s="87">
        <f>D35+D41+D45</f>
        <v>-1565588</v>
      </c>
      <c r="E47" s="127"/>
      <c r="F47" s="87">
        <f>F35+F41+F45</f>
        <v>46975</v>
      </c>
      <c r="G47" s="79"/>
      <c r="H47" s="87">
        <f>H35+H41+H45</f>
        <v>-1053226</v>
      </c>
      <c r="I47" s="79"/>
      <c r="J47" s="87">
        <f>J35+J41+J45</f>
        <v>63783</v>
      </c>
    </row>
    <row r="48" spans="1:10" s="86" customFormat="1" ht="22" customHeight="1" thickTop="1">
      <c r="A48" s="204"/>
      <c r="B48" s="204"/>
      <c r="C48" s="129"/>
      <c r="D48" s="79"/>
      <c r="E48" s="127"/>
      <c r="F48" s="79"/>
      <c r="G48" s="79"/>
      <c r="H48" s="79"/>
      <c r="I48" s="79"/>
      <c r="J48" s="79"/>
    </row>
    <row r="49" spans="1:13" s="86" customFormat="1" ht="22" customHeight="1">
      <c r="A49" s="204"/>
      <c r="B49" s="204"/>
      <c r="C49" s="129"/>
      <c r="D49" s="79"/>
      <c r="E49" s="127"/>
      <c r="F49" s="79"/>
      <c r="G49" s="79"/>
      <c r="H49" s="79"/>
      <c r="I49" s="79"/>
      <c r="J49" s="79"/>
    </row>
    <row r="50" spans="1:13" s="86" customFormat="1" ht="22" customHeight="1">
      <c r="A50" s="204"/>
      <c r="B50" s="204"/>
      <c r="C50" s="129"/>
      <c r="D50" s="79"/>
      <c r="E50" s="127"/>
      <c r="F50" s="79"/>
      <c r="G50" s="79"/>
      <c r="H50" s="79"/>
      <c r="I50" s="79"/>
      <c r="J50" s="79"/>
    </row>
    <row r="51" spans="1:13" s="86" customFormat="1" ht="22" customHeight="1">
      <c r="A51" s="204"/>
      <c r="B51" s="204"/>
      <c r="C51" s="129"/>
      <c r="D51" s="79"/>
      <c r="E51" s="127"/>
      <c r="F51" s="79"/>
      <c r="G51" s="79"/>
      <c r="H51" s="79"/>
      <c r="I51" s="79"/>
      <c r="J51" s="79"/>
    </row>
    <row r="52" spans="1:13" s="86" customFormat="1" ht="22" customHeight="1">
      <c r="A52" s="204"/>
      <c r="B52" s="204"/>
      <c r="C52" s="129"/>
      <c r="D52" s="79"/>
      <c r="E52" s="127"/>
      <c r="F52" s="79"/>
      <c r="G52" s="79"/>
      <c r="H52" s="79"/>
      <c r="I52" s="79"/>
      <c r="J52" s="79"/>
    </row>
    <row r="53" spans="1:13" s="86" customFormat="1" ht="22" customHeight="1">
      <c r="A53" s="204"/>
      <c r="B53" s="204"/>
      <c r="C53" s="129"/>
      <c r="D53" s="79"/>
      <c r="E53" s="127"/>
      <c r="F53" s="79"/>
      <c r="G53" s="79"/>
      <c r="H53" s="79"/>
      <c r="I53" s="79"/>
      <c r="J53" s="79"/>
    </row>
    <row r="54" spans="1:13" s="86" customFormat="1" ht="22" customHeight="1">
      <c r="A54" s="204"/>
      <c r="B54" s="204"/>
      <c r="C54" s="129"/>
      <c r="D54" s="79"/>
      <c r="E54" s="127"/>
      <c r="F54" s="79"/>
      <c r="G54" s="79"/>
      <c r="H54" s="79"/>
      <c r="I54" s="79"/>
      <c r="J54" s="79"/>
    </row>
    <row r="55" spans="1:13" s="86" customFormat="1" ht="22" customHeight="1">
      <c r="A55" s="204"/>
      <c r="B55" s="204"/>
      <c r="C55" s="129"/>
      <c r="D55" s="79"/>
      <c r="E55" s="127"/>
      <c r="F55" s="79"/>
      <c r="G55" s="79"/>
      <c r="H55" s="79"/>
      <c r="I55" s="79"/>
      <c r="J55" s="79"/>
    </row>
    <row r="56" spans="1:13" s="9" customFormat="1" ht="22" customHeight="1">
      <c r="A56" s="246" t="str">
        <f>ASSETS!A1</f>
        <v>JASMINE  INTERNATIONAL  PUBLIC  COMPANY  LIMITED  AND  ITS  SUBSIDIARIES</v>
      </c>
      <c r="B56" s="247"/>
      <c r="C56" s="247"/>
      <c r="D56" s="247"/>
      <c r="E56" s="247"/>
      <c r="F56" s="247"/>
      <c r="G56" s="247"/>
      <c r="H56" s="247"/>
      <c r="I56" s="247"/>
      <c r="J56" s="247"/>
      <c r="K56" s="16"/>
      <c r="L56" s="16"/>
      <c r="M56" s="16"/>
    </row>
    <row r="57" spans="1:13" s="16" customFormat="1" ht="22" customHeight="1">
      <c r="A57" s="247" t="s">
        <v>65</v>
      </c>
      <c r="B57" s="247"/>
      <c r="C57" s="247"/>
      <c r="D57" s="247"/>
      <c r="E57" s="247"/>
      <c r="F57" s="247"/>
      <c r="G57" s="247"/>
      <c r="H57" s="247"/>
      <c r="I57" s="247"/>
      <c r="J57" s="247"/>
    </row>
    <row r="58" spans="1:13" s="16" customFormat="1" ht="22" customHeight="1">
      <c r="A58" s="247" t="s">
        <v>199</v>
      </c>
      <c r="B58" s="247"/>
      <c r="C58" s="247"/>
      <c r="D58" s="247"/>
      <c r="E58" s="247"/>
      <c r="F58" s="247"/>
      <c r="G58" s="247"/>
      <c r="H58" s="247"/>
      <c r="I58" s="247"/>
      <c r="J58" s="247"/>
    </row>
    <row r="59" spans="1:13" s="3" customFormat="1" ht="22" customHeight="1">
      <c r="A59" s="247" t="s">
        <v>50</v>
      </c>
      <c r="B59" s="247"/>
      <c r="C59" s="247"/>
      <c r="D59" s="247"/>
      <c r="E59" s="247"/>
      <c r="F59" s="247"/>
      <c r="G59" s="247"/>
      <c r="H59" s="247"/>
      <c r="I59" s="247"/>
      <c r="J59" s="247"/>
    </row>
    <row r="60" spans="1:13" s="47" customFormat="1" ht="22" customHeight="1">
      <c r="A60" s="254" t="str">
        <f>ASSETS!A4</f>
        <v>Unit : Thousand Baht</v>
      </c>
      <c r="B60" s="254"/>
      <c r="C60" s="254"/>
      <c r="D60" s="254"/>
      <c r="E60" s="254"/>
      <c r="F60" s="254"/>
      <c r="G60" s="254"/>
      <c r="H60" s="254"/>
      <c r="I60" s="254"/>
      <c r="J60" s="254"/>
    </row>
    <row r="61" spans="1:13" s="47" customFormat="1" ht="9" customHeight="1">
      <c r="D61" s="45"/>
      <c r="E61" s="45"/>
      <c r="F61" s="45"/>
      <c r="G61" s="45"/>
    </row>
    <row r="62" spans="1:13" s="47" customFormat="1" ht="22" customHeight="1">
      <c r="D62" s="255" t="s">
        <v>51</v>
      </c>
      <c r="E62" s="255"/>
      <c r="F62" s="255"/>
      <c r="G62" s="46"/>
      <c r="H62" s="256" t="s">
        <v>52</v>
      </c>
      <c r="I62" s="256"/>
      <c r="J62" s="256"/>
    </row>
    <row r="63" spans="1:13" s="47" customFormat="1" ht="22" customHeight="1">
      <c r="D63" s="252" t="s">
        <v>53</v>
      </c>
      <c r="E63" s="252"/>
      <c r="F63" s="252"/>
      <c r="G63" s="46"/>
      <c r="H63" s="253" t="s">
        <v>54</v>
      </c>
      <c r="I63" s="253"/>
      <c r="J63" s="253"/>
    </row>
    <row r="64" spans="1:13" s="47" customFormat="1" ht="22" customHeight="1">
      <c r="B64" s="96" t="s">
        <v>7</v>
      </c>
      <c r="D64" s="96">
        <f>ASSETS!D11</f>
        <v>2026</v>
      </c>
      <c r="F64" s="96">
        <f>ASSETS!F11</f>
        <v>2025</v>
      </c>
      <c r="H64" s="96">
        <f>ASSETS!H11</f>
        <v>2026</v>
      </c>
      <c r="J64" s="96">
        <f>ASSETS!J11</f>
        <v>2025</v>
      </c>
    </row>
    <row r="65" spans="1:10" ht="22" customHeight="1">
      <c r="A65" s="126" t="s">
        <v>66</v>
      </c>
      <c r="G65" s="79"/>
      <c r="H65" s="79"/>
      <c r="I65" s="79"/>
      <c r="J65" s="79"/>
    </row>
    <row r="66" spans="1:10" ht="22" customHeight="1">
      <c r="A66" s="118" t="s">
        <v>67</v>
      </c>
      <c r="D66" s="61">
        <f>+D68-D67</f>
        <v>-1526154</v>
      </c>
      <c r="F66" s="61">
        <f>+F68-F67</f>
        <v>23355</v>
      </c>
      <c r="G66" s="79"/>
      <c r="H66" s="61">
        <f>+H68-H67</f>
        <v>-1053226</v>
      </c>
      <c r="J66" s="61">
        <f>+J68-J67</f>
        <v>67687</v>
      </c>
    </row>
    <row r="67" spans="1:10" ht="22" customHeight="1">
      <c r="A67" s="118" t="s">
        <v>68</v>
      </c>
      <c r="B67" s="118"/>
      <c r="D67" s="83">
        <v>-11930</v>
      </c>
      <c r="F67" s="83">
        <v>58785</v>
      </c>
      <c r="G67" s="79"/>
      <c r="H67" s="229">
        <v>0</v>
      </c>
      <c r="I67" s="85"/>
      <c r="J67" s="229">
        <v>0</v>
      </c>
    </row>
    <row r="68" spans="1:10" ht="22" customHeight="1" thickBot="1">
      <c r="A68" s="125"/>
      <c r="D68" s="21">
        <f>D35</f>
        <v>-1538084</v>
      </c>
      <c r="F68" s="21">
        <f>F35</f>
        <v>82140</v>
      </c>
      <c r="G68" s="79"/>
      <c r="H68" s="21">
        <f>H35</f>
        <v>-1053226</v>
      </c>
      <c r="I68" s="79"/>
      <c r="J68" s="21">
        <f>J35</f>
        <v>67687</v>
      </c>
    </row>
    <row r="69" spans="1:10" ht="22" customHeight="1" thickTop="1">
      <c r="C69" s="47"/>
      <c r="D69" s="47"/>
      <c r="E69" s="47"/>
      <c r="F69" s="47"/>
      <c r="G69" s="79"/>
      <c r="H69" s="79"/>
      <c r="I69" s="79"/>
      <c r="J69" s="79"/>
    </row>
    <row r="70" spans="1:10" ht="22" customHeight="1">
      <c r="A70" s="126" t="s">
        <v>69</v>
      </c>
      <c r="D70" s="88"/>
      <c r="F70" s="88"/>
      <c r="G70" s="79"/>
      <c r="H70" s="79"/>
      <c r="I70" s="79"/>
      <c r="J70" s="79"/>
    </row>
    <row r="71" spans="1:10" ht="22" customHeight="1">
      <c r="A71" s="126" t="s">
        <v>70</v>
      </c>
      <c r="D71" s="88"/>
      <c r="F71" s="88"/>
      <c r="G71" s="79"/>
      <c r="H71" s="79"/>
      <c r="I71" s="79"/>
      <c r="J71" s="79"/>
    </row>
    <row r="72" spans="1:10" ht="22" customHeight="1">
      <c r="A72" s="118" t="s">
        <v>67</v>
      </c>
      <c r="D72" s="61">
        <f>+D74-D73</f>
        <v>-1553658</v>
      </c>
      <c r="E72" s="61"/>
      <c r="F72" s="61">
        <f>+F74-F73</f>
        <v>-11810</v>
      </c>
      <c r="G72" s="61"/>
      <c r="H72" s="61">
        <f>+H74-H73</f>
        <v>-1053226</v>
      </c>
      <c r="I72" s="61">
        <v>0</v>
      </c>
      <c r="J72" s="61">
        <f>+J74-J73</f>
        <v>63783</v>
      </c>
    </row>
    <row r="73" spans="1:10" ht="22" customHeight="1">
      <c r="A73" s="118" t="s">
        <v>68</v>
      </c>
      <c r="B73" s="118"/>
      <c r="D73" s="83">
        <f>D67</f>
        <v>-11930</v>
      </c>
      <c r="F73" s="83">
        <v>58785</v>
      </c>
      <c r="G73" s="79"/>
      <c r="H73" s="229">
        <v>0</v>
      </c>
      <c r="I73" s="85"/>
      <c r="J73" s="229">
        <v>0</v>
      </c>
    </row>
    <row r="74" spans="1:10" ht="22" customHeight="1" thickBot="1">
      <c r="A74" s="125"/>
      <c r="D74" s="21">
        <f>D47</f>
        <v>-1565588</v>
      </c>
      <c r="F74" s="21">
        <f>F47</f>
        <v>46975</v>
      </c>
      <c r="G74" s="79"/>
      <c r="H74" s="21">
        <f>H47</f>
        <v>-1053226</v>
      </c>
      <c r="I74" s="79"/>
      <c r="J74" s="21">
        <f>J47</f>
        <v>63783</v>
      </c>
    </row>
    <row r="75" spans="1:10" ht="22" customHeight="1" thickTop="1">
      <c r="C75" s="47"/>
      <c r="D75" s="47"/>
      <c r="E75" s="47"/>
      <c r="F75" s="47"/>
      <c r="G75" s="79"/>
      <c r="H75" s="79"/>
      <c r="I75" s="79"/>
      <c r="J75" s="79"/>
    </row>
    <row r="76" spans="1:10" ht="22" customHeight="1">
      <c r="A76" s="126" t="s">
        <v>273</v>
      </c>
      <c r="B76" s="44">
        <v>19</v>
      </c>
      <c r="C76" s="96"/>
      <c r="D76" s="89">
        <f>D66/(D79/1000)</f>
        <v>-0.18404977184147703</v>
      </c>
      <c r="E76" s="114"/>
      <c r="F76" s="89">
        <f>F66/(F79/1000)</f>
        <v>2.8165456574878391E-3</v>
      </c>
      <c r="G76" s="89"/>
      <c r="H76" s="89">
        <f>H66/(H79/1000)</f>
        <v>-0.1270160186963514</v>
      </c>
      <c r="I76" s="89"/>
      <c r="J76" s="89">
        <f>J66/(J79/1000)</f>
        <v>8.1628570292605167E-3</v>
      </c>
    </row>
    <row r="77" spans="1:10" ht="22" customHeight="1">
      <c r="A77" s="126"/>
      <c r="C77" s="96"/>
      <c r="D77" s="89"/>
      <c r="E77" s="96"/>
      <c r="F77" s="89"/>
      <c r="G77" s="89"/>
      <c r="H77" s="89"/>
      <c r="I77" s="89"/>
      <c r="J77" s="89"/>
    </row>
    <row r="78" spans="1:10" ht="22" customHeight="1">
      <c r="A78" s="126" t="s">
        <v>71</v>
      </c>
      <c r="B78" s="20"/>
    </row>
    <row r="79" spans="1:10" ht="22" customHeight="1">
      <c r="A79" s="126" t="s">
        <v>72</v>
      </c>
      <c r="C79" s="90"/>
      <c r="D79" s="79">
        <v>8292072219</v>
      </c>
      <c r="E79" s="91"/>
      <c r="F79" s="79">
        <v>8292072219</v>
      </c>
      <c r="G79" s="79"/>
      <c r="H79" s="79">
        <v>8292072219</v>
      </c>
      <c r="I79" s="79"/>
      <c r="J79" s="79">
        <v>8292072219</v>
      </c>
    </row>
    <row r="80" spans="1:10" ht="22" customHeight="1">
      <c r="A80" s="126"/>
      <c r="C80" s="90"/>
      <c r="D80" s="79"/>
      <c r="E80" s="91"/>
      <c r="F80" s="79"/>
      <c r="G80" s="79"/>
      <c r="H80" s="79"/>
      <c r="I80" s="79"/>
      <c r="J80" s="79"/>
    </row>
    <row r="81" spans="1:10" ht="22" customHeight="1">
      <c r="A81" s="126"/>
      <c r="C81" s="90"/>
      <c r="D81" s="79"/>
      <c r="E81" s="91"/>
      <c r="F81" s="79"/>
      <c r="G81" s="79"/>
      <c r="H81" s="79"/>
      <c r="I81" s="79"/>
      <c r="J81" s="79"/>
    </row>
    <row r="82" spans="1:10" ht="22" customHeight="1">
      <c r="A82" s="126"/>
      <c r="C82" s="90"/>
      <c r="D82" s="79"/>
      <c r="E82" s="91"/>
      <c r="F82" s="79"/>
      <c r="G82" s="79"/>
      <c r="H82" s="79"/>
      <c r="I82" s="79"/>
      <c r="J82" s="79"/>
    </row>
    <row r="83" spans="1:10" ht="22" customHeight="1">
      <c r="A83" s="126"/>
      <c r="C83" s="90"/>
      <c r="D83" s="79"/>
      <c r="E83" s="91"/>
      <c r="F83" s="79"/>
      <c r="G83" s="79"/>
      <c r="H83" s="79"/>
      <c r="I83" s="79"/>
      <c r="J83" s="79"/>
    </row>
    <row r="84" spans="1:10" ht="22" customHeight="1">
      <c r="A84" s="126"/>
      <c r="C84" s="90"/>
      <c r="D84" s="79"/>
      <c r="E84" s="91"/>
      <c r="F84" s="79"/>
      <c r="G84" s="79"/>
      <c r="H84" s="79"/>
      <c r="I84" s="79"/>
      <c r="J84" s="79"/>
    </row>
    <row r="85" spans="1:10" ht="22" customHeight="1">
      <c r="A85" s="126"/>
      <c r="C85" s="90"/>
      <c r="D85" s="79"/>
      <c r="E85" s="91"/>
      <c r="F85" s="79"/>
      <c r="G85" s="79"/>
      <c r="H85" s="79"/>
      <c r="I85" s="79"/>
      <c r="J85" s="79"/>
    </row>
    <row r="86" spans="1:10" ht="22" customHeight="1">
      <c r="A86" s="126"/>
      <c r="C86" s="90"/>
      <c r="D86" s="79"/>
      <c r="E86" s="91"/>
      <c r="F86" s="79"/>
      <c r="G86" s="79"/>
      <c r="H86" s="79"/>
      <c r="I86" s="79"/>
      <c r="J86" s="79"/>
    </row>
    <row r="87" spans="1:10" ht="22" customHeight="1">
      <c r="A87" s="126"/>
      <c r="C87" s="90"/>
      <c r="D87" s="79"/>
      <c r="E87" s="91"/>
      <c r="F87" s="79"/>
      <c r="G87" s="79"/>
      <c r="H87" s="79"/>
      <c r="I87" s="79"/>
      <c r="J87" s="79"/>
    </row>
    <row r="88" spans="1:10" ht="22" customHeight="1">
      <c r="B88" s="20"/>
      <c r="G88" s="79"/>
      <c r="H88" s="49"/>
      <c r="I88" s="79"/>
      <c r="J88" s="79"/>
    </row>
    <row r="90" spans="1:10" ht="22" customHeight="1">
      <c r="B90" s="20"/>
    </row>
    <row r="109" spans="1:2" ht="22" customHeight="1">
      <c r="B109" s="20"/>
    </row>
    <row r="110" spans="1:2" ht="22" customHeight="1">
      <c r="A110" s="20" t="s">
        <v>278</v>
      </c>
    </row>
  </sheetData>
  <mergeCells count="18">
    <mergeCell ref="D63:F63"/>
    <mergeCell ref="H63:J63"/>
    <mergeCell ref="A58:J58"/>
    <mergeCell ref="D7:F7"/>
    <mergeCell ref="H7:J7"/>
    <mergeCell ref="A57:J57"/>
    <mergeCell ref="D62:F62"/>
    <mergeCell ref="H62:J62"/>
    <mergeCell ref="D8:F8"/>
    <mergeCell ref="H8:J8"/>
    <mergeCell ref="A56:J56"/>
    <mergeCell ref="A59:J59"/>
    <mergeCell ref="A60:J60"/>
    <mergeCell ref="A1:J1"/>
    <mergeCell ref="A2:J2"/>
    <mergeCell ref="A3:J3"/>
    <mergeCell ref="A4:J4"/>
    <mergeCell ref="A5:J5"/>
  </mergeCells>
  <pageMargins left="1" right="0.4" top="1" bottom="0.5" header="0.6" footer="0.3"/>
  <pageSetup paperSize="9" scale="5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65BE-0506-473C-B8B8-59197F2D741B}">
  <sheetPr>
    <tabColor rgb="FF00B050"/>
  </sheetPr>
  <dimension ref="A1:BJ38"/>
  <sheetViews>
    <sheetView topLeftCell="H11" zoomScale="70" zoomScaleNormal="70" zoomScaleSheetLayoutView="85" zoomScalePageLayoutView="85" workbookViewId="0">
      <selection activeCell="AR13" sqref="AR13"/>
    </sheetView>
  </sheetViews>
  <sheetFormatPr defaultColWidth="9.1796875" defaultRowHeight="22" customHeight="1"/>
  <cols>
    <col min="1" max="1" width="40.54296875" style="20" customWidth="1"/>
    <col min="2" max="2" width="5.81640625" style="20" customWidth="1"/>
    <col min="3" max="3" width="10.81640625" style="20" customWidth="1"/>
    <col min="4" max="4" width="0.81640625" style="20" customWidth="1"/>
    <col min="5" max="5" width="10.81640625" style="20" customWidth="1"/>
    <col min="6" max="6" width="0.81640625" style="20" customWidth="1"/>
    <col min="7" max="7" width="10.81640625" style="20" customWidth="1"/>
    <col min="8" max="8" width="0.81640625" style="20" customWidth="1"/>
    <col min="9" max="9" width="12.54296875" style="20" bestFit="1" customWidth="1"/>
    <col min="10" max="10" width="1.1796875" style="20" customWidth="1"/>
    <col min="11" max="11" width="10.1796875" style="20" bestFit="1" customWidth="1"/>
    <col min="12" max="12" width="0.81640625" style="20" customWidth="1"/>
    <col min="13" max="13" width="14.1796875" style="20" customWidth="1"/>
    <col min="14" max="14" width="1.1796875" style="20" customWidth="1"/>
    <col min="15" max="15" width="10.81640625" style="20" customWidth="1"/>
    <col min="16" max="16" width="0.81640625" style="20" customWidth="1"/>
    <col min="17" max="17" width="10.81640625" style="20" customWidth="1"/>
    <col min="18" max="18" width="0.81640625" style="20" customWidth="1"/>
    <col min="19" max="19" width="10.81640625" style="20" customWidth="1"/>
    <col min="20" max="21" width="0.81640625" style="20" customWidth="1"/>
    <col min="22" max="22" width="12.453125" style="20" customWidth="1"/>
    <col min="23" max="23" width="0.81640625" style="20" customWidth="1"/>
    <col min="24" max="24" width="10.81640625" style="20" customWidth="1"/>
    <col min="25" max="26" width="0.81640625" style="20" customWidth="1"/>
    <col min="27" max="27" width="12" style="20" customWidth="1"/>
    <col min="28" max="28" width="0.81640625" style="20" customWidth="1"/>
    <col min="29" max="29" width="14.26953125" style="20" bestFit="1" customWidth="1"/>
    <col min="30" max="30" width="0.81640625" style="20" customWidth="1"/>
    <col min="31" max="31" width="12" style="20" bestFit="1" customWidth="1"/>
    <col min="32" max="32" width="0.81640625" style="20" customWidth="1"/>
    <col min="33" max="33" width="11" style="20" bestFit="1" customWidth="1"/>
    <col min="34" max="34" width="0.81640625" style="20" customWidth="1"/>
    <col min="35" max="35" width="10.81640625" style="20" customWidth="1"/>
    <col min="36" max="36" width="0.81640625" style="20" customWidth="1"/>
    <col min="37" max="16384" width="9.1796875" style="20"/>
  </cols>
  <sheetData>
    <row r="1" spans="1:62" s="22" customFormat="1" ht="22" customHeight="1">
      <c r="A1" s="246" t="str">
        <f>ASSETS!A1</f>
        <v>JASMINE  INTERNATIONAL  PUBLIC  COMPANY  LIMITED  AND  ITS  SUBSIDIARIES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46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</row>
    <row r="2" spans="1:62" s="22" customFormat="1" ht="22" customHeight="1">
      <c r="A2" s="247" t="s">
        <v>73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</row>
    <row r="3" spans="1:62" s="22" customFormat="1" ht="22" customHeight="1">
      <c r="A3" s="247" t="s">
        <v>270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</row>
    <row r="4" spans="1:62" s="22" customFormat="1" ht="22" customHeight="1">
      <c r="A4" s="246" t="s">
        <v>50</v>
      </c>
      <c r="B4" s="246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</row>
    <row r="5" spans="1:62" s="22" customFormat="1" ht="22" customHeight="1">
      <c r="A5" s="248" t="str">
        <f>ASSETS!A4</f>
        <v>Unit : Thousand Baht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</row>
    <row r="6" spans="1:62" ht="9" customHeight="1"/>
    <row r="7" spans="1:62" s="32" customFormat="1" ht="22" customHeight="1">
      <c r="A7" s="130"/>
      <c r="B7" s="130"/>
      <c r="C7" s="249" t="s">
        <v>1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</row>
    <row r="8" spans="1:62" s="32" customFormat="1" ht="22" customHeight="1">
      <c r="A8" s="130"/>
      <c r="B8" s="130"/>
      <c r="C8" s="249" t="s">
        <v>67</v>
      </c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131"/>
      <c r="AG8" s="131"/>
      <c r="AH8" s="131"/>
      <c r="AI8" s="132"/>
    </row>
    <row r="9" spans="1:62" s="32" customFormat="1" ht="22" customHeight="1">
      <c r="A9" s="130"/>
      <c r="B9" s="130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T9" s="102"/>
      <c r="U9" s="102"/>
      <c r="V9" s="251" t="s">
        <v>150</v>
      </c>
      <c r="W9" s="251"/>
      <c r="X9" s="251"/>
      <c r="Y9" s="251"/>
      <c r="Z9" s="251"/>
      <c r="AA9" s="251"/>
      <c r="AB9" s="251"/>
      <c r="AC9" s="251"/>
      <c r="AD9" s="102"/>
      <c r="AE9" s="102"/>
      <c r="AF9" s="102"/>
      <c r="AG9" s="102"/>
      <c r="AH9" s="102"/>
      <c r="AI9" s="133"/>
    </row>
    <row r="10" spans="1:62" s="32" customFormat="1" ht="22" customHeight="1">
      <c r="A10" s="130"/>
      <c r="B10" s="130"/>
      <c r="C10" s="102"/>
      <c r="D10" s="102"/>
      <c r="F10" s="102"/>
      <c r="G10" s="102" t="s">
        <v>151</v>
      </c>
      <c r="H10" s="102"/>
      <c r="I10" s="102" t="s">
        <v>151</v>
      </c>
      <c r="J10" s="102"/>
      <c r="K10" s="102"/>
      <c r="L10" s="102"/>
      <c r="M10" s="102" t="s">
        <v>162</v>
      </c>
      <c r="N10" s="102"/>
      <c r="O10" s="250" t="s">
        <v>227</v>
      </c>
      <c r="P10" s="250"/>
      <c r="Q10" s="250"/>
      <c r="R10" s="250"/>
      <c r="S10" s="250"/>
      <c r="T10" s="102"/>
      <c r="U10" s="102"/>
      <c r="V10" s="102"/>
      <c r="W10" s="102"/>
      <c r="X10" s="102"/>
      <c r="Y10" s="134"/>
      <c r="Z10" s="134"/>
      <c r="AA10" s="134"/>
      <c r="AB10" s="134"/>
      <c r="AC10" s="134"/>
      <c r="AD10" s="102"/>
      <c r="AF10" s="131"/>
      <c r="AG10" s="131"/>
      <c r="AH10" s="131"/>
      <c r="AJ10" s="102"/>
    </row>
    <row r="11" spans="1:62" s="32" customFormat="1" ht="22" customHeight="1">
      <c r="A11" s="130"/>
      <c r="B11" s="130"/>
      <c r="C11" s="102" t="s">
        <v>74</v>
      </c>
      <c r="D11" s="102"/>
      <c r="E11" s="102" t="s">
        <v>151</v>
      </c>
      <c r="F11" s="102"/>
      <c r="G11" s="102" t="s">
        <v>231</v>
      </c>
      <c r="H11" s="102"/>
      <c r="I11" s="102" t="s">
        <v>107</v>
      </c>
      <c r="J11" s="102"/>
      <c r="K11" s="102"/>
      <c r="L11" s="102"/>
      <c r="M11" s="102" t="s">
        <v>163</v>
      </c>
      <c r="N11" s="102"/>
      <c r="O11" s="251" t="s">
        <v>44</v>
      </c>
      <c r="P11" s="251"/>
      <c r="Q11" s="251"/>
      <c r="R11" s="102"/>
      <c r="S11" s="102"/>
      <c r="T11" s="102"/>
      <c r="U11" s="102"/>
      <c r="V11" s="102"/>
      <c r="W11" s="102"/>
      <c r="X11" s="102" t="s">
        <v>171</v>
      </c>
      <c r="Y11" s="102"/>
      <c r="Z11" s="102"/>
      <c r="AA11" s="102"/>
      <c r="AB11" s="102"/>
      <c r="AC11" s="102" t="s">
        <v>172</v>
      </c>
      <c r="AD11" s="102"/>
      <c r="AE11" s="102" t="s">
        <v>174</v>
      </c>
      <c r="AF11" s="102"/>
      <c r="AH11" s="102"/>
    </row>
    <row r="12" spans="1:62" s="32" customFormat="1" ht="22" customHeight="1">
      <c r="A12" s="130"/>
      <c r="B12" s="130"/>
      <c r="C12" s="102" t="s">
        <v>76</v>
      </c>
      <c r="D12" s="102"/>
      <c r="E12" s="102" t="s">
        <v>152</v>
      </c>
      <c r="F12" s="102"/>
      <c r="G12" s="102" t="s">
        <v>152</v>
      </c>
      <c r="H12" s="102"/>
      <c r="I12" s="102" t="s">
        <v>157</v>
      </c>
      <c r="J12" s="102"/>
      <c r="K12" s="102" t="s">
        <v>151</v>
      </c>
      <c r="L12" s="102"/>
      <c r="M12" s="102" t="s">
        <v>164</v>
      </c>
      <c r="N12" s="102"/>
      <c r="O12" s="102"/>
      <c r="P12" s="102"/>
      <c r="Q12" s="102" t="s">
        <v>156</v>
      </c>
      <c r="R12" s="102"/>
      <c r="S12" s="102"/>
      <c r="T12" s="102"/>
      <c r="U12" s="102"/>
      <c r="V12" s="102" t="s">
        <v>239</v>
      </c>
      <c r="W12" s="102"/>
      <c r="X12" s="102" t="s">
        <v>170</v>
      </c>
      <c r="Y12" s="102"/>
      <c r="Z12" s="102"/>
      <c r="AA12" s="102"/>
      <c r="AB12" s="102"/>
      <c r="AC12" s="102" t="s">
        <v>173</v>
      </c>
      <c r="AD12" s="102"/>
      <c r="AE12" s="102" t="s">
        <v>175</v>
      </c>
      <c r="AF12" s="102"/>
      <c r="AG12" s="102" t="s">
        <v>176</v>
      </c>
      <c r="AH12" s="102"/>
      <c r="AI12" s="133" t="s">
        <v>75</v>
      </c>
    </row>
    <row r="13" spans="1:62" s="32" customFormat="1" ht="22" customHeight="1">
      <c r="A13" s="130"/>
      <c r="B13" s="130"/>
      <c r="C13" s="102" t="s">
        <v>154</v>
      </c>
      <c r="D13" s="102"/>
      <c r="E13" s="102" t="s">
        <v>155</v>
      </c>
      <c r="F13" s="102"/>
      <c r="G13" s="102" t="s">
        <v>220</v>
      </c>
      <c r="H13" s="102"/>
      <c r="I13" s="102" t="s">
        <v>158</v>
      </c>
      <c r="J13" s="102"/>
      <c r="K13" s="102" t="s">
        <v>160</v>
      </c>
      <c r="L13" s="102"/>
      <c r="M13" s="102" t="s">
        <v>165</v>
      </c>
      <c r="N13" s="102"/>
      <c r="O13" s="102" t="s">
        <v>77</v>
      </c>
      <c r="P13" s="102"/>
      <c r="Q13" s="102" t="s">
        <v>157</v>
      </c>
      <c r="R13" s="102"/>
      <c r="S13" s="102" t="s">
        <v>46</v>
      </c>
      <c r="T13" s="102"/>
      <c r="U13" s="102"/>
      <c r="V13" s="102" t="s">
        <v>167</v>
      </c>
      <c r="W13" s="102"/>
      <c r="X13" s="102" t="s">
        <v>78</v>
      </c>
      <c r="Y13" s="102"/>
      <c r="Z13" s="102"/>
      <c r="AA13" s="102" t="s">
        <v>169</v>
      </c>
      <c r="AB13" s="102"/>
      <c r="AC13" s="133" t="s">
        <v>81</v>
      </c>
      <c r="AD13" s="102"/>
      <c r="AE13" s="102" t="s">
        <v>79</v>
      </c>
      <c r="AF13" s="102"/>
      <c r="AG13" s="102" t="s">
        <v>80</v>
      </c>
      <c r="AH13" s="102"/>
      <c r="AI13" s="133" t="s">
        <v>81</v>
      </c>
    </row>
    <row r="14" spans="1:62" s="32" customFormat="1" ht="22" customHeight="1">
      <c r="A14" s="130"/>
      <c r="B14" s="135" t="s">
        <v>267</v>
      </c>
      <c r="C14" s="177" t="s">
        <v>153</v>
      </c>
      <c r="D14" s="102"/>
      <c r="E14" s="177" t="s">
        <v>82</v>
      </c>
      <c r="F14" s="102"/>
      <c r="G14" s="177" t="s">
        <v>82</v>
      </c>
      <c r="H14" s="102"/>
      <c r="I14" s="177" t="s">
        <v>159</v>
      </c>
      <c r="J14" s="102"/>
      <c r="K14" s="177" t="s">
        <v>161</v>
      </c>
      <c r="L14" s="102"/>
      <c r="M14" s="177" t="s">
        <v>166</v>
      </c>
      <c r="N14" s="102"/>
      <c r="O14" s="177" t="s">
        <v>83</v>
      </c>
      <c r="P14" s="102"/>
      <c r="Q14" s="177" t="s">
        <v>83</v>
      </c>
      <c r="R14" s="102"/>
      <c r="S14" s="177" t="s">
        <v>231</v>
      </c>
      <c r="T14" s="102"/>
      <c r="U14" s="102"/>
      <c r="V14" s="177" t="s">
        <v>168</v>
      </c>
      <c r="W14" s="102"/>
      <c r="X14" s="177" t="s">
        <v>53</v>
      </c>
      <c r="Y14" s="102"/>
      <c r="Z14" s="102"/>
      <c r="AA14" s="177" t="s">
        <v>83</v>
      </c>
      <c r="AB14" s="102"/>
      <c r="AC14" s="177" t="s">
        <v>86</v>
      </c>
      <c r="AD14" s="102"/>
      <c r="AE14" s="177" t="s">
        <v>84</v>
      </c>
      <c r="AF14" s="102"/>
      <c r="AG14" s="177" t="s">
        <v>85</v>
      </c>
      <c r="AH14" s="102"/>
      <c r="AI14" s="177" t="s">
        <v>86</v>
      </c>
    </row>
    <row r="15" spans="1:62" s="32" customFormat="1" ht="22" customHeight="1">
      <c r="A15" s="130"/>
      <c r="B15" s="130"/>
      <c r="C15" s="136"/>
      <c r="D15" s="136"/>
      <c r="E15" s="136"/>
      <c r="F15" s="136"/>
      <c r="G15" s="136"/>
      <c r="H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02"/>
      <c r="AF15" s="136"/>
      <c r="AG15" s="136"/>
      <c r="AH15" s="136"/>
      <c r="AI15" s="136"/>
    </row>
    <row r="16" spans="1:62" s="31" customFormat="1" ht="22" customHeight="1">
      <c r="A16" s="137" t="s">
        <v>110</v>
      </c>
      <c r="B16" s="138"/>
      <c r="C16" s="139">
        <v>4296408</v>
      </c>
      <c r="D16" s="139"/>
      <c r="E16" s="139">
        <v>9028738</v>
      </c>
      <c r="F16" s="139"/>
      <c r="G16" s="139">
        <v>-1503732</v>
      </c>
      <c r="H16" s="139"/>
      <c r="I16" s="140">
        <v>25170</v>
      </c>
      <c r="J16" s="140"/>
      <c r="K16" s="140">
        <v>200781</v>
      </c>
      <c r="L16" s="140"/>
      <c r="M16" s="140">
        <v>-6829402</v>
      </c>
      <c r="N16" s="139"/>
      <c r="O16" s="139">
        <v>1023578</v>
      </c>
      <c r="P16" s="139"/>
      <c r="Q16" s="139">
        <v>1503732</v>
      </c>
      <c r="R16" s="139"/>
      <c r="S16" s="139">
        <v>475119</v>
      </c>
      <c r="T16" s="139"/>
      <c r="U16" s="139"/>
      <c r="V16" s="139">
        <v>1148520</v>
      </c>
      <c r="W16" s="139"/>
      <c r="X16" s="139">
        <v>-250</v>
      </c>
      <c r="Y16" s="141"/>
      <c r="Z16" s="141"/>
      <c r="AA16" s="139">
        <v>-84538</v>
      </c>
      <c r="AB16" s="141"/>
      <c r="AC16" s="139">
        <f>SUM(V16:AA16)</f>
        <v>1063732</v>
      </c>
      <c r="AD16" s="141"/>
      <c r="AE16" s="139">
        <f>SUM(C16:S16,AC16)</f>
        <v>9284124</v>
      </c>
      <c r="AF16" s="142"/>
      <c r="AG16" s="139">
        <v>1158496</v>
      </c>
      <c r="AH16" s="142"/>
      <c r="AI16" s="139">
        <f>SUM(AE16:AG16)</f>
        <v>10442620</v>
      </c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</row>
    <row r="17" spans="1:62" s="31" customFormat="1" ht="22" customHeight="1">
      <c r="A17" s="195" t="s">
        <v>142</v>
      </c>
      <c r="B17" s="138"/>
      <c r="C17" s="227">
        <v>0</v>
      </c>
      <c r="D17" s="227"/>
      <c r="E17" s="227">
        <v>0</v>
      </c>
      <c r="F17" s="227"/>
      <c r="G17" s="227">
        <v>0</v>
      </c>
      <c r="H17" s="227"/>
      <c r="I17" s="227">
        <v>0</v>
      </c>
      <c r="J17" s="227"/>
      <c r="K17" s="227">
        <v>0</v>
      </c>
      <c r="L17" s="227"/>
      <c r="M17" s="227">
        <v>0</v>
      </c>
      <c r="N17" s="227"/>
      <c r="O17" s="227">
        <v>0</v>
      </c>
      <c r="P17" s="227"/>
      <c r="Q17" s="227">
        <v>0</v>
      </c>
      <c r="R17" s="139"/>
      <c r="S17" s="139">
        <v>23355</v>
      </c>
      <c r="T17" s="139"/>
      <c r="U17" s="139"/>
      <c r="V17" s="227">
        <v>0</v>
      </c>
      <c r="W17" s="227"/>
      <c r="X17" s="227">
        <v>0</v>
      </c>
      <c r="Y17" s="227"/>
      <c r="Z17" s="227"/>
      <c r="AA17" s="227">
        <v>0</v>
      </c>
      <c r="AB17" s="227"/>
      <c r="AC17" s="227">
        <f>SUM(V17:AA17)</f>
        <v>0</v>
      </c>
      <c r="AD17" s="141"/>
      <c r="AE17" s="139">
        <f>SUM(C17:S17,AC17)</f>
        <v>23355</v>
      </c>
      <c r="AF17" s="142"/>
      <c r="AG17" s="139">
        <v>58785</v>
      </c>
      <c r="AH17" s="142"/>
      <c r="AI17" s="139">
        <f>SUM(AE17:AG17)</f>
        <v>82140</v>
      </c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</row>
    <row r="18" spans="1:62" s="31" customFormat="1" ht="22" customHeight="1">
      <c r="A18" s="195" t="s">
        <v>143</v>
      </c>
      <c r="B18" s="138"/>
      <c r="C18" s="228">
        <v>0</v>
      </c>
      <c r="D18" s="227"/>
      <c r="E18" s="228">
        <v>0</v>
      </c>
      <c r="F18" s="227"/>
      <c r="G18" s="228">
        <v>0</v>
      </c>
      <c r="H18" s="227"/>
      <c r="I18" s="228">
        <v>0</v>
      </c>
      <c r="J18" s="227"/>
      <c r="K18" s="228">
        <v>0</v>
      </c>
      <c r="L18" s="227"/>
      <c r="M18" s="228">
        <v>0</v>
      </c>
      <c r="N18" s="227"/>
      <c r="O18" s="228">
        <v>0</v>
      </c>
      <c r="P18" s="227"/>
      <c r="Q18" s="228">
        <v>0</v>
      </c>
      <c r="R18" s="225"/>
      <c r="S18" s="227">
        <v>0</v>
      </c>
      <c r="T18" s="227"/>
      <c r="U18" s="227"/>
      <c r="V18" s="228">
        <v>0</v>
      </c>
      <c r="W18" s="139"/>
      <c r="X18" s="139">
        <v>-46</v>
      </c>
      <c r="Y18" s="141"/>
      <c r="Z18" s="141"/>
      <c r="AA18" s="139">
        <v>-35119</v>
      </c>
      <c r="AB18" s="141"/>
      <c r="AC18" s="139">
        <f>SUM(V18:AA18)</f>
        <v>-35165</v>
      </c>
      <c r="AD18" s="141"/>
      <c r="AE18" s="196">
        <f>SUM(C18:S18,AC18)</f>
        <v>-35165</v>
      </c>
      <c r="AF18" s="142"/>
      <c r="AG18" s="228">
        <v>0</v>
      </c>
      <c r="AH18" s="142"/>
      <c r="AI18" s="139">
        <f>SUM(AE18:AG18)</f>
        <v>-35165</v>
      </c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</row>
    <row r="19" spans="1:62" s="31" customFormat="1" ht="22" customHeight="1">
      <c r="A19" s="195" t="s">
        <v>87</v>
      </c>
      <c r="B19" s="225"/>
      <c r="C19" s="227">
        <f>C17+C18</f>
        <v>0</v>
      </c>
      <c r="D19" s="227"/>
      <c r="E19" s="227">
        <f>E17+E18</f>
        <v>0</v>
      </c>
      <c r="F19" s="227"/>
      <c r="G19" s="227">
        <f>G17+G18</f>
        <v>0</v>
      </c>
      <c r="H19" s="227"/>
      <c r="I19" s="227">
        <v>0</v>
      </c>
      <c r="J19" s="227"/>
      <c r="K19" s="227">
        <v>0</v>
      </c>
      <c r="L19" s="227"/>
      <c r="M19" s="227">
        <v>0</v>
      </c>
      <c r="N19" s="227"/>
      <c r="O19" s="227">
        <f>O17+O18</f>
        <v>0</v>
      </c>
      <c r="P19" s="227"/>
      <c r="Q19" s="227">
        <f>Q17+Q18</f>
        <v>0</v>
      </c>
      <c r="R19" s="139"/>
      <c r="S19" s="197">
        <f>S17+S18</f>
        <v>23355</v>
      </c>
      <c r="T19" s="139"/>
      <c r="U19" s="139"/>
      <c r="V19" s="233">
        <f>V17+V18</f>
        <v>0</v>
      </c>
      <c r="W19" s="139"/>
      <c r="X19" s="197">
        <f>X17+X18</f>
        <v>-46</v>
      </c>
      <c r="Y19" s="141"/>
      <c r="Z19" s="141"/>
      <c r="AA19" s="197">
        <f>AA17+AA18</f>
        <v>-35119</v>
      </c>
      <c r="AB19" s="141"/>
      <c r="AC19" s="197">
        <f>AC17+AC18</f>
        <v>-35165</v>
      </c>
      <c r="AD19" s="141"/>
      <c r="AE19" s="197">
        <f>AE17+AE18</f>
        <v>-11810</v>
      </c>
      <c r="AF19" s="142"/>
      <c r="AG19" s="197">
        <f>AG17+AG18</f>
        <v>58785</v>
      </c>
      <c r="AH19" s="142"/>
      <c r="AI19" s="197">
        <f>AI17+AI18</f>
        <v>46975</v>
      </c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</row>
    <row r="20" spans="1:62" s="31" customFormat="1" ht="22" customHeight="1">
      <c r="A20" s="195" t="s">
        <v>144</v>
      </c>
      <c r="B20" s="138"/>
      <c r="C20" s="227">
        <v>0</v>
      </c>
      <c r="D20" s="227"/>
      <c r="E20" s="227">
        <v>0</v>
      </c>
      <c r="F20" s="227"/>
      <c r="G20" s="227">
        <v>0</v>
      </c>
      <c r="H20" s="227"/>
      <c r="I20" s="227">
        <v>0</v>
      </c>
      <c r="J20" s="227"/>
      <c r="K20" s="227">
        <v>0</v>
      </c>
      <c r="L20" s="227"/>
      <c r="M20" s="227">
        <v>0</v>
      </c>
      <c r="N20" s="227"/>
      <c r="O20" s="227">
        <v>0</v>
      </c>
      <c r="P20" s="227"/>
      <c r="Q20" s="227">
        <v>0</v>
      </c>
      <c r="R20" s="139"/>
      <c r="S20" s="139">
        <v>9299</v>
      </c>
      <c r="T20" s="139"/>
      <c r="U20" s="139"/>
      <c r="V20" s="139">
        <v>-9251</v>
      </c>
      <c r="W20" s="139"/>
      <c r="X20" s="227">
        <v>0</v>
      </c>
      <c r="Y20" s="225"/>
      <c r="Z20" s="225"/>
      <c r="AA20" s="227">
        <v>0</v>
      </c>
      <c r="AB20" s="141"/>
      <c r="AC20" s="139">
        <f>SUM(V20:AA20)</f>
        <v>-9251</v>
      </c>
      <c r="AD20" s="141"/>
      <c r="AE20" s="139">
        <f t="shared" ref="AE20:AE25" si="0">SUM(C20:S20,AC20)</f>
        <v>48</v>
      </c>
      <c r="AF20" s="142"/>
      <c r="AG20" s="139">
        <v>-48</v>
      </c>
      <c r="AH20" s="142"/>
      <c r="AI20" s="227">
        <f t="shared" ref="AI20:AI25" si="1">SUM(AE20:AG20)</f>
        <v>0</v>
      </c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</row>
    <row r="21" spans="1:62" s="31" customFormat="1" ht="22" customHeight="1">
      <c r="A21" s="195" t="s">
        <v>146</v>
      </c>
      <c r="B21" s="138"/>
      <c r="C21" s="227">
        <v>0</v>
      </c>
      <c r="D21" s="227"/>
      <c r="E21" s="227">
        <v>0</v>
      </c>
      <c r="F21" s="227"/>
      <c r="G21" s="227">
        <v>0</v>
      </c>
      <c r="H21" s="227"/>
      <c r="I21" s="227">
        <v>0</v>
      </c>
      <c r="J21" s="227"/>
      <c r="K21" s="227">
        <v>0</v>
      </c>
      <c r="L21" s="227"/>
      <c r="M21" s="227">
        <v>0</v>
      </c>
      <c r="N21" s="227"/>
      <c r="O21" s="227">
        <v>0</v>
      </c>
      <c r="P21" s="227"/>
      <c r="Q21" s="227">
        <v>0</v>
      </c>
      <c r="R21" s="139"/>
      <c r="S21" s="139">
        <v>-69632</v>
      </c>
      <c r="T21" s="139"/>
      <c r="U21" s="139"/>
      <c r="V21" s="227">
        <v>0</v>
      </c>
      <c r="W21" s="225"/>
      <c r="X21" s="227">
        <v>0</v>
      </c>
      <c r="Y21" s="141"/>
      <c r="Z21" s="141"/>
      <c r="AA21" s="139">
        <v>69632</v>
      </c>
      <c r="AB21" s="141"/>
      <c r="AC21" s="139">
        <f>SUM(V21:AA21)</f>
        <v>69632</v>
      </c>
      <c r="AD21" s="141"/>
      <c r="AE21" s="227">
        <f t="shared" si="0"/>
        <v>0</v>
      </c>
      <c r="AF21" s="145"/>
      <c r="AG21" s="227">
        <v>0</v>
      </c>
      <c r="AH21" s="142"/>
      <c r="AI21" s="227">
        <f t="shared" si="1"/>
        <v>0</v>
      </c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</row>
    <row r="22" spans="1:62" s="31" customFormat="1" ht="22" customHeight="1">
      <c r="A22" s="195" t="s">
        <v>149</v>
      </c>
      <c r="B22" s="138"/>
      <c r="C22" s="139">
        <v>-150373</v>
      </c>
      <c r="D22" s="139"/>
      <c r="E22" s="227">
        <v>0</v>
      </c>
      <c r="F22" s="139"/>
      <c r="G22" s="139">
        <v>1503732</v>
      </c>
      <c r="H22" s="139"/>
      <c r="I22" s="227">
        <v>0</v>
      </c>
      <c r="J22" s="225"/>
      <c r="K22" s="227">
        <v>0</v>
      </c>
      <c r="L22" s="225"/>
      <c r="M22" s="227">
        <v>0</v>
      </c>
      <c r="N22" s="227"/>
      <c r="O22" s="227">
        <v>0</v>
      </c>
      <c r="P22" s="139"/>
      <c r="Q22" s="227">
        <v>0</v>
      </c>
      <c r="R22" s="139"/>
      <c r="S22" s="139">
        <v>-1353359</v>
      </c>
      <c r="T22" s="139"/>
      <c r="U22" s="139"/>
      <c r="V22" s="227">
        <v>0</v>
      </c>
      <c r="W22" s="225"/>
      <c r="X22" s="227">
        <v>0</v>
      </c>
      <c r="Y22" s="225"/>
      <c r="Z22" s="225"/>
      <c r="AA22" s="227">
        <v>0</v>
      </c>
      <c r="AB22" s="225"/>
      <c r="AC22" s="227">
        <f t="shared" ref="AC22:AC23" si="2">SUM(V22:AA22)</f>
        <v>0</v>
      </c>
      <c r="AD22" s="141"/>
      <c r="AE22" s="227">
        <f t="shared" si="0"/>
        <v>0</v>
      </c>
      <c r="AF22" s="145"/>
      <c r="AG22" s="227">
        <v>0</v>
      </c>
      <c r="AH22" s="142"/>
      <c r="AI22" s="227">
        <f t="shared" si="1"/>
        <v>0</v>
      </c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</row>
    <row r="23" spans="1:62" s="31" customFormat="1" ht="22" customHeight="1">
      <c r="A23" s="195" t="s">
        <v>148</v>
      </c>
      <c r="B23" s="138"/>
      <c r="C23" s="227">
        <v>0</v>
      </c>
      <c r="D23" s="139"/>
      <c r="E23" s="227">
        <v>0</v>
      </c>
      <c r="F23" s="139"/>
      <c r="G23" s="227">
        <v>0</v>
      </c>
      <c r="H23" s="139"/>
      <c r="I23" s="227">
        <v>0</v>
      </c>
      <c r="J23" s="225"/>
      <c r="K23" s="227">
        <v>0</v>
      </c>
      <c r="L23" s="225"/>
      <c r="M23" s="227">
        <v>0</v>
      </c>
      <c r="N23" s="227"/>
      <c r="O23" s="227">
        <v>0</v>
      </c>
      <c r="P23" s="139"/>
      <c r="Q23" s="139">
        <v>-1503732</v>
      </c>
      <c r="R23" s="139"/>
      <c r="S23" s="139">
        <v>1503732</v>
      </c>
      <c r="T23" s="139"/>
      <c r="U23" s="139"/>
      <c r="V23" s="227">
        <v>0</v>
      </c>
      <c r="W23" s="225"/>
      <c r="X23" s="227">
        <v>0</v>
      </c>
      <c r="Y23" s="225"/>
      <c r="Z23" s="225"/>
      <c r="AA23" s="227">
        <v>0</v>
      </c>
      <c r="AB23" s="225"/>
      <c r="AC23" s="227">
        <f t="shared" si="2"/>
        <v>0</v>
      </c>
      <c r="AD23" s="141"/>
      <c r="AE23" s="227">
        <f t="shared" si="0"/>
        <v>0</v>
      </c>
      <c r="AF23" s="145"/>
      <c r="AG23" s="227">
        <v>0</v>
      </c>
      <c r="AH23" s="142"/>
      <c r="AI23" s="227">
        <f t="shared" si="1"/>
        <v>0</v>
      </c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</row>
    <row r="24" spans="1:62" s="31" customFormat="1" ht="22" customHeight="1">
      <c r="A24" s="195" t="s">
        <v>279</v>
      </c>
      <c r="B24" s="138"/>
      <c r="C24" s="139">
        <v>2</v>
      </c>
      <c r="D24" s="139"/>
      <c r="E24" s="139">
        <v>13</v>
      </c>
      <c r="F24" s="139"/>
      <c r="G24" s="227">
        <v>0</v>
      </c>
      <c r="H24" s="225"/>
      <c r="I24" s="227">
        <v>0</v>
      </c>
      <c r="J24" s="225"/>
      <c r="K24" s="227">
        <v>0</v>
      </c>
      <c r="L24" s="225"/>
      <c r="M24" s="227">
        <v>0</v>
      </c>
      <c r="N24" s="225"/>
      <c r="O24" s="227">
        <v>0</v>
      </c>
      <c r="P24" s="225"/>
      <c r="Q24" s="227">
        <v>0</v>
      </c>
      <c r="R24" s="227"/>
      <c r="S24" s="227">
        <v>0</v>
      </c>
      <c r="T24" s="225"/>
      <c r="U24" s="225"/>
      <c r="V24" s="227">
        <v>0</v>
      </c>
      <c r="W24" s="225"/>
      <c r="X24" s="227">
        <v>0</v>
      </c>
      <c r="Y24" s="225"/>
      <c r="Z24" s="225"/>
      <c r="AA24" s="227">
        <v>0</v>
      </c>
      <c r="AB24" s="225"/>
      <c r="AC24" s="227">
        <f>SUM(V24:AA24)</f>
        <v>0</v>
      </c>
      <c r="AD24" s="141"/>
      <c r="AE24" s="139">
        <f t="shared" si="0"/>
        <v>15</v>
      </c>
      <c r="AF24" s="142"/>
      <c r="AG24" s="227">
        <v>0</v>
      </c>
      <c r="AH24" s="142"/>
      <c r="AI24" s="139">
        <f>SUM(AE24:AG24)</f>
        <v>15</v>
      </c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</row>
    <row r="25" spans="1:62" s="31" customFormat="1" ht="22" customHeight="1">
      <c r="A25" s="195" t="s">
        <v>147</v>
      </c>
      <c r="B25" s="138"/>
      <c r="C25" s="227">
        <v>0</v>
      </c>
      <c r="D25" s="225"/>
      <c r="E25" s="228">
        <v>0</v>
      </c>
      <c r="F25" s="225"/>
      <c r="G25" s="228">
        <v>0</v>
      </c>
      <c r="H25" s="225"/>
      <c r="I25" s="228">
        <v>0</v>
      </c>
      <c r="J25" s="225"/>
      <c r="K25" s="228">
        <v>0</v>
      </c>
      <c r="L25" s="139"/>
      <c r="M25" s="139">
        <v>-294816</v>
      </c>
      <c r="N25" s="139"/>
      <c r="O25" s="228">
        <v>0</v>
      </c>
      <c r="P25" s="225"/>
      <c r="Q25" s="228">
        <v>0</v>
      </c>
      <c r="R25" s="227"/>
      <c r="S25" s="228">
        <v>0</v>
      </c>
      <c r="T25" s="225"/>
      <c r="U25" s="225"/>
      <c r="V25" s="228">
        <v>0</v>
      </c>
      <c r="W25" s="225"/>
      <c r="X25" s="228">
        <v>0</v>
      </c>
      <c r="Y25" s="225"/>
      <c r="Z25" s="225"/>
      <c r="AA25" s="228">
        <v>0</v>
      </c>
      <c r="AB25" s="225"/>
      <c r="AC25" s="228">
        <f>SUM(V25:AA25)</f>
        <v>0</v>
      </c>
      <c r="AD25" s="141"/>
      <c r="AE25" s="139">
        <f t="shared" si="0"/>
        <v>-294816</v>
      </c>
      <c r="AF25" s="142"/>
      <c r="AG25" s="139">
        <v>-22073</v>
      </c>
      <c r="AH25" s="142"/>
      <c r="AI25" s="139">
        <f t="shared" si="1"/>
        <v>-316889</v>
      </c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</row>
    <row r="26" spans="1:62" s="31" customFormat="1" ht="22" customHeight="1" thickBot="1">
      <c r="A26" s="143" t="s">
        <v>111</v>
      </c>
      <c r="B26" s="143"/>
      <c r="C26" s="144">
        <f>SUM(C19:C25)+C16</f>
        <v>4146037</v>
      </c>
      <c r="D26" s="145"/>
      <c r="E26" s="144">
        <f>SUM(E19:E25)+E16</f>
        <v>9028751</v>
      </c>
      <c r="F26" s="145"/>
      <c r="G26" s="232">
        <f>SUM(G19:G25)+G16</f>
        <v>0</v>
      </c>
      <c r="H26" s="145"/>
      <c r="I26" s="146">
        <f>SUM(I19:I25)+I16</f>
        <v>25170</v>
      </c>
      <c r="J26" s="147"/>
      <c r="K26" s="146">
        <f>SUM(K19:K25)+K16</f>
        <v>200781</v>
      </c>
      <c r="L26" s="147"/>
      <c r="M26" s="146">
        <f>SUM(M19:M25)+M16</f>
        <v>-7124218</v>
      </c>
      <c r="N26" s="145"/>
      <c r="O26" s="144">
        <f>SUM(O19:O25)+O16</f>
        <v>1023578</v>
      </c>
      <c r="P26" s="145"/>
      <c r="Q26" s="232">
        <f>SUM(Q19:Q25)+Q16</f>
        <v>0</v>
      </c>
      <c r="R26" s="145"/>
      <c r="S26" s="144">
        <f>SUM(S19:S25)+S16</f>
        <v>588514</v>
      </c>
      <c r="T26" s="145"/>
      <c r="U26" s="145"/>
      <c r="V26" s="144">
        <f>SUM(V19:V25)+V16</f>
        <v>1139269</v>
      </c>
      <c r="W26" s="145"/>
      <c r="X26" s="144">
        <f>SUM(X19:X25)+X16</f>
        <v>-296</v>
      </c>
      <c r="Y26" s="145"/>
      <c r="Z26" s="145"/>
      <c r="AA26" s="144">
        <f>SUM(AA19:AA25)+AA16</f>
        <v>-50025</v>
      </c>
      <c r="AB26" s="145"/>
      <c r="AC26" s="144">
        <f>SUM(AC19:AC25)+AC16</f>
        <v>1088948</v>
      </c>
      <c r="AD26" s="145"/>
      <c r="AE26" s="144">
        <f>SUM(AE19:AE25)+AE16</f>
        <v>8977561</v>
      </c>
      <c r="AF26" s="145"/>
      <c r="AG26" s="144">
        <f>SUM(AG19:AG25)+AG16</f>
        <v>1195160</v>
      </c>
      <c r="AH26" s="145"/>
      <c r="AI26" s="144">
        <f>SUM(AI19:AI25)+AI16</f>
        <v>10172721</v>
      </c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</row>
    <row r="27" spans="1:62" s="103" customFormat="1" ht="22" customHeight="1" thickTop="1">
      <c r="A27" s="148"/>
      <c r="B27" s="149"/>
      <c r="C27" s="150"/>
      <c r="D27" s="139"/>
      <c r="E27" s="150"/>
      <c r="F27" s="139"/>
      <c r="G27" s="150"/>
      <c r="H27" s="139"/>
      <c r="I27" s="139"/>
      <c r="J27" s="139"/>
      <c r="K27" s="139"/>
      <c r="L27" s="139"/>
      <c r="M27" s="139"/>
      <c r="N27" s="139"/>
      <c r="O27" s="150"/>
      <c r="P27" s="139"/>
      <c r="Q27" s="150"/>
      <c r="R27" s="139"/>
      <c r="S27" s="139"/>
      <c r="T27" s="139"/>
      <c r="U27" s="139"/>
      <c r="V27" s="150"/>
      <c r="W27" s="139"/>
      <c r="X27" s="150"/>
      <c r="Y27" s="141"/>
      <c r="Z27" s="141"/>
      <c r="AA27" s="150"/>
      <c r="AB27" s="141"/>
      <c r="AC27" s="150"/>
      <c r="AD27" s="141"/>
      <c r="AE27" s="139"/>
      <c r="AF27" s="142"/>
      <c r="AG27" s="150"/>
      <c r="AH27" s="142"/>
      <c r="AI27" s="139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</row>
    <row r="28" spans="1:62" s="31" customFormat="1" ht="22" customHeight="1">
      <c r="A28" s="137" t="s">
        <v>112</v>
      </c>
      <c r="B28" s="137"/>
      <c r="C28" s="151">
        <v>4146037</v>
      </c>
      <c r="D28" s="151"/>
      <c r="E28" s="151">
        <v>9028751</v>
      </c>
      <c r="F28" s="115"/>
      <c r="G28" s="227">
        <v>0</v>
      </c>
      <c r="H28" s="115"/>
      <c r="I28" s="151">
        <v>25170</v>
      </c>
      <c r="J28" s="115"/>
      <c r="K28" s="151">
        <v>200781</v>
      </c>
      <c r="L28" s="115"/>
      <c r="M28" s="151">
        <v>-8400270</v>
      </c>
      <c r="N28" s="115"/>
      <c r="O28" s="227">
        <v>0</v>
      </c>
      <c r="P28" s="151"/>
      <c r="Q28" s="151">
        <v>1023578</v>
      </c>
      <c r="R28" s="151"/>
      <c r="S28" s="151">
        <v>33501</v>
      </c>
      <c r="T28" s="151"/>
      <c r="U28" s="151"/>
      <c r="V28" s="151">
        <v>1130019</v>
      </c>
      <c r="W28" s="151"/>
      <c r="X28" s="151">
        <v>1322</v>
      </c>
      <c r="Y28" s="115"/>
      <c r="Z28" s="115"/>
      <c r="AA28" s="151">
        <v>-4579</v>
      </c>
      <c r="AB28" s="115"/>
      <c r="AC28" s="139">
        <f>SUM(V28:AA28)</f>
        <v>1126762</v>
      </c>
      <c r="AD28" s="115"/>
      <c r="AE28" s="139">
        <f>SUM(C28:S28,AC28)</f>
        <v>7184310</v>
      </c>
      <c r="AF28" s="142"/>
      <c r="AG28" s="139">
        <v>1031272</v>
      </c>
      <c r="AH28" s="142">
        <v>-15357313</v>
      </c>
      <c r="AI28" s="139">
        <f>SUM(AE28:AG28)</f>
        <v>8215582</v>
      </c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</row>
    <row r="29" spans="1:62" s="31" customFormat="1" ht="22" customHeight="1">
      <c r="A29" s="148" t="s">
        <v>145</v>
      </c>
      <c r="B29" s="138"/>
      <c r="C29" s="227">
        <v>0</v>
      </c>
      <c r="D29" s="227"/>
      <c r="E29" s="227">
        <v>0</v>
      </c>
      <c r="F29" s="227"/>
      <c r="G29" s="227">
        <v>0</v>
      </c>
      <c r="H29" s="227"/>
      <c r="I29" s="227">
        <v>0</v>
      </c>
      <c r="J29" s="227"/>
      <c r="K29" s="227">
        <v>0</v>
      </c>
      <c r="L29" s="227"/>
      <c r="M29" s="227">
        <v>0</v>
      </c>
      <c r="N29" s="227"/>
      <c r="O29" s="227">
        <v>0</v>
      </c>
      <c r="P29" s="227"/>
      <c r="Q29" s="227">
        <v>0</v>
      </c>
      <c r="R29" s="151"/>
      <c r="S29" s="151">
        <v>-1526154</v>
      </c>
      <c r="T29" s="151"/>
      <c r="U29" s="151"/>
      <c r="V29" s="227">
        <v>0</v>
      </c>
      <c r="W29" s="225"/>
      <c r="X29" s="227">
        <v>0</v>
      </c>
      <c r="Y29" s="225"/>
      <c r="Z29" s="225"/>
      <c r="AA29" s="227">
        <v>0</v>
      </c>
      <c r="AB29" s="225"/>
      <c r="AC29" s="227">
        <f t="shared" ref="AC29:AC33" si="3">SUM(V29:AA29)</f>
        <v>0</v>
      </c>
      <c r="AD29" s="115"/>
      <c r="AE29" s="139">
        <f>SUM(C29:S29,AC29)</f>
        <v>-1526154</v>
      </c>
      <c r="AF29" s="142"/>
      <c r="AG29" s="151">
        <v>-11930</v>
      </c>
      <c r="AH29" s="142"/>
      <c r="AI29" s="139">
        <f>SUM(AE29:AG29)</f>
        <v>-1538084</v>
      </c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</row>
    <row r="30" spans="1:62" s="31" customFormat="1" ht="22" customHeight="1">
      <c r="A30" s="148" t="s">
        <v>143</v>
      </c>
      <c r="B30" s="138"/>
      <c r="C30" s="228">
        <v>0</v>
      </c>
      <c r="D30" s="231"/>
      <c r="E30" s="228">
        <v>0</v>
      </c>
      <c r="F30" s="231"/>
      <c r="G30" s="228">
        <v>0</v>
      </c>
      <c r="H30" s="231"/>
      <c r="I30" s="228">
        <v>0</v>
      </c>
      <c r="J30" s="231"/>
      <c r="K30" s="228">
        <v>0</v>
      </c>
      <c r="L30" s="231"/>
      <c r="M30" s="228">
        <v>0</v>
      </c>
      <c r="N30" s="231"/>
      <c r="O30" s="228">
        <v>0</v>
      </c>
      <c r="P30" s="231"/>
      <c r="Q30" s="228">
        <v>0</v>
      </c>
      <c r="R30" s="139"/>
      <c r="S30" s="226">
        <v>0</v>
      </c>
      <c r="T30" s="139"/>
      <c r="U30" s="139"/>
      <c r="V30" s="228">
        <v>0</v>
      </c>
      <c r="W30" s="139"/>
      <c r="X30" s="151">
        <v>5159</v>
      </c>
      <c r="Y30" s="141"/>
      <c r="Z30" s="141"/>
      <c r="AA30" s="151">
        <v>-32663</v>
      </c>
      <c r="AB30" s="141"/>
      <c r="AC30" s="139">
        <f>SUM(V30:AA30)</f>
        <v>-27504</v>
      </c>
      <c r="AD30" s="141"/>
      <c r="AE30" s="196">
        <f>SUM(C30:S30,AC30)</f>
        <v>-27504</v>
      </c>
      <c r="AF30" s="142"/>
      <c r="AG30" s="228">
        <v>0</v>
      </c>
      <c r="AH30" s="142"/>
      <c r="AI30" s="139">
        <f>SUM(AE30:AG30)</f>
        <v>-27504</v>
      </c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2" s="31" customFormat="1" ht="22" customHeight="1">
      <c r="A31" s="195" t="s">
        <v>87</v>
      </c>
      <c r="B31" s="138"/>
      <c r="C31" s="227">
        <f>C29+C30</f>
        <v>0</v>
      </c>
      <c r="D31" s="231"/>
      <c r="E31" s="227">
        <f>E29+E30</f>
        <v>0</v>
      </c>
      <c r="F31" s="231"/>
      <c r="G31" s="227">
        <f>G29+G30</f>
        <v>0</v>
      </c>
      <c r="H31" s="231"/>
      <c r="I31" s="227">
        <f>I29+I30</f>
        <v>0</v>
      </c>
      <c r="J31" s="231"/>
      <c r="K31" s="227">
        <f>K29+K30</f>
        <v>0</v>
      </c>
      <c r="L31" s="231"/>
      <c r="M31" s="227">
        <f>M29+M30</f>
        <v>0</v>
      </c>
      <c r="N31" s="231"/>
      <c r="O31" s="227">
        <f>O29+O30</f>
        <v>0</v>
      </c>
      <c r="P31" s="231"/>
      <c r="Q31" s="227">
        <f>Q29+Q30</f>
        <v>0</v>
      </c>
      <c r="R31" s="139"/>
      <c r="S31" s="197">
        <f>S29+S30</f>
        <v>-1526154</v>
      </c>
      <c r="T31" s="139"/>
      <c r="U31" s="139"/>
      <c r="V31" s="227">
        <f>V29+V30</f>
        <v>0</v>
      </c>
      <c r="W31" s="139"/>
      <c r="X31" s="197">
        <f>X29+X30</f>
        <v>5159</v>
      </c>
      <c r="Y31" s="141"/>
      <c r="Z31" s="141"/>
      <c r="AA31" s="197">
        <f>AA29+AA30</f>
        <v>-32663</v>
      </c>
      <c r="AB31" s="141"/>
      <c r="AC31" s="197">
        <f>AC29+AC30</f>
        <v>-27504</v>
      </c>
      <c r="AD31" s="141"/>
      <c r="AE31" s="197">
        <f>AE29+AE30</f>
        <v>-1553658</v>
      </c>
      <c r="AF31" s="142"/>
      <c r="AG31" s="197">
        <f>AG29+AG30</f>
        <v>-11930</v>
      </c>
      <c r="AH31" s="142"/>
      <c r="AI31" s="197">
        <f>AI29+AI30</f>
        <v>-1565588</v>
      </c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</row>
    <row r="32" spans="1:62" s="31" customFormat="1" ht="22" customHeight="1">
      <c r="A32" s="148" t="s">
        <v>144</v>
      </c>
      <c r="B32" s="138"/>
      <c r="C32" s="227">
        <v>0</v>
      </c>
      <c r="D32" s="231"/>
      <c r="E32" s="227">
        <v>0</v>
      </c>
      <c r="F32" s="231"/>
      <c r="G32" s="227">
        <v>0</v>
      </c>
      <c r="H32" s="231"/>
      <c r="I32" s="227">
        <v>0</v>
      </c>
      <c r="J32" s="231"/>
      <c r="K32" s="227">
        <v>0</v>
      </c>
      <c r="L32" s="231"/>
      <c r="M32" s="227">
        <v>0</v>
      </c>
      <c r="N32" s="231"/>
      <c r="O32" s="227">
        <v>0</v>
      </c>
      <c r="P32" s="231"/>
      <c r="Q32" s="227">
        <v>0</v>
      </c>
      <c r="R32" s="139"/>
      <c r="S32" s="139">
        <v>9290</v>
      </c>
      <c r="T32" s="139"/>
      <c r="U32" s="139"/>
      <c r="V32" s="139">
        <v>-9251</v>
      </c>
      <c r="W32" s="139"/>
      <c r="X32" s="227">
        <v>0</v>
      </c>
      <c r="Y32" s="225"/>
      <c r="Z32" s="225"/>
      <c r="AA32" s="227">
        <v>0</v>
      </c>
      <c r="AB32" s="141"/>
      <c r="AC32" s="139">
        <f>SUM(V32:AA32)</f>
        <v>-9251</v>
      </c>
      <c r="AD32" s="141"/>
      <c r="AE32" s="139">
        <f>SUM(C32:S32,AC32)</f>
        <v>39</v>
      </c>
      <c r="AF32" s="142"/>
      <c r="AG32" s="151">
        <v>-39</v>
      </c>
      <c r="AH32" s="142"/>
      <c r="AI32" s="227">
        <f>SUM(AE32:AG32)</f>
        <v>0</v>
      </c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</row>
    <row r="33" spans="1:62" s="31" customFormat="1" ht="22" customHeight="1">
      <c r="A33" s="195" t="s">
        <v>147</v>
      </c>
      <c r="B33" s="138">
        <v>7</v>
      </c>
      <c r="C33" s="227">
        <v>0</v>
      </c>
      <c r="D33" s="139"/>
      <c r="E33" s="227">
        <v>0</v>
      </c>
      <c r="F33" s="139"/>
      <c r="G33" s="227">
        <v>0</v>
      </c>
      <c r="H33" s="139"/>
      <c r="I33" s="227">
        <v>0</v>
      </c>
      <c r="J33" s="139"/>
      <c r="K33" s="227">
        <v>0</v>
      </c>
      <c r="L33" s="139"/>
      <c r="M33" s="139">
        <v>-445396</v>
      </c>
      <c r="N33" s="139"/>
      <c r="O33" s="227">
        <v>0</v>
      </c>
      <c r="P33" s="139"/>
      <c r="Q33" s="227">
        <v>0</v>
      </c>
      <c r="R33" s="139"/>
      <c r="S33" s="227">
        <v>0</v>
      </c>
      <c r="T33" s="139"/>
      <c r="U33" s="139"/>
      <c r="V33" s="227">
        <v>0</v>
      </c>
      <c r="W33" s="139"/>
      <c r="X33" s="227">
        <v>0</v>
      </c>
      <c r="Y33" s="141"/>
      <c r="Z33" s="141"/>
      <c r="AA33" s="227">
        <v>0</v>
      </c>
      <c r="AB33" s="141"/>
      <c r="AC33" s="227">
        <f t="shared" si="3"/>
        <v>0</v>
      </c>
      <c r="AD33" s="141"/>
      <c r="AE33" s="139">
        <f>SUM(C33:S33,AC33)</f>
        <v>-445396</v>
      </c>
      <c r="AF33" s="142"/>
      <c r="AG33" s="151">
        <v>-20574</v>
      </c>
      <c r="AH33" s="142"/>
      <c r="AI33" s="139">
        <f>SUM(AE33:AG33)</f>
        <v>-465970</v>
      </c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</row>
    <row r="34" spans="1:62" s="31" customFormat="1" ht="22" customHeight="1" thickBot="1">
      <c r="A34" s="143" t="s">
        <v>113</v>
      </c>
      <c r="B34" s="143"/>
      <c r="C34" s="144">
        <f>SUM(C31:C33)+C28</f>
        <v>4146037</v>
      </c>
      <c r="D34" s="145"/>
      <c r="E34" s="144">
        <f>SUM(E31:E33)+E28</f>
        <v>9028751</v>
      </c>
      <c r="F34" s="145"/>
      <c r="G34" s="232">
        <f>SUM(G27:G33)+G24</f>
        <v>0</v>
      </c>
      <c r="H34" s="145"/>
      <c r="I34" s="144">
        <f>SUM(I31:I33)+I28</f>
        <v>25170</v>
      </c>
      <c r="J34" s="145"/>
      <c r="K34" s="144">
        <f>SUM(K31:K33)+K28</f>
        <v>200781</v>
      </c>
      <c r="L34" s="145"/>
      <c r="M34" s="146">
        <f>SUM(M27:M33)+M24</f>
        <v>-8845666</v>
      </c>
      <c r="N34" s="145"/>
      <c r="O34" s="232">
        <f>SUM(O31:O33)+O28</f>
        <v>0</v>
      </c>
      <c r="P34" s="145"/>
      <c r="Q34" s="144">
        <f>SUM(Q31:Q33)+Q28</f>
        <v>1023578</v>
      </c>
      <c r="R34" s="145"/>
      <c r="S34" s="144">
        <f>SUM(S31:S33)+S28</f>
        <v>-1483363</v>
      </c>
      <c r="T34" s="145"/>
      <c r="U34" s="145"/>
      <c r="V34" s="144">
        <f>SUM(V31:V33)+V28</f>
        <v>1120768</v>
      </c>
      <c r="W34" s="145"/>
      <c r="X34" s="144">
        <f>SUM(X31:X33)+X28</f>
        <v>6481</v>
      </c>
      <c r="Y34" s="145"/>
      <c r="Z34" s="145"/>
      <c r="AA34" s="144">
        <f>SUM(AA31:AA33)+AA28</f>
        <v>-37242</v>
      </c>
      <c r="AB34" s="145"/>
      <c r="AC34" s="144">
        <f>SUM(AC31:AC33)+AC28</f>
        <v>1090007</v>
      </c>
      <c r="AD34" s="145"/>
      <c r="AE34" s="144">
        <f>SUM(AE31:AE33)+AE28</f>
        <v>5185295</v>
      </c>
      <c r="AF34" s="145"/>
      <c r="AG34" s="144">
        <f>SUM(AG31:AG33)+AG28</f>
        <v>998729</v>
      </c>
      <c r="AH34" s="145"/>
      <c r="AI34" s="144">
        <f>SUM(AI31:AI33)+AI28</f>
        <v>6184024</v>
      </c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</row>
    <row r="35" spans="1:62" s="31" customFormat="1" ht="22" customHeight="1" thickTop="1">
      <c r="A35" s="143"/>
      <c r="B35" s="143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39"/>
      <c r="P35" s="145"/>
      <c r="Q35" s="139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</row>
    <row r="36" spans="1:62" s="22" customFormat="1" ht="22" customHeight="1">
      <c r="I36" s="20"/>
      <c r="J36" s="20"/>
      <c r="K36" s="20"/>
      <c r="L36" s="20"/>
      <c r="M36" s="20"/>
      <c r="N36" s="20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3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</row>
    <row r="37" spans="1:62" s="22" customFormat="1" ht="22" customHeight="1">
      <c r="A37" s="245" t="s">
        <v>278</v>
      </c>
      <c r="B37" s="245"/>
      <c r="C37" s="245"/>
      <c r="D37" s="245"/>
      <c r="E37" s="245"/>
      <c r="F37" s="245"/>
      <c r="G37" s="245"/>
      <c r="H37" s="245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3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</row>
    <row r="38" spans="1:62" s="22" customFormat="1" ht="22" customHeight="1">
      <c r="A38" s="154"/>
      <c r="B38" s="154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3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</row>
  </sheetData>
  <mergeCells count="11">
    <mergeCell ref="A37:H37"/>
    <mergeCell ref="A1:AI1"/>
    <mergeCell ref="A2:AI2"/>
    <mergeCell ref="A3:AI3"/>
    <mergeCell ref="A5:AI5"/>
    <mergeCell ref="C7:AI7"/>
    <mergeCell ref="C8:AE8"/>
    <mergeCell ref="O10:S10"/>
    <mergeCell ref="A4:AI4"/>
    <mergeCell ref="O11:Q11"/>
    <mergeCell ref="V9:AC9"/>
  </mergeCells>
  <pageMargins left="0.8" right="0.3" top="1" bottom="0.5" header="0.6" footer="0.3"/>
  <pageSetup paperSize="9" scale="57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5757F-0A63-4040-A211-FD079E197CDF}">
  <sheetPr>
    <tabColor rgb="FF00B050"/>
  </sheetPr>
  <dimension ref="A1:IF49"/>
  <sheetViews>
    <sheetView tabSelected="1" topLeftCell="A10" zoomScale="70" zoomScaleNormal="70" zoomScaleSheetLayoutView="108" zoomScalePageLayoutView="85" workbookViewId="0">
      <selection activeCell="A21" sqref="A21"/>
    </sheetView>
  </sheetViews>
  <sheetFormatPr defaultRowHeight="22" customHeight="1"/>
  <cols>
    <col min="1" max="1" width="71.1796875" style="93" customWidth="1"/>
    <col min="2" max="2" width="6.54296875" style="93" customWidth="1"/>
    <col min="3" max="3" width="14.54296875" style="93" customWidth="1"/>
    <col min="4" max="4" width="0.81640625" style="93" customWidth="1"/>
    <col min="5" max="5" width="14.54296875" style="93" customWidth="1"/>
    <col min="6" max="6" width="0.81640625" style="93" customWidth="1"/>
    <col min="7" max="7" width="14.54296875" style="93" customWidth="1"/>
    <col min="8" max="8" width="0.81640625" style="93" customWidth="1"/>
    <col min="9" max="9" width="14.1796875" style="93" customWidth="1"/>
    <col min="10" max="10" width="1.1796875" style="93" customWidth="1"/>
    <col min="11" max="11" width="14.1796875" style="93" customWidth="1"/>
    <col min="12" max="12" width="0.81640625" style="93" customWidth="1"/>
    <col min="13" max="13" width="12.81640625" style="93" customWidth="1"/>
    <col min="14" max="14" width="0.81640625" style="93" customWidth="1"/>
    <col min="15" max="15" width="12.81640625" style="93" customWidth="1"/>
    <col min="16" max="16" width="0.81640625" style="93" customWidth="1"/>
    <col min="17" max="17" width="13.81640625" style="93" customWidth="1"/>
    <col min="18" max="18" width="0.81640625" style="93" customWidth="1"/>
    <col min="19" max="19" width="18.54296875" style="1" customWidth="1"/>
    <col min="20" max="20" width="0.81640625" style="1" customWidth="1"/>
    <col min="21" max="21" width="14.54296875" style="93" customWidth="1"/>
    <col min="22" max="240" width="8.81640625" style="93"/>
    <col min="241" max="243" width="8.81640625" style="22"/>
    <col min="244" max="246" width="1.453125" style="22" customWidth="1"/>
    <col min="247" max="247" width="37.1796875" style="22" customWidth="1"/>
    <col min="248" max="248" width="11.81640625" style="22" customWidth="1"/>
    <col min="249" max="249" width="1" style="22" customWidth="1"/>
    <col min="250" max="250" width="16.81640625" style="22" customWidth="1"/>
    <col min="251" max="251" width="2.1796875" style="22" customWidth="1"/>
    <col min="252" max="252" width="12.81640625" style="22" bestFit="1" customWidth="1"/>
    <col min="253" max="253" width="2.453125" style="22" customWidth="1"/>
    <col min="254" max="254" width="17.1796875" style="22" customWidth="1"/>
    <col min="255" max="255" width="1" style="22" customWidth="1"/>
    <col min="256" max="256" width="14.453125" style="22" customWidth="1"/>
    <col min="257" max="257" width="1.81640625" style="22" customWidth="1"/>
    <col min="258" max="258" width="16.1796875" style="22" customWidth="1"/>
    <col min="259" max="259" width="12.81640625" style="22" customWidth="1"/>
    <col min="260" max="499" width="8.81640625" style="22"/>
    <col min="500" max="502" width="1.453125" style="22" customWidth="1"/>
    <col min="503" max="503" width="37.1796875" style="22" customWidth="1"/>
    <col min="504" max="504" width="11.81640625" style="22" customWidth="1"/>
    <col min="505" max="505" width="1" style="22" customWidth="1"/>
    <col min="506" max="506" width="16.81640625" style="22" customWidth="1"/>
    <col min="507" max="507" width="2.1796875" style="22" customWidth="1"/>
    <col min="508" max="508" width="12.81640625" style="22" bestFit="1" customWidth="1"/>
    <col min="509" max="509" width="2.453125" style="22" customWidth="1"/>
    <col min="510" max="510" width="17.1796875" style="22" customWidth="1"/>
    <col min="511" max="511" width="1" style="22" customWidth="1"/>
    <col min="512" max="512" width="14.453125" style="22" customWidth="1"/>
    <col min="513" max="513" width="1.81640625" style="22" customWidth="1"/>
    <col min="514" max="514" width="16.1796875" style="22" customWidth="1"/>
    <col min="515" max="515" width="12.81640625" style="22" customWidth="1"/>
    <col min="516" max="755" width="8.81640625" style="22"/>
    <col min="756" max="758" width="1.453125" style="22" customWidth="1"/>
    <col min="759" max="759" width="37.1796875" style="22" customWidth="1"/>
    <col min="760" max="760" width="11.81640625" style="22" customWidth="1"/>
    <col min="761" max="761" width="1" style="22" customWidth="1"/>
    <col min="762" max="762" width="16.81640625" style="22" customWidth="1"/>
    <col min="763" max="763" width="2.1796875" style="22" customWidth="1"/>
    <col min="764" max="764" width="12.81640625" style="22" bestFit="1" customWidth="1"/>
    <col min="765" max="765" width="2.453125" style="22" customWidth="1"/>
    <col min="766" max="766" width="17.1796875" style="22" customWidth="1"/>
    <col min="767" max="767" width="1" style="22" customWidth="1"/>
    <col min="768" max="768" width="14.453125" style="22" customWidth="1"/>
    <col min="769" max="769" width="1.81640625" style="22" customWidth="1"/>
    <col min="770" max="770" width="16.1796875" style="22" customWidth="1"/>
    <col min="771" max="771" width="12.81640625" style="22" customWidth="1"/>
    <col min="772" max="1011" width="8.81640625" style="22"/>
    <col min="1012" max="1014" width="1.453125" style="22" customWidth="1"/>
    <col min="1015" max="1015" width="37.1796875" style="22" customWidth="1"/>
    <col min="1016" max="1016" width="11.81640625" style="22" customWidth="1"/>
    <col min="1017" max="1017" width="1" style="22" customWidth="1"/>
    <col min="1018" max="1018" width="16.81640625" style="22" customWidth="1"/>
    <col min="1019" max="1019" width="2.1796875" style="22" customWidth="1"/>
    <col min="1020" max="1020" width="12.81640625" style="22" bestFit="1" customWidth="1"/>
    <col min="1021" max="1021" width="2.453125" style="22" customWidth="1"/>
    <col min="1022" max="1022" width="17.1796875" style="22" customWidth="1"/>
    <col min="1023" max="1023" width="1" style="22" customWidth="1"/>
    <col min="1024" max="1024" width="14.453125" style="22" customWidth="1"/>
    <col min="1025" max="1025" width="1.81640625" style="22" customWidth="1"/>
    <col min="1026" max="1026" width="16.1796875" style="22" customWidth="1"/>
    <col min="1027" max="1027" width="12.81640625" style="22" customWidth="1"/>
    <col min="1028" max="1267" width="8.81640625" style="22"/>
    <col min="1268" max="1270" width="1.453125" style="22" customWidth="1"/>
    <col min="1271" max="1271" width="37.1796875" style="22" customWidth="1"/>
    <col min="1272" max="1272" width="11.81640625" style="22" customWidth="1"/>
    <col min="1273" max="1273" width="1" style="22" customWidth="1"/>
    <col min="1274" max="1274" width="16.81640625" style="22" customWidth="1"/>
    <col min="1275" max="1275" width="2.1796875" style="22" customWidth="1"/>
    <col min="1276" max="1276" width="12.81640625" style="22" bestFit="1" customWidth="1"/>
    <col min="1277" max="1277" width="2.453125" style="22" customWidth="1"/>
    <col min="1278" max="1278" width="17.1796875" style="22" customWidth="1"/>
    <col min="1279" max="1279" width="1" style="22" customWidth="1"/>
    <col min="1280" max="1280" width="14.453125" style="22" customWidth="1"/>
    <col min="1281" max="1281" width="1.81640625" style="22" customWidth="1"/>
    <col min="1282" max="1282" width="16.1796875" style="22" customWidth="1"/>
    <col min="1283" max="1283" width="12.81640625" style="22" customWidth="1"/>
    <col min="1284" max="1523" width="8.81640625" style="22"/>
    <col min="1524" max="1526" width="1.453125" style="22" customWidth="1"/>
    <col min="1527" max="1527" width="37.1796875" style="22" customWidth="1"/>
    <col min="1528" max="1528" width="11.81640625" style="22" customWidth="1"/>
    <col min="1529" max="1529" width="1" style="22" customWidth="1"/>
    <col min="1530" max="1530" width="16.81640625" style="22" customWidth="1"/>
    <col min="1531" max="1531" width="2.1796875" style="22" customWidth="1"/>
    <col min="1532" max="1532" width="12.81640625" style="22" bestFit="1" customWidth="1"/>
    <col min="1533" max="1533" width="2.453125" style="22" customWidth="1"/>
    <col min="1534" max="1534" width="17.1796875" style="22" customWidth="1"/>
    <col min="1535" max="1535" width="1" style="22" customWidth="1"/>
    <col min="1536" max="1536" width="14.453125" style="22" customWidth="1"/>
    <col min="1537" max="1537" width="1.81640625" style="22" customWidth="1"/>
    <col min="1538" max="1538" width="16.1796875" style="22" customWidth="1"/>
    <col min="1539" max="1539" width="12.81640625" style="22" customWidth="1"/>
    <col min="1540" max="1779" width="8.81640625" style="22"/>
    <col min="1780" max="1782" width="1.453125" style="22" customWidth="1"/>
    <col min="1783" max="1783" width="37.1796875" style="22" customWidth="1"/>
    <col min="1784" max="1784" width="11.81640625" style="22" customWidth="1"/>
    <col min="1785" max="1785" width="1" style="22" customWidth="1"/>
    <col min="1786" max="1786" width="16.81640625" style="22" customWidth="1"/>
    <col min="1787" max="1787" width="2.1796875" style="22" customWidth="1"/>
    <col min="1788" max="1788" width="12.81640625" style="22" bestFit="1" customWidth="1"/>
    <col min="1789" max="1789" width="2.453125" style="22" customWidth="1"/>
    <col min="1790" max="1790" width="17.1796875" style="22" customWidth="1"/>
    <col min="1791" max="1791" width="1" style="22" customWidth="1"/>
    <col min="1792" max="1792" width="14.453125" style="22" customWidth="1"/>
    <col min="1793" max="1793" width="1.81640625" style="22" customWidth="1"/>
    <col min="1794" max="1794" width="16.1796875" style="22" customWidth="1"/>
    <col min="1795" max="1795" width="12.81640625" style="22" customWidth="1"/>
    <col min="1796" max="2035" width="8.81640625" style="22"/>
    <col min="2036" max="2038" width="1.453125" style="22" customWidth="1"/>
    <col min="2039" max="2039" width="37.1796875" style="22" customWidth="1"/>
    <col min="2040" max="2040" width="11.81640625" style="22" customWidth="1"/>
    <col min="2041" max="2041" width="1" style="22" customWidth="1"/>
    <col min="2042" max="2042" width="16.81640625" style="22" customWidth="1"/>
    <col min="2043" max="2043" width="2.1796875" style="22" customWidth="1"/>
    <col min="2044" max="2044" width="12.81640625" style="22" bestFit="1" customWidth="1"/>
    <col min="2045" max="2045" width="2.453125" style="22" customWidth="1"/>
    <col min="2046" max="2046" width="17.1796875" style="22" customWidth="1"/>
    <col min="2047" max="2047" width="1" style="22" customWidth="1"/>
    <col min="2048" max="2048" width="14.453125" style="22" customWidth="1"/>
    <col min="2049" max="2049" width="1.81640625" style="22" customWidth="1"/>
    <col min="2050" max="2050" width="16.1796875" style="22" customWidth="1"/>
    <col min="2051" max="2051" width="12.81640625" style="22" customWidth="1"/>
    <col min="2052" max="2291" width="8.81640625" style="22"/>
    <col min="2292" max="2294" width="1.453125" style="22" customWidth="1"/>
    <col min="2295" max="2295" width="37.1796875" style="22" customWidth="1"/>
    <col min="2296" max="2296" width="11.81640625" style="22" customWidth="1"/>
    <col min="2297" max="2297" width="1" style="22" customWidth="1"/>
    <col min="2298" max="2298" width="16.81640625" style="22" customWidth="1"/>
    <col min="2299" max="2299" width="2.1796875" style="22" customWidth="1"/>
    <col min="2300" max="2300" width="12.81640625" style="22" bestFit="1" customWidth="1"/>
    <col min="2301" max="2301" width="2.453125" style="22" customWidth="1"/>
    <col min="2302" max="2302" width="17.1796875" style="22" customWidth="1"/>
    <col min="2303" max="2303" width="1" style="22" customWidth="1"/>
    <col min="2304" max="2304" width="14.453125" style="22" customWidth="1"/>
    <col min="2305" max="2305" width="1.81640625" style="22" customWidth="1"/>
    <col min="2306" max="2306" width="16.1796875" style="22" customWidth="1"/>
    <col min="2307" max="2307" width="12.81640625" style="22" customWidth="1"/>
    <col min="2308" max="2547" width="8.81640625" style="22"/>
    <col min="2548" max="2550" width="1.453125" style="22" customWidth="1"/>
    <col min="2551" max="2551" width="37.1796875" style="22" customWidth="1"/>
    <col min="2552" max="2552" width="11.81640625" style="22" customWidth="1"/>
    <col min="2553" max="2553" width="1" style="22" customWidth="1"/>
    <col min="2554" max="2554" width="16.81640625" style="22" customWidth="1"/>
    <col min="2555" max="2555" width="2.1796875" style="22" customWidth="1"/>
    <col min="2556" max="2556" width="12.81640625" style="22" bestFit="1" customWidth="1"/>
    <col min="2557" max="2557" width="2.453125" style="22" customWidth="1"/>
    <col min="2558" max="2558" width="17.1796875" style="22" customWidth="1"/>
    <col min="2559" max="2559" width="1" style="22" customWidth="1"/>
    <col min="2560" max="2560" width="14.453125" style="22" customWidth="1"/>
    <col min="2561" max="2561" width="1.81640625" style="22" customWidth="1"/>
    <col min="2562" max="2562" width="16.1796875" style="22" customWidth="1"/>
    <col min="2563" max="2563" width="12.81640625" style="22" customWidth="1"/>
    <col min="2564" max="2803" width="8.81640625" style="22"/>
    <col min="2804" max="2806" width="1.453125" style="22" customWidth="1"/>
    <col min="2807" max="2807" width="37.1796875" style="22" customWidth="1"/>
    <col min="2808" max="2808" width="11.81640625" style="22" customWidth="1"/>
    <col min="2809" max="2809" width="1" style="22" customWidth="1"/>
    <col min="2810" max="2810" width="16.81640625" style="22" customWidth="1"/>
    <col min="2811" max="2811" width="2.1796875" style="22" customWidth="1"/>
    <col min="2812" max="2812" width="12.81640625" style="22" bestFit="1" customWidth="1"/>
    <col min="2813" max="2813" width="2.453125" style="22" customWidth="1"/>
    <col min="2814" max="2814" width="17.1796875" style="22" customWidth="1"/>
    <col min="2815" max="2815" width="1" style="22" customWidth="1"/>
    <col min="2816" max="2816" width="14.453125" style="22" customWidth="1"/>
    <col min="2817" max="2817" width="1.81640625" style="22" customWidth="1"/>
    <col min="2818" max="2818" width="16.1796875" style="22" customWidth="1"/>
    <col min="2819" max="2819" width="12.81640625" style="22" customWidth="1"/>
    <col min="2820" max="3059" width="8.81640625" style="22"/>
    <col min="3060" max="3062" width="1.453125" style="22" customWidth="1"/>
    <col min="3063" max="3063" width="37.1796875" style="22" customWidth="1"/>
    <col min="3064" max="3064" width="11.81640625" style="22" customWidth="1"/>
    <col min="3065" max="3065" width="1" style="22" customWidth="1"/>
    <col min="3066" max="3066" width="16.81640625" style="22" customWidth="1"/>
    <col min="3067" max="3067" width="2.1796875" style="22" customWidth="1"/>
    <col min="3068" max="3068" width="12.81640625" style="22" bestFit="1" customWidth="1"/>
    <col min="3069" max="3069" width="2.453125" style="22" customWidth="1"/>
    <col min="3070" max="3070" width="17.1796875" style="22" customWidth="1"/>
    <col min="3071" max="3071" width="1" style="22" customWidth="1"/>
    <col min="3072" max="3072" width="14.453125" style="22" customWidth="1"/>
    <col min="3073" max="3073" width="1.81640625" style="22" customWidth="1"/>
    <col min="3074" max="3074" width="16.1796875" style="22" customWidth="1"/>
    <col min="3075" max="3075" width="12.81640625" style="22" customWidth="1"/>
    <col min="3076" max="3315" width="8.81640625" style="22"/>
    <col min="3316" max="3318" width="1.453125" style="22" customWidth="1"/>
    <col min="3319" max="3319" width="37.1796875" style="22" customWidth="1"/>
    <col min="3320" max="3320" width="11.81640625" style="22" customWidth="1"/>
    <col min="3321" max="3321" width="1" style="22" customWidth="1"/>
    <col min="3322" max="3322" width="16.81640625" style="22" customWidth="1"/>
    <col min="3323" max="3323" width="2.1796875" style="22" customWidth="1"/>
    <col min="3324" max="3324" width="12.81640625" style="22" bestFit="1" customWidth="1"/>
    <col min="3325" max="3325" width="2.453125" style="22" customWidth="1"/>
    <col min="3326" max="3326" width="17.1796875" style="22" customWidth="1"/>
    <col min="3327" max="3327" width="1" style="22" customWidth="1"/>
    <col min="3328" max="3328" width="14.453125" style="22" customWidth="1"/>
    <col min="3329" max="3329" width="1.81640625" style="22" customWidth="1"/>
    <col min="3330" max="3330" width="16.1796875" style="22" customWidth="1"/>
    <col min="3331" max="3331" width="12.81640625" style="22" customWidth="1"/>
    <col min="3332" max="3571" width="8.81640625" style="22"/>
    <col min="3572" max="3574" width="1.453125" style="22" customWidth="1"/>
    <col min="3575" max="3575" width="37.1796875" style="22" customWidth="1"/>
    <col min="3576" max="3576" width="11.81640625" style="22" customWidth="1"/>
    <col min="3577" max="3577" width="1" style="22" customWidth="1"/>
    <col min="3578" max="3578" width="16.81640625" style="22" customWidth="1"/>
    <col min="3579" max="3579" width="2.1796875" style="22" customWidth="1"/>
    <col min="3580" max="3580" width="12.81640625" style="22" bestFit="1" customWidth="1"/>
    <col min="3581" max="3581" width="2.453125" style="22" customWidth="1"/>
    <col min="3582" max="3582" width="17.1796875" style="22" customWidth="1"/>
    <col min="3583" max="3583" width="1" style="22" customWidth="1"/>
    <col min="3584" max="3584" width="14.453125" style="22" customWidth="1"/>
    <col min="3585" max="3585" width="1.81640625" style="22" customWidth="1"/>
    <col min="3586" max="3586" width="16.1796875" style="22" customWidth="1"/>
    <col min="3587" max="3587" width="12.81640625" style="22" customWidth="1"/>
    <col min="3588" max="3827" width="8.81640625" style="22"/>
    <col min="3828" max="3830" width="1.453125" style="22" customWidth="1"/>
    <col min="3831" max="3831" width="37.1796875" style="22" customWidth="1"/>
    <col min="3832" max="3832" width="11.81640625" style="22" customWidth="1"/>
    <col min="3833" max="3833" width="1" style="22" customWidth="1"/>
    <col min="3834" max="3834" width="16.81640625" style="22" customWidth="1"/>
    <col min="3835" max="3835" width="2.1796875" style="22" customWidth="1"/>
    <col min="3836" max="3836" width="12.81640625" style="22" bestFit="1" customWidth="1"/>
    <col min="3837" max="3837" width="2.453125" style="22" customWidth="1"/>
    <col min="3838" max="3838" width="17.1796875" style="22" customWidth="1"/>
    <col min="3839" max="3839" width="1" style="22" customWidth="1"/>
    <col min="3840" max="3840" width="14.453125" style="22" customWidth="1"/>
    <col min="3841" max="3841" width="1.81640625" style="22" customWidth="1"/>
    <col min="3842" max="3842" width="16.1796875" style="22" customWidth="1"/>
    <col min="3843" max="3843" width="12.81640625" style="22" customWidth="1"/>
    <col min="3844" max="4083" width="8.81640625" style="22"/>
    <col min="4084" max="4086" width="1.453125" style="22" customWidth="1"/>
    <col min="4087" max="4087" width="37.1796875" style="22" customWidth="1"/>
    <col min="4088" max="4088" width="11.81640625" style="22" customWidth="1"/>
    <col min="4089" max="4089" width="1" style="22" customWidth="1"/>
    <col min="4090" max="4090" width="16.81640625" style="22" customWidth="1"/>
    <col min="4091" max="4091" width="2.1796875" style="22" customWidth="1"/>
    <col min="4092" max="4092" width="12.81640625" style="22" bestFit="1" customWidth="1"/>
    <col min="4093" max="4093" width="2.453125" style="22" customWidth="1"/>
    <col min="4094" max="4094" width="17.1796875" style="22" customWidth="1"/>
    <col min="4095" max="4095" width="1" style="22" customWidth="1"/>
    <col min="4096" max="4096" width="14.453125" style="22" customWidth="1"/>
    <col min="4097" max="4097" width="1.81640625" style="22" customWidth="1"/>
    <col min="4098" max="4098" width="16.1796875" style="22" customWidth="1"/>
    <col min="4099" max="4099" width="12.81640625" style="22" customWidth="1"/>
    <col min="4100" max="4339" width="8.81640625" style="22"/>
    <col min="4340" max="4342" width="1.453125" style="22" customWidth="1"/>
    <col min="4343" max="4343" width="37.1796875" style="22" customWidth="1"/>
    <col min="4344" max="4344" width="11.81640625" style="22" customWidth="1"/>
    <col min="4345" max="4345" width="1" style="22" customWidth="1"/>
    <col min="4346" max="4346" width="16.81640625" style="22" customWidth="1"/>
    <col min="4347" max="4347" width="2.1796875" style="22" customWidth="1"/>
    <col min="4348" max="4348" width="12.81640625" style="22" bestFit="1" customWidth="1"/>
    <col min="4349" max="4349" width="2.453125" style="22" customWidth="1"/>
    <col min="4350" max="4350" width="17.1796875" style="22" customWidth="1"/>
    <col min="4351" max="4351" width="1" style="22" customWidth="1"/>
    <col min="4352" max="4352" width="14.453125" style="22" customWidth="1"/>
    <col min="4353" max="4353" width="1.81640625" style="22" customWidth="1"/>
    <col min="4354" max="4354" width="16.1796875" style="22" customWidth="1"/>
    <col min="4355" max="4355" width="12.81640625" style="22" customWidth="1"/>
    <col min="4356" max="4595" width="8.81640625" style="22"/>
    <col min="4596" max="4598" width="1.453125" style="22" customWidth="1"/>
    <col min="4599" max="4599" width="37.1796875" style="22" customWidth="1"/>
    <col min="4600" max="4600" width="11.81640625" style="22" customWidth="1"/>
    <col min="4601" max="4601" width="1" style="22" customWidth="1"/>
    <col min="4602" max="4602" width="16.81640625" style="22" customWidth="1"/>
    <col min="4603" max="4603" width="2.1796875" style="22" customWidth="1"/>
    <col min="4604" max="4604" width="12.81640625" style="22" bestFit="1" customWidth="1"/>
    <col min="4605" max="4605" width="2.453125" style="22" customWidth="1"/>
    <col min="4606" max="4606" width="17.1796875" style="22" customWidth="1"/>
    <col min="4607" max="4607" width="1" style="22" customWidth="1"/>
    <col min="4608" max="4608" width="14.453125" style="22" customWidth="1"/>
    <col min="4609" max="4609" width="1.81640625" style="22" customWidth="1"/>
    <col min="4610" max="4610" width="16.1796875" style="22" customWidth="1"/>
    <col min="4611" max="4611" width="12.81640625" style="22" customWidth="1"/>
    <col min="4612" max="4851" width="8.81640625" style="22"/>
    <col min="4852" max="4854" width="1.453125" style="22" customWidth="1"/>
    <col min="4855" max="4855" width="37.1796875" style="22" customWidth="1"/>
    <col min="4856" max="4856" width="11.81640625" style="22" customWidth="1"/>
    <col min="4857" max="4857" width="1" style="22" customWidth="1"/>
    <col min="4858" max="4858" width="16.81640625" style="22" customWidth="1"/>
    <col min="4859" max="4859" width="2.1796875" style="22" customWidth="1"/>
    <col min="4860" max="4860" width="12.81640625" style="22" bestFit="1" customWidth="1"/>
    <col min="4861" max="4861" width="2.453125" style="22" customWidth="1"/>
    <col min="4862" max="4862" width="17.1796875" style="22" customWidth="1"/>
    <col min="4863" max="4863" width="1" style="22" customWidth="1"/>
    <col min="4864" max="4864" width="14.453125" style="22" customWidth="1"/>
    <col min="4865" max="4865" width="1.81640625" style="22" customWidth="1"/>
    <col min="4866" max="4866" width="16.1796875" style="22" customWidth="1"/>
    <col min="4867" max="4867" width="12.81640625" style="22" customWidth="1"/>
    <col min="4868" max="5107" width="8.81640625" style="22"/>
    <col min="5108" max="5110" width="1.453125" style="22" customWidth="1"/>
    <col min="5111" max="5111" width="37.1796875" style="22" customWidth="1"/>
    <col min="5112" max="5112" width="11.81640625" style="22" customWidth="1"/>
    <col min="5113" max="5113" width="1" style="22" customWidth="1"/>
    <col min="5114" max="5114" width="16.81640625" style="22" customWidth="1"/>
    <col min="5115" max="5115" width="2.1796875" style="22" customWidth="1"/>
    <col min="5116" max="5116" width="12.81640625" style="22" bestFit="1" customWidth="1"/>
    <col min="5117" max="5117" width="2.453125" style="22" customWidth="1"/>
    <col min="5118" max="5118" width="17.1796875" style="22" customWidth="1"/>
    <col min="5119" max="5119" width="1" style="22" customWidth="1"/>
    <col min="5120" max="5120" width="14.453125" style="22" customWidth="1"/>
    <col min="5121" max="5121" width="1.81640625" style="22" customWidth="1"/>
    <col min="5122" max="5122" width="16.1796875" style="22" customWidth="1"/>
    <col min="5123" max="5123" width="12.81640625" style="22" customWidth="1"/>
    <col min="5124" max="5363" width="8.81640625" style="22"/>
    <col min="5364" max="5366" width="1.453125" style="22" customWidth="1"/>
    <col min="5367" max="5367" width="37.1796875" style="22" customWidth="1"/>
    <col min="5368" max="5368" width="11.81640625" style="22" customWidth="1"/>
    <col min="5369" max="5369" width="1" style="22" customWidth="1"/>
    <col min="5370" max="5370" width="16.81640625" style="22" customWidth="1"/>
    <col min="5371" max="5371" width="2.1796875" style="22" customWidth="1"/>
    <col min="5372" max="5372" width="12.81640625" style="22" bestFit="1" customWidth="1"/>
    <col min="5373" max="5373" width="2.453125" style="22" customWidth="1"/>
    <col min="5374" max="5374" width="17.1796875" style="22" customWidth="1"/>
    <col min="5375" max="5375" width="1" style="22" customWidth="1"/>
    <col min="5376" max="5376" width="14.453125" style="22" customWidth="1"/>
    <col min="5377" max="5377" width="1.81640625" style="22" customWidth="1"/>
    <col min="5378" max="5378" width="16.1796875" style="22" customWidth="1"/>
    <col min="5379" max="5379" width="12.81640625" style="22" customWidth="1"/>
    <col min="5380" max="5619" width="8.81640625" style="22"/>
    <col min="5620" max="5622" width="1.453125" style="22" customWidth="1"/>
    <col min="5623" max="5623" width="37.1796875" style="22" customWidth="1"/>
    <col min="5624" max="5624" width="11.81640625" style="22" customWidth="1"/>
    <col min="5625" max="5625" width="1" style="22" customWidth="1"/>
    <col min="5626" max="5626" width="16.81640625" style="22" customWidth="1"/>
    <col min="5627" max="5627" width="2.1796875" style="22" customWidth="1"/>
    <col min="5628" max="5628" width="12.81640625" style="22" bestFit="1" customWidth="1"/>
    <col min="5629" max="5629" width="2.453125" style="22" customWidth="1"/>
    <col min="5630" max="5630" width="17.1796875" style="22" customWidth="1"/>
    <col min="5631" max="5631" width="1" style="22" customWidth="1"/>
    <col min="5632" max="5632" width="14.453125" style="22" customWidth="1"/>
    <col min="5633" max="5633" width="1.81640625" style="22" customWidth="1"/>
    <col min="5634" max="5634" width="16.1796875" style="22" customWidth="1"/>
    <col min="5635" max="5635" width="12.81640625" style="22" customWidth="1"/>
    <col min="5636" max="5875" width="8.81640625" style="22"/>
    <col min="5876" max="5878" width="1.453125" style="22" customWidth="1"/>
    <col min="5879" max="5879" width="37.1796875" style="22" customWidth="1"/>
    <col min="5880" max="5880" width="11.81640625" style="22" customWidth="1"/>
    <col min="5881" max="5881" width="1" style="22" customWidth="1"/>
    <col min="5882" max="5882" width="16.81640625" style="22" customWidth="1"/>
    <col min="5883" max="5883" width="2.1796875" style="22" customWidth="1"/>
    <col min="5884" max="5884" width="12.81640625" style="22" bestFit="1" customWidth="1"/>
    <col min="5885" max="5885" width="2.453125" style="22" customWidth="1"/>
    <col min="5886" max="5886" width="17.1796875" style="22" customWidth="1"/>
    <col min="5887" max="5887" width="1" style="22" customWidth="1"/>
    <col min="5888" max="5888" width="14.453125" style="22" customWidth="1"/>
    <col min="5889" max="5889" width="1.81640625" style="22" customWidth="1"/>
    <col min="5890" max="5890" width="16.1796875" style="22" customWidth="1"/>
    <col min="5891" max="5891" width="12.81640625" style="22" customWidth="1"/>
    <col min="5892" max="6131" width="8.81640625" style="22"/>
    <col min="6132" max="6134" width="1.453125" style="22" customWidth="1"/>
    <col min="6135" max="6135" width="37.1796875" style="22" customWidth="1"/>
    <col min="6136" max="6136" width="11.81640625" style="22" customWidth="1"/>
    <col min="6137" max="6137" width="1" style="22" customWidth="1"/>
    <col min="6138" max="6138" width="16.81640625" style="22" customWidth="1"/>
    <col min="6139" max="6139" width="2.1796875" style="22" customWidth="1"/>
    <col min="6140" max="6140" width="12.81640625" style="22" bestFit="1" customWidth="1"/>
    <col min="6141" max="6141" width="2.453125" style="22" customWidth="1"/>
    <col min="6142" max="6142" width="17.1796875" style="22" customWidth="1"/>
    <col min="6143" max="6143" width="1" style="22" customWidth="1"/>
    <col min="6144" max="6144" width="14.453125" style="22" customWidth="1"/>
    <col min="6145" max="6145" width="1.81640625" style="22" customWidth="1"/>
    <col min="6146" max="6146" width="16.1796875" style="22" customWidth="1"/>
    <col min="6147" max="6147" width="12.81640625" style="22" customWidth="1"/>
    <col min="6148" max="6387" width="8.81640625" style="22"/>
    <col min="6388" max="6390" width="1.453125" style="22" customWidth="1"/>
    <col min="6391" max="6391" width="37.1796875" style="22" customWidth="1"/>
    <col min="6392" max="6392" width="11.81640625" style="22" customWidth="1"/>
    <col min="6393" max="6393" width="1" style="22" customWidth="1"/>
    <col min="6394" max="6394" width="16.81640625" style="22" customWidth="1"/>
    <col min="6395" max="6395" width="2.1796875" style="22" customWidth="1"/>
    <col min="6396" max="6396" width="12.81640625" style="22" bestFit="1" customWidth="1"/>
    <col min="6397" max="6397" width="2.453125" style="22" customWidth="1"/>
    <col min="6398" max="6398" width="17.1796875" style="22" customWidth="1"/>
    <col min="6399" max="6399" width="1" style="22" customWidth="1"/>
    <col min="6400" max="6400" width="14.453125" style="22" customWidth="1"/>
    <col min="6401" max="6401" width="1.81640625" style="22" customWidth="1"/>
    <col min="6402" max="6402" width="16.1796875" style="22" customWidth="1"/>
    <col min="6403" max="6403" width="12.81640625" style="22" customWidth="1"/>
    <col min="6404" max="6643" width="8.81640625" style="22"/>
    <col min="6644" max="6646" width="1.453125" style="22" customWidth="1"/>
    <col min="6647" max="6647" width="37.1796875" style="22" customWidth="1"/>
    <col min="6648" max="6648" width="11.81640625" style="22" customWidth="1"/>
    <col min="6649" max="6649" width="1" style="22" customWidth="1"/>
    <col min="6650" max="6650" width="16.81640625" style="22" customWidth="1"/>
    <col min="6651" max="6651" width="2.1796875" style="22" customWidth="1"/>
    <col min="6652" max="6652" width="12.81640625" style="22" bestFit="1" customWidth="1"/>
    <col min="6653" max="6653" width="2.453125" style="22" customWidth="1"/>
    <col min="6654" max="6654" width="17.1796875" style="22" customWidth="1"/>
    <col min="6655" max="6655" width="1" style="22" customWidth="1"/>
    <col min="6656" max="6656" width="14.453125" style="22" customWidth="1"/>
    <col min="6657" max="6657" width="1.81640625" style="22" customWidth="1"/>
    <col min="6658" max="6658" width="16.1796875" style="22" customWidth="1"/>
    <col min="6659" max="6659" width="12.81640625" style="22" customWidth="1"/>
    <col min="6660" max="6899" width="8.81640625" style="22"/>
    <col min="6900" max="6902" width="1.453125" style="22" customWidth="1"/>
    <col min="6903" max="6903" width="37.1796875" style="22" customWidth="1"/>
    <col min="6904" max="6904" width="11.81640625" style="22" customWidth="1"/>
    <col min="6905" max="6905" width="1" style="22" customWidth="1"/>
    <col min="6906" max="6906" width="16.81640625" style="22" customWidth="1"/>
    <col min="6907" max="6907" width="2.1796875" style="22" customWidth="1"/>
    <col min="6908" max="6908" width="12.81640625" style="22" bestFit="1" customWidth="1"/>
    <col min="6909" max="6909" width="2.453125" style="22" customWidth="1"/>
    <col min="6910" max="6910" width="17.1796875" style="22" customWidth="1"/>
    <col min="6911" max="6911" width="1" style="22" customWidth="1"/>
    <col min="6912" max="6912" width="14.453125" style="22" customWidth="1"/>
    <col min="6913" max="6913" width="1.81640625" style="22" customWidth="1"/>
    <col min="6914" max="6914" width="16.1796875" style="22" customWidth="1"/>
    <col min="6915" max="6915" width="12.81640625" style="22" customWidth="1"/>
    <col min="6916" max="7155" width="8.81640625" style="22"/>
    <col min="7156" max="7158" width="1.453125" style="22" customWidth="1"/>
    <col min="7159" max="7159" width="37.1796875" style="22" customWidth="1"/>
    <col min="7160" max="7160" width="11.81640625" style="22" customWidth="1"/>
    <col min="7161" max="7161" width="1" style="22" customWidth="1"/>
    <col min="7162" max="7162" width="16.81640625" style="22" customWidth="1"/>
    <col min="7163" max="7163" width="2.1796875" style="22" customWidth="1"/>
    <col min="7164" max="7164" width="12.81640625" style="22" bestFit="1" customWidth="1"/>
    <col min="7165" max="7165" width="2.453125" style="22" customWidth="1"/>
    <col min="7166" max="7166" width="17.1796875" style="22" customWidth="1"/>
    <col min="7167" max="7167" width="1" style="22" customWidth="1"/>
    <col min="7168" max="7168" width="14.453125" style="22" customWidth="1"/>
    <col min="7169" max="7169" width="1.81640625" style="22" customWidth="1"/>
    <col min="7170" max="7170" width="16.1796875" style="22" customWidth="1"/>
    <col min="7171" max="7171" width="12.81640625" style="22" customWidth="1"/>
    <col min="7172" max="7411" width="8.81640625" style="22"/>
    <col min="7412" max="7414" width="1.453125" style="22" customWidth="1"/>
    <col min="7415" max="7415" width="37.1796875" style="22" customWidth="1"/>
    <col min="7416" max="7416" width="11.81640625" style="22" customWidth="1"/>
    <col min="7417" max="7417" width="1" style="22" customWidth="1"/>
    <col min="7418" max="7418" width="16.81640625" style="22" customWidth="1"/>
    <col min="7419" max="7419" width="2.1796875" style="22" customWidth="1"/>
    <col min="7420" max="7420" width="12.81640625" style="22" bestFit="1" customWidth="1"/>
    <col min="7421" max="7421" width="2.453125" style="22" customWidth="1"/>
    <col min="7422" max="7422" width="17.1796875" style="22" customWidth="1"/>
    <col min="7423" max="7423" width="1" style="22" customWidth="1"/>
    <col min="7424" max="7424" width="14.453125" style="22" customWidth="1"/>
    <col min="7425" max="7425" width="1.81640625" style="22" customWidth="1"/>
    <col min="7426" max="7426" width="16.1796875" style="22" customWidth="1"/>
    <col min="7427" max="7427" width="12.81640625" style="22" customWidth="1"/>
    <col min="7428" max="7667" width="8.81640625" style="22"/>
    <col min="7668" max="7670" width="1.453125" style="22" customWidth="1"/>
    <col min="7671" max="7671" width="37.1796875" style="22" customWidth="1"/>
    <col min="7672" max="7672" width="11.81640625" style="22" customWidth="1"/>
    <col min="7673" max="7673" width="1" style="22" customWidth="1"/>
    <col min="7674" max="7674" width="16.81640625" style="22" customWidth="1"/>
    <col min="7675" max="7675" width="2.1796875" style="22" customWidth="1"/>
    <col min="7676" max="7676" width="12.81640625" style="22" bestFit="1" customWidth="1"/>
    <col min="7677" max="7677" width="2.453125" style="22" customWidth="1"/>
    <col min="7678" max="7678" width="17.1796875" style="22" customWidth="1"/>
    <col min="7679" max="7679" width="1" style="22" customWidth="1"/>
    <col min="7680" max="7680" width="14.453125" style="22" customWidth="1"/>
    <col min="7681" max="7681" width="1.81640625" style="22" customWidth="1"/>
    <col min="7682" max="7682" width="16.1796875" style="22" customWidth="1"/>
    <col min="7683" max="7683" width="12.81640625" style="22" customWidth="1"/>
    <col min="7684" max="7923" width="8.81640625" style="22"/>
    <col min="7924" max="7926" width="1.453125" style="22" customWidth="1"/>
    <col min="7927" max="7927" width="37.1796875" style="22" customWidth="1"/>
    <col min="7928" max="7928" width="11.81640625" style="22" customWidth="1"/>
    <col min="7929" max="7929" width="1" style="22" customWidth="1"/>
    <col min="7930" max="7930" width="16.81640625" style="22" customWidth="1"/>
    <col min="7931" max="7931" width="2.1796875" style="22" customWidth="1"/>
    <col min="7932" max="7932" width="12.81640625" style="22" bestFit="1" customWidth="1"/>
    <col min="7933" max="7933" width="2.453125" style="22" customWidth="1"/>
    <col min="7934" max="7934" width="17.1796875" style="22" customWidth="1"/>
    <col min="7935" max="7935" width="1" style="22" customWidth="1"/>
    <col min="7936" max="7936" width="14.453125" style="22" customWidth="1"/>
    <col min="7937" max="7937" width="1.81640625" style="22" customWidth="1"/>
    <col min="7938" max="7938" width="16.1796875" style="22" customWidth="1"/>
    <col min="7939" max="7939" width="12.81640625" style="22" customWidth="1"/>
    <col min="7940" max="8179" width="8.81640625" style="22"/>
    <col min="8180" max="8182" width="1.453125" style="22" customWidth="1"/>
    <col min="8183" max="8183" width="37.1796875" style="22" customWidth="1"/>
    <col min="8184" max="8184" width="11.81640625" style="22" customWidth="1"/>
    <col min="8185" max="8185" width="1" style="22" customWidth="1"/>
    <col min="8186" max="8186" width="16.81640625" style="22" customWidth="1"/>
    <col min="8187" max="8187" width="2.1796875" style="22" customWidth="1"/>
    <col min="8188" max="8188" width="12.81640625" style="22" bestFit="1" customWidth="1"/>
    <col min="8189" max="8189" width="2.453125" style="22" customWidth="1"/>
    <col min="8190" max="8190" width="17.1796875" style="22" customWidth="1"/>
    <col min="8191" max="8191" width="1" style="22" customWidth="1"/>
    <col min="8192" max="8192" width="14.453125" style="22" customWidth="1"/>
    <col min="8193" max="8193" width="1.81640625" style="22" customWidth="1"/>
    <col min="8194" max="8194" width="16.1796875" style="22" customWidth="1"/>
    <col min="8195" max="8195" width="12.81640625" style="22" customWidth="1"/>
    <col min="8196" max="8435" width="8.81640625" style="22"/>
    <col min="8436" max="8438" width="1.453125" style="22" customWidth="1"/>
    <col min="8439" max="8439" width="37.1796875" style="22" customWidth="1"/>
    <col min="8440" max="8440" width="11.81640625" style="22" customWidth="1"/>
    <col min="8441" max="8441" width="1" style="22" customWidth="1"/>
    <col min="8442" max="8442" width="16.81640625" style="22" customWidth="1"/>
    <col min="8443" max="8443" width="2.1796875" style="22" customWidth="1"/>
    <col min="8444" max="8444" width="12.81640625" style="22" bestFit="1" customWidth="1"/>
    <col min="8445" max="8445" width="2.453125" style="22" customWidth="1"/>
    <col min="8446" max="8446" width="17.1796875" style="22" customWidth="1"/>
    <col min="8447" max="8447" width="1" style="22" customWidth="1"/>
    <col min="8448" max="8448" width="14.453125" style="22" customWidth="1"/>
    <col min="8449" max="8449" width="1.81640625" style="22" customWidth="1"/>
    <col min="8450" max="8450" width="16.1796875" style="22" customWidth="1"/>
    <col min="8451" max="8451" width="12.81640625" style="22" customWidth="1"/>
    <col min="8452" max="8691" width="8.81640625" style="22"/>
    <col min="8692" max="8694" width="1.453125" style="22" customWidth="1"/>
    <col min="8695" max="8695" width="37.1796875" style="22" customWidth="1"/>
    <col min="8696" max="8696" width="11.81640625" style="22" customWidth="1"/>
    <col min="8697" max="8697" width="1" style="22" customWidth="1"/>
    <col min="8698" max="8698" width="16.81640625" style="22" customWidth="1"/>
    <col min="8699" max="8699" width="2.1796875" style="22" customWidth="1"/>
    <col min="8700" max="8700" width="12.81640625" style="22" bestFit="1" customWidth="1"/>
    <col min="8701" max="8701" width="2.453125" style="22" customWidth="1"/>
    <col min="8702" max="8702" width="17.1796875" style="22" customWidth="1"/>
    <col min="8703" max="8703" width="1" style="22" customWidth="1"/>
    <col min="8704" max="8704" width="14.453125" style="22" customWidth="1"/>
    <col min="8705" max="8705" width="1.81640625" style="22" customWidth="1"/>
    <col min="8706" max="8706" width="16.1796875" style="22" customWidth="1"/>
    <col min="8707" max="8707" width="12.81640625" style="22" customWidth="1"/>
    <col min="8708" max="8947" width="8.81640625" style="22"/>
    <col min="8948" max="8950" width="1.453125" style="22" customWidth="1"/>
    <col min="8951" max="8951" width="37.1796875" style="22" customWidth="1"/>
    <col min="8952" max="8952" width="11.81640625" style="22" customWidth="1"/>
    <col min="8953" max="8953" width="1" style="22" customWidth="1"/>
    <col min="8954" max="8954" width="16.81640625" style="22" customWidth="1"/>
    <col min="8955" max="8955" width="2.1796875" style="22" customWidth="1"/>
    <col min="8956" max="8956" width="12.81640625" style="22" bestFit="1" customWidth="1"/>
    <col min="8957" max="8957" width="2.453125" style="22" customWidth="1"/>
    <col min="8958" max="8958" width="17.1796875" style="22" customWidth="1"/>
    <col min="8959" max="8959" width="1" style="22" customWidth="1"/>
    <col min="8960" max="8960" width="14.453125" style="22" customWidth="1"/>
    <col min="8961" max="8961" width="1.81640625" style="22" customWidth="1"/>
    <col min="8962" max="8962" width="16.1796875" style="22" customWidth="1"/>
    <col min="8963" max="8963" width="12.81640625" style="22" customWidth="1"/>
    <col min="8964" max="9203" width="8.81640625" style="22"/>
    <col min="9204" max="9206" width="1.453125" style="22" customWidth="1"/>
    <col min="9207" max="9207" width="37.1796875" style="22" customWidth="1"/>
    <col min="9208" max="9208" width="11.81640625" style="22" customWidth="1"/>
    <col min="9209" max="9209" width="1" style="22" customWidth="1"/>
    <col min="9210" max="9210" width="16.81640625" style="22" customWidth="1"/>
    <col min="9211" max="9211" width="2.1796875" style="22" customWidth="1"/>
    <col min="9212" max="9212" width="12.81640625" style="22" bestFit="1" customWidth="1"/>
    <col min="9213" max="9213" width="2.453125" style="22" customWidth="1"/>
    <col min="9214" max="9214" width="17.1796875" style="22" customWidth="1"/>
    <col min="9215" max="9215" width="1" style="22" customWidth="1"/>
    <col min="9216" max="9216" width="14.453125" style="22" customWidth="1"/>
    <col min="9217" max="9217" width="1.81640625" style="22" customWidth="1"/>
    <col min="9218" max="9218" width="16.1796875" style="22" customWidth="1"/>
    <col min="9219" max="9219" width="12.81640625" style="22" customWidth="1"/>
    <col min="9220" max="9459" width="8.81640625" style="22"/>
    <col min="9460" max="9462" width="1.453125" style="22" customWidth="1"/>
    <col min="9463" max="9463" width="37.1796875" style="22" customWidth="1"/>
    <col min="9464" max="9464" width="11.81640625" style="22" customWidth="1"/>
    <col min="9465" max="9465" width="1" style="22" customWidth="1"/>
    <col min="9466" max="9466" width="16.81640625" style="22" customWidth="1"/>
    <col min="9467" max="9467" width="2.1796875" style="22" customWidth="1"/>
    <col min="9468" max="9468" width="12.81640625" style="22" bestFit="1" customWidth="1"/>
    <col min="9469" max="9469" width="2.453125" style="22" customWidth="1"/>
    <col min="9470" max="9470" width="17.1796875" style="22" customWidth="1"/>
    <col min="9471" max="9471" width="1" style="22" customWidth="1"/>
    <col min="9472" max="9472" width="14.453125" style="22" customWidth="1"/>
    <col min="9473" max="9473" width="1.81640625" style="22" customWidth="1"/>
    <col min="9474" max="9474" width="16.1796875" style="22" customWidth="1"/>
    <col min="9475" max="9475" width="12.81640625" style="22" customWidth="1"/>
    <col min="9476" max="9715" width="8.81640625" style="22"/>
    <col min="9716" max="9718" width="1.453125" style="22" customWidth="1"/>
    <col min="9719" max="9719" width="37.1796875" style="22" customWidth="1"/>
    <col min="9720" max="9720" width="11.81640625" style="22" customWidth="1"/>
    <col min="9721" max="9721" width="1" style="22" customWidth="1"/>
    <col min="9722" max="9722" width="16.81640625" style="22" customWidth="1"/>
    <col min="9723" max="9723" width="2.1796875" style="22" customWidth="1"/>
    <col min="9724" max="9724" width="12.81640625" style="22" bestFit="1" customWidth="1"/>
    <col min="9725" max="9725" width="2.453125" style="22" customWidth="1"/>
    <col min="9726" max="9726" width="17.1796875" style="22" customWidth="1"/>
    <col min="9727" max="9727" width="1" style="22" customWidth="1"/>
    <col min="9728" max="9728" width="14.453125" style="22" customWidth="1"/>
    <col min="9729" max="9729" width="1.81640625" style="22" customWidth="1"/>
    <col min="9730" max="9730" width="16.1796875" style="22" customWidth="1"/>
    <col min="9731" max="9731" width="12.81640625" style="22" customWidth="1"/>
    <col min="9732" max="9971" width="8.81640625" style="22"/>
    <col min="9972" max="9974" width="1.453125" style="22" customWidth="1"/>
    <col min="9975" max="9975" width="37.1796875" style="22" customWidth="1"/>
    <col min="9976" max="9976" width="11.81640625" style="22" customWidth="1"/>
    <col min="9977" max="9977" width="1" style="22" customWidth="1"/>
    <col min="9978" max="9978" width="16.81640625" style="22" customWidth="1"/>
    <col min="9979" max="9979" width="2.1796875" style="22" customWidth="1"/>
    <col min="9980" max="9980" width="12.81640625" style="22" bestFit="1" customWidth="1"/>
    <col min="9981" max="9981" width="2.453125" style="22" customWidth="1"/>
    <col min="9982" max="9982" width="17.1796875" style="22" customWidth="1"/>
    <col min="9983" max="9983" width="1" style="22" customWidth="1"/>
    <col min="9984" max="9984" width="14.453125" style="22" customWidth="1"/>
    <col min="9985" max="9985" width="1.81640625" style="22" customWidth="1"/>
    <col min="9986" max="9986" width="16.1796875" style="22" customWidth="1"/>
    <col min="9987" max="9987" width="12.81640625" style="22" customWidth="1"/>
    <col min="9988" max="10227" width="8.81640625" style="22"/>
    <col min="10228" max="10230" width="1.453125" style="22" customWidth="1"/>
    <col min="10231" max="10231" width="37.1796875" style="22" customWidth="1"/>
    <col min="10232" max="10232" width="11.81640625" style="22" customWidth="1"/>
    <col min="10233" max="10233" width="1" style="22" customWidth="1"/>
    <col min="10234" max="10234" width="16.81640625" style="22" customWidth="1"/>
    <col min="10235" max="10235" width="2.1796875" style="22" customWidth="1"/>
    <col min="10236" max="10236" width="12.81640625" style="22" bestFit="1" customWidth="1"/>
    <col min="10237" max="10237" width="2.453125" style="22" customWidth="1"/>
    <col min="10238" max="10238" width="17.1796875" style="22" customWidth="1"/>
    <col min="10239" max="10239" width="1" style="22" customWidth="1"/>
    <col min="10240" max="10240" width="14.453125" style="22" customWidth="1"/>
    <col min="10241" max="10241" width="1.81640625" style="22" customWidth="1"/>
    <col min="10242" max="10242" width="16.1796875" style="22" customWidth="1"/>
    <col min="10243" max="10243" width="12.81640625" style="22" customWidth="1"/>
    <col min="10244" max="10483" width="8.81640625" style="22"/>
    <col min="10484" max="10486" width="1.453125" style="22" customWidth="1"/>
    <col min="10487" max="10487" width="37.1796875" style="22" customWidth="1"/>
    <col min="10488" max="10488" width="11.81640625" style="22" customWidth="1"/>
    <col min="10489" max="10489" width="1" style="22" customWidth="1"/>
    <col min="10490" max="10490" width="16.81640625" style="22" customWidth="1"/>
    <col min="10491" max="10491" width="2.1796875" style="22" customWidth="1"/>
    <col min="10492" max="10492" width="12.81640625" style="22" bestFit="1" customWidth="1"/>
    <col min="10493" max="10493" width="2.453125" style="22" customWidth="1"/>
    <col min="10494" max="10494" width="17.1796875" style="22" customWidth="1"/>
    <col min="10495" max="10495" width="1" style="22" customWidth="1"/>
    <col min="10496" max="10496" width="14.453125" style="22" customWidth="1"/>
    <col min="10497" max="10497" width="1.81640625" style="22" customWidth="1"/>
    <col min="10498" max="10498" width="16.1796875" style="22" customWidth="1"/>
    <col min="10499" max="10499" width="12.81640625" style="22" customWidth="1"/>
    <col min="10500" max="10739" width="8.81640625" style="22"/>
    <col min="10740" max="10742" width="1.453125" style="22" customWidth="1"/>
    <col min="10743" max="10743" width="37.1796875" style="22" customWidth="1"/>
    <col min="10744" max="10744" width="11.81640625" style="22" customWidth="1"/>
    <col min="10745" max="10745" width="1" style="22" customWidth="1"/>
    <col min="10746" max="10746" width="16.81640625" style="22" customWidth="1"/>
    <col min="10747" max="10747" width="2.1796875" style="22" customWidth="1"/>
    <col min="10748" max="10748" width="12.81640625" style="22" bestFit="1" customWidth="1"/>
    <col min="10749" max="10749" width="2.453125" style="22" customWidth="1"/>
    <col min="10750" max="10750" width="17.1796875" style="22" customWidth="1"/>
    <col min="10751" max="10751" width="1" style="22" customWidth="1"/>
    <col min="10752" max="10752" width="14.453125" style="22" customWidth="1"/>
    <col min="10753" max="10753" width="1.81640625" style="22" customWidth="1"/>
    <col min="10754" max="10754" width="16.1796875" style="22" customWidth="1"/>
    <col min="10755" max="10755" width="12.81640625" style="22" customWidth="1"/>
    <col min="10756" max="10995" width="8.81640625" style="22"/>
    <col min="10996" max="10998" width="1.453125" style="22" customWidth="1"/>
    <col min="10999" max="10999" width="37.1796875" style="22" customWidth="1"/>
    <col min="11000" max="11000" width="11.81640625" style="22" customWidth="1"/>
    <col min="11001" max="11001" width="1" style="22" customWidth="1"/>
    <col min="11002" max="11002" width="16.81640625" style="22" customWidth="1"/>
    <col min="11003" max="11003" width="2.1796875" style="22" customWidth="1"/>
    <col min="11004" max="11004" width="12.81640625" style="22" bestFit="1" customWidth="1"/>
    <col min="11005" max="11005" width="2.453125" style="22" customWidth="1"/>
    <col min="11006" max="11006" width="17.1796875" style="22" customWidth="1"/>
    <col min="11007" max="11007" width="1" style="22" customWidth="1"/>
    <col min="11008" max="11008" width="14.453125" style="22" customWidth="1"/>
    <col min="11009" max="11009" width="1.81640625" style="22" customWidth="1"/>
    <col min="11010" max="11010" width="16.1796875" style="22" customWidth="1"/>
    <col min="11011" max="11011" width="12.81640625" style="22" customWidth="1"/>
    <col min="11012" max="11251" width="8.81640625" style="22"/>
    <col min="11252" max="11254" width="1.453125" style="22" customWidth="1"/>
    <col min="11255" max="11255" width="37.1796875" style="22" customWidth="1"/>
    <col min="11256" max="11256" width="11.81640625" style="22" customWidth="1"/>
    <col min="11257" max="11257" width="1" style="22" customWidth="1"/>
    <col min="11258" max="11258" width="16.81640625" style="22" customWidth="1"/>
    <col min="11259" max="11259" width="2.1796875" style="22" customWidth="1"/>
    <col min="11260" max="11260" width="12.81640625" style="22" bestFit="1" customWidth="1"/>
    <col min="11261" max="11261" width="2.453125" style="22" customWidth="1"/>
    <col min="11262" max="11262" width="17.1796875" style="22" customWidth="1"/>
    <col min="11263" max="11263" width="1" style="22" customWidth="1"/>
    <col min="11264" max="11264" width="14.453125" style="22" customWidth="1"/>
    <col min="11265" max="11265" width="1.81640625" style="22" customWidth="1"/>
    <col min="11266" max="11266" width="16.1796875" style="22" customWidth="1"/>
    <col min="11267" max="11267" width="12.81640625" style="22" customWidth="1"/>
    <col min="11268" max="11507" width="8.81640625" style="22"/>
    <col min="11508" max="11510" width="1.453125" style="22" customWidth="1"/>
    <col min="11511" max="11511" width="37.1796875" style="22" customWidth="1"/>
    <col min="11512" max="11512" width="11.81640625" style="22" customWidth="1"/>
    <col min="11513" max="11513" width="1" style="22" customWidth="1"/>
    <col min="11514" max="11514" width="16.81640625" style="22" customWidth="1"/>
    <col min="11515" max="11515" width="2.1796875" style="22" customWidth="1"/>
    <col min="11516" max="11516" width="12.81640625" style="22" bestFit="1" customWidth="1"/>
    <col min="11517" max="11517" width="2.453125" style="22" customWidth="1"/>
    <col min="11518" max="11518" width="17.1796875" style="22" customWidth="1"/>
    <col min="11519" max="11519" width="1" style="22" customWidth="1"/>
    <col min="11520" max="11520" width="14.453125" style="22" customWidth="1"/>
    <col min="11521" max="11521" width="1.81640625" style="22" customWidth="1"/>
    <col min="11522" max="11522" width="16.1796875" style="22" customWidth="1"/>
    <col min="11523" max="11523" width="12.81640625" style="22" customWidth="1"/>
    <col min="11524" max="11763" width="8.81640625" style="22"/>
    <col min="11764" max="11766" width="1.453125" style="22" customWidth="1"/>
    <col min="11767" max="11767" width="37.1796875" style="22" customWidth="1"/>
    <col min="11768" max="11768" width="11.81640625" style="22" customWidth="1"/>
    <col min="11769" max="11769" width="1" style="22" customWidth="1"/>
    <col min="11770" max="11770" width="16.81640625" style="22" customWidth="1"/>
    <col min="11771" max="11771" width="2.1796875" style="22" customWidth="1"/>
    <col min="11772" max="11772" width="12.81640625" style="22" bestFit="1" customWidth="1"/>
    <col min="11773" max="11773" width="2.453125" style="22" customWidth="1"/>
    <col min="11774" max="11774" width="17.1796875" style="22" customWidth="1"/>
    <col min="11775" max="11775" width="1" style="22" customWidth="1"/>
    <col min="11776" max="11776" width="14.453125" style="22" customWidth="1"/>
    <col min="11777" max="11777" width="1.81640625" style="22" customWidth="1"/>
    <col min="11778" max="11778" width="16.1796875" style="22" customWidth="1"/>
    <col min="11779" max="11779" width="12.81640625" style="22" customWidth="1"/>
    <col min="11780" max="12019" width="8.81640625" style="22"/>
    <col min="12020" max="12022" width="1.453125" style="22" customWidth="1"/>
    <col min="12023" max="12023" width="37.1796875" style="22" customWidth="1"/>
    <col min="12024" max="12024" width="11.81640625" style="22" customWidth="1"/>
    <col min="12025" max="12025" width="1" style="22" customWidth="1"/>
    <col min="12026" max="12026" width="16.81640625" style="22" customWidth="1"/>
    <col min="12027" max="12027" width="2.1796875" style="22" customWidth="1"/>
    <col min="12028" max="12028" width="12.81640625" style="22" bestFit="1" customWidth="1"/>
    <col min="12029" max="12029" width="2.453125" style="22" customWidth="1"/>
    <col min="12030" max="12030" width="17.1796875" style="22" customWidth="1"/>
    <col min="12031" max="12031" width="1" style="22" customWidth="1"/>
    <col min="12032" max="12032" width="14.453125" style="22" customWidth="1"/>
    <col min="12033" max="12033" width="1.81640625" style="22" customWidth="1"/>
    <col min="12034" max="12034" width="16.1796875" style="22" customWidth="1"/>
    <col min="12035" max="12035" width="12.81640625" style="22" customWidth="1"/>
    <col min="12036" max="12275" width="8.81640625" style="22"/>
    <col min="12276" max="12278" width="1.453125" style="22" customWidth="1"/>
    <col min="12279" max="12279" width="37.1796875" style="22" customWidth="1"/>
    <col min="12280" max="12280" width="11.81640625" style="22" customWidth="1"/>
    <col min="12281" max="12281" width="1" style="22" customWidth="1"/>
    <col min="12282" max="12282" width="16.81640625" style="22" customWidth="1"/>
    <col min="12283" max="12283" width="2.1796875" style="22" customWidth="1"/>
    <col min="12284" max="12284" width="12.81640625" style="22" bestFit="1" customWidth="1"/>
    <col min="12285" max="12285" width="2.453125" style="22" customWidth="1"/>
    <col min="12286" max="12286" width="17.1796875" style="22" customWidth="1"/>
    <col min="12287" max="12287" width="1" style="22" customWidth="1"/>
    <col min="12288" max="12288" width="14.453125" style="22" customWidth="1"/>
    <col min="12289" max="12289" width="1.81640625" style="22" customWidth="1"/>
    <col min="12290" max="12290" width="16.1796875" style="22" customWidth="1"/>
    <col min="12291" max="12291" width="12.81640625" style="22" customWidth="1"/>
    <col min="12292" max="12531" width="8.81640625" style="22"/>
    <col min="12532" max="12534" width="1.453125" style="22" customWidth="1"/>
    <col min="12535" max="12535" width="37.1796875" style="22" customWidth="1"/>
    <col min="12536" max="12536" width="11.81640625" style="22" customWidth="1"/>
    <col min="12537" max="12537" width="1" style="22" customWidth="1"/>
    <col min="12538" max="12538" width="16.81640625" style="22" customWidth="1"/>
    <col min="12539" max="12539" width="2.1796875" style="22" customWidth="1"/>
    <col min="12540" max="12540" width="12.81640625" style="22" bestFit="1" customWidth="1"/>
    <col min="12541" max="12541" width="2.453125" style="22" customWidth="1"/>
    <col min="12542" max="12542" width="17.1796875" style="22" customWidth="1"/>
    <col min="12543" max="12543" width="1" style="22" customWidth="1"/>
    <col min="12544" max="12544" width="14.453125" style="22" customWidth="1"/>
    <col min="12545" max="12545" width="1.81640625" style="22" customWidth="1"/>
    <col min="12546" max="12546" width="16.1796875" style="22" customWidth="1"/>
    <col min="12547" max="12547" width="12.81640625" style="22" customWidth="1"/>
    <col min="12548" max="12787" width="8.81640625" style="22"/>
    <col min="12788" max="12790" width="1.453125" style="22" customWidth="1"/>
    <col min="12791" max="12791" width="37.1796875" style="22" customWidth="1"/>
    <col min="12792" max="12792" width="11.81640625" style="22" customWidth="1"/>
    <col min="12793" max="12793" width="1" style="22" customWidth="1"/>
    <col min="12794" max="12794" width="16.81640625" style="22" customWidth="1"/>
    <col min="12795" max="12795" width="2.1796875" style="22" customWidth="1"/>
    <col min="12796" max="12796" width="12.81640625" style="22" bestFit="1" customWidth="1"/>
    <col min="12797" max="12797" width="2.453125" style="22" customWidth="1"/>
    <col min="12798" max="12798" width="17.1796875" style="22" customWidth="1"/>
    <col min="12799" max="12799" width="1" style="22" customWidth="1"/>
    <col min="12800" max="12800" width="14.453125" style="22" customWidth="1"/>
    <col min="12801" max="12801" width="1.81640625" style="22" customWidth="1"/>
    <col min="12802" max="12802" width="16.1796875" style="22" customWidth="1"/>
    <col min="12803" max="12803" width="12.81640625" style="22" customWidth="1"/>
    <col min="12804" max="13043" width="8.81640625" style="22"/>
    <col min="13044" max="13046" width="1.453125" style="22" customWidth="1"/>
    <col min="13047" max="13047" width="37.1796875" style="22" customWidth="1"/>
    <col min="13048" max="13048" width="11.81640625" style="22" customWidth="1"/>
    <col min="13049" max="13049" width="1" style="22" customWidth="1"/>
    <col min="13050" max="13050" width="16.81640625" style="22" customWidth="1"/>
    <col min="13051" max="13051" width="2.1796875" style="22" customWidth="1"/>
    <col min="13052" max="13052" width="12.81640625" style="22" bestFit="1" customWidth="1"/>
    <col min="13053" max="13053" width="2.453125" style="22" customWidth="1"/>
    <col min="13054" max="13054" width="17.1796875" style="22" customWidth="1"/>
    <col min="13055" max="13055" width="1" style="22" customWidth="1"/>
    <col min="13056" max="13056" width="14.453125" style="22" customWidth="1"/>
    <col min="13057" max="13057" width="1.81640625" style="22" customWidth="1"/>
    <col min="13058" max="13058" width="16.1796875" style="22" customWidth="1"/>
    <col min="13059" max="13059" width="12.81640625" style="22" customWidth="1"/>
    <col min="13060" max="13299" width="8.81640625" style="22"/>
    <col min="13300" max="13302" width="1.453125" style="22" customWidth="1"/>
    <col min="13303" max="13303" width="37.1796875" style="22" customWidth="1"/>
    <col min="13304" max="13304" width="11.81640625" style="22" customWidth="1"/>
    <col min="13305" max="13305" width="1" style="22" customWidth="1"/>
    <col min="13306" max="13306" width="16.81640625" style="22" customWidth="1"/>
    <col min="13307" max="13307" width="2.1796875" style="22" customWidth="1"/>
    <col min="13308" max="13308" width="12.81640625" style="22" bestFit="1" customWidth="1"/>
    <col min="13309" max="13309" width="2.453125" style="22" customWidth="1"/>
    <col min="13310" max="13310" width="17.1796875" style="22" customWidth="1"/>
    <col min="13311" max="13311" width="1" style="22" customWidth="1"/>
    <col min="13312" max="13312" width="14.453125" style="22" customWidth="1"/>
    <col min="13313" max="13313" width="1.81640625" style="22" customWidth="1"/>
    <col min="13314" max="13314" width="16.1796875" style="22" customWidth="1"/>
    <col min="13315" max="13315" width="12.81640625" style="22" customWidth="1"/>
    <col min="13316" max="13555" width="8.81640625" style="22"/>
    <col min="13556" max="13558" width="1.453125" style="22" customWidth="1"/>
    <col min="13559" max="13559" width="37.1796875" style="22" customWidth="1"/>
    <col min="13560" max="13560" width="11.81640625" style="22" customWidth="1"/>
    <col min="13561" max="13561" width="1" style="22" customWidth="1"/>
    <col min="13562" max="13562" width="16.81640625" style="22" customWidth="1"/>
    <col min="13563" max="13563" width="2.1796875" style="22" customWidth="1"/>
    <col min="13564" max="13564" width="12.81640625" style="22" bestFit="1" customWidth="1"/>
    <col min="13565" max="13565" width="2.453125" style="22" customWidth="1"/>
    <col min="13566" max="13566" width="17.1796875" style="22" customWidth="1"/>
    <col min="13567" max="13567" width="1" style="22" customWidth="1"/>
    <col min="13568" max="13568" width="14.453125" style="22" customWidth="1"/>
    <col min="13569" max="13569" width="1.81640625" style="22" customWidth="1"/>
    <col min="13570" max="13570" width="16.1796875" style="22" customWidth="1"/>
    <col min="13571" max="13571" width="12.81640625" style="22" customWidth="1"/>
    <col min="13572" max="13811" width="8.81640625" style="22"/>
    <col min="13812" max="13814" width="1.453125" style="22" customWidth="1"/>
    <col min="13815" max="13815" width="37.1796875" style="22" customWidth="1"/>
    <col min="13816" max="13816" width="11.81640625" style="22" customWidth="1"/>
    <col min="13817" max="13817" width="1" style="22" customWidth="1"/>
    <col min="13818" max="13818" width="16.81640625" style="22" customWidth="1"/>
    <col min="13819" max="13819" width="2.1796875" style="22" customWidth="1"/>
    <col min="13820" max="13820" width="12.81640625" style="22" bestFit="1" customWidth="1"/>
    <col min="13821" max="13821" width="2.453125" style="22" customWidth="1"/>
    <col min="13822" max="13822" width="17.1796875" style="22" customWidth="1"/>
    <col min="13823" max="13823" width="1" style="22" customWidth="1"/>
    <col min="13824" max="13824" width="14.453125" style="22" customWidth="1"/>
    <col min="13825" max="13825" width="1.81640625" style="22" customWidth="1"/>
    <col min="13826" max="13826" width="16.1796875" style="22" customWidth="1"/>
    <col min="13827" max="13827" width="12.81640625" style="22" customWidth="1"/>
    <col min="13828" max="14067" width="8.81640625" style="22"/>
    <col min="14068" max="14070" width="1.453125" style="22" customWidth="1"/>
    <col min="14071" max="14071" width="37.1796875" style="22" customWidth="1"/>
    <col min="14072" max="14072" width="11.81640625" style="22" customWidth="1"/>
    <col min="14073" max="14073" width="1" style="22" customWidth="1"/>
    <col min="14074" max="14074" width="16.81640625" style="22" customWidth="1"/>
    <col min="14075" max="14075" width="2.1796875" style="22" customWidth="1"/>
    <col min="14076" max="14076" width="12.81640625" style="22" bestFit="1" customWidth="1"/>
    <col min="14077" max="14077" width="2.453125" style="22" customWidth="1"/>
    <col min="14078" max="14078" width="17.1796875" style="22" customWidth="1"/>
    <col min="14079" max="14079" width="1" style="22" customWidth="1"/>
    <col min="14080" max="14080" width="14.453125" style="22" customWidth="1"/>
    <col min="14081" max="14081" width="1.81640625" style="22" customWidth="1"/>
    <col min="14082" max="14082" width="16.1796875" style="22" customWidth="1"/>
    <col min="14083" max="14083" width="12.81640625" style="22" customWidth="1"/>
    <col min="14084" max="14323" width="8.81640625" style="22"/>
    <col min="14324" max="14326" width="1.453125" style="22" customWidth="1"/>
    <col min="14327" max="14327" width="37.1796875" style="22" customWidth="1"/>
    <col min="14328" max="14328" width="11.81640625" style="22" customWidth="1"/>
    <col min="14329" max="14329" width="1" style="22" customWidth="1"/>
    <col min="14330" max="14330" width="16.81640625" style="22" customWidth="1"/>
    <col min="14331" max="14331" width="2.1796875" style="22" customWidth="1"/>
    <col min="14332" max="14332" width="12.81640625" style="22" bestFit="1" customWidth="1"/>
    <col min="14333" max="14333" width="2.453125" style="22" customWidth="1"/>
    <col min="14334" max="14334" width="17.1796875" style="22" customWidth="1"/>
    <col min="14335" max="14335" width="1" style="22" customWidth="1"/>
    <col min="14336" max="14336" width="14.453125" style="22" customWidth="1"/>
    <col min="14337" max="14337" width="1.81640625" style="22" customWidth="1"/>
    <col min="14338" max="14338" width="16.1796875" style="22" customWidth="1"/>
    <col min="14339" max="14339" width="12.81640625" style="22" customWidth="1"/>
    <col min="14340" max="14579" width="8.81640625" style="22"/>
    <col min="14580" max="14582" width="1.453125" style="22" customWidth="1"/>
    <col min="14583" max="14583" width="37.1796875" style="22" customWidth="1"/>
    <col min="14584" max="14584" width="11.81640625" style="22" customWidth="1"/>
    <col min="14585" max="14585" width="1" style="22" customWidth="1"/>
    <col min="14586" max="14586" width="16.81640625" style="22" customWidth="1"/>
    <col min="14587" max="14587" width="2.1796875" style="22" customWidth="1"/>
    <col min="14588" max="14588" width="12.81640625" style="22" bestFit="1" customWidth="1"/>
    <col min="14589" max="14589" width="2.453125" style="22" customWidth="1"/>
    <col min="14590" max="14590" width="17.1796875" style="22" customWidth="1"/>
    <col min="14591" max="14591" width="1" style="22" customWidth="1"/>
    <col min="14592" max="14592" width="14.453125" style="22" customWidth="1"/>
    <col min="14593" max="14593" width="1.81640625" style="22" customWidth="1"/>
    <col min="14594" max="14594" width="16.1796875" style="22" customWidth="1"/>
    <col min="14595" max="14595" width="12.81640625" style="22" customWidth="1"/>
    <col min="14596" max="14835" width="8.81640625" style="22"/>
    <col min="14836" max="14838" width="1.453125" style="22" customWidth="1"/>
    <col min="14839" max="14839" width="37.1796875" style="22" customWidth="1"/>
    <col min="14840" max="14840" width="11.81640625" style="22" customWidth="1"/>
    <col min="14841" max="14841" width="1" style="22" customWidth="1"/>
    <col min="14842" max="14842" width="16.81640625" style="22" customWidth="1"/>
    <col min="14843" max="14843" width="2.1796875" style="22" customWidth="1"/>
    <col min="14844" max="14844" width="12.81640625" style="22" bestFit="1" customWidth="1"/>
    <col min="14845" max="14845" width="2.453125" style="22" customWidth="1"/>
    <col min="14846" max="14846" width="17.1796875" style="22" customWidth="1"/>
    <col min="14847" max="14847" width="1" style="22" customWidth="1"/>
    <col min="14848" max="14848" width="14.453125" style="22" customWidth="1"/>
    <col min="14849" max="14849" width="1.81640625" style="22" customWidth="1"/>
    <col min="14850" max="14850" width="16.1796875" style="22" customWidth="1"/>
    <col min="14851" max="14851" width="12.81640625" style="22" customWidth="1"/>
    <col min="14852" max="15091" width="8.81640625" style="22"/>
    <col min="15092" max="15094" width="1.453125" style="22" customWidth="1"/>
    <col min="15095" max="15095" width="37.1796875" style="22" customWidth="1"/>
    <col min="15096" max="15096" width="11.81640625" style="22" customWidth="1"/>
    <col min="15097" max="15097" width="1" style="22" customWidth="1"/>
    <col min="15098" max="15098" width="16.81640625" style="22" customWidth="1"/>
    <col min="15099" max="15099" width="2.1796875" style="22" customWidth="1"/>
    <col min="15100" max="15100" width="12.81640625" style="22" bestFit="1" customWidth="1"/>
    <col min="15101" max="15101" width="2.453125" style="22" customWidth="1"/>
    <col min="15102" max="15102" width="17.1796875" style="22" customWidth="1"/>
    <col min="15103" max="15103" width="1" style="22" customWidth="1"/>
    <col min="15104" max="15104" width="14.453125" style="22" customWidth="1"/>
    <col min="15105" max="15105" width="1.81640625" style="22" customWidth="1"/>
    <col min="15106" max="15106" width="16.1796875" style="22" customWidth="1"/>
    <col min="15107" max="15107" width="12.81640625" style="22" customWidth="1"/>
    <col min="15108" max="15347" width="8.81640625" style="22"/>
    <col min="15348" max="15350" width="1.453125" style="22" customWidth="1"/>
    <col min="15351" max="15351" width="37.1796875" style="22" customWidth="1"/>
    <col min="15352" max="15352" width="11.81640625" style="22" customWidth="1"/>
    <col min="15353" max="15353" width="1" style="22" customWidth="1"/>
    <col min="15354" max="15354" width="16.81640625" style="22" customWidth="1"/>
    <col min="15355" max="15355" width="2.1796875" style="22" customWidth="1"/>
    <col min="15356" max="15356" width="12.81640625" style="22" bestFit="1" customWidth="1"/>
    <col min="15357" max="15357" width="2.453125" style="22" customWidth="1"/>
    <col min="15358" max="15358" width="17.1796875" style="22" customWidth="1"/>
    <col min="15359" max="15359" width="1" style="22" customWidth="1"/>
    <col min="15360" max="15360" width="14.453125" style="22" customWidth="1"/>
    <col min="15361" max="15361" width="1.81640625" style="22" customWidth="1"/>
    <col min="15362" max="15362" width="16.1796875" style="22" customWidth="1"/>
    <col min="15363" max="15363" width="12.81640625" style="22" customWidth="1"/>
    <col min="15364" max="15603" width="8.81640625" style="22"/>
    <col min="15604" max="15606" width="1.453125" style="22" customWidth="1"/>
    <col min="15607" max="15607" width="37.1796875" style="22" customWidth="1"/>
    <col min="15608" max="15608" width="11.81640625" style="22" customWidth="1"/>
    <col min="15609" max="15609" width="1" style="22" customWidth="1"/>
    <col min="15610" max="15610" width="16.81640625" style="22" customWidth="1"/>
    <col min="15611" max="15611" width="2.1796875" style="22" customWidth="1"/>
    <col min="15612" max="15612" width="12.81640625" style="22" bestFit="1" customWidth="1"/>
    <col min="15613" max="15613" width="2.453125" style="22" customWidth="1"/>
    <col min="15614" max="15614" width="17.1796875" style="22" customWidth="1"/>
    <col min="15615" max="15615" width="1" style="22" customWidth="1"/>
    <col min="15616" max="15616" width="14.453125" style="22" customWidth="1"/>
    <col min="15617" max="15617" width="1.81640625" style="22" customWidth="1"/>
    <col min="15618" max="15618" width="16.1796875" style="22" customWidth="1"/>
    <col min="15619" max="15619" width="12.81640625" style="22" customWidth="1"/>
    <col min="15620" max="15859" width="8.81640625" style="22"/>
    <col min="15860" max="15862" width="1.453125" style="22" customWidth="1"/>
    <col min="15863" max="15863" width="37.1796875" style="22" customWidth="1"/>
    <col min="15864" max="15864" width="11.81640625" style="22" customWidth="1"/>
    <col min="15865" max="15865" width="1" style="22" customWidth="1"/>
    <col min="15866" max="15866" width="16.81640625" style="22" customWidth="1"/>
    <col min="15867" max="15867" width="2.1796875" style="22" customWidth="1"/>
    <col min="15868" max="15868" width="12.81640625" style="22" bestFit="1" customWidth="1"/>
    <col min="15869" max="15869" width="2.453125" style="22" customWidth="1"/>
    <col min="15870" max="15870" width="17.1796875" style="22" customWidth="1"/>
    <col min="15871" max="15871" width="1" style="22" customWidth="1"/>
    <col min="15872" max="15872" width="14.453125" style="22" customWidth="1"/>
    <col min="15873" max="15873" width="1.81640625" style="22" customWidth="1"/>
    <col min="15874" max="15874" width="16.1796875" style="22" customWidth="1"/>
    <col min="15875" max="15875" width="12.81640625" style="22" customWidth="1"/>
    <col min="15876" max="16115" width="8.81640625" style="22"/>
    <col min="16116" max="16118" width="1.453125" style="22" customWidth="1"/>
    <col min="16119" max="16119" width="37.1796875" style="22" customWidth="1"/>
    <col min="16120" max="16120" width="11.81640625" style="22" customWidth="1"/>
    <col min="16121" max="16121" width="1" style="22" customWidth="1"/>
    <col min="16122" max="16122" width="16.81640625" style="22" customWidth="1"/>
    <col min="16123" max="16123" width="2.1796875" style="22" customWidth="1"/>
    <col min="16124" max="16124" width="12.81640625" style="22" bestFit="1" customWidth="1"/>
    <col min="16125" max="16125" width="2.453125" style="22" customWidth="1"/>
    <col min="16126" max="16126" width="17.1796875" style="22" customWidth="1"/>
    <col min="16127" max="16127" width="1" style="22" customWidth="1"/>
    <col min="16128" max="16128" width="14.453125" style="22" customWidth="1"/>
    <col min="16129" max="16129" width="1.81640625" style="22" customWidth="1"/>
    <col min="16130" max="16130" width="16.1796875" style="22" customWidth="1"/>
    <col min="16131" max="16131" width="12.81640625" style="22" customWidth="1"/>
    <col min="16132" max="16366" width="8.81640625" style="22"/>
    <col min="16367" max="16384" width="8.81640625" style="22" customWidth="1"/>
  </cols>
  <sheetData>
    <row r="1" spans="1:240" s="23" customFormat="1" ht="22" customHeight="1">
      <c r="A1" s="262" t="str">
        <f>ASSETS!A1</f>
        <v>JASMINE  INTERNATIONAL  PUBLIC  COMPANY  LIMITED  AND  ITS  SUBSIDIARIES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</row>
    <row r="2" spans="1:240" s="23" customFormat="1" ht="22" customHeight="1">
      <c r="A2" s="247" t="s">
        <v>73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</row>
    <row r="3" spans="1:240" s="23" customFormat="1" ht="22" customHeight="1">
      <c r="A3" s="246" t="s">
        <v>270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</row>
    <row r="4" spans="1:240" s="23" customFormat="1" ht="22" customHeight="1">
      <c r="A4" s="246" t="s">
        <v>50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</row>
    <row r="5" spans="1:240" ht="22" customHeight="1">
      <c r="A5" s="248" t="str">
        <f>ASSETS!A4</f>
        <v>Unit : Thousand Baht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</row>
    <row r="6" spans="1:240" s="30" customFormat="1" ht="9" customHeight="1">
      <c r="A6" s="16"/>
      <c r="B6" s="155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94"/>
      <c r="IA6" s="94"/>
      <c r="IB6" s="94"/>
      <c r="IC6" s="94"/>
      <c r="ID6" s="94"/>
      <c r="IE6" s="94"/>
      <c r="IF6" s="94"/>
    </row>
    <row r="7" spans="1:240" s="30" customFormat="1" ht="22" customHeight="1">
      <c r="A7" s="16"/>
      <c r="B7" s="155"/>
      <c r="C7" s="260" t="s">
        <v>2</v>
      </c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GM7" s="94"/>
      <c r="GN7" s="94"/>
      <c r="GO7" s="94"/>
      <c r="GP7" s="94"/>
      <c r="GQ7" s="94"/>
      <c r="GR7" s="94"/>
      <c r="GS7" s="94"/>
      <c r="GT7" s="94"/>
      <c r="GU7" s="94"/>
      <c r="GV7" s="94"/>
      <c r="GW7" s="94"/>
      <c r="GX7" s="94"/>
      <c r="GY7" s="94"/>
      <c r="GZ7" s="94"/>
      <c r="HA7" s="94"/>
      <c r="HB7" s="94"/>
      <c r="HC7" s="94"/>
      <c r="HD7" s="94"/>
      <c r="HE7" s="94"/>
      <c r="HF7" s="94"/>
      <c r="HG7" s="94"/>
      <c r="HH7" s="94"/>
      <c r="HI7" s="94"/>
      <c r="HJ7" s="94"/>
      <c r="HK7" s="94"/>
      <c r="HL7" s="94"/>
      <c r="HM7" s="94"/>
      <c r="HN7" s="94"/>
      <c r="HO7" s="94"/>
      <c r="HP7" s="94"/>
      <c r="HQ7" s="94"/>
      <c r="HR7" s="94"/>
      <c r="HS7" s="94"/>
      <c r="HT7" s="94"/>
      <c r="HU7" s="94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</row>
    <row r="8" spans="1:240" s="30" customFormat="1" ht="22" customHeight="1">
      <c r="A8" s="16"/>
      <c r="B8" s="155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40"/>
      <c r="N8" s="157"/>
      <c r="O8" s="157"/>
      <c r="P8" s="157"/>
      <c r="Q8" s="157"/>
      <c r="R8" s="156"/>
      <c r="S8" s="180" t="s">
        <v>172</v>
      </c>
      <c r="T8" s="181"/>
      <c r="U8" s="180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94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</row>
    <row r="9" spans="1:240" s="30" customFormat="1" ht="22" customHeight="1">
      <c r="A9" s="16"/>
      <c r="B9" s="155"/>
      <c r="C9" s="156"/>
      <c r="D9" s="156"/>
      <c r="E9" s="9"/>
      <c r="F9" s="156"/>
      <c r="G9" s="185" t="s">
        <v>151</v>
      </c>
      <c r="H9" s="156"/>
      <c r="I9" s="156" t="s">
        <v>151</v>
      </c>
      <c r="J9" s="156"/>
      <c r="K9" s="156"/>
      <c r="L9" s="156"/>
      <c r="M9" s="260" t="s">
        <v>227</v>
      </c>
      <c r="N9" s="260"/>
      <c r="O9" s="260"/>
      <c r="P9" s="260"/>
      <c r="Q9" s="260"/>
      <c r="R9" s="156"/>
      <c r="S9" s="183" t="s">
        <v>173</v>
      </c>
      <c r="T9" s="184"/>
      <c r="U9" s="180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94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</row>
    <row r="10" spans="1:240" s="30" customFormat="1" ht="22" customHeight="1">
      <c r="A10" s="16"/>
      <c r="B10" s="159"/>
      <c r="C10" s="185" t="s">
        <v>74</v>
      </c>
      <c r="D10" s="156"/>
      <c r="E10" s="185" t="s">
        <v>151</v>
      </c>
      <c r="F10" s="156"/>
      <c r="G10" s="185" t="s">
        <v>231</v>
      </c>
      <c r="H10" s="156"/>
      <c r="I10" s="156" t="s">
        <v>107</v>
      </c>
      <c r="J10" s="156"/>
      <c r="K10" s="156"/>
      <c r="L10" s="156"/>
      <c r="M10" s="261" t="s">
        <v>44</v>
      </c>
      <c r="N10" s="261"/>
      <c r="O10" s="261"/>
      <c r="P10" s="156"/>
      <c r="Q10" s="156"/>
      <c r="R10" s="156"/>
      <c r="S10" s="180" t="s">
        <v>195</v>
      </c>
      <c r="T10" s="184"/>
      <c r="U10" s="186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</row>
    <row r="11" spans="1:240" s="30" customFormat="1" ht="22" customHeight="1">
      <c r="A11" s="16"/>
      <c r="B11" s="159"/>
      <c r="C11" s="185" t="s">
        <v>76</v>
      </c>
      <c r="D11" s="156"/>
      <c r="E11" s="185" t="s">
        <v>152</v>
      </c>
      <c r="F11" s="156"/>
      <c r="G11" s="185" t="s">
        <v>152</v>
      </c>
      <c r="H11" s="156"/>
      <c r="I11" s="156" t="s">
        <v>157</v>
      </c>
      <c r="J11" s="156"/>
      <c r="K11" s="156" t="s">
        <v>151</v>
      </c>
      <c r="L11" s="156"/>
      <c r="M11" s="185"/>
      <c r="N11" s="156"/>
      <c r="O11" s="185" t="s">
        <v>232</v>
      </c>
      <c r="P11" s="156"/>
      <c r="R11" s="156"/>
      <c r="S11" s="187" t="s">
        <v>86</v>
      </c>
      <c r="T11" s="184"/>
      <c r="U11" s="180" t="s">
        <v>75</v>
      </c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94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94"/>
      <c r="HA11" s="94"/>
      <c r="HB11" s="94"/>
      <c r="HC11" s="94"/>
      <c r="HD11" s="94"/>
      <c r="HE11" s="94"/>
      <c r="HF11" s="94"/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  <c r="HX11" s="94"/>
      <c r="HY11" s="94"/>
      <c r="HZ11" s="94"/>
      <c r="IA11" s="94"/>
      <c r="IB11" s="94"/>
      <c r="IC11" s="94"/>
      <c r="ID11" s="94"/>
      <c r="IE11" s="94"/>
      <c r="IF11" s="94"/>
    </row>
    <row r="12" spans="1:240" s="30" customFormat="1" ht="22" customHeight="1">
      <c r="A12" s="16"/>
      <c r="B12" s="159"/>
      <c r="C12" s="185" t="s">
        <v>154</v>
      </c>
      <c r="D12" s="156"/>
      <c r="E12" s="185" t="s">
        <v>155</v>
      </c>
      <c r="F12" s="156"/>
      <c r="G12" s="185" t="s">
        <v>220</v>
      </c>
      <c r="H12" s="156"/>
      <c r="I12" s="156" t="s">
        <v>158</v>
      </c>
      <c r="J12" s="156"/>
      <c r="K12" s="156" t="s">
        <v>160</v>
      </c>
      <c r="L12" s="156"/>
      <c r="M12" s="185" t="s">
        <v>77</v>
      </c>
      <c r="N12" s="156"/>
      <c r="O12" s="185" t="s">
        <v>157</v>
      </c>
      <c r="P12" s="156"/>
      <c r="Q12" s="156" t="s">
        <v>46</v>
      </c>
      <c r="R12" s="156"/>
      <c r="S12" s="183" t="s">
        <v>169</v>
      </c>
      <c r="T12" s="184"/>
      <c r="U12" s="180" t="s">
        <v>195</v>
      </c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94"/>
      <c r="HY12" s="94"/>
      <c r="HZ12" s="94"/>
      <c r="IA12" s="94"/>
      <c r="IB12" s="94"/>
      <c r="IC12" s="94"/>
      <c r="ID12" s="94"/>
      <c r="IE12" s="94"/>
      <c r="IF12" s="94"/>
    </row>
    <row r="13" spans="1:240" s="30" customFormat="1" ht="22" customHeight="1">
      <c r="A13" s="16"/>
      <c r="B13" s="155"/>
      <c r="C13" s="188" t="s">
        <v>153</v>
      </c>
      <c r="D13" s="156"/>
      <c r="E13" s="188" t="s">
        <v>82</v>
      </c>
      <c r="F13" s="156"/>
      <c r="G13" s="188" t="s">
        <v>82</v>
      </c>
      <c r="H13" s="156"/>
      <c r="I13" s="178" t="s">
        <v>159</v>
      </c>
      <c r="J13" s="156"/>
      <c r="K13" s="178" t="s">
        <v>161</v>
      </c>
      <c r="L13" s="156"/>
      <c r="M13" s="188" t="s">
        <v>83</v>
      </c>
      <c r="N13" s="156"/>
      <c r="O13" s="188" t="s">
        <v>83</v>
      </c>
      <c r="P13" s="156"/>
      <c r="Q13" s="178" t="s">
        <v>231</v>
      </c>
      <c r="R13" s="156"/>
      <c r="S13" s="187" t="s">
        <v>83</v>
      </c>
      <c r="T13" s="182"/>
      <c r="U13" s="187" t="s">
        <v>196</v>
      </c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B13" s="94"/>
      <c r="EC13" s="94"/>
      <c r="ED13" s="94"/>
      <c r="EE13" s="94"/>
      <c r="EF13" s="94"/>
      <c r="EG13" s="94"/>
      <c r="EH13" s="94"/>
      <c r="EI13" s="94"/>
      <c r="EJ13" s="94"/>
      <c r="EK13" s="94"/>
      <c r="EL13" s="94"/>
      <c r="EM13" s="94"/>
      <c r="EN13" s="94"/>
      <c r="EO13" s="94"/>
      <c r="EP13" s="94"/>
      <c r="EQ13" s="94"/>
      <c r="ER13" s="94"/>
      <c r="ES13" s="94"/>
      <c r="ET13" s="94"/>
      <c r="EU13" s="94"/>
      <c r="EV13" s="94"/>
      <c r="EW13" s="94"/>
      <c r="EX13" s="94"/>
      <c r="EY13" s="94"/>
      <c r="EZ13" s="94"/>
      <c r="FA13" s="94"/>
      <c r="FB13" s="94"/>
      <c r="FC13" s="94"/>
      <c r="FD13" s="94"/>
      <c r="FE13" s="94"/>
      <c r="FF13" s="94"/>
      <c r="FG13" s="94"/>
      <c r="FH13" s="94"/>
      <c r="FI13" s="94"/>
      <c r="FJ13" s="94"/>
      <c r="FK13" s="94"/>
      <c r="FL13" s="94"/>
      <c r="FM13" s="94"/>
      <c r="FN13" s="94"/>
      <c r="FO13" s="94"/>
      <c r="FP13" s="94"/>
      <c r="FQ13" s="94"/>
      <c r="FR13" s="94"/>
      <c r="FS13" s="94"/>
      <c r="FT13" s="94"/>
      <c r="FU13" s="94"/>
      <c r="FV13" s="94"/>
      <c r="FW13" s="94"/>
      <c r="FX13" s="94"/>
      <c r="FY13" s="94"/>
      <c r="FZ13" s="94"/>
      <c r="GA13" s="94"/>
      <c r="GB13" s="94"/>
      <c r="GC13" s="94"/>
      <c r="GD13" s="94"/>
      <c r="GE13" s="94"/>
      <c r="GF13" s="94"/>
      <c r="GG13" s="94"/>
      <c r="GH13" s="94"/>
      <c r="GI13" s="94"/>
      <c r="GJ13" s="94"/>
      <c r="GK13" s="94"/>
      <c r="GL13" s="94"/>
      <c r="GM13" s="94"/>
      <c r="GN13" s="94"/>
      <c r="GO13" s="94"/>
      <c r="GP13" s="94"/>
      <c r="GQ13" s="94"/>
      <c r="GR13" s="94"/>
      <c r="GS13" s="94"/>
      <c r="GT13" s="94"/>
      <c r="GU13" s="94"/>
      <c r="GV13" s="94"/>
      <c r="GW13" s="94"/>
      <c r="GX13" s="94"/>
      <c r="GY13" s="94"/>
      <c r="GZ13" s="94"/>
      <c r="HA13" s="94"/>
      <c r="HB13" s="94"/>
      <c r="HC13" s="94"/>
      <c r="HD13" s="94"/>
      <c r="HE13" s="94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4"/>
      <c r="HT13" s="94"/>
      <c r="HU13" s="94"/>
      <c r="HV13" s="94"/>
      <c r="HW13" s="94"/>
      <c r="HX13" s="94"/>
      <c r="HY13" s="94"/>
      <c r="HZ13" s="94"/>
      <c r="IA13" s="94"/>
      <c r="IB13" s="94"/>
      <c r="IC13" s="94"/>
      <c r="ID13" s="94"/>
      <c r="IE13" s="94"/>
      <c r="IF13" s="94"/>
    </row>
    <row r="14" spans="1:240" s="30" customFormat="1" ht="22" customHeight="1">
      <c r="A14" s="160"/>
      <c r="B14" s="95"/>
      <c r="C14" s="161"/>
      <c r="D14" s="161"/>
      <c r="E14" s="161"/>
      <c r="F14" s="161"/>
      <c r="G14" s="161"/>
      <c r="H14" s="161"/>
      <c r="I14" s="162"/>
      <c r="J14" s="158"/>
      <c r="K14" s="162"/>
      <c r="L14" s="161"/>
      <c r="M14" s="161"/>
      <c r="N14" s="161"/>
      <c r="O14" s="161"/>
      <c r="P14" s="161"/>
      <c r="Q14" s="161"/>
      <c r="R14" s="161"/>
      <c r="S14" s="162"/>
      <c r="T14" s="158"/>
      <c r="U14" s="161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95"/>
    </row>
    <row r="15" spans="1:240" s="40" customFormat="1" ht="22" customHeight="1">
      <c r="A15" s="189" t="s">
        <v>110</v>
      </c>
      <c r="B15" s="163"/>
      <c r="C15" s="164">
        <v>4296408</v>
      </c>
      <c r="D15" s="165"/>
      <c r="E15" s="164">
        <v>9028738</v>
      </c>
      <c r="F15" s="165"/>
      <c r="G15" s="164">
        <v>-1503732</v>
      </c>
      <c r="H15" s="165"/>
      <c r="I15" s="159">
        <v>25170</v>
      </c>
      <c r="J15" s="165"/>
      <c r="K15" s="159">
        <v>200781</v>
      </c>
      <c r="L15" s="165"/>
      <c r="M15" s="164">
        <v>589257</v>
      </c>
      <c r="N15" s="165"/>
      <c r="O15" s="164">
        <v>1503732</v>
      </c>
      <c r="P15" s="165"/>
      <c r="Q15" s="164">
        <v>418614</v>
      </c>
      <c r="R15" s="165"/>
      <c r="S15" s="164">
        <v>-44773</v>
      </c>
      <c r="T15" s="165"/>
      <c r="U15" s="159">
        <f>SUM(C15:Q15,S15)</f>
        <v>14514195</v>
      </c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  <c r="FK15" s="94"/>
      <c r="FL15" s="94"/>
      <c r="FM15" s="94"/>
      <c r="FN15" s="94"/>
      <c r="FO15" s="94"/>
      <c r="FP15" s="94"/>
      <c r="FQ15" s="94"/>
      <c r="FR15" s="94"/>
      <c r="FS15" s="94"/>
      <c r="FT15" s="94"/>
      <c r="FU15" s="94"/>
      <c r="FV15" s="94"/>
      <c r="FW15" s="94"/>
      <c r="FX15" s="94"/>
      <c r="FY15" s="94"/>
      <c r="FZ15" s="94"/>
      <c r="GA15" s="94"/>
      <c r="GB15" s="94"/>
      <c r="GC15" s="94"/>
      <c r="GD15" s="94"/>
      <c r="GE15" s="94"/>
      <c r="GF15" s="94"/>
      <c r="GG15" s="94"/>
      <c r="GH15" s="94"/>
      <c r="GI15" s="94"/>
      <c r="GJ15" s="94"/>
      <c r="GK15" s="94"/>
      <c r="GL15" s="94"/>
      <c r="GM15" s="94"/>
      <c r="GN15" s="94"/>
      <c r="GO15" s="94"/>
      <c r="GP15" s="94"/>
      <c r="GQ15" s="94"/>
      <c r="GR15" s="94"/>
      <c r="GS15" s="94"/>
      <c r="GT15" s="94"/>
      <c r="GU15" s="94"/>
      <c r="GV15" s="94"/>
      <c r="GW15" s="94"/>
      <c r="GX15" s="94"/>
      <c r="GY15" s="94"/>
      <c r="GZ15" s="94"/>
      <c r="HA15" s="94"/>
      <c r="HB15" s="94"/>
      <c r="HC15" s="94"/>
      <c r="HD15" s="94"/>
      <c r="HE15" s="94"/>
      <c r="HF15" s="94"/>
      <c r="HG15" s="94"/>
      <c r="HH15" s="94"/>
      <c r="HI15" s="94"/>
      <c r="HJ15" s="94"/>
      <c r="HK15" s="94"/>
      <c r="HL15" s="94"/>
      <c r="HM15" s="94"/>
      <c r="HN15" s="94"/>
      <c r="HO15" s="94"/>
      <c r="HP15" s="94"/>
      <c r="HQ15" s="94"/>
      <c r="HR15" s="94"/>
      <c r="HS15" s="94"/>
      <c r="HT15" s="94"/>
      <c r="HU15" s="94"/>
      <c r="HV15" s="94"/>
      <c r="HW15" s="94"/>
      <c r="HX15" s="94"/>
      <c r="HY15" s="94"/>
      <c r="HZ15" s="94"/>
      <c r="IA15" s="94"/>
      <c r="IB15" s="94"/>
      <c r="IC15" s="94"/>
      <c r="ID15" s="94"/>
      <c r="IE15" s="94"/>
      <c r="IF15" s="94"/>
    </row>
    <row r="16" spans="1:240" s="40" customFormat="1" ht="22" customHeight="1">
      <c r="A16" s="190" t="s">
        <v>142</v>
      </c>
      <c r="B16" s="163"/>
      <c r="C16" s="227">
        <v>0</v>
      </c>
      <c r="D16" s="234"/>
      <c r="E16" s="227">
        <v>0</v>
      </c>
      <c r="F16" s="234"/>
      <c r="G16" s="227">
        <v>0</v>
      </c>
      <c r="H16" s="234"/>
      <c r="I16" s="227">
        <v>0</v>
      </c>
      <c r="J16" s="234"/>
      <c r="K16" s="227">
        <v>0</v>
      </c>
      <c r="L16" s="234"/>
      <c r="M16" s="227">
        <v>0</v>
      </c>
      <c r="N16" s="234"/>
      <c r="O16" s="227">
        <v>0</v>
      </c>
      <c r="P16" s="165"/>
      <c r="Q16" s="164">
        <v>67687</v>
      </c>
      <c r="R16" s="166"/>
      <c r="S16" s="227">
        <v>0</v>
      </c>
      <c r="T16" s="165"/>
      <c r="U16" s="159">
        <f>SUM(C16:Q16,S16)</f>
        <v>67687</v>
      </c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/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4"/>
      <c r="FB16" s="94"/>
      <c r="FC16" s="94"/>
      <c r="FD16" s="94"/>
      <c r="FE16" s="94"/>
      <c r="FF16" s="94"/>
      <c r="FG16" s="94"/>
      <c r="FH16" s="94"/>
      <c r="FI16" s="94"/>
      <c r="FJ16" s="94"/>
      <c r="FK16" s="94"/>
      <c r="FL16" s="94"/>
      <c r="FM16" s="94"/>
      <c r="FN16" s="94"/>
      <c r="FO16" s="94"/>
      <c r="FP16" s="94"/>
      <c r="FQ16" s="94"/>
      <c r="FR16" s="94"/>
      <c r="FS16" s="94"/>
      <c r="FT16" s="94"/>
      <c r="FU16" s="94"/>
      <c r="FV16" s="94"/>
      <c r="FW16" s="94"/>
      <c r="FX16" s="94"/>
      <c r="FY16" s="94"/>
      <c r="FZ16" s="94"/>
      <c r="GA16" s="94"/>
      <c r="GB16" s="94"/>
      <c r="GC16" s="94"/>
      <c r="GD16" s="94"/>
      <c r="GE16" s="94"/>
      <c r="GF16" s="94"/>
      <c r="GG16" s="94"/>
      <c r="GH16" s="94"/>
      <c r="GI16" s="94"/>
      <c r="GJ16" s="94"/>
      <c r="GK16" s="94"/>
      <c r="GL16" s="94"/>
      <c r="GM16" s="94"/>
      <c r="GN16" s="94"/>
      <c r="GO16" s="94"/>
      <c r="GP16" s="94"/>
      <c r="GQ16" s="94"/>
      <c r="GR16" s="94"/>
      <c r="GS16" s="94"/>
      <c r="GT16" s="94"/>
      <c r="GU16" s="94"/>
      <c r="GV16" s="94"/>
      <c r="GW16" s="94"/>
      <c r="GX16" s="94"/>
      <c r="GY16" s="94"/>
      <c r="GZ16" s="94"/>
      <c r="HA16" s="94"/>
      <c r="HB16" s="94"/>
      <c r="HC16" s="94"/>
      <c r="HD16" s="94"/>
      <c r="HE16" s="94"/>
      <c r="HF16" s="94"/>
      <c r="HG16" s="94"/>
      <c r="HH16" s="94"/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  <c r="HX16" s="94"/>
      <c r="HY16" s="94"/>
      <c r="HZ16" s="94"/>
      <c r="IA16" s="94"/>
      <c r="IB16" s="94"/>
      <c r="IC16" s="94"/>
      <c r="ID16" s="94"/>
      <c r="IE16" s="94"/>
      <c r="IF16" s="94"/>
    </row>
    <row r="17" spans="1:240" s="40" customFormat="1" ht="22" customHeight="1">
      <c r="A17" s="190" t="s">
        <v>143</v>
      </c>
      <c r="B17" s="163"/>
      <c r="C17" s="228">
        <v>0</v>
      </c>
      <c r="D17" s="234"/>
      <c r="E17" s="228">
        <v>0</v>
      </c>
      <c r="F17" s="234"/>
      <c r="G17" s="228">
        <v>0</v>
      </c>
      <c r="H17" s="234"/>
      <c r="I17" s="228">
        <v>0</v>
      </c>
      <c r="J17" s="234"/>
      <c r="K17" s="228">
        <v>0</v>
      </c>
      <c r="L17" s="234"/>
      <c r="M17" s="228">
        <v>0</v>
      </c>
      <c r="N17" s="234"/>
      <c r="O17" s="228">
        <v>0</v>
      </c>
      <c r="P17" s="165"/>
      <c r="Q17" s="234">
        <v>0</v>
      </c>
      <c r="R17" s="166"/>
      <c r="S17" s="169">
        <v>-3904</v>
      </c>
      <c r="T17" s="165"/>
      <c r="U17" s="159">
        <f>SUM(C17:Q17,S17)</f>
        <v>-3904</v>
      </c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  <c r="DK17" s="94"/>
      <c r="DL17" s="94"/>
      <c r="DM17" s="94"/>
      <c r="DN17" s="94"/>
      <c r="DO17" s="94"/>
      <c r="DP17" s="94"/>
      <c r="DQ17" s="94"/>
      <c r="DR17" s="94"/>
      <c r="DS17" s="94"/>
      <c r="DT17" s="94"/>
      <c r="DU17" s="94"/>
      <c r="DV17" s="94"/>
      <c r="DW17" s="94"/>
      <c r="DX17" s="94"/>
      <c r="DY17" s="94"/>
      <c r="DZ17" s="94"/>
      <c r="EA17" s="94"/>
      <c r="EB17" s="94"/>
      <c r="EC17" s="94"/>
      <c r="ED17" s="94"/>
      <c r="EE17" s="94"/>
      <c r="EF17" s="94"/>
      <c r="EG17" s="94"/>
      <c r="EH17" s="94"/>
      <c r="EI17" s="94"/>
      <c r="EJ17" s="94"/>
      <c r="EK17" s="94"/>
      <c r="EL17" s="94"/>
      <c r="EM17" s="94"/>
      <c r="EN17" s="94"/>
      <c r="EO17" s="94"/>
      <c r="EP17" s="94"/>
      <c r="EQ17" s="94"/>
      <c r="ER17" s="94"/>
      <c r="ES17" s="94"/>
      <c r="ET17" s="94"/>
      <c r="EU17" s="94"/>
      <c r="EV17" s="94"/>
      <c r="EW17" s="94"/>
      <c r="EX17" s="94"/>
      <c r="EY17" s="94"/>
      <c r="EZ17" s="94"/>
      <c r="FA17" s="94"/>
      <c r="FB17" s="94"/>
      <c r="FC17" s="94"/>
      <c r="FD17" s="94"/>
      <c r="FE17" s="94"/>
      <c r="FF17" s="94"/>
      <c r="FG17" s="94"/>
      <c r="FH17" s="94"/>
      <c r="FI17" s="94"/>
      <c r="FJ17" s="94"/>
      <c r="FK17" s="94"/>
      <c r="FL17" s="94"/>
      <c r="FM17" s="94"/>
      <c r="FN17" s="94"/>
      <c r="FO17" s="94"/>
      <c r="FP17" s="94"/>
      <c r="FQ17" s="94"/>
      <c r="FR17" s="94"/>
      <c r="FS17" s="94"/>
      <c r="FT17" s="94"/>
      <c r="FU17" s="94"/>
      <c r="FV17" s="94"/>
      <c r="FW17" s="94"/>
      <c r="FX17" s="94"/>
      <c r="FY17" s="94"/>
      <c r="FZ17" s="94"/>
      <c r="GA17" s="94"/>
      <c r="GB17" s="94"/>
      <c r="GC17" s="94"/>
      <c r="GD17" s="94"/>
      <c r="GE17" s="94"/>
      <c r="GF17" s="94"/>
      <c r="GG17" s="94"/>
      <c r="GH17" s="94"/>
      <c r="GI17" s="94"/>
      <c r="GJ17" s="94"/>
      <c r="GK17" s="94"/>
      <c r="GL17" s="94"/>
      <c r="GM17" s="94"/>
      <c r="GN17" s="94"/>
      <c r="GO17" s="94"/>
      <c r="GP17" s="94"/>
      <c r="GQ17" s="94"/>
      <c r="GR17" s="94"/>
      <c r="GS17" s="94"/>
      <c r="GT17" s="94"/>
      <c r="GU17" s="94"/>
      <c r="GV17" s="94"/>
      <c r="GW17" s="94"/>
      <c r="GX17" s="94"/>
      <c r="GY17" s="94"/>
      <c r="GZ17" s="94"/>
      <c r="HA17" s="94"/>
      <c r="HB17" s="94"/>
      <c r="HC17" s="94"/>
      <c r="HD17" s="94"/>
      <c r="HE17" s="94"/>
      <c r="HF17" s="94"/>
      <c r="HG17" s="94"/>
      <c r="HH17" s="94"/>
      <c r="HI17" s="94"/>
      <c r="HJ17" s="94"/>
      <c r="HK17" s="94"/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  <c r="HX17" s="94"/>
      <c r="HY17" s="94"/>
      <c r="HZ17" s="94"/>
      <c r="IA17" s="94"/>
      <c r="IB17" s="94"/>
      <c r="IC17" s="94"/>
      <c r="ID17" s="94"/>
      <c r="IE17" s="94"/>
      <c r="IF17" s="94"/>
    </row>
    <row r="18" spans="1:240" s="40" customFormat="1" ht="22" customHeight="1">
      <c r="A18" s="190" t="s">
        <v>87</v>
      </c>
      <c r="B18" s="163"/>
      <c r="C18" s="227">
        <f>SUM(C16:C17)</f>
        <v>0</v>
      </c>
      <c r="D18" s="237"/>
      <c r="E18" s="227">
        <f>SUM(E16:E17)</f>
        <v>0</v>
      </c>
      <c r="F18" s="237"/>
      <c r="G18" s="227">
        <f>SUM(G16:G17)</f>
        <v>0</v>
      </c>
      <c r="H18" s="165"/>
      <c r="I18" s="227">
        <f>SUM(I16:I17)</f>
        <v>0</v>
      </c>
      <c r="J18" s="237"/>
      <c r="K18" s="227">
        <f>SUM(K16:K17)</f>
        <v>0</v>
      </c>
      <c r="L18" s="237"/>
      <c r="M18" s="227">
        <f>SUM(M16:M17)</f>
        <v>0</v>
      </c>
      <c r="N18" s="237"/>
      <c r="O18" s="227">
        <f>SUM(O16:O17)</f>
        <v>0</v>
      </c>
      <c r="P18" s="165"/>
      <c r="Q18" s="191">
        <f>SUM(Q16:Q17)</f>
        <v>67687</v>
      </c>
      <c r="R18" s="165"/>
      <c r="S18" s="191">
        <f>SUM(S16:S17)</f>
        <v>-3904</v>
      </c>
      <c r="T18" s="165"/>
      <c r="U18" s="191">
        <f>SUM(U16:U17)</f>
        <v>63783</v>
      </c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94"/>
      <c r="EZ18" s="94"/>
      <c r="FA18" s="94"/>
      <c r="FB18" s="94"/>
      <c r="FC18" s="94"/>
      <c r="FD18" s="94"/>
      <c r="FE18" s="94"/>
      <c r="FF18" s="94"/>
      <c r="FG18" s="94"/>
      <c r="FH18" s="94"/>
      <c r="FI18" s="94"/>
      <c r="FJ18" s="94"/>
      <c r="FK18" s="94"/>
      <c r="FL18" s="94"/>
      <c r="FM18" s="94"/>
      <c r="FN18" s="94"/>
      <c r="FO18" s="94"/>
      <c r="FP18" s="94"/>
      <c r="FQ18" s="94"/>
      <c r="FR18" s="94"/>
      <c r="FS18" s="94"/>
      <c r="FT18" s="94"/>
      <c r="FU18" s="94"/>
      <c r="FV18" s="94"/>
      <c r="FW18" s="94"/>
      <c r="FX18" s="94"/>
      <c r="FY18" s="94"/>
      <c r="FZ18" s="94"/>
      <c r="GA18" s="94"/>
      <c r="GB18" s="94"/>
      <c r="GC18" s="94"/>
      <c r="GD18" s="94"/>
      <c r="GE18" s="94"/>
      <c r="GF18" s="94"/>
      <c r="GG18" s="94"/>
      <c r="GH18" s="94"/>
      <c r="GI18" s="94"/>
      <c r="GJ18" s="94"/>
      <c r="GK18" s="94"/>
      <c r="GL18" s="94"/>
      <c r="GM18" s="94"/>
      <c r="GN18" s="94"/>
      <c r="GO18" s="94"/>
      <c r="GP18" s="94"/>
      <c r="GQ18" s="94"/>
      <c r="GR18" s="94"/>
      <c r="GS18" s="94"/>
      <c r="GT18" s="94"/>
      <c r="GU18" s="94"/>
      <c r="GV18" s="94"/>
      <c r="GW18" s="94"/>
      <c r="GX18" s="94"/>
      <c r="GY18" s="94"/>
      <c r="GZ18" s="94"/>
      <c r="HA18" s="94"/>
      <c r="HB18" s="94"/>
      <c r="HC18" s="94"/>
      <c r="HD18" s="94"/>
      <c r="HE18" s="94"/>
      <c r="HF18" s="94"/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94"/>
      <c r="HY18" s="94"/>
      <c r="HZ18" s="94"/>
      <c r="IA18" s="94"/>
      <c r="IB18" s="94"/>
      <c r="IC18" s="94"/>
      <c r="ID18" s="94"/>
      <c r="IE18" s="94"/>
      <c r="IF18" s="94"/>
    </row>
    <row r="19" spans="1:240" s="40" customFormat="1" ht="22" customHeight="1">
      <c r="A19" s="190" t="s">
        <v>146</v>
      </c>
      <c r="B19" s="163"/>
      <c r="C19" s="227">
        <v>0</v>
      </c>
      <c r="D19" s="236"/>
      <c r="E19" s="227">
        <v>0</v>
      </c>
      <c r="F19" s="236"/>
      <c r="G19" s="227">
        <v>0</v>
      </c>
      <c r="H19" s="166"/>
      <c r="I19" s="227">
        <v>0</v>
      </c>
      <c r="J19" s="237"/>
      <c r="K19" s="227">
        <v>0</v>
      </c>
      <c r="L19" s="236"/>
      <c r="M19" s="227">
        <v>0</v>
      </c>
      <c r="N19" s="237"/>
      <c r="O19" s="227">
        <v>0</v>
      </c>
      <c r="P19" s="165"/>
      <c r="Q19" s="164">
        <v>-48677</v>
      </c>
      <c r="R19" s="166"/>
      <c r="S19" s="164">
        <v>48677</v>
      </c>
      <c r="T19" s="165"/>
      <c r="U19" s="227">
        <f>SUM(C19:Q19,S19)</f>
        <v>0</v>
      </c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4"/>
      <c r="EM19" s="94"/>
      <c r="EN19" s="94"/>
      <c r="EO19" s="94"/>
      <c r="EP19" s="94"/>
      <c r="EQ19" s="94"/>
      <c r="ER19" s="94"/>
      <c r="ES19" s="94"/>
      <c r="ET19" s="94"/>
      <c r="EU19" s="94"/>
      <c r="EV19" s="94"/>
      <c r="EW19" s="94"/>
      <c r="EX19" s="94"/>
      <c r="EY19" s="94"/>
      <c r="EZ19" s="94"/>
      <c r="FA19" s="94"/>
      <c r="FB19" s="94"/>
      <c r="FC19" s="94"/>
      <c r="FD19" s="94"/>
      <c r="FE19" s="94"/>
      <c r="FF19" s="94"/>
      <c r="FG19" s="94"/>
      <c r="FH19" s="94"/>
      <c r="FI19" s="94"/>
      <c r="FJ19" s="94"/>
      <c r="FK19" s="94"/>
      <c r="FL19" s="94"/>
      <c r="FM19" s="94"/>
      <c r="FN19" s="94"/>
      <c r="FO19" s="94"/>
      <c r="FP19" s="94"/>
      <c r="FQ19" s="94"/>
      <c r="FR19" s="94"/>
      <c r="FS19" s="94"/>
      <c r="FT19" s="94"/>
      <c r="FU19" s="94"/>
      <c r="FV19" s="94"/>
      <c r="FW19" s="94"/>
      <c r="FX19" s="94"/>
      <c r="FY19" s="94"/>
      <c r="FZ19" s="94"/>
      <c r="GA19" s="94"/>
      <c r="GB19" s="94"/>
      <c r="GC19" s="94"/>
      <c r="GD19" s="94"/>
      <c r="GE19" s="94"/>
      <c r="GF19" s="94"/>
      <c r="GG19" s="94"/>
      <c r="GH19" s="94"/>
      <c r="GI19" s="94"/>
      <c r="GJ19" s="94"/>
      <c r="GK19" s="94"/>
      <c r="GL19" s="94"/>
      <c r="GM19" s="94"/>
      <c r="GN19" s="94"/>
      <c r="GO19" s="94"/>
      <c r="GP19" s="94"/>
      <c r="GQ19" s="94"/>
      <c r="GR19" s="94"/>
      <c r="GS19" s="94"/>
      <c r="GT19" s="94"/>
      <c r="GU19" s="94"/>
      <c r="GV19" s="94"/>
      <c r="GW19" s="94"/>
      <c r="GX19" s="94"/>
      <c r="GY19" s="94"/>
      <c r="GZ19" s="94"/>
      <c r="HA19" s="94"/>
      <c r="HB19" s="94"/>
      <c r="HC19" s="94"/>
      <c r="HD19" s="94"/>
      <c r="HE19" s="94"/>
      <c r="HF19" s="94"/>
      <c r="HG19" s="94"/>
      <c r="HH19" s="94"/>
      <c r="HI19" s="94"/>
      <c r="HJ19" s="94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</row>
    <row r="20" spans="1:240" s="40" customFormat="1" ht="22" customHeight="1">
      <c r="A20" s="190" t="s">
        <v>177</v>
      </c>
      <c r="B20" s="163"/>
      <c r="C20" s="164">
        <v>-150373</v>
      </c>
      <c r="D20" s="166"/>
      <c r="E20" s="227">
        <v>0</v>
      </c>
      <c r="F20" s="166"/>
      <c r="G20" s="164">
        <v>1503732</v>
      </c>
      <c r="H20" s="166"/>
      <c r="I20" s="227">
        <v>0</v>
      </c>
      <c r="J20" s="237"/>
      <c r="K20" s="227">
        <v>0</v>
      </c>
      <c r="L20" s="236"/>
      <c r="M20" s="227">
        <v>0</v>
      </c>
      <c r="N20" s="237"/>
      <c r="O20" s="227">
        <v>0</v>
      </c>
      <c r="P20" s="165"/>
      <c r="Q20" s="164">
        <v>-1353359</v>
      </c>
      <c r="R20" s="166"/>
      <c r="S20" s="227">
        <v>0</v>
      </c>
      <c r="T20" s="165"/>
      <c r="U20" s="227">
        <f>SUM(C20:Q20,S20)</f>
        <v>0</v>
      </c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  <c r="DK20" s="94"/>
      <c r="DL20" s="94"/>
      <c r="DM20" s="94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94"/>
      <c r="EA20" s="94"/>
      <c r="EB20" s="94"/>
      <c r="EC20" s="94"/>
      <c r="ED20" s="94"/>
      <c r="EE20" s="94"/>
      <c r="EF20" s="94"/>
      <c r="EG20" s="94"/>
      <c r="EH20" s="94"/>
      <c r="EI20" s="94"/>
      <c r="EJ20" s="94"/>
      <c r="EK20" s="94"/>
      <c r="EL20" s="94"/>
      <c r="EM20" s="94"/>
      <c r="EN20" s="94"/>
      <c r="EO20" s="94"/>
      <c r="EP20" s="94"/>
      <c r="EQ20" s="94"/>
      <c r="ER20" s="94"/>
      <c r="ES20" s="94"/>
      <c r="ET20" s="94"/>
      <c r="EU20" s="94"/>
      <c r="EV20" s="94"/>
      <c r="EW20" s="94"/>
      <c r="EX20" s="94"/>
      <c r="EY20" s="94"/>
      <c r="EZ20" s="94"/>
      <c r="FA20" s="94"/>
      <c r="FB20" s="94"/>
      <c r="FC20" s="94"/>
      <c r="FD20" s="94"/>
      <c r="FE20" s="94"/>
      <c r="FF20" s="94"/>
      <c r="FG20" s="94"/>
      <c r="FH20" s="94"/>
      <c r="FI20" s="94"/>
      <c r="FJ20" s="94"/>
      <c r="FK20" s="94"/>
      <c r="FL20" s="94"/>
      <c r="FM20" s="94"/>
      <c r="FN20" s="94"/>
      <c r="FO20" s="94"/>
      <c r="FP20" s="94"/>
      <c r="FQ20" s="94"/>
      <c r="FR20" s="94"/>
      <c r="FS20" s="94"/>
      <c r="FT20" s="94"/>
      <c r="FU20" s="94"/>
      <c r="FV20" s="94"/>
      <c r="FW20" s="94"/>
      <c r="FX20" s="94"/>
      <c r="FY20" s="94"/>
      <c r="FZ20" s="94"/>
      <c r="GA20" s="94"/>
      <c r="GB20" s="94"/>
      <c r="GC20" s="94"/>
      <c r="GD20" s="94"/>
      <c r="GE20" s="94"/>
      <c r="GF20" s="94"/>
      <c r="GG20" s="94"/>
      <c r="GH20" s="94"/>
      <c r="GI20" s="94"/>
      <c r="GJ20" s="94"/>
      <c r="GK20" s="94"/>
      <c r="GL20" s="94"/>
      <c r="GM20" s="94"/>
      <c r="GN20" s="94"/>
      <c r="GO20" s="94"/>
      <c r="GP20" s="94"/>
      <c r="GQ20" s="94"/>
      <c r="GR20" s="94"/>
      <c r="GS20" s="94"/>
      <c r="GT20" s="94"/>
      <c r="GU20" s="94"/>
      <c r="GV20" s="94"/>
      <c r="GW20" s="94"/>
      <c r="GX20" s="94"/>
      <c r="GY20" s="94"/>
      <c r="GZ20" s="94"/>
      <c r="HA20" s="94"/>
      <c r="HB20" s="94"/>
      <c r="HC20" s="94"/>
      <c r="HD20" s="94"/>
      <c r="HE20" s="94"/>
      <c r="HF20" s="94"/>
      <c r="HG20" s="94"/>
      <c r="HH20" s="94"/>
      <c r="HI20" s="94"/>
      <c r="HJ20" s="94"/>
      <c r="HK20" s="94"/>
      <c r="HL20" s="94"/>
      <c r="HM20" s="94"/>
      <c r="HN20" s="94"/>
      <c r="HO20" s="94"/>
      <c r="HP20" s="94"/>
      <c r="HQ20" s="94"/>
      <c r="HR20" s="94"/>
      <c r="HS20" s="94"/>
      <c r="HT20" s="94"/>
      <c r="HU20" s="94"/>
      <c r="HV20" s="94"/>
      <c r="HW20" s="94"/>
      <c r="HX20" s="94"/>
      <c r="HY20" s="94"/>
      <c r="HZ20" s="94"/>
      <c r="IA20" s="94"/>
      <c r="IB20" s="94"/>
      <c r="IC20" s="94"/>
      <c r="ID20" s="94"/>
      <c r="IE20" s="94"/>
      <c r="IF20" s="94"/>
    </row>
    <row r="21" spans="1:240" s="40" customFormat="1" ht="22" customHeight="1">
      <c r="A21" s="192" t="s">
        <v>178</v>
      </c>
      <c r="B21" s="159"/>
      <c r="C21" s="227">
        <v>0</v>
      </c>
      <c r="D21" s="166"/>
      <c r="E21" s="227">
        <v>0</v>
      </c>
      <c r="F21" s="166"/>
      <c r="G21" s="227">
        <v>0</v>
      </c>
      <c r="H21" s="236"/>
      <c r="I21" s="227">
        <v>0</v>
      </c>
      <c r="J21" s="237"/>
      <c r="K21" s="227">
        <v>0</v>
      </c>
      <c r="L21" s="236"/>
      <c r="M21" s="227">
        <v>0</v>
      </c>
      <c r="N21" s="165"/>
      <c r="O21" s="164">
        <v>-1503732</v>
      </c>
      <c r="P21" s="165"/>
      <c r="Q21" s="164">
        <v>1503732</v>
      </c>
      <c r="R21" s="166"/>
      <c r="S21" s="227">
        <v>0</v>
      </c>
      <c r="T21" s="165"/>
      <c r="U21" s="227">
        <f>SUM(C21:Q21,S21)</f>
        <v>0</v>
      </c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94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</row>
    <row r="22" spans="1:240" s="40" customFormat="1" ht="22" customHeight="1">
      <c r="A22" s="192" t="s">
        <v>262</v>
      </c>
      <c r="B22" s="159"/>
      <c r="G22" s="227"/>
      <c r="H22" s="235"/>
      <c r="I22" s="227"/>
      <c r="J22" s="235"/>
      <c r="K22" s="227"/>
      <c r="L22" s="235"/>
      <c r="M22" s="227"/>
      <c r="S22" s="235"/>
      <c r="U22" s="159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94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</row>
    <row r="23" spans="1:240" s="40" customFormat="1" ht="22" customHeight="1">
      <c r="A23" s="192" t="s">
        <v>263</v>
      </c>
      <c r="B23" s="159"/>
      <c r="C23" s="164">
        <v>2</v>
      </c>
      <c r="D23" s="166"/>
      <c r="E23" s="164">
        <v>13</v>
      </c>
      <c r="F23" s="166"/>
      <c r="G23" s="227">
        <v>0</v>
      </c>
      <c r="H23" s="236"/>
      <c r="I23" s="227">
        <v>0</v>
      </c>
      <c r="J23" s="237"/>
      <c r="K23" s="227">
        <v>0</v>
      </c>
      <c r="L23" s="236"/>
      <c r="M23" s="227">
        <v>0</v>
      </c>
      <c r="N23" s="165"/>
      <c r="O23" s="227">
        <v>0</v>
      </c>
      <c r="P23" s="165"/>
      <c r="Q23" s="227">
        <v>0</v>
      </c>
      <c r="R23" s="166"/>
      <c r="S23" s="227">
        <v>0</v>
      </c>
      <c r="T23" s="165"/>
      <c r="U23" s="159">
        <f>SUM(C23:Q23,S23)</f>
        <v>15</v>
      </c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  <c r="DK23" s="94"/>
      <c r="DL23" s="94"/>
      <c r="DM23" s="94"/>
      <c r="DN23" s="94"/>
      <c r="DO23" s="94"/>
      <c r="DP23" s="94"/>
      <c r="DQ23" s="94"/>
      <c r="DR23" s="94"/>
      <c r="DS23" s="94"/>
      <c r="DT23" s="94"/>
      <c r="DU23" s="94"/>
      <c r="DV23" s="94"/>
      <c r="DW23" s="94"/>
      <c r="DX23" s="94"/>
      <c r="DY23" s="94"/>
      <c r="DZ23" s="94"/>
      <c r="EA23" s="94"/>
      <c r="EB23" s="94"/>
      <c r="EC23" s="94"/>
      <c r="ED23" s="94"/>
      <c r="EE23" s="94"/>
      <c r="EF23" s="94"/>
      <c r="EG23" s="94"/>
      <c r="EH23" s="94"/>
      <c r="EI23" s="94"/>
      <c r="EJ23" s="94"/>
      <c r="EK23" s="94"/>
      <c r="EL23" s="94"/>
      <c r="EM23" s="94"/>
      <c r="EN23" s="94"/>
      <c r="EO23" s="94"/>
      <c r="EP23" s="94"/>
      <c r="EQ23" s="94"/>
      <c r="ER23" s="94"/>
      <c r="ES23" s="94"/>
      <c r="ET23" s="94"/>
      <c r="EU23" s="94"/>
      <c r="EV23" s="94"/>
      <c r="EW23" s="94"/>
      <c r="EX23" s="94"/>
      <c r="EY23" s="94"/>
      <c r="EZ23" s="94"/>
      <c r="FA23" s="94"/>
      <c r="FB23" s="94"/>
      <c r="FC23" s="94"/>
      <c r="FD23" s="94"/>
      <c r="FE23" s="94"/>
      <c r="FF23" s="94"/>
      <c r="FG23" s="94"/>
      <c r="FH23" s="94"/>
      <c r="FI23" s="94"/>
      <c r="FJ23" s="94"/>
      <c r="FK23" s="94"/>
      <c r="FL23" s="94"/>
      <c r="FM23" s="94"/>
      <c r="FN23" s="94"/>
      <c r="FO23" s="94"/>
      <c r="FP23" s="94"/>
      <c r="FQ23" s="94"/>
      <c r="FR23" s="94"/>
      <c r="FS23" s="94"/>
      <c r="FT23" s="94"/>
      <c r="FU23" s="94"/>
      <c r="FV23" s="94"/>
      <c r="FW23" s="94"/>
      <c r="FX23" s="94"/>
      <c r="FY23" s="94"/>
      <c r="FZ23" s="94"/>
      <c r="GA23" s="94"/>
      <c r="GB23" s="94"/>
      <c r="GC23" s="94"/>
      <c r="GD23" s="94"/>
      <c r="GE23" s="94"/>
      <c r="GF23" s="94"/>
      <c r="GG23" s="94"/>
      <c r="GH23" s="94"/>
      <c r="GI23" s="94"/>
      <c r="GJ23" s="94"/>
      <c r="GK23" s="94"/>
      <c r="GL23" s="94"/>
      <c r="GM23" s="94"/>
      <c r="GN23" s="94"/>
      <c r="GO23" s="94"/>
      <c r="GP23" s="94"/>
      <c r="GQ23" s="94"/>
      <c r="GR23" s="94"/>
      <c r="GS23" s="94"/>
      <c r="GT23" s="94"/>
      <c r="GU23" s="94"/>
      <c r="GV23" s="94"/>
      <c r="GW23" s="94"/>
      <c r="GX23" s="94"/>
      <c r="GY23" s="94"/>
      <c r="GZ23" s="94"/>
      <c r="HA23" s="94"/>
      <c r="HB23" s="94"/>
      <c r="HC23" s="94"/>
      <c r="HD23" s="94"/>
      <c r="HE23" s="94"/>
      <c r="HF23" s="94"/>
      <c r="HG23" s="94"/>
      <c r="HH23" s="94"/>
      <c r="HI23" s="94"/>
      <c r="HJ23" s="94"/>
      <c r="HK23" s="94"/>
      <c r="HL23" s="94"/>
      <c r="HM23" s="94"/>
      <c r="HN23" s="94"/>
      <c r="HO23" s="94"/>
      <c r="HP23" s="94"/>
      <c r="HQ23" s="94"/>
      <c r="HR23" s="94"/>
      <c r="HS23" s="94"/>
      <c r="HT23" s="94"/>
      <c r="HU23" s="94"/>
      <c r="HV23" s="94"/>
      <c r="HW23" s="94"/>
      <c r="HX23" s="94"/>
      <c r="HY23" s="94"/>
      <c r="HZ23" s="94"/>
      <c r="IA23" s="94"/>
      <c r="IB23" s="94"/>
      <c r="IC23" s="94"/>
      <c r="ID23" s="94"/>
      <c r="IE23" s="94"/>
      <c r="IF23" s="94"/>
    </row>
    <row r="24" spans="1:240" s="40" customFormat="1" ht="22" customHeight="1" thickBot="1">
      <c r="A24" s="167" t="s">
        <v>111</v>
      </c>
      <c r="B24" s="159"/>
      <c r="C24" s="168">
        <f>SUM(C15,C18:C23)</f>
        <v>4146037</v>
      </c>
      <c r="D24" s="169"/>
      <c r="E24" s="168">
        <f>SUM(E15,E18:E23)</f>
        <v>9028751</v>
      </c>
      <c r="F24" s="169"/>
      <c r="G24" s="232">
        <f>SUM(G15,G18:G23)</f>
        <v>0</v>
      </c>
      <c r="H24" s="169"/>
      <c r="I24" s="168">
        <f>SUM(I15,I18:I23)</f>
        <v>25170</v>
      </c>
      <c r="J24" s="165"/>
      <c r="K24" s="168">
        <f>SUM(K15,K18:K23)</f>
        <v>200781</v>
      </c>
      <c r="L24" s="169"/>
      <c r="M24" s="168">
        <f>SUM(M15,M18:M23)</f>
        <v>589257</v>
      </c>
      <c r="N24" s="169"/>
      <c r="O24" s="232">
        <f>SUM(O15,O18:O23)</f>
        <v>0</v>
      </c>
      <c r="P24" s="169"/>
      <c r="Q24" s="168">
        <f>SUM(Q15,Q18:Q23)</f>
        <v>587997</v>
      </c>
      <c r="R24" s="169"/>
      <c r="S24" s="232">
        <f>SUM(S15,S18:S23)</f>
        <v>0</v>
      </c>
      <c r="T24" s="165"/>
      <c r="U24" s="168">
        <f>SUM(U15,U18:U23)</f>
        <v>14577993</v>
      </c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  <c r="DK24" s="94"/>
      <c r="DL24" s="94"/>
      <c r="DM24" s="94"/>
      <c r="DN24" s="94"/>
      <c r="DO24" s="94"/>
      <c r="DP24" s="94"/>
      <c r="DQ24" s="94"/>
      <c r="DR24" s="94"/>
      <c r="DS24" s="94"/>
      <c r="DT24" s="94"/>
      <c r="DU24" s="94"/>
      <c r="DV24" s="94"/>
      <c r="DW24" s="94"/>
      <c r="DX24" s="94"/>
      <c r="DY24" s="94"/>
      <c r="DZ24" s="94"/>
      <c r="EA24" s="94"/>
      <c r="EB24" s="94"/>
      <c r="EC24" s="94"/>
      <c r="ED24" s="94"/>
      <c r="EE24" s="94"/>
      <c r="EF24" s="94"/>
      <c r="EG24" s="94"/>
      <c r="EH24" s="94"/>
      <c r="EI24" s="94"/>
      <c r="EJ24" s="94"/>
      <c r="EK24" s="94"/>
      <c r="EL24" s="94"/>
      <c r="EM24" s="94"/>
      <c r="EN24" s="94"/>
      <c r="EO24" s="94"/>
      <c r="EP24" s="94"/>
      <c r="EQ24" s="94"/>
      <c r="ER24" s="94"/>
      <c r="ES24" s="94"/>
      <c r="ET24" s="94"/>
      <c r="EU24" s="94"/>
      <c r="EV24" s="94"/>
      <c r="EW24" s="94"/>
      <c r="EX24" s="94"/>
      <c r="EY24" s="94"/>
      <c r="EZ24" s="94"/>
      <c r="FA24" s="94"/>
      <c r="FB24" s="94"/>
      <c r="FC24" s="94"/>
      <c r="FD24" s="94"/>
      <c r="FE24" s="94"/>
      <c r="FF24" s="94"/>
      <c r="FG24" s="94"/>
      <c r="FH24" s="94"/>
      <c r="FI24" s="94"/>
      <c r="FJ24" s="94"/>
      <c r="FK24" s="94"/>
      <c r="FL24" s="94"/>
      <c r="FM24" s="94"/>
      <c r="FN24" s="94"/>
      <c r="FO24" s="94"/>
      <c r="FP24" s="94"/>
      <c r="FQ24" s="94"/>
      <c r="FR24" s="94"/>
      <c r="FS24" s="94"/>
      <c r="FT24" s="94"/>
      <c r="FU24" s="94"/>
      <c r="FV24" s="94"/>
      <c r="FW24" s="94"/>
      <c r="FX24" s="94"/>
      <c r="FY24" s="94"/>
      <c r="FZ24" s="94"/>
      <c r="GA24" s="94"/>
      <c r="GB24" s="94"/>
      <c r="GC24" s="94"/>
      <c r="GD24" s="94"/>
      <c r="GE24" s="94"/>
      <c r="GF24" s="94"/>
      <c r="GG24" s="94"/>
      <c r="GH24" s="94"/>
      <c r="GI24" s="94"/>
      <c r="GJ24" s="94"/>
      <c r="GK24" s="94"/>
      <c r="GL24" s="94"/>
      <c r="GM24" s="94"/>
      <c r="GN24" s="94"/>
      <c r="GO24" s="94"/>
      <c r="GP24" s="94"/>
      <c r="GQ24" s="94"/>
      <c r="GR24" s="94"/>
      <c r="GS24" s="94"/>
      <c r="GT24" s="94"/>
      <c r="GU24" s="94"/>
      <c r="GV24" s="94"/>
      <c r="GW24" s="94"/>
      <c r="GX24" s="94"/>
      <c r="GY24" s="94"/>
      <c r="GZ24" s="94"/>
      <c r="HA24" s="94"/>
      <c r="HB24" s="94"/>
      <c r="HC24" s="94"/>
      <c r="HD24" s="94"/>
      <c r="HE24" s="94"/>
      <c r="HF24" s="94"/>
      <c r="HG24" s="94"/>
      <c r="HH24" s="94"/>
      <c r="HI24" s="94"/>
      <c r="HJ24" s="94"/>
      <c r="HK24" s="94"/>
      <c r="HL24" s="94"/>
      <c r="HM24" s="94"/>
      <c r="HN24" s="94"/>
      <c r="HO24" s="94"/>
      <c r="HP24" s="94"/>
      <c r="HQ24" s="94"/>
      <c r="HR24" s="94"/>
      <c r="HS24" s="94"/>
      <c r="HT24" s="94"/>
      <c r="HU24" s="94"/>
      <c r="HV24" s="94"/>
      <c r="HW24" s="94"/>
      <c r="HX24" s="94"/>
      <c r="HY24" s="94"/>
      <c r="HZ24" s="94"/>
      <c r="IA24" s="94"/>
      <c r="IB24" s="94"/>
      <c r="IC24" s="94"/>
      <c r="ID24" s="94"/>
      <c r="IE24" s="94"/>
      <c r="IF24" s="94"/>
    </row>
    <row r="25" spans="1:240" s="40" customFormat="1" ht="22" customHeight="1" thickTop="1">
      <c r="A25" s="167"/>
      <c r="B25" s="159"/>
      <c r="C25" s="169"/>
      <c r="D25" s="169"/>
      <c r="E25" s="169"/>
      <c r="F25" s="169"/>
      <c r="G25" s="169"/>
      <c r="H25" s="169"/>
      <c r="I25" s="166"/>
      <c r="J25" s="165"/>
      <c r="K25" s="166"/>
      <c r="L25" s="169"/>
      <c r="M25" s="169"/>
      <c r="N25" s="169"/>
      <c r="O25" s="169"/>
      <c r="P25" s="169"/>
      <c r="Q25" s="169"/>
      <c r="R25" s="169"/>
      <c r="S25" s="236"/>
      <c r="T25" s="165"/>
      <c r="U25" s="159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94"/>
      <c r="DT25" s="94"/>
      <c r="DU25" s="94"/>
      <c r="DV25" s="94"/>
      <c r="DW25" s="94"/>
      <c r="DX25" s="94"/>
      <c r="DY25" s="94"/>
      <c r="DZ25" s="94"/>
      <c r="EA25" s="94"/>
      <c r="EB25" s="94"/>
      <c r="EC25" s="94"/>
      <c r="ED25" s="94"/>
      <c r="EE25" s="94"/>
      <c r="EF25" s="94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4"/>
      <c r="EZ25" s="94"/>
      <c r="FA25" s="94"/>
      <c r="FB25" s="94"/>
      <c r="FC25" s="94"/>
      <c r="FD25" s="94"/>
      <c r="FE25" s="94"/>
      <c r="FF25" s="94"/>
      <c r="FG25" s="94"/>
      <c r="FH25" s="94"/>
      <c r="FI25" s="94"/>
      <c r="FJ25" s="94"/>
      <c r="FK25" s="94"/>
      <c r="FL25" s="94"/>
      <c r="FM25" s="94"/>
      <c r="FN25" s="94"/>
      <c r="FO25" s="94"/>
      <c r="FP25" s="94"/>
      <c r="FQ25" s="94"/>
      <c r="FR25" s="94"/>
      <c r="FS25" s="94"/>
      <c r="FT25" s="94"/>
      <c r="FU25" s="94"/>
      <c r="FV25" s="94"/>
      <c r="FW25" s="94"/>
      <c r="FX25" s="94"/>
      <c r="FY25" s="94"/>
      <c r="FZ25" s="94"/>
      <c r="GA25" s="94"/>
      <c r="GB25" s="94"/>
      <c r="GC25" s="94"/>
      <c r="GD25" s="94"/>
      <c r="GE25" s="94"/>
      <c r="GF25" s="94"/>
      <c r="GG25" s="94"/>
      <c r="GH25" s="94"/>
      <c r="GI25" s="94"/>
      <c r="GJ25" s="94"/>
      <c r="GK25" s="94"/>
      <c r="GL25" s="94"/>
      <c r="GM25" s="94"/>
      <c r="GN25" s="94"/>
      <c r="GO25" s="94"/>
      <c r="GP25" s="94"/>
      <c r="GQ25" s="94"/>
      <c r="GR25" s="94"/>
      <c r="GS25" s="94"/>
      <c r="GT25" s="94"/>
      <c r="GU25" s="94"/>
      <c r="GV25" s="94"/>
      <c r="GW25" s="94"/>
      <c r="GX25" s="94"/>
      <c r="GY25" s="94"/>
      <c r="GZ25" s="94"/>
      <c r="HA25" s="94"/>
      <c r="HB25" s="94"/>
      <c r="HC25" s="94"/>
      <c r="HD25" s="94"/>
      <c r="HE25" s="94"/>
      <c r="HF25" s="94"/>
      <c r="HG25" s="94"/>
      <c r="HH25" s="94"/>
      <c r="HI25" s="94"/>
      <c r="HJ25" s="94"/>
      <c r="HK25" s="94"/>
      <c r="HL25" s="94"/>
      <c r="HM25" s="94"/>
      <c r="HN25" s="94"/>
      <c r="HO25" s="94"/>
      <c r="HP25" s="94"/>
      <c r="HQ25" s="94"/>
      <c r="HR25" s="94"/>
      <c r="HS25" s="94"/>
      <c r="HT25" s="94"/>
      <c r="HU25" s="94"/>
      <c r="HV25" s="94"/>
      <c r="HW25" s="94"/>
      <c r="HX25" s="94"/>
      <c r="HY25" s="94"/>
      <c r="HZ25" s="94"/>
      <c r="IA25" s="94"/>
      <c r="IB25" s="94"/>
      <c r="IC25" s="94"/>
      <c r="ID25" s="94"/>
      <c r="IE25" s="94"/>
      <c r="IF25" s="94"/>
    </row>
    <row r="26" spans="1:240" s="30" customFormat="1" ht="22" customHeight="1">
      <c r="A26" s="189" t="s">
        <v>112</v>
      </c>
      <c r="B26" s="163"/>
      <c r="C26" s="164">
        <v>4146037</v>
      </c>
      <c r="D26" s="165"/>
      <c r="E26" s="164">
        <v>9028751</v>
      </c>
      <c r="F26" s="165"/>
      <c r="G26" s="227">
        <v>0</v>
      </c>
      <c r="H26" s="170"/>
      <c r="I26" s="193">
        <v>25170</v>
      </c>
      <c r="J26" s="165"/>
      <c r="K26" s="194">
        <v>200781</v>
      </c>
      <c r="L26" s="165"/>
      <c r="M26" s="164">
        <v>589257</v>
      </c>
      <c r="N26" s="165"/>
      <c r="O26" s="227">
        <v>0</v>
      </c>
      <c r="P26" s="165"/>
      <c r="Q26" s="164">
        <v>-2103818</v>
      </c>
      <c r="R26" s="165"/>
      <c r="S26" s="227">
        <v>0</v>
      </c>
      <c r="T26" s="165"/>
      <c r="U26" s="159">
        <f>SUM(C26:Q26,S26)</f>
        <v>11886178</v>
      </c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  <c r="DK26" s="94"/>
      <c r="DL26" s="94"/>
      <c r="DM26" s="94"/>
      <c r="DN26" s="94"/>
      <c r="DO26" s="94"/>
      <c r="DP26" s="94"/>
      <c r="DQ26" s="94"/>
      <c r="DR26" s="94"/>
      <c r="DS26" s="94"/>
      <c r="DT26" s="94"/>
      <c r="DU26" s="94"/>
      <c r="DV26" s="94"/>
      <c r="DW26" s="94"/>
      <c r="DX26" s="94"/>
      <c r="DY26" s="94"/>
      <c r="DZ26" s="94"/>
      <c r="EA26" s="94"/>
      <c r="EB26" s="94"/>
      <c r="EC26" s="94"/>
      <c r="ED26" s="94"/>
      <c r="EE26" s="94"/>
      <c r="EF26" s="94"/>
      <c r="EG26" s="94"/>
      <c r="EH26" s="94"/>
      <c r="EI26" s="94"/>
      <c r="EJ26" s="94"/>
      <c r="EK26" s="94"/>
      <c r="EL26" s="94"/>
      <c r="EM26" s="94"/>
      <c r="EN26" s="94"/>
      <c r="EO26" s="94"/>
      <c r="EP26" s="94"/>
      <c r="EQ26" s="94"/>
      <c r="ER26" s="94"/>
      <c r="ES26" s="94"/>
      <c r="ET26" s="94"/>
      <c r="EU26" s="94"/>
      <c r="EV26" s="94"/>
      <c r="EW26" s="94"/>
      <c r="EX26" s="94"/>
      <c r="EY26" s="94"/>
      <c r="EZ26" s="94"/>
      <c r="FA26" s="94"/>
      <c r="FB26" s="94"/>
      <c r="FC26" s="94"/>
      <c r="FD26" s="94"/>
      <c r="FE26" s="94"/>
      <c r="FF26" s="94"/>
      <c r="FG26" s="94"/>
      <c r="FH26" s="94"/>
      <c r="FI26" s="94"/>
      <c r="FJ26" s="94"/>
      <c r="FK26" s="94"/>
      <c r="FL26" s="94"/>
      <c r="FM26" s="94"/>
      <c r="FN26" s="94"/>
      <c r="FO26" s="94"/>
      <c r="FP26" s="94"/>
      <c r="FQ26" s="94"/>
      <c r="FR26" s="94"/>
      <c r="FS26" s="94"/>
      <c r="FT26" s="94"/>
      <c r="FU26" s="94"/>
      <c r="FV26" s="94"/>
      <c r="FW26" s="94"/>
      <c r="FX26" s="94"/>
      <c r="FY26" s="94"/>
      <c r="FZ26" s="94"/>
      <c r="GA26" s="94"/>
      <c r="GB26" s="94"/>
      <c r="GC26" s="94"/>
      <c r="GD26" s="94"/>
      <c r="GE26" s="94"/>
      <c r="GF26" s="94"/>
      <c r="GG26" s="94"/>
      <c r="GH26" s="94"/>
      <c r="GI26" s="94"/>
      <c r="GJ26" s="94"/>
      <c r="GK26" s="94"/>
      <c r="GL26" s="94"/>
      <c r="GM26" s="94"/>
      <c r="GN26" s="94"/>
      <c r="GO26" s="94"/>
      <c r="GP26" s="94"/>
      <c r="GQ26" s="94"/>
      <c r="GR26" s="94"/>
      <c r="GS26" s="94"/>
      <c r="GT26" s="94"/>
      <c r="GU26" s="94"/>
      <c r="GV26" s="94"/>
      <c r="GW26" s="94"/>
      <c r="GX26" s="94"/>
      <c r="GY26" s="94"/>
      <c r="GZ26" s="94"/>
      <c r="HA26" s="94"/>
      <c r="HB26" s="94"/>
      <c r="HC26" s="94"/>
      <c r="HD26" s="94"/>
      <c r="HE26" s="94"/>
      <c r="HF26" s="94"/>
      <c r="HG26" s="94"/>
      <c r="HH26" s="94"/>
      <c r="HI26" s="94"/>
      <c r="HJ26" s="94"/>
      <c r="HK26" s="94"/>
      <c r="HL26" s="94"/>
      <c r="HM26" s="94"/>
      <c r="HN26" s="94"/>
      <c r="HO26" s="94"/>
      <c r="HP26" s="94"/>
      <c r="HQ26" s="94"/>
      <c r="HR26" s="94"/>
      <c r="HS26" s="94"/>
      <c r="HT26" s="94"/>
      <c r="HU26" s="94"/>
      <c r="HV26" s="94"/>
      <c r="HW26" s="94"/>
      <c r="HX26" s="94"/>
      <c r="HY26" s="94"/>
      <c r="HZ26" s="94"/>
      <c r="IA26" s="94"/>
      <c r="IB26" s="94"/>
      <c r="IC26" s="94"/>
      <c r="ID26" s="94"/>
      <c r="IE26" s="94"/>
      <c r="IF26" s="94"/>
    </row>
    <row r="27" spans="1:240" s="30" customFormat="1" ht="22" customHeight="1">
      <c r="A27" s="192" t="s">
        <v>145</v>
      </c>
      <c r="B27" s="163"/>
      <c r="C27" s="227">
        <v>0</v>
      </c>
      <c r="D27" s="237"/>
      <c r="E27" s="227">
        <v>0</v>
      </c>
      <c r="F27" s="237"/>
      <c r="G27" s="227">
        <v>0</v>
      </c>
      <c r="H27" s="237"/>
      <c r="I27" s="227">
        <v>0</v>
      </c>
      <c r="J27" s="227"/>
      <c r="K27" s="227">
        <v>0</v>
      </c>
      <c r="L27" s="237"/>
      <c r="M27" s="227">
        <v>0</v>
      </c>
      <c r="N27" s="237"/>
      <c r="O27" s="227">
        <v>0</v>
      </c>
      <c r="P27" s="165"/>
      <c r="Q27" s="159">
        <v>-1053226</v>
      </c>
      <c r="R27" s="165"/>
      <c r="S27" s="227">
        <v>0</v>
      </c>
      <c r="T27" s="169"/>
      <c r="U27" s="159">
        <f>SUM(C27:Q27,S27)</f>
        <v>-1053226</v>
      </c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4"/>
      <c r="DN27" s="94"/>
      <c r="DO27" s="94"/>
      <c r="DP27" s="94"/>
      <c r="DQ27" s="94"/>
      <c r="DR27" s="94"/>
      <c r="DS27" s="94"/>
      <c r="DT27" s="94"/>
      <c r="DU27" s="94"/>
      <c r="DV27" s="94"/>
      <c r="DW27" s="94"/>
      <c r="DX27" s="94"/>
      <c r="DY27" s="94"/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94"/>
      <c r="EQ27" s="94"/>
      <c r="ER27" s="94"/>
      <c r="ES27" s="94"/>
      <c r="ET27" s="94"/>
      <c r="EU27" s="94"/>
      <c r="EV27" s="94"/>
      <c r="EW27" s="94"/>
      <c r="EX27" s="94"/>
      <c r="EY27" s="94"/>
      <c r="EZ27" s="94"/>
      <c r="FA27" s="94"/>
      <c r="FB27" s="94"/>
      <c r="FC27" s="94"/>
      <c r="FD27" s="94"/>
      <c r="FE27" s="94"/>
      <c r="FF27" s="94"/>
      <c r="FG27" s="94"/>
      <c r="FH27" s="94"/>
      <c r="FI27" s="94"/>
      <c r="FJ27" s="94"/>
      <c r="FK27" s="94"/>
      <c r="FL27" s="94"/>
      <c r="FM27" s="94"/>
      <c r="FN27" s="94"/>
      <c r="FO27" s="94"/>
      <c r="FP27" s="94"/>
      <c r="FQ27" s="94"/>
      <c r="FR27" s="94"/>
      <c r="FS27" s="94"/>
      <c r="FT27" s="94"/>
      <c r="FU27" s="94"/>
      <c r="FV27" s="94"/>
      <c r="FW27" s="94"/>
      <c r="FX27" s="94"/>
      <c r="FY27" s="94"/>
      <c r="FZ27" s="94"/>
      <c r="GA27" s="94"/>
      <c r="GB27" s="94"/>
      <c r="GC27" s="94"/>
      <c r="GD27" s="94"/>
      <c r="GE27" s="94"/>
      <c r="GF27" s="94"/>
      <c r="GG27" s="94"/>
      <c r="GH27" s="94"/>
      <c r="GI27" s="94"/>
      <c r="GJ27" s="94"/>
      <c r="GK27" s="94"/>
      <c r="GL27" s="94"/>
      <c r="GM27" s="94"/>
      <c r="GN27" s="94"/>
      <c r="GO27" s="94"/>
      <c r="GP27" s="94"/>
      <c r="GQ27" s="94"/>
      <c r="GR27" s="94"/>
      <c r="GS27" s="94"/>
      <c r="GT27" s="94"/>
      <c r="GU27" s="94"/>
      <c r="GV27" s="94"/>
      <c r="GW27" s="94"/>
      <c r="GX27" s="94"/>
      <c r="GY27" s="94"/>
      <c r="GZ27" s="94"/>
      <c r="HA27" s="94"/>
      <c r="HB27" s="94"/>
      <c r="HC27" s="94"/>
      <c r="HD27" s="94"/>
      <c r="HE27" s="94"/>
      <c r="HF27" s="94"/>
      <c r="HG27" s="94"/>
      <c r="HH27" s="94"/>
      <c r="HI27" s="94"/>
      <c r="HJ27" s="94"/>
      <c r="HK27" s="94"/>
      <c r="HL27" s="94"/>
      <c r="HM27" s="94"/>
      <c r="HN27" s="94"/>
      <c r="HO27" s="94"/>
      <c r="HP27" s="94"/>
      <c r="HQ27" s="94"/>
      <c r="HR27" s="94"/>
      <c r="HS27" s="94"/>
      <c r="HT27" s="94"/>
      <c r="HU27" s="94"/>
      <c r="HV27" s="94"/>
      <c r="HW27" s="94"/>
      <c r="HX27" s="94"/>
      <c r="HY27" s="94"/>
      <c r="HZ27" s="94"/>
      <c r="IA27" s="94"/>
      <c r="IB27" s="94"/>
      <c r="IC27" s="94"/>
      <c r="ID27" s="94"/>
      <c r="IE27" s="94"/>
      <c r="IF27" s="94"/>
    </row>
    <row r="28" spans="1:240" s="30" customFormat="1" ht="22" customHeight="1">
      <c r="A28" s="192" t="s">
        <v>143</v>
      </c>
      <c r="B28" s="163"/>
      <c r="C28" s="228">
        <v>0</v>
      </c>
      <c r="D28" s="237"/>
      <c r="E28" s="228">
        <v>0</v>
      </c>
      <c r="F28" s="237"/>
      <c r="G28" s="228">
        <v>0</v>
      </c>
      <c r="H28" s="237"/>
      <c r="I28" s="228">
        <v>0</v>
      </c>
      <c r="J28" s="227"/>
      <c r="K28" s="228">
        <v>0</v>
      </c>
      <c r="L28" s="237"/>
      <c r="M28" s="228">
        <v>0</v>
      </c>
      <c r="N28" s="237"/>
      <c r="O28" s="228">
        <v>0</v>
      </c>
      <c r="P28" s="165"/>
      <c r="Q28" s="228">
        <v>0</v>
      </c>
      <c r="R28" s="165"/>
      <c r="S28" s="228">
        <v>0</v>
      </c>
      <c r="T28" s="169"/>
      <c r="U28" s="228">
        <f>SUM(C28:Q28,S28)</f>
        <v>0</v>
      </c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94"/>
      <c r="DP28" s="94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4"/>
      <c r="EZ28" s="94"/>
      <c r="FA28" s="94"/>
      <c r="FB28" s="94"/>
      <c r="FC28" s="94"/>
      <c r="FD28" s="94"/>
      <c r="FE28" s="94"/>
      <c r="FF28" s="94"/>
      <c r="FG28" s="94"/>
      <c r="FH28" s="94"/>
      <c r="FI28" s="94"/>
      <c r="FJ28" s="94"/>
      <c r="FK28" s="94"/>
      <c r="FL28" s="94"/>
      <c r="FM28" s="94"/>
      <c r="FN28" s="94"/>
      <c r="FO28" s="94"/>
      <c r="FP28" s="94"/>
      <c r="FQ28" s="94"/>
      <c r="FR28" s="94"/>
      <c r="FS28" s="94"/>
      <c r="FT28" s="94"/>
      <c r="FU28" s="94"/>
      <c r="FV28" s="94"/>
      <c r="FW28" s="94"/>
      <c r="FX28" s="94"/>
      <c r="FY28" s="94"/>
      <c r="FZ28" s="94"/>
      <c r="GA28" s="94"/>
      <c r="GB28" s="94"/>
      <c r="GC28" s="94"/>
      <c r="GD28" s="94"/>
      <c r="GE28" s="94"/>
      <c r="GF28" s="94"/>
      <c r="GG28" s="94"/>
      <c r="GH28" s="94"/>
      <c r="GI28" s="94"/>
      <c r="GJ28" s="94"/>
      <c r="GK28" s="94"/>
      <c r="GL28" s="94"/>
      <c r="GM28" s="94"/>
      <c r="GN28" s="94"/>
      <c r="GO28" s="94"/>
      <c r="GP28" s="94"/>
      <c r="GQ28" s="94"/>
      <c r="GR28" s="94"/>
      <c r="GS28" s="94"/>
      <c r="GT28" s="94"/>
      <c r="GU28" s="94"/>
      <c r="GV28" s="94"/>
      <c r="GW28" s="94"/>
      <c r="GX28" s="94"/>
      <c r="GY28" s="94"/>
      <c r="GZ28" s="94"/>
      <c r="HA28" s="94"/>
      <c r="HB28" s="94"/>
      <c r="HC28" s="94"/>
      <c r="HD28" s="94"/>
      <c r="HE28" s="94"/>
      <c r="HF28" s="94"/>
      <c r="HG28" s="94"/>
      <c r="HH28" s="94"/>
      <c r="HI28" s="94"/>
      <c r="HJ28" s="94"/>
      <c r="HK28" s="94"/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94"/>
      <c r="HY28" s="94"/>
      <c r="HZ28" s="94"/>
      <c r="IA28" s="94"/>
      <c r="IB28" s="94"/>
      <c r="IC28" s="94"/>
      <c r="ID28" s="94"/>
      <c r="IE28" s="94"/>
      <c r="IF28" s="94"/>
    </row>
    <row r="29" spans="1:240" s="40" customFormat="1" ht="22" customHeight="1">
      <c r="A29" s="190" t="s">
        <v>87</v>
      </c>
      <c r="B29" s="163"/>
      <c r="C29" s="228">
        <f>SUM(C27:C28)</f>
        <v>0</v>
      </c>
      <c r="D29" s="237"/>
      <c r="E29" s="228">
        <f>SUM(E27:E28)</f>
        <v>0</v>
      </c>
      <c r="F29" s="237"/>
      <c r="G29" s="228">
        <f>SUM(G27:G28)</f>
        <v>0</v>
      </c>
      <c r="H29" s="237"/>
      <c r="I29" s="228">
        <f>SUM(I27:I28)</f>
        <v>0</v>
      </c>
      <c r="J29" s="237"/>
      <c r="K29" s="228">
        <f>SUM(K27:K28)</f>
        <v>0</v>
      </c>
      <c r="L29" s="237"/>
      <c r="M29" s="228">
        <f>SUM(M27:M28)</f>
        <v>0</v>
      </c>
      <c r="N29" s="237"/>
      <c r="O29" s="228">
        <f>SUM(O27:O28)</f>
        <v>0</v>
      </c>
      <c r="P29" s="165"/>
      <c r="Q29" s="191">
        <f>SUM(Q27:Q28)</f>
        <v>-1053226</v>
      </c>
      <c r="R29" s="165"/>
      <c r="S29" s="228">
        <f>SUM(S27:S28)</f>
        <v>0</v>
      </c>
      <c r="T29" s="165"/>
      <c r="U29" s="191">
        <f>SUM(U27:U28)</f>
        <v>-1053226</v>
      </c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  <c r="DK29" s="94"/>
      <c r="DL29" s="94"/>
      <c r="DM29" s="94"/>
      <c r="DN29" s="94"/>
      <c r="DO29" s="94"/>
      <c r="DP29" s="94"/>
      <c r="DQ29" s="94"/>
      <c r="DR29" s="94"/>
      <c r="DS29" s="94"/>
      <c r="DT29" s="94"/>
      <c r="DU29" s="94"/>
      <c r="DV29" s="94"/>
      <c r="DW29" s="94"/>
      <c r="DX29" s="94"/>
      <c r="DY29" s="94"/>
      <c r="DZ29" s="94"/>
      <c r="EA29" s="94"/>
      <c r="EB29" s="94"/>
      <c r="EC29" s="94"/>
      <c r="ED29" s="94"/>
      <c r="EE29" s="94"/>
      <c r="EF29" s="94"/>
      <c r="EG29" s="94"/>
      <c r="EH29" s="94"/>
      <c r="EI29" s="94"/>
      <c r="EJ29" s="94"/>
      <c r="EK29" s="94"/>
      <c r="EL29" s="94"/>
      <c r="EM29" s="94"/>
      <c r="EN29" s="94"/>
      <c r="EO29" s="94"/>
      <c r="EP29" s="94"/>
      <c r="EQ29" s="94"/>
      <c r="ER29" s="94"/>
      <c r="ES29" s="94"/>
      <c r="ET29" s="94"/>
      <c r="EU29" s="94"/>
      <c r="EV29" s="94"/>
      <c r="EW29" s="94"/>
      <c r="EX29" s="94"/>
      <c r="EY29" s="94"/>
      <c r="EZ29" s="94"/>
      <c r="FA29" s="94"/>
      <c r="FB29" s="94"/>
      <c r="FC29" s="94"/>
      <c r="FD29" s="94"/>
      <c r="FE29" s="94"/>
      <c r="FF29" s="94"/>
      <c r="FG29" s="94"/>
      <c r="FH29" s="94"/>
      <c r="FI29" s="94"/>
      <c r="FJ29" s="94"/>
      <c r="FK29" s="94"/>
      <c r="FL29" s="94"/>
      <c r="FM29" s="94"/>
      <c r="FN29" s="94"/>
      <c r="FO29" s="94"/>
      <c r="FP29" s="94"/>
      <c r="FQ29" s="94"/>
      <c r="FR29" s="94"/>
      <c r="FS29" s="94"/>
      <c r="FT29" s="94"/>
      <c r="FU29" s="94"/>
      <c r="FV29" s="94"/>
      <c r="FW29" s="94"/>
      <c r="FX29" s="94"/>
      <c r="FY29" s="94"/>
      <c r="FZ29" s="94"/>
      <c r="GA29" s="94"/>
      <c r="GB29" s="94"/>
      <c r="GC29" s="94"/>
      <c r="GD29" s="94"/>
      <c r="GE29" s="94"/>
      <c r="GF29" s="94"/>
      <c r="GG29" s="94"/>
      <c r="GH29" s="94"/>
      <c r="GI29" s="94"/>
      <c r="GJ29" s="94"/>
      <c r="GK29" s="94"/>
      <c r="GL29" s="94"/>
      <c r="GM29" s="94"/>
      <c r="GN29" s="94"/>
      <c r="GO29" s="94"/>
      <c r="GP29" s="94"/>
      <c r="GQ29" s="94"/>
      <c r="GR29" s="94"/>
      <c r="GS29" s="94"/>
      <c r="GT29" s="94"/>
      <c r="GU29" s="94"/>
      <c r="GV29" s="94"/>
      <c r="GW29" s="94"/>
      <c r="GX29" s="94"/>
      <c r="GY29" s="94"/>
      <c r="GZ29" s="94"/>
      <c r="HA29" s="94"/>
      <c r="HB29" s="94"/>
      <c r="HC29" s="94"/>
      <c r="HD29" s="94"/>
      <c r="HE29" s="94"/>
      <c r="HF29" s="94"/>
      <c r="HG29" s="94"/>
      <c r="HH29" s="94"/>
      <c r="HI29" s="94"/>
      <c r="HJ29" s="94"/>
      <c r="HK29" s="94"/>
      <c r="HL29" s="94"/>
      <c r="HM29" s="94"/>
      <c r="HN29" s="94"/>
      <c r="HO29" s="94"/>
      <c r="HP29" s="94"/>
      <c r="HQ29" s="94"/>
      <c r="HR29" s="94"/>
      <c r="HS29" s="94"/>
      <c r="HT29" s="94"/>
      <c r="HU29" s="94"/>
      <c r="HV29" s="94"/>
      <c r="HW29" s="94"/>
      <c r="HX29" s="94"/>
      <c r="HY29" s="94"/>
      <c r="HZ29" s="94"/>
      <c r="IA29" s="94"/>
      <c r="IB29" s="94"/>
      <c r="IC29" s="94"/>
      <c r="ID29" s="94"/>
      <c r="IE29" s="94"/>
      <c r="IF29" s="94"/>
    </row>
    <row r="30" spans="1:240" s="30" customFormat="1" ht="22" customHeight="1" thickBot="1">
      <c r="A30" s="167" t="s">
        <v>113</v>
      </c>
      <c r="B30" s="159"/>
      <c r="C30" s="168">
        <f>C29+C26</f>
        <v>4146037</v>
      </c>
      <c r="D30" s="169"/>
      <c r="E30" s="168">
        <f>E29+E26</f>
        <v>9028751</v>
      </c>
      <c r="F30" s="169"/>
      <c r="G30" s="232">
        <f>G29+G26</f>
        <v>0</v>
      </c>
      <c r="H30" s="169"/>
      <c r="I30" s="168">
        <f>I29+I26</f>
        <v>25170</v>
      </c>
      <c r="J30" s="165"/>
      <c r="K30" s="168">
        <f>K29+K26</f>
        <v>200781</v>
      </c>
      <c r="L30" s="169"/>
      <c r="M30" s="168">
        <f>M29+M26</f>
        <v>589257</v>
      </c>
      <c r="N30" s="169"/>
      <c r="O30" s="232">
        <f>O29+O26</f>
        <v>0</v>
      </c>
      <c r="P30" s="169"/>
      <c r="Q30" s="168">
        <f>Q29+Q26</f>
        <v>-3157044</v>
      </c>
      <c r="R30" s="169"/>
      <c r="S30" s="232">
        <f>S29+S26</f>
        <v>0</v>
      </c>
      <c r="T30" s="165"/>
      <c r="U30" s="168">
        <f>U29+U26</f>
        <v>10832952</v>
      </c>
    </row>
    <row r="31" spans="1:240" ht="22" customHeight="1" thickTop="1">
      <c r="A31" s="154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6"/>
      <c r="T31" s="4"/>
      <c r="U31" s="15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</row>
    <row r="32" spans="1:240" ht="22" customHeight="1"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71"/>
      <c r="T32" s="4"/>
      <c r="U32" s="15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</row>
    <row r="33" spans="1:240" ht="22" customHeight="1">
      <c r="A33" s="154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71"/>
      <c r="T33" s="5"/>
      <c r="U33" s="15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</row>
    <row r="34" spans="1:240" ht="22" customHeight="1">
      <c r="A34" s="154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2"/>
      <c r="T34" s="2"/>
      <c r="U34" s="15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</row>
    <row r="35" spans="1:240" ht="22" customHeight="1">
      <c r="A35" s="20" t="s">
        <v>278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2"/>
      <c r="T35" s="2"/>
      <c r="U35" s="15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</row>
    <row r="36" spans="1:240" ht="22" customHeight="1"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U36" s="15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</row>
    <row r="37" spans="1:240" ht="22" customHeight="1">
      <c r="A37" s="154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U37" s="15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</row>
    <row r="38" spans="1:240" ht="22" customHeight="1">
      <c r="A38" s="154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U38" s="15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</row>
    <row r="39" spans="1:240" ht="22" customHeight="1">
      <c r="A39" s="154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U39" s="15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</row>
    <row r="40" spans="1:240" ht="22" customHeight="1">
      <c r="A40" s="154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U40" s="15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</row>
    <row r="41" spans="1:240" ht="22" customHeight="1">
      <c r="A41" s="154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U41" s="15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</row>
    <row r="42" spans="1:240" ht="22" customHeight="1">
      <c r="B42" s="15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U42" s="17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</row>
    <row r="43" spans="1:240" ht="22" customHeight="1">
      <c r="B43" s="15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U43" s="17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</row>
    <row r="44" spans="1:240" ht="22" customHeight="1">
      <c r="B44" s="15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U44" s="17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</row>
    <row r="45" spans="1:240" ht="22" customHeight="1">
      <c r="B45" s="15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U45" s="17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</row>
    <row r="46" spans="1:240" ht="22" customHeight="1">
      <c r="B46" s="15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U46" s="17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</row>
    <row r="47" spans="1:240" ht="22" customHeight="1">
      <c r="B47" s="15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U47" s="17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</row>
    <row r="48" spans="1:240" ht="22" customHeight="1">
      <c r="B48" s="15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U48" s="17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</row>
    <row r="49" spans="22:240" ht="22" customHeight="1"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</row>
  </sheetData>
  <mergeCells count="8">
    <mergeCell ref="M9:Q9"/>
    <mergeCell ref="M10:O10"/>
    <mergeCell ref="A1:U1"/>
    <mergeCell ref="A2:U2"/>
    <mergeCell ref="A3:U3"/>
    <mergeCell ref="A4:U4"/>
    <mergeCell ref="A5:U5"/>
    <mergeCell ref="C7:U7"/>
  </mergeCells>
  <pageMargins left="1" right="0.3" top="1" bottom="0.5" header="0.6" footer="0.3"/>
  <pageSetup paperSize="9" scale="5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R105"/>
  <sheetViews>
    <sheetView topLeftCell="A33" zoomScale="85" zoomScaleNormal="85" zoomScaleSheetLayoutView="95" zoomScalePageLayoutView="62" workbookViewId="0">
      <selection activeCell="A12" sqref="A12"/>
    </sheetView>
  </sheetViews>
  <sheetFormatPr defaultColWidth="4.26953125" defaultRowHeight="22" customHeight="1"/>
  <cols>
    <col min="1" max="1" width="78.6328125" style="20" customWidth="1"/>
    <col min="2" max="2" width="9.7265625" style="44" customWidth="1"/>
    <col min="3" max="3" width="15.54296875" style="50" customWidth="1"/>
    <col min="4" max="4" width="0.81640625" style="50" customWidth="1"/>
    <col min="5" max="5" width="15.54296875" style="25" customWidth="1"/>
    <col min="6" max="6" width="0.81640625" style="50" customWidth="1"/>
    <col min="7" max="7" width="15.54296875" style="50" customWidth="1"/>
    <col min="8" max="8" width="0.81640625" style="50" customWidth="1"/>
    <col min="9" max="9" width="15.54296875" style="50" customWidth="1"/>
    <col min="10" max="10" width="8.81640625" style="20" customWidth="1"/>
    <col min="11" max="11" width="8.453125" style="20" customWidth="1"/>
    <col min="12" max="12" width="4.26953125" style="20"/>
    <col min="13" max="13" width="15.81640625" style="20" bestFit="1" customWidth="1"/>
    <col min="14" max="14" width="14.54296875" style="20" bestFit="1" customWidth="1"/>
    <col min="15" max="15" width="10" style="20" bestFit="1" customWidth="1"/>
    <col min="16" max="16" width="9.81640625" style="20" bestFit="1" customWidth="1"/>
    <col min="17" max="17" width="10" style="20" bestFit="1" customWidth="1"/>
    <col min="18" max="18" width="9.81640625" style="20" bestFit="1" customWidth="1"/>
    <col min="19" max="247" width="4.26953125" style="20"/>
    <col min="248" max="248" width="41.81640625" style="20" customWidth="1"/>
    <col min="249" max="249" width="7.1796875" style="20" customWidth="1"/>
    <col min="250" max="250" width="0.81640625" style="20" customWidth="1"/>
    <col min="251" max="251" width="13.81640625" style="20" customWidth="1"/>
    <col min="252" max="252" width="0.453125" style="20" customWidth="1"/>
    <col min="253" max="253" width="13.81640625" style="20" customWidth="1"/>
    <col min="254" max="254" width="0.453125" style="20" customWidth="1"/>
    <col min="255" max="255" width="13.81640625" style="20" customWidth="1"/>
    <col min="256" max="256" width="0.453125" style="20" customWidth="1"/>
    <col min="257" max="257" width="13.81640625" style="20" customWidth="1"/>
    <col min="258" max="259" width="0" style="20" hidden="1" customWidth="1"/>
    <col min="260" max="260" width="4.26953125" style="20"/>
    <col min="261" max="261" width="9.81640625" style="20" bestFit="1" customWidth="1"/>
    <col min="262" max="262" width="1" style="20" customWidth="1"/>
    <col min="263" max="263" width="14.81640625" style="20" bestFit="1" customWidth="1"/>
    <col min="264" max="264" width="0.81640625" style="20" customWidth="1"/>
    <col min="265" max="265" width="13.453125" style="20" bestFit="1" customWidth="1"/>
    <col min="266" max="266" width="0.81640625" style="20" customWidth="1"/>
    <col min="267" max="267" width="12.453125" style="20" bestFit="1" customWidth="1"/>
    <col min="268" max="503" width="4.26953125" style="20"/>
    <col min="504" max="504" width="41.81640625" style="20" customWidth="1"/>
    <col min="505" max="505" width="7.1796875" style="20" customWidth="1"/>
    <col min="506" max="506" width="0.81640625" style="20" customWidth="1"/>
    <col min="507" max="507" width="13.81640625" style="20" customWidth="1"/>
    <col min="508" max="508" width="0.453125" style="20" customWidth="1"/>
    <col min="509" max="509" width="13.81640625" style="20" customWidth="1"/>
    <col min="510" max="510" width="0.453125" style="20" customWidth="1"/>
    <col min="511" max="511" width="13.81640625" style="20" customWidth="1"/>
    <col min="512" max="512" width="0.453125" style="20" customWidth="1"/>
    <col min="513" max="513" width="13.81640625" style="20" customWidth="1"/>
    <col min="514" max="515" width="0" style="20" hidden="1" customWidth="1"/>
    <col min="516" max="516" width="4.26953125" style="20"/>
    <col min="517" max="517" width="9.81640625" style="20" bestFit="1" customWidth="1"/>
    <col min="518" max="518" width="1" style="20" customWidth="1"/>
    <col min="519" max="519" width="14.81640625" style="20" bestFit="1" customWidth="1"/>
    <col min="520" max="520" width="0.81640625" style="20" customWidth="1"/>
    <col min="521" max="521" width="13.453125" style="20" bestFit="1" customWidth="1"/>
    <col min="522" max="522" width="0.81640625" style="20" customWidth="1"/>
    <col min="523" max="523" width="12.453125" style="20" bestFit="1" customWidth="1"/>
    <col min="524" max="759" width="4.26953125" style="20"/>
    <col min="760" max="760" width="41.81640625" style="20" customWidth="1"/>
    <col min="761" max="761" width="7.1796875" style="20" customWidth="1"/>
    <col min="762" max="762" width="0.81640625" style="20" customWidth="1"/>
    <col min="763" max="763" width="13.81640625" style="20" customWidth="1"/>
    <col min="764" max="764" width="0.453125" style="20" customWidth="1"/>
    <col min="765" max="765" width="13.81640625" style="20" customWidth="1"/>
    <col min="766" max="766" width="0.453125" style="20" customWidth="1"/>
    <col min="767" max="767" width="13.81640625" style="20" customWidth="1"/>
    <col min="768" max="768" width="0.453125" style="20" customWidth="1"/>
    <col min="769" max="769" width="13.81640625" style="20" customWidth="1"/>
    <col min="770" max="771" width="0" style="20" hidden="1" customWidth="1"/>
    <col min="772" max="772" width="4.26953125" style="20"/>
    <col min="773" max="773" width="9.81640625" style="20" bestFit="1" customWidth="1"/>
    <col min="774" max="774" width="1" style="20" customWidth="1"/>
    <col min="775" max="775" width="14.81640625" style="20" bestFit="1" customWidth="1"/>
    <col min="776" max="776" width="0.81640625" style="20" customWidth="1"/>
    <col min="777" max="777" width="13.453125" style="20" bestFit="1" customWidth="1"/>
    <col min="778" max="778" width="0.81640625" style="20" customWidth="1"/>
    <col min="779" max="779" width="12.453125" style="20" bestFit="1" customWidth="1"/>
    <col min="780" max="1015" width="4.26953125" style="20"/>
    <col min="1016" max="1016" width="41.81640625" style="20" customWidth="1"/>
    <col min="1017" max="1017" width="7.1796875" style="20" customWidth="1"/>
    <col min="1018" max="1018" width="0.81640625" style="20" customWidth="1"/>
    <col min="1019" max="1019" width="13.81640625" style="20" customWidth="1"/>
    <col min="1020" max="1020" width="0.453125" style="20" customWidth="1"/>
    <col min="1021" max="1021" width="13.81640625" style="20" customWidth="1"/>
    <col min="1022" max="1022" width="0.453125" style="20" customWidth="1"/>
    <col min="1023" max="1023" width="13.81640625" style="20" customWidth="1"/>
    <col min="1024" max="1024" width="0.453125" style="20" customWidth="1"/>
    <col min="1025" max="1025" width="13.81640625" style="20" customWidth="1"/>
    <col min="1026" max="1027" width="0" style="20" hidden="1" customWidth="1"/>
    <col min="1028" max="1028" width="4.26953125" style="20"/>
    <col min="1029" max="1029" width="9.81640625" style="20" bestFit="1" customWidth="1"/>
    <col min="1030" max="1030" width="1" style="20" customWidth="1"/>
    <col min="1031" max="1031" width="14.81640625" style="20" bestFit="1" customWidth="1"/>
    <col min="1032" max="1032" width="0.81640625" style="20" customWidth="1"/>
    <col min="1033" max="1033" width="13.453125" style="20" bestFit="1" customWidth="1"/>
    <col min="1034" max="1034" width="0.81640625" style="20" customWidth="1"/>
    <col min="1035" max="1035" width="12.453125" style="20" bestFit="1" customWidth="1"/>
    <col min="1036" max="1271" width="4.26953125" style="20"/>
    <col min="1272" max="1272" width="41.81640625" style="20" customWidth="1"/>
    <col min="1273" max="1273" width="7.1796875" style="20" customWidth="1"/>
    <col min="1274" max="1274" width="0.81640625" style="20" customWidth="1"/>
    <col min="1275" max="1275" width="13.81640625" style="20" customWidth="1"/>
    <col min="1276" max="1276" width="0.453125" style="20" customWidth="1"/>
    <col min="1277" max="1277" width="13.81640625" style="20" customWidth="1"/>
    <col min="1278" max="1278" width="0.453125" style="20" customWidth="1"/>
    <col min="1279" max="1279" width="13.81640625" style="20" customWidth="1"/>
    <col min="1280" max="1280" width="0.453125" style="20" customWidth="1"/>
    <col min="1281" max="1281" width="13.81640625" style="20" customWidth="1"/>
    <col min="1282" max="1283" width="0" style="20" hidden="1" customWidth="1"/>
    <col min="1284" max="1284" width="4.26953125" style="20"/>
    <col min="1285" max="1285" width="9.81640625" style="20" bestFit="1" customWidth="1"/>
    <col min="1286" max="1286" width="1" style="20" customWidth="1"/>
    <col min="1287" max="1287" width="14.81640625" style="20" bestFit="1" customWidth="1"/>
    <col min="1288" max="1288" width="0.81640625" style="20" customWidth="1"/>
    <col min="1289" max="1289" width="13.453125" style="20" bestFit="1" customWidth="1"/>
    <col min="1290" max="1290" width="0.81640625" style="20" customWidth="1"/>
    <col min="1291" max="1291" width="12.453125" style="20" bestFit="1" customWidth="1"/>
    <col min="1292" max="1527" width="4.26953125" style="20"/>
    <col min="1528" max="1528" width="41.81640625" style="20" customWidth="1"/>
    <col min="1529" max="1529" width="7.1796875" style="20" customWidth="1"/>
    <col min="1530" max="1530" width="0.81640625" style="20" customWidth="1"/>
    <col min="1531" max="1531" width="13.81640625" style="20" customWidth="1"/>
    <col min="1532" max="1532" width="0.453125" style="20" customWidth="1"/>
    <col min="1533" max="1533" width="13.81640625" style="20" customWidth="1"/>
    <col min="1534" max="1534" width="0.453125" style="20" customWidth="1"/>
    <col min="1535" max="1535" width="13.81640625" style="20" customWidth="1"/>
    <col min="1536" max="1536" width="0.453125" style="20" customWidth="1"/>
    <col min="1537" max="1537" width="13.81640625" style="20" customWidth="1"/>
    <col min="1538" max="1539" width="0" style="20" hidden="1" customWidth="1"/>
    <col min="1540" max="1540" width="4.26953125" style="20"/>
    <col min="1541" max="1541" width="9.81640625" style="20" bestFit="1" customWidth="1"/>
    <col min="1542" max="1542" width="1" style="20" customWidth="1"/>
    <col min="1543" max="1543" width="14.81640625" style="20" bestFit="1" customWidth="1"/>
    <col min="1544" max="1544" width="0.81640625" style="20" customWidth="1"/>
    <col min="1545" max="1545" width="13.453125" style="20" bestFit="1" customWidth="1"/>
    <col min="1546" max="1546" width="0.81640625" style="20" customWidth="1"/>
    <col min="1547" max="1547" width="12.453125" style="20" bestFit="1" customWidth="1"/>
    <col min="1548" max="1783" width="4.26953125" style="20"/>
    <col min="1784" max="1784" width="41.81640625" style="20" customWidth="1"/>
    <col min="1785" max="1785" width="7.1796875" style="20" customWidth="1"/>
    <col min="1786" max="1786" width="0.81640625" style="20" customWidth="1"/>
    <col min="1787" max="1787" width="13.81640625" style="20" customWidth="1"/>
    <col min="1788" max="1788" width="0.453125" style="20" customWidth="1"/>
    <col min="1789" max="1789" width="13.81640625" style="20" customWidth="1"/>
    <col min="1790" max="1790" width="0.453125" style="20" customWidth="1"/>
    <col min="1791" max="1791" width="13.81640625" style="20" customWidth="1"/>
    <col min="1792" max="1792" width="0.453125" style="20" customWidth="1"/>
    <col min="1793" max="1793" width="13.81640625" style="20" customWidth="1"/>
    <col min="1794" max="1795" width="0" style="20" hidden="1" customWidth="1"/>
    <col min="1796" max="1796" width="4.26953125" style="20"/>
    <col min="1797" max="1797" width="9.81640625" style="20" bestFit="1" customWidth="1"/>
    <col min="1798" max="1798" width="1" style="20" customWidth="1"/>
    <col min="1799" max="1799" width="14.81640625" style="20" bestFit="1" customWidth="1"/>
    <col min="1800" max="1800" width="0.81640625" style="20" customWidth="1"/>
    <col min="1801" max="1801" width="13.453125" style="20" bestFit="1" customWidth="1"/>
    <col min="1802" max="1802" width="0.81640625" style="20" customWidth="1"/>
    <col min="1803" max="1803" width="12.453125" style="20" bestFit="1" customWidth="1"/>
    <col min="1804" max="2039" width="4.26953125" style="20"/>
    <col min="2040" max="2040" width="41.81640625" style="20" customWidth="1"/>
    <col min="2041" max="2041" width="7.1796875" style="20" customWidth="1"/>
    <col min="2042" max="2042" width="0.81640625" style="20" customWidth="1"/>
    <col min="2043" max="2043" width="13.81640625" style="20" customWidth="1"/>
    <col min="2044" max="2044" width="0.453125" style="20" customWidth="1"/>
    <col min="2045" max="2045" width="13.81640625" style="20" customWidth="1"/>
    <col min="2046" max="2046" width="0.453125" style="20" customWidth="1"/>
    <col min="2047" max="2047" width="13.81640625" style="20" customWidth="1"/>
    <col min="2048" max="2048" width="0.453125" style="20" customWidth="1"/>
    <col min="2049" max="2049" width="13.81640625" style="20" customWidth="1"/>
    <col min="2050" max="2051" width="0" style="20" hidden="1" customWidth="1"/>
    <col min="2052" max="2052" width="4.26953125" style="20"/>
    <col min="2053" max="2053" width="9.81640625" style="20" bestFit="1" customWidth="1"/>
    <col min="2054" max="2054" width="1" style="20" customWidth="1"/>
    <col min="2055" max="2055" width="14.81640625" style="20" bestFit="1" customWidth="1"/>
    <col min="2056" max="2056" width="0.81640625" style="20" customWidth="1"/>
    <col min="2057" max="2057" width="13.453125" style="20" bestFit="1" customWidth="1"/>
    <col min="2058" max="2058" width="0.81640625" style="20" customWidth="1"/>
    <col min="2059" max="2059" width="12.453125" style="20" bestFit="1" customWidth="1"/>
    <col min="2060" max="2295" width="4.26953125" style="20"/>
    <col min="2296" max="2296" width="41.81640625" style="20" customWidth="1"/>
    <col min="2297" max="2297" width="7.1796875" style="20" customWidth="1"/>
    <col min="2298" max="2298" width="0.81640625" style="20" customWidth="1"/>
    <col min="2299" max="2299" width="13.81640625" style="20" customWidth="1"/>
    <col min="2300" max="2300" width="0.453125" style="20" customWidth="1"/>
    <col min="2301" max="2301" width="13.81640625" style="20" customWidth="1"/>
    <col min="2302" max="2302" width="0.453125" style="20" customWidth="1"/>
    <col min="2303" max="2303" width="13.81640625" style="20" customWidth="1"/>
    <col min="2304" max="2304" width="0.453125" style="20" customWidth="1"/>
    <col min="2305" max="2305" width="13.81640625" style="20" customWidth="1"/>
    <col min="2306" max="2307" width="0" style="20" hidden="1" customWidth="1"/>
    <col min="2308" max="2308" width="4.26953125" style="20"/>
    <col min="2309" max="2309" width="9.81640625" style="20" bestFit="1" customWidth="1"/>
    <col min="2310" max="2310" width="1" style="20" customWidth="1"/>
    <col min="2311" max="2311" width="14.81640625" style="20" bestFit="1" customWidth="1"/>
    <col min="2312" max="2312" width="0.81640625" style="20" customWidth="1"/>
    <col min="2313" max="2313" width="13.453125" style="20" bestFit="1" customWidth="1"/>
    <col min="2314" max="2314" width="0.81640625" style="20" customWidth="1"/>
    <col min="2315" max="2315" width="12.453125" style="20" bestFit="1" customWidth="1"/>
    <col min="2316" max="2551" width="4.26953125" style="20"/>
    <col min="2552" max="2552" width="41.81640625" style="20" customWidth="1"/>
    <col min="2553" max="2553" width="7.1796875" style="20" customWidth="1"/>
    <col min="2554" max="2554" width="0.81640625" style="20" customWidth="1"/>
    <col min="2555" max="2555" width="13.81640625" style="20" customWidth="1"/>
    <col min="2556" max="2556" width="0.453125" style="20" customWidth="1"/>
    <col min="2557" max="2557" width="13.81640625" style="20" customWidth="1"/>
    <col min="2558" max="2558" width="0.453125" style="20" customWidth="1"/>
    <col min="2559" max="2559" width="13.81640625" style="20" customWidth="1"/>
    <col min="2560" max="2560" width="0.453125" style="20" customWidth="1"/>
    <col min="2561" max="2561" width="13.81640625" style="20" customWidth="1"/>
    <col min="2562" max="2563" width="0" style="20" hidden="1" customWidth="1"/>
    <col min="2564" max="2564" width="4.26953125" style="20"/>
    <col min="2565" max="2565" width="9.81640625" style="20" bestFit="1" customWidth="1"/>
    <col min="2566" max="2566" width="1" style="20" customWidth="1"/>
    <col min="2567" max="2567" width="14.81640625" style="20" bestFit="1" customWidth="1"/>
    <col min="2568" max="2568" width="0.81640625" style="20" customWidth="1"/>
    <col min="2569" max="2569" width="13.453125" style="20" bestFit="1" customWidth="1"/>
    <col min="2570" max="2570" width="0.81640625" style="20" customWidth="1"/>
    <col min="2571" max="2571" width="12.453125" style="20" bestFit="1" customWidth="1"/>
    <col min="2572" max="2807" width="4.26953125" style="20"/>
    <col min="2808" max="2808" width="41.81640625" style="20" customWidth="1"/>
    <col min="2809" max="2809" width="7.1796875" style="20" customWidth="1"/>
    <col min="2810" max="2810" width="0.81640625" style="20" customWidth="1"/>
    <col min="2811" max="2811" width="13.81640625" style="20" customWidth="1"/>
    <col min="2812" max="2812" width="0.453125" style="20" customWidth="1"/>
    <col min="2813" max="2813" width="13.81640625" style="20" customWidth="1"/>
    <col min="2814" max="2814" width="0.453125" style="20" customWidth="1"/>
    <col min="2815" max="2815" width="13.81640625" style="20" customWidth="1"/>
    <col min="2816" max="2816" width="0.453125" style="20" customWidth="1"/>
    <col min="2817" max="2817" width="13.81640625" style="20" customWidth="1"/>
    <col min="2818" max="2819" width="0" style="20" hidden="1" customWidth="1"/>
    <col min="2820" max="2820" width="4.26953125" style="20"/>
    <col min="2821" max="2821" width="9.81640625" style="20" bestFit="1" customWidth="1"/>
    <col min="2822" max="2822" width="1" style="20" customWidth="1"/>
    <col min="2823" max="2823" width="14.81640625" style="20" bestFit="1" customWidth="1"/>
    <col min="2824" max="2824" width="0.81640625" style="20" customWidth="1"/>
    <col min="2825" max="2825" width="13.453125" style="20" bestFit="1" customWidth="1"/>
    <col min="2826" max="2826" width="0.81640625" style="20" customWidth="1"/>
    <col min="2827" max="2827" width="12.453125" style="20" bestFit="1" customWidth="1"/>
    <col min="2828" max="3063" width="4.26953125" style="20"/>
    <col min="3064" max="3064" width="41.81640625" style="20" customWidth="1"/>
    <col min="3065" max="3065" width="7.1796875" style="20" customWidth="1"/>
    <col min="3066" max="3066" width="0.81640625" style="20" customWidth="1"/>
    <col min="3067" max="3067" width="13.81640625" style="20" customWidth="1"/>
    <col min="3068" max="3068" width="0.453125" style="20" customWidth="1"/>
    <col min="3069" max="3069" width="13.81640625" style="20" customWidth="1"/>
    <col min="3070" max="3070" width="0.453125" style="20" customWidth="1"/>
    <col min="3071" max="3071" width="13.81640625" style="20" customWidth="1"/>
    <col min="3072" max="3072" width="0.453125" style="20" customWidth="1"/>
    <col min="3073" max="3073" width="13.81640625" style="20" customWidth="1"/>
    <col min="3074" max="3075" width="0" style="20" hidden="1" customWidth="1"/>
    <col min="3076" max="3076" width="4.26953125" style="20"/>
    <col min="3077" max="3077" width="9.81640625" style="20" bestFit="1" customWidth="1"/>
    <col min="3078" max="3078" width="1" style="20" customWidth="1"/>
    <col min="3079" max="3079" width="14.81640625" style="20" bestFit="1" customWidth="1"/>
    <col min="3080" max="3080" width="0.81640625" style="20" customWidth="1"/>
    <col min="3081" max="3081" width="13.453125" style="20" bestFit="1" customWidth="1"/>
    <col min="3082" max="3082" width="0.81640625" style="20" customWidth="1"/>
    <col min="3083" max="3083" width="12.453125" style="20" bestFit="1" customWidth="1"/>
    <col min="3084" max="3319" width="4.26953125" style="20"/>
    <col min="3320" max="3320" width="41.81640625" style="20" customWidth="1"/>
    <col min="3321" max="3321" width="7.1796875" style="20" customWidth="1"/>
    <col min="3322" max="3322" width="0.81640625" style="20" customWidth="1"/>
    <col min="3323" max="3323" width="13.81640625" style="20" customWidth="1"/>
    <col min="3324" max="3324" width="0.453125" style="20" customWidth="1"/>
    <col min="3325" max="3325" width="13.81640625" style="20" customWidth="1"/>
    <col min="3326" max="3326" width="0.453125" style="20" customWidth="1"/>
    <col min="3327" max="3327" width="13.81640625" style="20" customWidth="1"/>
    <col min="3328" max="3328" width="0.453125" style="20" customWidth="1"/>
    <col min="3329" max="3329" width="13.81640625" style="20" customWidth="1"/>
    <col min="3330" max="3331" width="0" style="20" hidden="1" customWidth="1"/>
    <col min="3332" max="3332" width="4.26953125" style="20"/>
    <col min="3333" max="3333" width="9.81640625" style="20" bestFit="1" customWidth="1"/>
    <col min="3334" max="3334" width="1" style="20" customWidth="1"/>
    <col min="3335" max="3335" width="14.81640625" style="20" bestFit="1" customWidth="1"/>
    <col min="3336" max="3336" width="0.81640625" style="20" customWidth="1"/>
    <col min="3337" max="3337" width="13.453125" style="20" bestFit="1" customWidth="1"/>
    <col min="3338" max="3338" width="0.81640625" style="20" customWidth="1"/>
    <col min="3339" max="3339" width="12.453125" style="20" bestFit="1" customWidth="1"/>
    <col min="3340" max="3575" width="4.26953125" style="20"/>
    <col min="3576" max="3576" width="41.81640625" style="20" customWidth="1"/>
    <col min="3577" max="3577" width="7.1796875" style="20" customWidth="1"/>
    <col min="3578" max="3578" width="0.81640625" style="20" customWidth="1"/>
    <col min="3579" max="3579" width="13.81640625" style="20" customWidth="1"/>
    <col min="3580" max="3580" width="0.453125" style="20" customWidth="1"/>
    <col min="3581" max="3581" width="13.81640625" style="20" customWidth="1"/>
    <col min="3582" max="3582" width="0.453125" style="20" customWidth="1"/>
    <col min="3583" max="3583" width="13.81640625" style="20" customWidth="1"/>
    <col min="3584" max="3584" width="0.453125" style="20" customWidth="1"/>
    <col min="3585" max="3585" width="13.81640625" style="20" customWidth="1"/>
    <col min="3586" max="3587" width="0" style="20" hidden="1" customWidth="1"/>
    <col min="3588" max="3588" width="4.26953125" style="20"/>
    <col min="3589" max="3589" width="9.81640625" style="20" bestFit="1" customWidth="1"/>
    <col min="3590" max="3590" width="1" style="20" customWidth="1"/>
    <col min="3591" max="3591" width="14.81640625" style="20" bestFit="1" customWidth="1"/>
    <col min="3592" max="3592" width="0.81640625" style="20" customWidth="1"/>
    <col min="3593" max="3593" width="13.453125" style="20" bestFit="1" customWidth="1"/>
    <col min="3594" max="3594" width="0.81640625" style="20" customWidth="1"/>
    <col min="3595" max="3595" width="12.453125" style="20" bestFit="1" customWidth="1"/>
    <col min="3596" max="3831" width="4.26953125" style="20"/>
    <col min="3832" max="3832" width="41.81640625" style="20" customWidth="1"/>
    <col min="3833" max="3833" width="7.1796875" style="20" customWidth="1"/>
    <col min="3834" max="3834" width="0.81640625" style="20" customWidth="1"/>
    <col min="3835" max="3835" width="13.81640625" style="20" customWidth="1"/>
    <col min="3836" max="3836" width="0.453125" style="20" customWidth="1"/>
    <col min="3837" max="3837" width="13.81640625" style="20" customWidth="1"/>
    <col min="3838" max="3838" width="0.453125" style="20" customWidth="1"/>
    <col min="3839" max="3839" width="13.81640625" style="20" customWidth="1"/>
    <col min="3840" max="3840" width="0.453125" style="20" customWidth="1"/>
    <col min="3841" max="3841" width="13.81640625" style="20" customWidth="1"/>
    <col min="3842" max="3843" width="0" style="20" hidden="1" customWidth="1"/>
    <col min="3844" max="3844" width="4.26953125" style="20"/>
    <col min="3845" max="3845" width="9.81640625" style="20" bestFit="1" customWidth="1"/>
    <col min="3846" max="3846" width="1" style="20" customWidth="1"/>
    <col min="3847" max="3847" width="14.81640625" style="20" bestFit="1" customWidth="1"/>
    <col min="3848" max="3848" width="0.81640625" style="20" customWidth="1"/>
    <col min="3849" max="3849" width="13.453125" style="20" bestFit="1" customWidth="1"/>
    <col min="3850" max="3850" width="0.81640625" style="20" customWidth="1"/>
    <col min="3851" max="3851" width="12.453125" style="20" bestFit="1" customWidth="1"/>
    <col min="3852" max="4087" width="4.26953125" style="20"/>
    <col min="4088" max="4088" width="41.81640625" style="20" customWidth="1"/>
    <col min="4089" max="4089" width="7.1796875" style="20" customWidth="1"/>
    <col min="4090" max="4090" width="0.81640625" style="20" customWidth="1"/>
    <col min="4091" max="4091" width="13.81640625" style="20" customWidth="1"/>
    <col min="4092" max="4092" width="0.453125" style="20" customWidth="1"/>
    <col min="4093" max="4093" width="13.81640625" style="20" customWidth="1"/>
    <col min="4094" max="4094" width="0.453125" style="20" customWidth="1"/>
    <col min="4095" max="4095" width="13.81640625" style="20" customWidth="1"/>
    <col min="4096" max="4096" width="0.453125" style="20" customWidth="1"/>
    <col min="4097" max="4097" width="13.81640625" style="20" customWidth="1"/>
    <col min="4098" max="4099" width="0" style="20" hidden="1" customWidth="1"/>
    <col min="4100" max="4100" width="4.26953125" style="20"/>
    <col min="4101" max="4101" width="9.81640625" style="20" bestFit="1" customWidth="1"/>
    <col min="4102" max="4102" width="1" style="20" customWidth="1"/>
    <col min="4103" max="4103" width="14.81640625" style="20" bestFit="1" customWidth="1"/>
    <col min="4104" max="4104" width="0.81640625" style="20" customWidth="1"/>
    <col min="4105" max="4105" width="13.453125" style="20" bestFit="1" customWidth="1"/>
    <col min="4106" max="4106" width="0.81640625" style="20" customWidth="1"/>
    <col min="4107" max="4107" width="12.453125" style="20" bestFit="1" customWidth="1"/>
    <col min="4108" max="4343" width="4.26953125" style="20"/>
    <col min="4344" max="4344" width="41.81640625" style="20" customWidth="1"/>
    <col min="4345" max="4345" width="7.1796875" style="20" customWidth="1"/>
    <col min="4346" max="4346" width="0.81640625" style="20" customWidth="1"/>
    <col min="4347" max="4347" width="13.81640625" style="20" customWidth="1"/>
    <col min="4348" max="4348" width="0.453125" style="20" customWidth="1"/>
    <col min="4349" max="4349" width="13.81640625" style="20" customWidth="1"/>
    <col min="4350" max="4350" width="0.453125" style="20" customWidth="1"/>
    <col min="4351" max="4351" width="13.81640625" style="20" customWidth="1"/>
    <col min="4352" max="4352" width="0.453125" style="20" customWidth="1"/>
    <col min="4353" max="4353" width="13.81640625" style="20" customWidth="1"/>
    <col min="4354" max="4355" width="0" style="20" hidden="1" customWidth="1"/>
    <col min="4356" max="4356" width="4.26953125" style="20"/>
    <col min="4357" max="4357" width="9.81640625" style="20" bestFit="1" customWidth="1"/>
    <col min="4358" max="4358" width="1" style="20" customWidth="1"/>
    <col min="4359" max="4359" width="14.81640625" style="20" bestFit="1" customWidth="1"/>
    <col min="4360" max="4360" width="0.81640625" style="20" customWidth="1"/>
    <col min="4361" max="4361" width="13.453125" style="20" bestFit="1" customWidth="1"/>
    <col min="4362" max="4362" width="0.81640625" style="20" customWidth="1"/>
    <col min="4363" max="4363" width="12.453125" style="20" bestFit="1" customWidth="1"/>
    <col min="4364" max="4599" width="4.26953125" style="20"/>
    <col min="4600" max="4600" width="41.81640625" style="20" customWidth="1"/>
    <col min="4601" max="4601" width="7.1796875" style="20" customWidth="1"/>
    <col min="4602" max="4602" width="0.81640625" style="20" customWidth="1"/>
    <col min="4603" max="4603" width="13.81640625" style="20" customWidth="1"/>
    <col min="4604" max="4604" width="0.453125" style="20" customWidth="1"/>
    <col min="4605" max="4605" width="13.81640625" style="20" customWidth="1"/>
    <col min="4606" max="4606" width="0.453125" style="20" customWidth="1"/>
    <col min="4607" max="4607" width="13.81640625" style="20" customWidth="1"/>
    <col min="4608" max="4608" width="0.453125" style="20" customWidth="1"/>
    <col min="4609" max="4609" width="13.81640625" style="20" customWidth="1"/>
    <col min="4610" max="4611" width="0" style="20" hidden="1" customWidth="1"/>
    <col min="4612" max="4612" width="4.26953125" style="20"/>
    <col min="4613" max="4613" width="9.81640625" style="20" bestFit="1" customWidth="1"/>
    <col min="4614" max="4614" width="1" style="20" customWidth="1"/>
    <col min="4615" max="4615" width="14.81640625" style="20" bestFit="1" customWidth="1"/>
    <col min="4616" max="4616" width="0.81640625" style="20" customWidth="1"/>
    <col min="4617" max="4617" width="13.453125" style="20" bestFit="1" customWidth="1"/>
    <col min="4618" max="4618" width="0.81640625" style="20" customWidth="1"/>
    <col min="4619" max="4619" width="12.453125" style="20" bestFit="1" customWidth="1"/>
    <col min="4620" max="4855" width="4.26953125" style="20"/>
    <col min="4856" max="4856" width="41.81640625" style="20" customWidth="1"/>
    <col min="4857" max="4857" width="7.1796875" style="20" customWidth="1"/>
    <col min="4858" max="4858" width="0.81640625" style="20" customWidth="1"/>
    <col min="4859" max="4859" width="13.81640625" style="20" customWidth="1"/>
    <col min="4860" max="4860" width="0.453125" style="20" customWidth="1"/>
    <col min="4861" max="4861" width="13.81640625" style="20" customWidth="1"/>
    <col min="4862" max="4862" width="0.453125" style="20" customWidth="1"/>
    <col min="4863" max="4863" width="13.81640625" style="20" customWidth="1"/>
    <col min="4864" max="4864" width="0.453125" style="20" customWidth="1"/>
    <col min="4865" max="4865" width="13.81640625" style="20" customWidth="1"/>
    <col min="4866" max="4867" width="0" style="20" hidden="1" customWidth="1"/>
    <col min="4868" max="4868" width="4.26953125" style="20"/>
    <col min="4869" max="4869" width="9.81640625" style="20" bestFit="1" customWidth="1"/>
    <col min="4870" max="4870" width="1" style="20" customWidth="1"/>
    <col min="4871" max="4871" width="14.81640625" style="20" bestFit="1" customWidth="1"/>
    <col min="4872" max="4872" width="0.81640625" style="20" customWidth="1"/>
    <col min="4873" max="4873" width="13.453125" style="20" bestFit="1" customWidth="1"/>
    <col min="4874" max="4874" width="0.81640625" style="20" customWidth="1"/>
    <col min="4875" max="4875" width="12.453125" style="20" bestFit="1" customWidth="1"/>
    <col min="4876" max="5111" width="4.26953125" style="20"/>
    <col min="5112" max="5112" width="41.81640625" style="20" customWidth="1"/>
    <col min="5113" max="5113" width="7.1796875" style="20" customWidth="1"/>
    <col min="5114" max="5114" width="0.81640625" style="20" customWidth="1"/>
    <col min="5115" max="5115" width="13.81640625" style="20" customWidth="1"/>
    <col min="5116" max="5116" width="0.453125" style="20" customWidth="1"/>
    <col min="5117" max="5117" width="13.81640625" style="20" customWidth="1"/>
    <col min="5118" max="5118" width="0.453125" style="20" customWidth="1"/>
    <col min="5119" max="5119" width="13.81640625" style="20" customWidth="1"/>
    <col min="5120" max="5120" width="0.453125" style="20" customWidth="1"/>
    <col min="5121" max="5121" width="13.81640625" style="20" customWidth="1"/>
    <col min="5122" max="5123" width="0" style="20" hidden="1" customWidth="1"/>
    <col min="5124" max="5124" width="4.26953125" style="20"/>
    <col min="5125" max="5125" width="9.81640625" style="20" bestFit="1" customWidth="1"/>
    <col min="5126" max="5126" width="1" style="20" customWidth="1"/>
    <col min="5127" max="5127" width="14.81640625" style="20" bestFit="1" customWidth="1"/>
    <col min="5128" max="5128" width="0.81640625" style="20" customWidth="1"/>
    <col min="5129" max="5129" width="13.453125" style="20" bestFit="1" customWidth="1"/>
    <col min="5130" max="5130" width="0.81640625" style="20" customWidth="1"/>
    <col min="5131" max="5131" width="12.453125" style="20" bestFit="1" customWidth="1"/>
    <col min="5132" max="5367" width="4.26953125" style="20"/>
    <col min="5368" max="5368" width="41.81640625" style="20" customWidth="1"/>
    <col min="5369" max="5369" width="7.1796875" style="20" customWidth="1"/>
    <col min="5370" max="5370" width="0.81640625" style="20" customWidth="1"/>
    <col min="5371" max="5371" width="13.81640625" style="20" customWidth="1"/>
    <col min="5372" max="5372" width="0.453125" style="20" customWidth="1"/>
    <col min="5373" max="5373" width="13.81640625" style="20" customWidth="1"/>
    <col min="5374" max="5374" width="0.453125" style="20" customWidth="1"/>
    <col min="5375" max="5375" width="13.81640625" style="20" customWidth="1"/>
    <col min="5376" max="5376" width="0.453125" style="20" customWidth="1"/>
    <col min="5377" max="5377" width="13.81640625" style="20" customWidth="1"/>
    <col min="5378" max="5379" width="0" style="20" hidden="1" customWidth="1"/>
    <col min="5380" max="5380" width="4.26953125" style="20"/>
    <col min="5381" max="5381" width="9.81640625" style="20" bestFit="1" customWidth="1"/>
    <col min="5382" max="5382" width="1" style="20" customWidth="1"/>
    <col min="5383" max="5383" width="14.81640625" style="20" bestFit="1" customWidth="1"/>
    <col min="5384" max="5384" width="0.81640625" style="20" customWidth="1"/>
    <col min="5385" max="5385" width="13.453125" style="20" bestFit="1" customWidth="1"/>
    <col min="5386" max="5386" width="0.81640625" style="20" customWidth="1"/>
    <col min="5387" max="5387" width="12.453125" style="20" bestFit="1" customWidth="1"/>
    <col min="5388" max="5623" width="4.26953125" style="20"/>
    <col min="5624" max="5624" width="41.81640625" style="20" customWidth="1"/>
    <col min="5625" max="5625" width="7.1796875" style="20" customWidth="1"/>
    <col min="5626" max="5626" width="0.81640625" style="20" customWidth="1"/>
    <col min="5627" max="5627" width="13.81640625" style="20" customWidth="1"/>
    <col min="5628" max="5628" width="0.453125" style="20" customWidth="1"/>
    <col min="5629" max="5629" width="13.81640625" style="20" customWidth="1"/>
    <col min="5630" max="5630" width="0.453125" style="20" customWidth="1"/>
    <col min="5631" max="5631" width="13.81640625" style="20" customWidth="1"/>
    <col min="5632" max="5632" width="0.453125" style="20" customWidth="1"/>
    <col min="5633" max="5633" width="13.81640625" style="20" customWidth="1"/>
    <col min="5634" max="5635" width="0" style="20" hidden="1" customWidth="1"/>
    <col min="5636" max="5636" width="4.26953125" style="20"/>
    <col min="5637" max="5637" width="9.81640625" style="20" bestFit="1" customWidth="1"/>
    <col min="5638" max="5638" width="1" style="20" customWidth="1"/>
    <col min="5639" max="5639" width="14.81640625" style="20" bestFit="1" customWidth="1"/>
    <col min="5640" max="5640" width="0.81640625" style="20" customWidth="1"/>
    <col min="5641" max="5641" width="13.453125" style="20" bestFit="1" customWidth="1"/>
    <col min="5642" max="5642" width="0.81640625" style="20" customWidth="1"/>
    <col min="5643" max="5643" width="12.453125" style="20" bestFit="1" customWidth="1"/>
    <col min="5644" max="5879" width="4.26953125" style="20"/>
    <col min="5880" max="5880" width="41.81640625" style="20" customWidth="1"/>
    <col min="5881" max="5881" width="7.1796875" style="20" customWidth="1"/>
    <col min="5882" max="5882" width="0.81640625" style="20" customWidth="1"/>
    <col min="5883" max="5883" width="13.81640625" style="20" customWidth="1"/>
    <col min="5884" max="5884" width="0.453125" style="20" customWidth="1"/>
    <col min="5885" max="5885" width="13.81640625" style="20" customWidth="1"/>
    <col min="5886" max="5886" width="0.453125" style="20" customWidth="1"/>
    <col min="5887" max="5887" width="13.81640625" style="20" customWidth="1"/>
    <col min="5888" max="5888" width="0.453125" style="20" customWidth="1"/>
    <col min="5889" max="5889" width="13.81640625" style="20" customWidth="1"/>
    <col min="5890" max="5891" width="0" style="20" hidden="1" customWidth="1"/>
    <col min="5892" max="5892" width="4.26953125" style="20"/>
    <col min="5893" max="5893" width="9.81640625" style="20" bestFit="1" customWidth="1"/>
    <col min="5894" max="5894" width="1" style="20" customWidth="1"/>
    <col min="5895" max="5895" width="14.81640625" style="20" bestFit="1" customWidth="1"/>
    <col min="5896" max="5896" width="0.81640625" style="20" customWidth="1"/>
    <col min="5897" max="5897" width="13.453125" style="20" bestFit="1" customWidth="1"/>
    <col min="5898" max="5898" width="0.81640625" style="20" customWidth="1"/>
    <col min="5899" max="5899" width="12.453125" style="20" bestFit="1" customWidth="1"/>
    <col min="5900" max="6135" width="4.26953125" style="20"/>
    <col min="6136" max="6136" width="41.81640625" style="20" customWidth="1"/>
    <col min="6137" max="6137" width="7.1796875" style="20" customWidth="1"/>
    <col min="6138" max="6138" width="0.81640625" style="20" customWidth="1"/>
    <col min="6139" max="6139" width="13.81640625" style="20" customWidth="1"/>
    <col min="6140" max="6140" width="0.453125" style="20" customWidth="1"/>
    <col min="6141" max="6141" width="13.81640625" style="20" customWidth="1"/>
    <col min="6142" max="6142" width="0.453125" style="20" customWidth="1"/>
    <col min="6143" max="6143" width="13.81640625" style="20" customWidth="1"/>
    <col min="6144" max="6144" width="0.453125" style="20" customWidth="1"/>
    <col min="6145" max="6145" width="13.81640625" style="20" customWidth="1"/>
    <col min="6146" max="6147" width="0" style="20" hidden="1" customWidth="1"/>
    <col min="6148" max="6148" width="4.26953125" style="20"/>
    <col min="6149" max="6149" width="9.81640625" style="20" bestFit="1" customWidth="1"/>
    <col min="6150" max="6150" width="1" style="20" customWidth="1"/>
    <col min="6151" max="6151" width="14.81640625" style="20" bestFit="1" customWidth="1"/>
    <col min="6152" max="6152" width="0.81640625" style="20" customWidth="1"/>
    <col min="6153" max="6153" width="13.453125" style="20" bestFit="1" customWidth="1"/>
    <col min="6154" max="6154" width="0.81640625" style="20" customWidth="1"/>
    <col min="6155" max="6155" width="12.453125" style="20" bestFit="1" customWidth="1"/>
    <col min="6156" max="6391" width="4.26953125" style="20"/>
    <col min="6392" max="6392" width="41.81640625" style="20" customWidth="1"/>
    <col min="6393" max="6393" width="7.1796875" style="20" customWidth="1"/>
    <col min="6394" max="6394" width="0.81640625" style="20" customWidth="1"/>
    <col min="6395" max="6395" width="13.81640625" style="20" customWidth="1"/>
    <col min="6396" max="6396" width="0.453125" style="20" customWidth="1"/>
    <col min="6397" max="6397" width="13.81640625" style="20" customWidth="1"/>
    <col min="6398" max="6398" width="0.453125" style="20" customWidth="1"/>
    <col min="6399" max="6399" width="13.81640625" style="20" customWidth="1"/>
    <col min="6400" max="6400" width="0.453125" style="20" customWidth="1"/>
    <col min="6401" max="6401" width="13.81640625" style="20" customWidth="1"/>
    <col min="6402" max="6403" width="0" style="20" hidden="1" customWidth="1"/>
    <col min="6404" max="6404" width="4.26953125" style="20"/>
    <col min="6405" max="6405" width="9.81640625" style="20" bestFit="1" customWidth="1"/>
    <col min="6406" max="6406" width="1" style="20" customWidth="1"/>
    <col min="6407" max="6407" width="14.81640625" style="20" bestFit="1" customWidth="1"/>
    <col min="6408" max="6408" width="0.81640625" style="20" customWidth="1"/>
    <col min="6409" max="6409" width="13.453125" style="20" bestFit="1" customWidth="1"/>
    <col min="6410" max="6410" width="0.81640625" style="20" customWidth="1"/>
    <col min="6411" max="6411" width="12.453125" style="20" bestFit="1" customWidth="1"/>
    <col min="6412" max="6647" width="4.26953125" style="20"/>
    <col min="6648" max="6648" width="41.81640625" style="20" customWidth="1"/>
    <col min="6649" max="6649" width="7.1796875" style="20" customWidth="1"/>
    <col min="6650" max="6650" width="0.81640625" style="20" customWidth="1"/>
    <col min="6651" max="6651" width="13.81640625" style="20" customWidth="1"/>
    <col min="6652" max="6652" width="0.453125" style="20" customWidth="1"/>
    <col min="6653" max="6653" width="13.81640625" style="20" customWidth="1"/>
    <col min="6654" max="6654" width="0.453125" style="20" customWidth="1"/>
    <col min="6655" max="6655" width="13.81640625" style="20" customWidth="1"/>
    <col min="6656" max="6656" width="0.453125" style="20" customWidth="1"/>
    <col min="6657" max="6657" width="13.81640625" style="20" customWidth="1"/>
    <col min="6658" max="6659" width="0" style="20" hidden="1" customWidth="1"/>
    <col min="6660" max="6660" width="4.26953125" style="20"/>
    <col min="6661" max="6661" width="9.81640625" style="20" bestFit="1" customWidth="1"/>
    <col min="6662" max="6662" width="1" style="20" customWidth="1"/>
    <col min="6663" max="6663" width="14.81640625" style="20" bestFit="1" customWidth="1"/>
    <col min="6664" max="6664" width="0.81640625" style="20" customWidth="1"/>
    <col min="6665" max="6665" width="13.453125" style="20" bestFit="1" customWidth="1"/>
    <col min="6666" max="6666" width="0.81640625" style="20" customWidth="1"/>
    <col min="6667" max="6667" width="12.453125" style="20" bestFit="1" customWidth="1"/>
    <col min="6668" max="6903" width="4.26953125" style="20"/>
    <col min="6904" max="6904" width="41.81640625" style="20" customWidth="1"/>
    <col min="6905" max="6905" width="7.1796875" style="20" customWidth="1"/>
    <col min="6906" max="6906" width="0.81640625" style="20" customWidth="1"/>
    <col min="6907" max="6907" width="13.81640625" style="20" customWidth="1"/>
    <col min="6908" max="6908" width="0.453125" style="20" customWidth="1"/>
    <col min="6909" max="6909" width="13.81640625" style="20" customWidth="1"/>
    <col min="6910" max="6910" width="0.453125" style="20" customWidth="1"/>
    <col min="6911" max="6911" width="13.81640625" style="20" customWidth="1"/>
    <col min="6912" max="6912" width="0.453125" style="20" customWidth="1"/>
    <col min="6913" max="6913" width="13.81640625" style="20" customWidth="1"/>
    <col min="6914" max="6915" width="0" style="20" hidden="1" customWidth="1"/>
    <col min="6916" max="6916" width="4.26953125" style="20"/>
    <col min="6917" max="6917" width="9.81640625" style="20" bestFit="1" customWidth="1"/>
    <col min="6918" max="6918" width="1" style="20" customWidth="1"/>
    <col min="6919" max="6919" width="14.81640625" style="20" bestFit="1" customWidth="1"/>
    <col min="6920" max="6920" width="0.81640625" style="20" customWidth="1"/>
    <col min="6921" max="6921" width="13.453125" style="20" bestFit="1" customWidth="1"/>
    <col min="6922" max="6922" width="0.81640625" style="20" customWidth="1"/>
    <col min="6923" max="6923" width="12.453125" style="20" bestFit="1" customWidth="1"/>
    <col min="6924" max="7159" width="4.26953125" style="20"/>
    <col min="7160" max="7160" width="41.81640625" style="20" customWidth="1"/>
    <col min="7161" max="7161" width="7.1796875" style="20" customWidth="1"/>
    <col min="7162" max="7162" width="0.81640625" style="20" customWidth="1"/>
    <col min="7163" max="7163" width="13.81640625" style="20" customWidth="1"/>
    <col min="7164" max="7164" width="0.453125" style="20" customWidth="1"/>
    <col min="7165" max="7165" width="13.81640625" style="20" customWidth="1"/>
    <col min="7166" max="7166" width="0.453125" style="20" customWidth="1"/>
    <col min="7167" max="7167" width="13.81640625" style="20" customWidth="1"/>
    <col min="7168" max="7168" width="0.453125" style="20" customWidth="1"/>
    <col min="7169" max="7169" width="13.81640625" style="20" customWidth="1"/>
    <col min="7170" max="7171" width="0" style="20" hidden="1" customWidth="1"/>
    <col min="7172" max="7172" width="4.26953125" style="20"/>
    <col min="7173" max="7173" width="9.81640625" style="20" bestFit="1" customWidth="1"/>
    <col min="7174" max="7174" width="1" style="20" customWidth="1"/>
    <col min="7175" max="7175" width="14.81640625" style="20" bestFit="1" customWidth="1"/>
    <col min="7176" max="7176" width="0.81640625" style="20" customWidth="1"/>
    <col min="7177" max="7177" width="13.453125" style="20" bestFit="1" customWidth="1"/>
    <col min="7178" max="7178" width="0.81640625" style="20" customWidth="1"/>
    <col min="7179" max="7179" width="12.453125" style="20" bestFit="1" customWidth="1"/>
    <col min="7180" max="7415" width="4.26953125" style="20"/>
    <col min="7416" max="7416" width="41.81640625" style="20" customWidth="1"/>
    <col min="7417" max="7417" width="7.1796875" style="20" customWidth="1"/>
    <col min="7418" max="7418" width="0.81640625" style="20" customWidth="1"/>
    <col min="7419" max="7419" width="13.81640625" style="20" customWidth="1"/>
    <col min="7420" max="7420" width="0.453125" style="20" customWidth="1"/>
    <col min="7421" max="7421" width="13.81640625" style="20" customWidth="1"/>
    <col min="7422" max="7422" width="0.453125" style="20" customWidth="1"/>
    <col min="7423" max="7423" width="13.81640625" style="20" customWidth="1"/>
    <col min="7424" max="7424" width="0.453125" style="20" customWidth="1"/>
    <col min="7425" max="7425" width="13.81640625" style="20" customWidth="1"/>
    <col min="7426" max="7427" width="0" style="20" hidden="1" customWidth="1"/>
    <col min="7428" max="7428" width="4.26953125" style="20"/>
    <col min="7429" max="7429" width="9.81640625" style="20" bestFit="1" customWidth="1"/>
    <col min="7430" max="7430" width="1" style="20" customWidth="1"/>
    <col min="7431" max="7431" width="14.81640625" style="20" bestFit="1" customWidth="1"/>
    <col min="7432" max="7432" width="0.81640625" style="20" customWidth="1"/>
    <col min="7433" max="7433" width="13.453125" style="20" bestFit="1" customWidth="1"/>
    <col min="7434" max="7434" width="0.81640625" style="20" customWidth="1"/>
    <col min="7435" max="7435" width="12.453125" style="20" bestFit="1" customWidth="1"/>
    <col min="7436" max="7671" width="4.26953125" style="20"/>
    <col min="7672" max="7672" width="41.81640625" style="20" customWidth="1"/>
    <col min="7673" max="7673" width="7.1796875" style="20" customWidth="1"/>
    <col min="7674" max="7674" width="0.81640625" style="20" customWidth="1"/>
    <col min="7675" max="7675" width="13.81640625" style="20" customWidth="1"/>
    <col min="7676" max="7676" width="0.453125" style="20" customWidth="1"/>
    <col min="7677" max="7677" width="13.81640625" style="20" customWidth="1"/>
    <col min="7678" max="7678" width="0.453125" style="20" customWidth="1"/>
    <col min="7679" max="7679" width="13.81640625" style="20" customWidth="1"/>
    <col min="7680" max="7680" width="0.453125" style="20" customWidth="1"/>
    <col min="7681" max="7681" width="13.81640625" style="20" customWidth="1"/>
    <col min="7682" max="7683" width="0" style="20" hidden="1" customWidth="1"/>
    <col min="7684" max="7684" width="4.26953125" style="20"/>
    <col min="7685" max="7685" width="9.81640625" style="20" bestFit="1" customWidth="1"/>
    <col min="7686" max="7686" width="1" style="20" customWidth="1"/>
    <col min="7687" max="7687" width="14.81640625" style="20" bestFit="1" customWidth="1"/>
    <col min="7688" max="7688" width="0.81640625" style="20" customWidth="1"/>
    <col min="7689" max="7689" width="13.453125" style="20" bestFit="1" customWidth="1"/>
    <col min="7690" max="7690" width="0.81640625" style="20" customWidth="1"/>
    <col min="7691" max="7691" width="12.453125" style="20" bestFit="1" customWidth="1"/>
    <col min="7692" max="7927" width="4.26953125" style="20"/>
    <col min="7928" max="7928" width="41.81640625" style="20" customWidth="1"/>
    <col min="7929" max="7929" width="7.1796875" style="20" customWidth="1"/>
    <col min="7930" max="7930" width="0.81640625" style="20" customWidth="1"/>
    <col min="7931" max="7931" width="13.81640625" style="20" customWidth="1"/>
    <col min="7932" max="7932" width="0.453125" style="20" customWidth="1"/>
    <col min="7933" max="7933" width="13.81640625" style="20" customWidth="1"/>
    <col min="7934" max="7934" width="0.453125" style="20" customWidth="1"/>
    <col min="7935" max="7935" width="13.81640625" style="20" customWidth="1"/>
    <col min="7936" max="7936" width="0.453125" style="20" customWidth="1"/>
    <col min="7937" max="7937" width="13.81640625" style="20" customWidth="1"/>
    <col min="7938" max="7939" width="0" style="20" hidden="1" customWidth="1"/>
    <col min="7940" max="7940" width="4.26953125" style="20"/>
    <col min="7941" max="7941" width="9.81640625" style="20" bestFit="1" customWidth="1"/>
    <col min="7942" max="7942" width="1" style="20" customWidth="1"/>
    <col min="7943" max="7943" width="14.81640625" style="20" bestFit="1" customWidth="1"/>
    <col min="7944" max="7944" width="0.81640625" style="20" customWidth="1"/>
    <col min="7945" max="7945" width="13.453125" style="20" bestFit="1" customWidth="1"/>
    <col min="7946" max="7946" width="0.81640625" style="20" customWidth="1"/>
    <col min="7947" max="7947" width="12.453125" style="20" bestFit="1" customWidth="1"/>
    <col min="7948" max="8183" width="4.26953125" style="20"/>
    <col min="8184" max="8184" width="41.81640625" style="20" customWidth="1"/>
    <col min="8185" max="8185" width="7.1796875" style="20" customWidth="1"/>
    <col min="8186" max="8186" width="0.81640625" style="20" customWidth="1"/>
    <col min="8187" max="8187" width="13.81640625" style="20" customWidth="1"/>
    <col min="8188" max="8188" width="0.453125" style="20" customWidth="1"/>
    <col min="8189" max="8189" width="13.81640625" style="20" customWidth="1"/>
    <col min="8190" max="8190" width="0.453125" style="20" customWidth="1"/>
    <col min="8191" max="8191" width="13.81640625" style="20" customWidth="1"/>
    <col min="8192" max="8192" width="0.453125" style="20" customWidth="1"/>
    <col min="8193" max="8193" width="13.81640625" style="20" customWidth="1"/>
    <col min="8194" max="8195" width="0" style="20" hidden="1" customWidth="1"/>
    <col min="8196" max="8196" width="4.26953125" style="20"/>
    <col min="8197" max="8197" width="9.81640625" style="20" bestFit="1" customWidth="1"/>
    <col min="8198" max="8198" width="1" style="20" customWidth="1"/>
    <col min="8199" max="8199" width="14.81640625" style="20" bestFit="1" customWidth="1"/>
    <col min="8200" max="8200" width="0.81640625" style="20" customWidth="1"/>
    <col min="8201" max="8201" width="13.453125" style="20" bestFit="1" customWidth="1"/>
    <col min="8202" max="8202" width="0.81640625" style="20" customWidth="1"/>
    <col min="8203" max="8203" width="12.453125" style="20" bestFit="1" customWidth="1"/>
    <col min="8204" max="8439" width="4.26953125" style="20"/>
    <col min="8440" max="8440" width="41.81640625" style="20" customWidth="1"/>
    <col min="8441" max="8441" width="7.1796875" style="20" customWidth="1"/>
    <col min="8442" max="8442" width="0.81640625" style="20" customWidth="1"/>
    <col min="8443" max="8443" width="13.81640625" style="20" customWidth="1"/>
    <col min="8444" max="8444" width="0.453125" style="20" customWidth="1"/>
    <col min="8445" max="8445" width="13.81640625" style="20" customWidth="1"/>
    <col min="8446" max="8446" width="0.453125" style="20" customWidth="1"/>
    <col min="8447" max="8447" width="13.81640625" style="20" customWidth="1"/>
    <col min="8448" max="8448" width="0.453125" style="20" customWidth="1"/>
    <col min="8449" max="8449" width="13.81640625" style="20" customWidth="1"/>
    <col min="8450" max="8451" width="0" style="20" hidden="1" customWidth="1"/>
    <col min="8452" max="8452" width="4.26953125" style="20"/>
    <col min="8453" max="8453" width="9.81640625" style="20" bestFit="1" customWidth="1"/>
    <col min="8454" max="8454" width="1" style="20" customWidth="1"/>
    <col min="8455" max="8455" width="14.81640625" style="20" bestFit="1" customWidth="1"/>
    <col min="8456" max="8456" width="0.81640625" style="20" customWidth="1"/>
    <col min="8457" max="8457" width="13.453125" style="20" bestFit="1" customWidth="1"/>
    <col min="8458" max="8458" width="0.81640625" style="20" customWidth="1"/>
    <col min="8459" max="8459" width="12.453125" style="20" bestFit="1" customWidth="1"/>
    <col min="8460" max="8695" width="4.26953125" style="20"/>
    <col min="8696" max="8696" width="41.81640625" style="20" customWidth="1"/>
    <col min="8697" max="8697" width="7.1796875" style="20" customWidth="1"/>
    <col min="8698" max="8698" width="0.81640625" style="20" customWidth="1"/>
    <col min="8699" max="8699" width="13.81640625" style="20" customWidth="1"/>
    <col min="8700" max="8700" width="0.453125" style="20" customWidth="1"/>
    <col min="8701" max="8701" width="13.81640625" style="20" customWidth="1"/>
    <col min="8702" max="8702" width="0.453125" style="20" customWidth="1"/>
    <col min="8703" max="8703" width="13.81640625" style="20" customWidth="1"/>
    <col min="8704" max="8704" width="0.453125" style="20" customWidth="1"/>
    <col min="8705" max="8705" width="13.81640625" style="20" customWidth="1"/>
    <col min="8706" max="8707" width="0" style="20" hidden="1" customWidth="1"/>
    <col min="8708" max="8708" width="4.26953125" style="20"/>
    <col min="8709" max="8709" width="9.81640625" style="20" bestFit="1" customWidth="1"/>
    <col min="8710" max="8710" width="1" style="20" customWidth="1"/>
    <col min="8711" max="8711" width="14.81640625" style="20" bestFit="1" customWidth="1"/>
    <col min="8712" max="8712" width="0.81640625" style="20" customWidth="1"/>
    <col min="8713" max="8713" width="13.453125" style="20" bestFit="1" customWidth="1"/>
    <col min="8714" max="8714" width="0.81640625" style="20" customWidth="1"/>
    <col min="8715" max="8715" width="12.453125" style="20" bestFit="1" customWidth="1"/>
    <col min="8716" max="8951" width="4.26953125" style="20"/>
    <col min="8952" max="8952" width="41.81640625" style="20" customWidth="1"/>
    <col min="8953" max="8953" width="7.1796875" style="20" customWidth="1"/>
    <col min="8954" max="8954" width="0.81640625" style="20" customWidth="1"/>
    <col min="8955" max="8955" width="13.81640625" style="20" customWidth="1"/>
    <col min="8956" max="8956" width="0.453125" style="20" customWidth="1"/>
    <col min="8957" max="8957" width="13.81640625" style="20" customWidth="1"/>
    <col min="8958" max="8958" width="0.453125" style="20" customWidth="1"/>
    <col min="8959" max="8959" width="13.81640625" style="20" customWidth="1"/>
    <col min="8960" max="8960" width="0.453125" style="20" customWidth="1"/>
    <col min="8961" max="8961" width="13.81640625" style="20" customWidth="1"/>
    <col min="8962" max="8963" width="0" style="20" hidden="1" customWidth="1"/>
    <col min="8964" max="8964" width="4.26953125" style="20"/>
    <col min="8965" max="8965" width="9.81640625" style="20" bestFit="1" customWidth="1"/>
    <col min="8966" max="8966" width="1" style="20" customWidth="1"/>
    <col min="8967" max="8967" width="14.81640625" style="20" bestFit="1" customWidth="1"/>
    <col min="8968" max="8968" width="0.81640625" style="20" customWidth="1"/>
    <col min="8969" max="8969" width="13.453125" style="20" bestFit="1" customWidth="1"/>
    <col min="8970" max="8970" width="0.81640625" style="20" customWidth="1"/>
    <col min="8971" max="8971" width="12.453125" style="20" bestFit="1" customWidth="1"/>
    <col min="8972" max="9207" width="4.26953125" style="20"/>
    <col min="9208" max="9208" width="41.81640625" style="20" customWidth="1"/>
    <col min="9209" max="9209" width="7.1796875" style="20" customWidth="1"/>
    <col min="9210" max="9210" width="0.81640625" style="20" customWidth="1"/>
    <col min="9211" max="9211" width="13.81640625" style="20" customWidth="1"/>
    <col min="9212" max="9212" width="0.453125" style="20" customWidth="1"/>
    <col min="9213" max="9213" width="13.81640625" style="20" customWidth="1"/>
    <col min="9214" max="9214" width="0.453125" style="20" customWidth="1"/>
    <col min="9215" max="9215" width="13.81640625" style="20" customWidth="1"/>
    <col min="9216" max="9216" width="0.453125" style="20" customWidth="1"/>
    <col min="9217" max="9217" width="13.81640625" style="20" customWidth="1"/>
    <col min="9218" max="9219" width="0" style="20" hidden="1" customWidth="1"/>
    <col min="9220" max="9220" width="4.26953125" style="20"/>
    <col min="9221" max="9221" width="9.81640625" style="20" bestFit="1" customWidth="1"/>
    <col min="9222" max="9222" width="1" style="20" customWidth="1"/>
    <col min="9223" max="9223" width="14.81640625" style="20" bestFit="1" customWidth="1"/>
    <col min="9224" max="9224" width="0.81640625" style="20" customWidth="1"/>
    <col min="9225" max="9225" width="13.453125" style="20" bestFit="1" customWidth="1"/>
    <col min="9226" max="9226" width="0.81640625" style="20" customWidth="1"/>
    <col min="9227" max="9227" width="12.453125" style="20" bestFit="1" customWidth="1"/>
    <col min="9228" max="9463" width="4.26953125" style="20"/>
    <col min="9464" max="9464" width="41.81640625" style="20" customWidth="1"/>
    <col min="9465" max="9465" width="7.1796875" style="20" customWidth="1"/>
    <col min="9466" max="9466" width="0.81640625" style="20" customWidth="1"/>
    <col min="9467" max="9467" width="13.81640625" style="20" customWidth="1"/>
    <col min="9468" max="9468" width="0.453125" style="20" customWidth="1"/>
    <col min="9469" max="9469" width="13.81640625" style="20" customWidth="1"/>
    <col min="9470" max="9470" width="0.453125" style="20" customWidth="1"/>
    <col min="9471" max="9471" width="13.81640625" style="20" customWidth="1"/>
    <col min="9472" max="9472" width="0.453125" style="20" customWidth="1"/>
    <col min="9473" max="9473" width="13.81640625" style="20" customWidth="1"/>
    <col min="9474" max="9475" width="0" style="20" hidden="1" customWidth="1"/>
    <col min="9476" max="9476" width="4.26953125" style="20"/>
    <col min="9477" max="9477" width="9.81640625" style="20" bestFit="1" customWidth="1"/>
    <col min="9478" max="9478" width="1" style="20" customWidth="1"/>
    <col min="9479" max="9479" width="14.81640625" style="20" bestFit="1" customWidth="1"/>
    <col min="9480" max="9480" width="0.81640625" style="20" customWidth="1"/>
    <col min="9481" max="9481" width="13.453125" style="20" bestFit="1" customWidth="1"/>
    <col min="9482" max="9482" width="0.81640625" style="20" customWidth="1"/>
    <col min="9483" max="9483" width="12.453125" style="20" bestFit="1" customWidth="1"/>
    <col min="9484" max="9719" width="4.26953125" style="20"/>
    <col min="9720" max="9720" width="41.81640625" style="20" customWidth="1"/>
    <col min="9721" max="9721" width="7.1796875" style="20" customWidth="1"/>
    <col min="9722" max="9722" width="0.81640625" style="20" customWidth="1"/>
    <col min="9723" max="9723" width="13.81640625" style="20" customWidth="1"/>
    <col min="9724" max="9724" width="0.453125" style="20" customWidth="1"/>
    <col min="9725" max="9725" width="13.81640625" style="20" customWidth="1"/>
    <col min="9726" max="9726" width="0.453125" style="20" customWidth="1"/>
    <col min="9727" max="9727" width="13.81640625" style="20" customWidth="1"/>
    <col min="9728" max="9728" width="0.453125" style="20" customWidth="1"/>
    <col min="9729" max="9729" width="13.81640625" style="20" customWidth="1"/>
    <col min="9730" max="9731" width="0" style="20" hidden="1" customWidth="1"/>
    <col min="9732" max="9732" width="4.26953125" style="20"/>
    <col min="9733" max="9733" width="9.81640625" style="20" bestFit="1" customWidth="1"/>
    <col min="9734" max="9734" width="1" style="20" customWidth="1"/>
    <col min="9735" max="9735" width="14.81640625" style="20" bestFit="1" customWidth="1"/>
    <col min="9736" max="9736" width="0.81640625" style="20" customWidth="1"/>
    <col min="9737" max="9737" width="13.453125" style="20" bestFit="1" customWidth="1"/>
    <col min="9738" max="9738" width="0.81640625" style="20" customWidth="1"/>
    <col min="9739" max="9739" width="12.453125" style="20" bestFit="1" customWidth="1"/>
    <col min="9740" max="9975" width="4.26953125" style="20"/>
    <col min="9976" max="9976" width="41.81640625" style="20" customWidth="1"/>
    <col min="9977" max="9977" width="7.1796875" style="20" customWidth="1"/>
    <col min="9978" max="9978" width="0.81640625" style="20" customWidth="1"/>
    <col min="9979" max="9979" width="13.81640625" style="20" customWidth="1"/>
    <col min="9980" max="9980" width="0.453125" style="20" customWidth="1"/>
    <col min="9981" max="9981" width="13.81640625" style="20" customWidth="1"/>
    <col min="9982" max="9982" width="0.453125" style="20" customWidth="1"/>
    <col min="9983" max="9983" width="13.81640625" style="20" customWidth="1"/>
    <col min="9984" max="9984" width="0.453125" style="20" customWidth="1"/>
    <col min="9985" max="9985" width="13.81640625" style="20" customWidth="1"/>
    <col min="9986" max="9987" width="0" style="20" hidden="1" customWidth="1"/>
    <col min="9988" max="9988" width="4.26953125" style="20"/>
    <col min="9989" max="9989" width="9.81640625" style="20" bestFit="1" customWidth="1"/>
    <col min="9990" max="9990" width="1" style="20" customWidth="1"/>
    <col min="9991" max="9991" width="14.81640625" style="20" bestFit="1" customWidth="1"/>
    <col min="9992" max="9992" width="0.81640625" style="20" customWidth="1"/>
    <col min="9993" max="9993" width="13.453125" style="20" bestFit="1" customWidth="1"/>
    <col min="9994" max="9994" width="0.81640625" style="20" customWidth="1"/>
    <col min="9995" max="9995" width="12.453125" style="20" bestFit="1" customWidth="1"/>
    <col min="9996" max="10231" width="4.26953125" style="20"/>
    <col min="10232" max="10232" width="41.81640625" style="20" customWidth="1"/>
    <col min="10233" max="10233" width="7.1796875" style="20" customWidth="1"/>
    <col min="10234" max="10234" width="0.81640625" style="20" customWidth="1"/>
    <col min="10235" max="10235" width="13.81640625" style="20" customWidth="1"/>
    <col min="10236" max="10236" width="0.453125" style="20" customWidth="1"/>
    <col min="10237" max="10237" width="13.81640625" style="20" customWidth="1"/>
    <col min="10238" max="10238" width="0.453125" style="20" customWidth="1"/>
    <col min="10239" max="10239" width="13.81640625" style="20" customWidth="1"/>
    <col min="10240" max="10240" width="0.453125" style="20" customWidth="1"/>
    <col min="10241" max="10241" width="13.81640625" style="20" customWidth="1"/>
    <col min="10242" max="10243" width="0" style="20" hidden="1" customWidth="1"/>
    <col min="10244" max="10244" width="4.26953125" style="20"/>
    <col min="10245" max="10245" width="9.81640625" style="20" bestFit="1" customWidth="1"/>
    <col min="10246" max="10246" width="1" style="20" customWidth="1"/>
    <col min="10247" max="10247" width="14.81640625" style="20" bestFit="1" customWidth="1"/>
    <col min="10248" max="10248" width="0.81640625" style="20" customWidth="1"/>
    <col min="10249" max="10249" width="13.453125" style="20" bestFit="1" customWidth="1"/>
    <col min="10250" max="10250" width="0.81640625" style="20" customWidth="1"/>
    <col min="10251" max="10251" width="12.453125" style="20" bestFit="1" customWidth="1"/>
    <col min="10252" max="10487" width="4.26953125" style="20"/>
    <col min="10488" max="10488" width="41.81640625" style="20" customWidth="1"/>
    <col min="10489" max="10489" width="7.1796875" style="20" customWidth="1"/>
    <col min="10490" max="10490" width="0.81640625" style="20" customWidth="1"/>
    <col min="10491" max="10491" width="13.81640625" style="20" customWidth="1"/>
    <col min="10492" max="10492" width="0.453125" style="20" customWidth="1"/>
    <col min="10493" max="10493" width="13.81640625" style="20" customWidth="1"/>
    <col min="10494" max="10494" width="0.453125" style="20" customWidth="1"/>
    <col min="10495" max="10495" width="13.81640625" style="20" customWidth="1"/>
    <col min="10496" max="10496" width="0.453125" style="20" customWidth="1"/>
    <col min="10497" max="10497" width="13.81640625" style="20" customWidth="1"/>
    <col min="10498" max="10499" width="0" style="20" hidden="1" customWidth="1"/>
    <col min="10500" max="10500" width="4.26953125" style="20"/>
    <col min="10501" max="10501" width="9.81640625" style="20" bestFit="1" customWidth="1"/>
    <col min="10502" max="10502" width="1" style="20" customWidth="1"/>
    <col min="10503" max="10503" width="14.81640625" style="20" bestFit="1" customWidth="1"/>
    <col min="10504" max="10504" width="0.81640625" style="20" customWidth="1"/>
    <col min="10505" max="10505" width="13.453125" style="20" bestFit="1" customWidth="1"/>
    <col min="10506" max="10506" width="0.81640625" style="20" customWidth="1"/>
    <col min="10507" max="10507" width="12.453125" style="20" bestFit="1" customWidth="1"/>
    <col min="10508" max="10743" width="4.26953125" style="20"/>
    <col min="10744" max="10744" width="41.81640625" style="20" customWidth="1"/>
    <col min="10745" max="10745" width="7.1796875" style="20" customWidth="1"/>
    <col min="10746" max="10746" width="0.81640625" style="20" customWidth="1"/>
    <col min="10747" max="10747" width="13.81640625" style="20" customWidth="1"/>
    <col min="10748" max="10748" width="0.453125" style="20" customWidth="1"/>
    <col min="10749" max="10749" width="13.81640625" style="20" customWidth="1"/>
    <col min="10750" max="10750" width="0.453125" style="20" customWidth="1"/>
    <col min="10751" max="10751" width="13.81640625" style="20" customWidth="1"/>
    <col min="10752" max="10752" width="0.453125" style="20" customWidth="1"/>
    <col min="10753" max="10753" width="13.81640625" style="20" customWidth="1"/>
    <col min="10754" max="10755" width="0" style="20" hidden="1" customWidth="1"/>
    <col min="10756" max="10756" width="4.26953125" style="20"/>
    <col min="10757" max="10757" width="9.81640625" style="20" bestFit="1" customWidth="1"/>
    <col min="10758" max="10758" width="1" style="20" customWidth="1"/>
    <col min="10759" max="10759" width="14.81640625" style="20" bestFit="1" customWidth="1"/>
    <col min="10760" max="10760" width="0.81640625" style="20" customWidth="1"/>
    <col min="10761" max="10761" width="13.453125" style="20" bestFit="1" customWidth="1"/>
    <col min="10762" max="10762" width="0.81640625" style="20" customWidth="1"/>
    <col min="10763" max="10763" width="12.453125" style="20" bestFit="1" customWidth="1"/>
    <col min="10764" max="10999" width="4.26953125" style="20"/>
    <col min="11000" max="11000" width="41.81640625" style="20" customWidth="1"/>
    <col min="11001" max="11001" width="7.1796875" style="20" customWidth="1"/>
    <col min="11002" max="11002" width="0.81640625" style="20" customWidth="1"/>
    <col min="11003" max="11003" width="13.81640625" style="20" customWidth="1"/>
    <col min="11004" max="11004" width="0.453125" style="20" customWidth="1"/>
    <col min="11005" max="11005" width="13.81640625" style="20" customWidth="1"/>
    <col min="11006" max="11006" width="0.453125" style="20" customWidth="1"/>
    <col min="11007" max="11007" width="13.81640625" style="20" customWidth="1"/>
    <col min="11008" max="11008" width="0.453125" style="20" customWidth="1"/>
    <col min="11009" max="11009" width="13.81640625" style="20" customWidth="1"/>
    <col min="11010" max="11011" width="0" style="20" hidden="1" customWidth="1"/>
    <col min="11012" max="11012" width="4.26953125" style="20"/>
    <col min="11013" max="11013" width="9.81640625" style="20" bestFit="1" customWidth="1"/>
    <col min="11014" max="11014" width="1" style="20" customWidth="1"/>
    <col min="11015" max="11015" width="14.81640625" style="20" bestFit="1" customWidth="1"/>
    <col min="11016" max="11016" width="0.81640625" style="20" customWidth="1"/>
    <col min="11017" max="11017" width="13.453125" style="20" bestFit="1" customWidth="1"/>
    <col min="11018" max="11018" width="0.81640625" style="20" customWidth="1"/>
    <col min="11019" max="11019" width="12.453125" style="20" bestFit="1" customWidth="1"/>
    <col min="11020" max="11255" width="4.26953125" style="20"/>
    <col min="11256" max="11256" width="41.81640625" style="20" customWidth="1"/>
    <col min="11257" max="11257" width="7.1796875" style="20" customWidth="1"/>
    <col min="11258" max="11258" width="0.81640625" style="20" customWidth="1"/>
    <col min="11259" max="11259" width="13.81640625" style="20" customWidth="1"/>
    <col min="11260" max="11260" width="0.453125" style="20" customWidth="1"/>
    <col min="11261" max="11261" width="13.81640625" style="20" customWidth="1"/>
    <col min="11262" max="11262" width="0.453125" style="20" customWidth="1"/>
    <col min="11263" max="11263" width="13.81640625" style="20" customWidth="1"/>
    <col min="11264" max="11264" width="0.453125" style="20" customWidth="1"/>
    <col min="11265" max="11265" width="13.81640625" style="20" customWidth="1"/>
    <col min="11266" max="11267" width="0" style="20" hidden="1" customWidth="1"/>
    <col min="11268" max="11268" width="4.26953125" style="20"/>
    <col min="11269" max="11269" width="9.81640625" style="20" bestFit="1" customWidth="1"/>
    <col min="11270" max="11270" width="1" style="20" customWidth="1"/>
    <col min="11271" max="11271" width="14.81640625" style="20" bestFit="1" customWidth="1"/>
    <col min="11272" max="11272" width="0.81640625" style="20" customWidth="1"/>
    <col min="11273" max="11273" width="13.453125" style="20" bestFit="1" customWidth="1"/>
    <col min="11274" max="11274" width="0.81640625" style="20" customWidth="1"/>
    <col min="11275" max="11275" width="12.453125" style="20" bestFit="1" customWidth="1"/>
    <col min="11276" max="11511" width="4.26953125" style="20"/>
    <col min="11512" max="11512" width="41.81640625" style="20" customWidth="1"/>
    <col min="11513" max="11513" width="7.1796875" style="20" customWidth="1"/>
    <col min="11514" max="11514" width="0.81640625" style="20" customWidth="1"/>
    <col min="11515" max="11515" width="13.81640625" style="20" customWidth="1"/>
    <col min="11516" max="11516" width="0.453125" style="20" customWidth="1"/>
    <col min="11517" max="11517" width="13.81640625" style="20" customWidth="1"/>
    <col min="11518" max="11518" width="0.453125" style="20" customWidth="1"/>
    <col min="11519" max="11519" width="13.81640625" style="20" customWidth="1"/>
    <col min="11520" max="11520" width="0.453125" style="20" customWidth="1"/>
    <col min="11521" max="11521" width="13.81640625" style="20" customWidth="1"/>
    <col min="11522" max="11523" width="0" style="20" hidden="1" customWidth="1"/>
    <col min="11524" max="11524" width="4.26953125" style="20"/>
    <col min="11525" max="11525" width="9.81640625" style="20" bestFit="1" customWidth="1"/>
    <col min="11526" max="11526" width="1" style="20" customWidth="1"/>
    <col min="11527" max="11527" width="14.81640625" style="20" bestFit="1" customWidth="1"/>
    <col min="11528" max="11528" width="0.81640625" style="20" customWidth="1"/>
    <col min="11529" max="11529" width="13.453125" style="20" bestFit="1" customWidth="1"/>
    <col min="11530" max="11530" width="0.81640625" style="20" customWidth="1"/>
    <col min="11531" max="11531" width="12.453125" style="20" bestFit="1" customWidth="1"/>
    <col min="11532" max="11767" width="4.26953125" style="20"/>
    <col min="11768" max="11768" width="41.81640625" style="20" customWidth="1"/>
    <col min="11769" max="11769" width="7.1796875" style="20" customWidth="1"/>
    <col min="11770" max="11770" width="0.81640625" style="20" customWidth="1"/>
    <col min="11771" max="11771" width="13.81640625" style="20" customWidth="1"/>
    <col min="11772" max="11772" width="0.453125" style="20" customWidth="1"/>
    <col min="11773" max="11773" width="13.81640625" style="20" customWidth="1"/>
    <col min="11774" max="11774" width="0.453125" style="20" customWidth="1"/>
    <col min="11775" max="11775" width="13.81640625" style="20" customWidth="1"/>
    <col min="11776" max="11776" width="0.453125" style="20" customWidth="1"/>
    <col min="11777" max="11777" width="13.81640625" style="20" customWidth="1"/>
    <col min="11778" max="11779" width="0" style="20" hidden="1" customWidth="1"/>
    <col min="11780" max="11780" width="4.26953125" style="20"/>
    <col min="11781" max="11781" width="9.81640625" style="20" bestFit="1" customWidth="1"/>
    <col min="11782" max="11782" width="1" style="20" customWidth="1"/>
    <col min="11783" max="11783" width="14.81640625" style="20" bestFit="1" customWidth="1"/>
    <col min="11784" max="11784" width="0.81640625" style="20" customWidth="1"/>
    <col min="11785" max="11785" width="13.453125" style="20" bestFit="1" customWidth="1"/>
    <col min="11786" max="11786" width="0.81640625" style="20" customWidth="1"/>
    <col min="11787" max="11787" width="12.453125" style="20" bestFit="1" customWidth="1"/>
    <col min="11788" max="12023" width="4.26953125" style="20"/>
    <col min="12024" max="12024" width="41.81640625" style="20" customWidth="1"/>
    <col min="12025" max="12025" width="7.1796875" style="20" customWidth="1"/>
    <col min="12026" max="12026" width="0.81640625" style="20" customWidth="1"/>
    <col min="12027" max="12027" width="13.81640625" style="20" customWidth="1"/>
    <col min="12028" max="12028" width="0.453125" style="20" customWidth="1"/>
    <col min="12029" max="12029" width="13.81640625" style="20" customWidth="1"/>
    <col min="12030" max="12030" width="0.453125" style="20" customWidth="1"/>
    <col min="12031" max="12031" width="13.81640625" style="20" customWidth="1"/>
    <col min="12032" max="12032" width="0.453125" style="20" customWidth="1"/>
    <col min="12033" max="12033" width="13.81640625" style="20" customWidth="1"/>
    <col min="12034" max="12035" width="0" style="20" hidden="1" customWidth="1"/>
    <col min="12036" max="12036" width="4.26953125" style="20"/>
    <col min="12037" max="12037" width="9.81640625" style="20" bestFit="1" customWidth="1"/>
    <col min="12038" max="12038" width="1" style="20" customWidth="1"/>
    <col min="12039" max="12039" width="14.81640625" style="20" bestFit="1" customWidth="1"/>
    <col min="12040" max="12040" width="0.81640625" style="20" customWidth="1"/>
    <col min="12041" max="12041" width="13.453125" style="20" bestFit="1" customWidth="1"/>
    <col min="12042" max="12042" width="0.81640625" style="20" customWidth="1"/>
    <col min="12043" max="12043" width="12.453125" style="20" bestFit="1" customWidth="1"/>
    <col min="12044" max="12279" width="4.26953125" style="20"/>
    <col min="12280" max="12280" width="41.81640625" style="20" customWidth="1"/>
    <col min="12281" max="12281" width="7.1796875" style="20" customWidth="1"/>
    <col min="12282" max="12282" width="0.81640625" style="20" customWidth="1"/>
    <col min="12283" max="12283" width="13.81640625" style="20" customWidth="1"/>
    <col min="12284" max="12284" width="0.453125" style="20" customWidth="1"/>
    <col min="12285" max="12285" width="13.81640625" style="20" customWidth="1"/>
    <col min="12286" max="12286" width="0.453125" style="20" customWidth="1"/>
    <col min="12287" max="12287" width="13.81640625" style="20" customWidth="1"/>
    <col min="12288" max="12288" width="0.453125" style="20" customWidth="1"/>
    <col min="12289" max="12289" width="13.81640625" style="20" customWidth="1"/>
    <col min="12290" max="12291" width="0" style="20" hidden="1" customWidth="1"/>
    <col min="12292" max="12292" width="4.26953125" style="20"/>
    <col min="12293" max="12293" width="9.81640625" style="20" bestFit="1" customWidth="1"/>
    <col min="12294" max="12294" width="1" style="20" customWidth="1"/>
    <col min="12295" max="12295" width="14.81640625" style="20" bestFit="1" customWidth="1"/>
    <col min="12296" max="12296" width="0.81640625" style="20" customWidth="1"/>
    <col min="12297" max="12297" width="13.453125" style="20" bestFit="1" customWidth="1"/>
    <col min="12298" max="12298" width="0.81640625" style="20" customWidth="1"/>
    <col min="12299" max="12299" width="12.453125" style="20" bestFit="1" customWidth="1"/>
    <col min="12300" max="12535" width="4.26953125" style="20"/>
    <col min="12536" max="12536" width="41.81640625" style="20" customWidth="1"/>
    <col min="12537" max="12537" width="7.1796875" style="20" customWidth="1"/>
    <col min="12538" max="12538" width="0.81640625" style="20" customWidth="1"/>
    <col min="12539" max="12539" width="13.81640625" style="20" customWidth="1"/>
    <col min="12540" max="12540" width="0.453125" style="20" customWidth="1"/>
    <col min="12541" max="12541" width="13.81640625" style="20" customWidth="1"/>
    <col min="12542" max="12542" width="0.453125" style="20" customWidth="1"/>
    <col min="12543" max="12543" width="13.81640625" style="20" customWidth="1"/>
    <col min="12544" max="12544" width="0.453125" style="20" customWidth="1"/>
    <col min="12545" max="12545" width="13.81640625" style="20" customWidth="1"/>
    <col min="12546" max="12547" width="0" style="20" hidden="1" customWidth="1"/>
    <col min="12548" max="12548" width="4.26953125" style="20"/>
    <col min="12549" max="12549" width="9.81640625" style="20" bestFit="1" customWidth="1"/>
    <col min="12550" max="12550" width="1" style="20" customWidth="1"/>
    <col min="12551" max="12551" width="14.81640625" style="20" bestFit="1" customWidth="1"/>
    <col min="12552" max="12552" width="0.81640625" style="20" customWidth="1"/>
    <col min="12553" max="12553" width="13.453125" style="20" bestFit="1" customWidth="1"/>
    <col min="12554" max="12554" width="0.81640625" style="20" customWidth="1"/>
    <col min="12555" max="12555" width="12.453125" style="20" bestFit="1" customWidth="1"/>
    <col min="12556" max="12791" width="4.26953125" style="20"/>
    <col min="12792" max="12792" width="41.81640625" style="20" customWidth="1"/>
    <col min="12793" max="12793" width="7.1796875" style="20" customWidth="1"/>
    <col min="12794" max="12794" width="0.81640625" style="20" customWidth="1"/>
    <col min="12795" max="12795" width="13.81640625" style="20" customWidth="1"/>
    <col min="12796" max="12796" width="0.453125" style="20" customWidth="1"/>
    <col min="12797" max="12797" width="13.81640625" style="20" customWidth="1"/>
    <col min="12798" max="12798" width="0.453125" style="20" customWidth="1"/>
    <col min="12799" max="12799" width="13.81640625" style="20" customWidth="1"/>
    <col min="12800" max="12800" width="0.453125" style="20" customWidth="1"/>
    <col min="12801" max="12801" width="13.81640625" style="20" customWidth="1"/>
    <col min="12802" max="12803" width="0" style="20" hidden="1" customWidth="1"/>
    <col min="12804" max="12804" width="4.26953125" style="20"/>
    <col min="12805" max="12805" width="9.81640625" style="20" bestFit="1" customWidth="1"/>
    <col min="12806" max="12806" width="1" style="20" customWidth="1"/>
    <col min="12807" max="12807" width="14.81640625" style="20" bestFit="1" customWidth="1"/>
    <col min="12808" max="12808" width="0.81640625" style="20" customWidth="1"/>
    <col min="12809" max="12809" width="13.453125" style="20" bestFit="1" customWidth="1"/>
    <col min="12810" max="12810" width="0.81640625" style="20" customWidth="1"/>
    <col min="12811" max="12811" width="12.453125" style="20" bestFit="1" customWidth="1"/>
    <col min="12812" max="13047" width="4.26953125" style="20"/>
    <col min="13048" max="13048" width="41.81640625" style="20" customWidth="1"/>
    <col min="13049" max="13049" width="7.1796875" style="20" customWidth="1"/>
    <col min="13050" max="13050" width="0.81640625" style="20" customWidth="1"/>
    <col min="13051" max="13051" width="13.81640625" style="20" customWidth="1"/>
    <col min="13052" max="13052" width="0.453125" style="20" customWidth="1"/>
    <col min="13053" max="13053" width="13.81640625" style="20" customWidth="1"/>
    <col min="13054" max="13054" width="0.453125" style="20" customWidth="1"/>
    <col min="13055" max="13055" width="13.81640625" style="20" customWidth="1"/>
    <col min="13056" max="13056" width="0.453125" style="20" customWidth="1"/>
    <col min="13057" max="13057" width="13.81640625" style="20" customWidth="1"/>
    <col min="13058" max="13059" width="0" style="20" hidden="1" customWidth="1"/>
    <col min="13060" max="13060" width="4.26953125" style="20"/>
    <col min="13061" max="13061" width="9.81640625" style="20" bestFit="1" customWidth="1"/>
    <col min="13062" max="13062" width="1" style="20" customWidth="1"/>
    <col min="13063" max="13063" width="14.81640625" style="20" bestFit="1" customWidth="1"/>
    <col min="13064" max="13064" width="0.81640625" style="20" customWidth="1"/>
    <col min="13065" max="13065" width="13.453125" style="20" bestFit="1" customWidth="1"/>
    <col min="13066" max="13066" width="0.81640625" style="20" customWidth="1"/>
    <col min="13067" max="13067" width="12.453125" style="20" bestFit="1" customWidth="1"/>
    <col min="13068" max="13303" width="4.26953125" style="20"/>
    <col min="13304" max="13304" width="41.81640625" style="20" customWidth="1"/>
    <col min="13305" max="13305" width="7.1796875" style="20" customWidth="1"/>
    <col min="13306" max="13306" width="0.81640625" style="20" customWidth="1"/>
    <col min="13307" max="13307" width="13.81640625" style="20" customWidth="1"/>
    <col min="13308" max="13308" width="0.453125" style="20" customWidth="1"/>
    <col min="13309" max="13309" width="13.81640625" style="20" customWidth="1"/>
    <col min="13310" max="13310" width="0.453125" style="20" customWidth="1"/>
    <col min="13311" max="13311" width="13.81640625" style="20" customWidth="1"/>
    <col min="13312" max="13312" width="0.453125" style="20" customWidth="1"/>
    <col min="13313" max="13313" width="13.81640625" style="20" customWidth="1"/>
    <col min="13314" max="13315" width="0" style="20" hidden="1" customWidth="1"/>
    <col min="13316" max="13316" width="4.26953125" style="20"/>
    <col min="13317" max="13317" width="9.81640625" style="20" bestFit="1" customWidth="1"/>
    <col min="13318" max="13318" width="1" style="20" customWidth="1"/>
    <col min="13319" max="13319" width="14.81640625" style="20" bestFit="1" customWidth="1"/>
    <col min="13320" max="13320" width="0.81640625" style="20" customWidth="1"/>
    <col min="13321" max="13321" width="13.453125" style="20" bestFit="1" customWidth="1"/>
    <col min="13322" max="13322" width="0.81640625" style="20" customWidth="1"/>
    <col min="13323" max="13323" width="12.453125" style="20" bestFit="1" customWidth="1"/>
    <col min="13324" max="13559" width="4.26953125" style="20"/>
    <col min="13560" max="13560" width="41.81640625" style="20" customWidth="1"/>
    <col min="13561" max="13561" width="7.1796875" style="20" customWidth="1"/>
    <col min="13562" max="13562" width="0.81640625" style="20" customWidth="1"/>
    <col min="13563" max="13563" width="13.81640625" style="20" customWidth="1"/>
    <col min="13564" max="13564" width="0.453125" style="20" customWidth="1"/>
    <col min="13565" max="13565" width="13.81640625" style="20" customWidth="1"/>
    <col min="13566" max="13566" width="0.453125" style="20" customWidth="1"/>
    <col min="13567" max="13567" width="13.81640625" style="20" customWidth="1"/>
    <col min="13568" max="13568" width="0.453125" style="20" customWidth="1"/>
    <col min="13569" max="13569" width="13.81640625" style="20" customWidth="1"/>
    <col min="13570" max="13571" width="0" style="20" hidden="1" customWidth="1"/>
    <col min="13572" max="13572" width="4.26953125" style="20"/>
    <col min="13573" max="13573" width="9.81640625" style="20" bestFit="1" customWidth="1"/>
    <col min="13574" max="13574" width="1" style="20" customWidth="1"/>
    <col min="13575" max="13575" width="14.81640625" style="20" bestFit="1" customWidth="1"/>
    <col min="13576" max="13576" width="0.81640625" style="20" customWidth="1"/>
    <col min="13577" max="13577" width="13.453125" style="20" bestFit="1" customWidth="1"/>
    <col min="13578" max="13578" width="0.81640625" style="20" customWidth="1"/>
    <col min="13579" max="13579" width="12.453125" style="20" bestFit="1" customWidth="1"/>
    <col min="13580" max="13815" width="4.26953125" style="20"/>
    <col min="13816" max="13816" width="41.81640625" style="20" customWidth="1"/>
    <col min="13817" max="13817" width="7.1796875" style="20" customWidth="1"/>
    <col min="13818" max="13818" width="0.81640625" style="20" customWidth="1"/>
    <col min="13819" max="13819" width="13.81640625" style="20" customWidth="1"/>
    <col min="13820" max="13820" width="0.453125" style="20" customWidth="1"/>
    <col min="13821" max="13821" width="13.81640625" style="20" customWidth="1"/>
    <col min="13822" max="13822" width="0.453125" style="20" customWidth="1"/>
    <col min="13823" max="13823" width="13.81640625" style="20" customWidth="1"/>
    <col min="13824" max="13824" width="0.453125" style="20" customWidth="1"/>
    <col min="13825" max="13825" width="13.81640625" style="20" customWidth="1"/>
    <col min="13826" max="13827" width="0" style="20" hidden="1" customWidth="1"/>
    <col min="13828" max="13828" width="4.26953125" style="20"/>
    <col min="13829" max="13829" width="9.81640625" style="20" bestFit="1" customWidth="1"/>
    <col min="13830" max="13830" width="1" style="20" customWidth="1"/>
    <col min="13831" max="13831" width="14.81640625" style="20" bestFit="1" customWidth="1"/>
    <col min="13832" max="13832" width="0.81640625" style="20" customWidth="1"/>
    <col min="13833" max="13833" width="13.453125" style="20" bestFit="1" customWidth="1"/>
    <col min="13834" max="13834" width="0.81640625" style="20" customWidth="1"/>
    <col min="13835" max="13835" width="12.453125" style="20" bestFit="1" customWidth="1"/>
    <col min="13836" max="14071" width="4.26953125" style="20"/>
    <col min="14072" max="14072" width="41.81640625" style="20" customWidth="1"/>
    <col min="14073" max="14073" width="7.1796875" style="20" customWidth="1"/>
    <col min="14074" max="14074" width="0.81640625" style="20" customWidth="1"/>
    <col min="14075" max="14075" width="13.81640625" style="20" customWidth="1"/>
    <col min="14076" max="14076" width="0.453125" style="20" customWidth="1"/>
    <col min="14077" max="14077" width="13.81640625" style="20" customWidth="1"/>
    <col min="14078" max="14078" width="0.453125" style="20" customWidth="1"/>
    <col min="14079" max="14079" width="13.81640625" style="20" customWidth="1"/>
    <col min="14080" max="14080" width="0.453125" style="20" customWidth="1"/>
    <col min="14081" max="14081" width="13.81640625" style="20" customWidth="1"/>
    <col min="14082" max="14083" width="0" style="20" hidden="1" customWidth="1"/>
    <col min="14084" max="14084" width="4.26953125" style="20"/>
    <col min="14085" max="14085" width="9.81640625" style="20" bestFit="1" customWidth="1"/>
    <col min="14086" max="14086" width="1" style="20" customWidth="1"/>
    <col min="14087" max="14087" width="14.81640625" style="20" bestFit="1" customWidth="1"/>
    <col min="14088" max="14088" width="0.81640625" style="20" customWidth="1"/>
    <col min="14089" max="14089" width="13.453125" style="20" bestFit="1" customWidth="1"/>
    <col min="14090" max="14090" width="0.81640625" style="20" customWidth="1"/>
    <col min="14091" max="14091" width="12.453125" style="20" bestFit="1" customWidth="1"/>
    <col min="14092" max="14327" width="4.26953125" style="20"/>
    <col min="14328" max="14328" width="41.81640625" style="20" customWidth="1"/>
    <col min="14329" max="14329" width="7.1796875" style="20" customWidth="1"/>
    <col min="14330" max="14330" width="0.81640625" style="20" customWidth="1"/>
    <col min="14331" max="14331" width="13.81640625" style="20" customWidth="1"/>
    <col min="14332" max="14332" width="0.453125" style="20" customWidth="1"/>
    <col min="14333" max="14333" width="13.81640625" style="20" customWidth="1"/>
    <col min="14334" max="14334" width="0.453125" style="20" customWidth="1"/>
    <col min="14335" max="14335" width="13.81640625" style="20" customWidth="1"/>
    <col min="14336" max="14336" width="0.453125" style="20" customWidth="1"/>
    <col min="14337" max="14337" width="13.81640625" style="20" customWidth="1"/>
    <col min="14338" max="14339" width="0" style="20" hidden="1" customWidth="1"/>
    <col min="14340" max="14340" width="4.26953125" style="20"/>
    <col min="14341" max="14341" width="9.81640625" style="20" bestFit="1" customWidth="1"/>
    <col min="14342" max="14342" width="1" style="20" customWidth="1"/>
    <col min="14343" max="14343" width="14.81640625" style="20" bestFit="1" customWidth="1"/>
    <col min="14344" max="14344" width="0.81640625" style="20" customWidth="1"/>
    <col min="14345" max="14345" width="13.453125" style="20" bestFit="1" customWidth="1"/>
    <col min="14346" max="14346" width="0.81640625" style="20" customWidth="1"/>
    <col min="14347" max="14347" width="12.453125" style="20" bestFit="1" customWidth="1"/>
    <col min="14348" max="14583" width="4.26953125" style="20"/>
    <col min="14584" max="14584" width="41.81640625" style="20" customWidth="1"/>
    <col min="14585" max="14585" width="7.1796875" style="20" customWidth="1"/>
    <col min="14586" max="14586" width="0.81640625" style="20" customWidth="1"/>
    <col min="14587" max="14587" width="13.81640625" style="20" customWidth="1"/>
    <col min="14588" max="14588" width="0.453125" style="20" customWidth="1"/>
    <col min="14589" max="14589" width="13.81640625" style="20" customWidth="1"/>
    <col min="14590" max="14590" width="0.453125" style="20" customWidth="1"/>
    <col min="14591" max="14591" width="13.81640625" style="20" customWidth="1"/>
    <col min="14592" max="14592" width="0.453125" style="20" customWidth="1"/>
    <col min="14593" max="14593" width="13.81640625" style="20" customWidth="1"/>
    <col min="14594" max="14595" width="0" style="20" hidden="1" customWidth="1"/>
    <col min="14596" max="14596" width="4.26953125" style="20"/>
    <col min="14597" max="14597" width="9.81640625" style="20" bestFit="1" customWidth="1"/>
    <col min="14598" max="14598" width="1" style="20" customWidth="1"/>
    <col min="14599" max="14599" width="14.81640625" style="20" bestFit="1" customWidth="1"/>
    <col min="14600" max="14600" width="0.81640625" style="20" customWidth="1"/>
    <col min="14601" max="14601" width="13.453125" style="20" bestFit="1" customWidth="1"/>
    <col min="14602" max="14602" width="0.81640625" style="20" customWidth="1"/>
    <col min="14603" max="14603" width="12.453125" style="20" bestFit="1" customWidth="1"/>
    <col min="14604" max="14839" width="4.26953125" style="20"/>
    <col min="14840" max="14840" width="41.81640625" style="20" customWidth="1"/>
    <col min="14841" max="14841" width="7.1796875" style="20" customWidth="1"/>
    <col min="14842" max="14842" width="0.81640625" style="20" customWidth="1"/>
    <col min="14843" max="14843" width="13.81640625" style="20" customWidth="1"/>
    <col min="14844" max="14844" width="0.453125" style="20" customWidth="1"/>
    <col min="14845" max="14845" width="13.81640625" style="20" customWidth="1"/>
    <col min="14846" max="14846" width="0.453125" style="20" customWidth="1"/>
    <col min="14847" max="14847" width="13.81640625" style="20" customWidth="1"/>
    <col min="14848" max="14848" width="0.453125" style="20" customWidth="1"/>
    <col min="14849" max="14849" width="13.81640625" style="20" customWidth="1"/>
    <col min="14850" max="14851" width="0" style="20" hidden="1" customWidth="1"/>
    <col min="14852" max="14852" width="4.26953125" style="20"/>
    <col min="14853" max="14853" width="9.81640625" style="20" bestFit="1" customWidth="1"/>
    <col min="14854" max="14854" width="1" style="20" customWidth="1"/>
    <col min="14855" max="14855" width="14.81640625" style="20" bestFit="1" customWidth="1"/>
    <col min="14856" max="14856" width="0.81640625" style="20" customWidth="1"/>
    <col min="14857" max="14857" width="13.453125" style="20" bestFit="1" customWidth="1"/>
    <col min="14858" max="14858" width="0.81640625" style="20" customWidth="1"/>
    <col min="14859" max="14859" width="12.453125" style="20" bestFit="1" customWidth="1"/>
    <col min="14860" max="15095" width="4.26953125" style="20"/>
    <col min="15096" max="15096" width="41.81640625" style="20" customWidth="1"/>
    <col min="15097" max="15097" width="7.1796875" style="20" customWidth="1"/>
    <col min="15098" max="15098" width="0.81640625" style="20" customWidth="1"/>
    <col min="15099" max="15099" width="13.81640625" style="20" customWidth="1"/>
    <col min="15100" max="15100" width="0.453125" style="20" customWidth="1"/>
    <col min="15101" max="15101" width="13.81640625" style="20" customWidth="1"/>
    <col min="15102" max="15102" width="0.453125" style="20" customWidth="1"/>
    <col min="15103" max="15103" width="13.81640625" style="20" customWidth="1"/>
    <col min="15104" max="15104" width="0.453125" style="20" customWidth="1"/>
    <col min="15105" max="15105" width="13.81640625" style="20" customWidth="1"/>
    <col min="15106" max="15107" width="0" style="20" hidden="1" customWidth="1"/>
    <col min="15108" max="15108" width="4.26953125" style="20"/>
    <col min="15109" max="15109" width="9.81640625" style="20" bestFit="1" customWidth="1"/>
    <col min="15110" max="15110" width="1" style="20" customWidth="1"/>
    <col min="15111" max="15111" width="14.81640625" style="20" bestFit="1" customWidth="1"/>
    <col min="15112" max="15112" width="0.81640625" style="20" customWidth="1"/>
    <col min="15113" max="15113" width="13.453125" style="20" bestFit="1" customWidth="1"/>
    <col min="15114" max="15114" width="0.81640625" style="20" customWidth="1"/>
    <col min="15115" max="15115" width="12.453125" style="20" bestFit="1" customWidth="1"/>
    <col min="15116" max="15351" width="4.26953125" style="20"/>
    <col min="15352" max="15352" width="41.81640625" style="20" customWidth="1"/>
    <col min="15353" max="15353" width="7.1796875" style="20" customWidth="1"/>
    <col min="15354" max="15354" width="0.81640625" style="20" customWidth="1"/>
    <col min="15355" max="15355" width="13.81640625" style="20" customWidth="1"/>
    <col min="15356" max="15356" width="0.453125" style="20" customWidth="1"/>
    <col min="15357" max="15357" width="13.81640625" style="20" customWidth="1"/>
    <col min="15358" max="15358" width="0.453125" style="20" customWidth="1"/>
    <col min="15359" max="15359" width="13.81640625" style="20" customWidth="1"/>
    <col min="15360" max="15360" width="0.453125" style="20" customWidth="1"/>
    <col min="15361" max="15361" width="13.81640625" style="20" customWidth="1"/>
    <col min="15362" max="15363" width="0" style="20" hidden="1" customWidth="1"/>
    <col min="15364" max="15364" width="4.26953125" style="20"/>
    <col min="15365" max="15365" width="9.81640625" style="20" bestFit="1" customWidth="1"/>
    <col min="15366" max="15366" width="1" style="20" customWidth="1"/>
    <col min="15367" max="15367" width="14.81640625" style="20" bestFit="1" customWidth="1"/>
    <col min="15368" max="15368" width="0.81640625" style="20" customWidth="1"/>
    <col min="15369" max="15369" width="13.453125" style="20" bestFit="1" customWidth="1"/>
    <col min="15370" max="15370" width="0.81640625" style="20" customWidth="1"/>
    <col min="15371" max="15371" width="12.453125" style="20" bestFit="1" customWidth="1"/>
    <col min="15372" max="15607" width="4.26953125" style="20"/>
    <col min="15608" max="15608" width="41.81640625" style="20" customWidth="1"/>
    <col min="15609" max="15609" width="7.1796875" style="20" customWidth="1"/>
    <col min="15610" max="15610" width="0.81640625" style="20" customWidth="1"/>
    <col min="15611" max="15611" width="13.81640625" style="20" customWidth="1"/>
    <col min="15612" max="15612" width="0.453125" style="20" customWidth="1"/>
    <col min="15613" max="15613" width="13.81640625" style="20" customWidth="1"/>
    <col min="15614" max="15614" width="0.453125" style="20" customWidth="1"/>
    <col min="15615" max="15615" width="13.81640625" style="20" customWidth="1"/>
    <col min="15616" max="15616" width="0.453125" style="20" customWidth="1"/>
    <col min="15617" max="15617" width="13.81640625" style="20" customWidth="1"/>
    <col min="15618" max="15619" width="0" style="20" hidden="1" customWidth="1"/>
    <col min="15620" max="15620" width="4.26953125" style="20"/>
    <col min="15621" max="15621" width="9.81640625" style="20" bestFit="1" customWidth="1"/>
    <col min="15622" max="15622" width="1" style="20" customWidth="1"/>
    <col min="15623" max="15623" width="14.81640625" style="20" bestFit="1" customWidth="1"/>
    <col min="15624" max="15624" width="0.81640625" style="20" customWidth="1"/>
    <col min="15625" max="15625" width="13.453125" style="20" bestFit="1" customWidth="1"/>
    <col min="15626" max="15626" width="0.81640625" style="20" customWidth="1"/>
    <col min="15627" max="15627" width="12.453125" style="20" bestFit="1" customWidth="1"/>
    <col min="15628" max="15863" width="4.26953125" style="20"/>
    <col min="15864" max="15864" width="41.81640625" style="20" customWidth="1"/>
    <col min="15865" max="15865" width="7.1796875" style="20" customWidth="1"/>
    <col min="15866" max="15866" width="0.81640625" style="20" customWidth="1"/>
    <col min="15867" max="15867" width="13.81640625" style="20" customWidth="1"/>
    <col min="15868" max="15868" width="0.453125" style="20" customWidth="1"/>
    <col min="15869" max="15869" width="13.81640625" style="20" customWidth="1"/>
    <col min="15870" max="15870" width="0.453125" style="20" customWidth="1"/>
    <col min="15871" max="15871" width="13.81640625" style="20" customWidth="1"/>
    <col min="15872" max="15872" width="0.453125" style="20" customWidth="1"/>
    <col min="15873" max="15873" width="13.81640625" style="20" customWidth="1"/>
    <col min="15874" max="15875" width="0" style="20" hidden="1" customWidth="1"/>
    <col min="15876" max="15876" width="4.26953125" style="20"/>
    <col min="15877" max="15877" width="9.81640625" style="20" bestFit="1" customWidth="1"/>
    <col min="15878" max="15878" width="1" style="20" customWidth="1"/>
    <col min="15879" max="15879" width="14.81640625" style="20" bestFit="1" customWidth="1"/>
    <col min="15880" max="15880" width="0.81640625" style="20" customWidth="1"/>
    <col min="15881" max="15881" width="13.453125" style="20" bestFit="1" customWidth="1"/>
    <col min="15882" max="15882" width="0.81640625" style="20" customWidth="1"/>
    <col min="15883" max="15883" width="12.453125" style="20" bestFit="1" customWidth="1"/>
    <col min="15884" max="16119" width="4.26953125" style="20"/>
    <col min="16120" max="16120" width="41.81640625" style="20" customWidth="1"/>
    <col min="16121" max="16121" width="7.1796875" style="20" customWidth="1"/>
    <col min="16122" max="16122" width="0.81640625" style="20" customWidth="1"/>
    <col min="16123" max="16123" width="13.81640625" style="20" customWidth="1"/>
    <col min="16124" max="16124" width="0.453125" style="20" customWidth="1"/>
    <col min="16125" max="16125" width="13.81640625" style="20" customWidth="1"/>
    <col min="16126" max="16126" width="0.453125" style="20" customWidth="1"/>
    <col min="16127" max="16127" width="13.81640625" style="20" customWidth="1"/>
    <col min="16128" max="16128" width="0.453125" style="20" customWidth="1"/>
    <col min="16129" max="16129" width="13.81640625" style="20" customWidth="1"/>
    <col min="16130" max="16131" width="0" style="20" hidden="1" customWidth="1"/>
    <col min="16132" max="16132" width="4.26953125" style="20"/>
    <col min="16133" max="16133" width="9.81640625" style="20" bestFit="1" customWidth="1"/>
    <col min="16134" max="16134" width="1" style="20" customWidth="1"/>
    <col min="16135" max="16135" width="14.81640625" style="20" bestFit="1" customWidth="1"/>
    <col min="16136" max="16136" width="0.81640625" style="20" customWidth="1"/>
    <col min="16137" max="16137" width="13.453125" style="20" bestFit="1" customWidth="1"/>
    <col min="16138" max="16138" width="0.81640625" style="20" customWidth="1"/>
    <col min="16139" max="16139" width="12.453125" style="20" bestFit="1" customWidth="1"/>
    <col min="16140" max="16384" width="4.26953125" style="20"/>
  </cols>
  <sheetData>
    <row r="1" spans="1:18" ht="22" customHeight="1">
      <c r="A1" s="246" t="str">
        <f>ASSETS!A1</f>
        <v>JASMINE  INTERNATIONAL  PUBLIC  COMPANY  LIMITED  AND  ITS  SUBSIDIARIES</v>
      </c>
      <c r="B1" s="247"/>
      <c r="C1" s="247"/>
      <c r="D1" s="247"/>
      <c r="E1" s="247"/>
      <c r="F1" s="247"/>
      <c r="G1" s="247"/>
      <c r="H1" s="247"/>
      <c r="I1" s="247"/>
    </row>
    <row r="2" spans="1:18" ht="22" customHeight="1">
      <c r="A2" s="247" t="s">
        <v>88</v>
      </c>
      <c r="B2" s="247"/>
      <c r="C2" s="247"/>
      <c r="D2" s="247"/>
      <c r="E2" s="247"/>
      <c r="F2" s="247"/>
      <c r="G2" s="247"/>
      <c r="H2" s="247"/>
      <c r="I2" s="247"/>
    </row>
    <row r="3" spans="1:18" ht="22" customHeight="1">
      <c r="A3" s="246" t="s">
        <v>270</v>
      </c>
      <c r="B3" s="247"/>
      <c r="C3" s="247"/>
      <c r="D3" s="247"/>
      <c r="E3" s="247"/>
      <c r="F3" s="247"/>
      <c r="G3" s="247"/>
      <c r="H3" s="247"/>
      <c r="I3" s="247"/>
    </row>
    <row r="4" spans="1:18" ht="22" customHeight="1">
      <c r="A4" s="246" t="s">
        <v>50</v>
      </c>
      <c r="B4" s="263"/>
      <c r="C4" s="263"/>
      <c r="D4" s="263"/>
      <c r="E4" s="263"/>
      <c r="F4" s="263"/>
      <c r="G4" s="263"/>
      <c r="H4" s="263"/>
      <c r="I4" s="263"/>
    </row>
    <row r="5" spans="1:18" ht="22" customHeight="1">
      <c r="A5" s="254" t="str">
        <f>ASSETS!A4</f>
        <v>Unit : Thousand Baht</v>
      </c>
      <c r="B5" s="254"/>
      <c r="C5" s="254"/>
      <c r="D5" s="254"/>
      <c r="E5" s="254"/>
      <c r="F5" s="254"/>
      <c r="G5" s="254"/>
      <c r="H5" s="254"/>
      <c r="I5" s="254"/>
    </row>
    <row r="6" spans="1:18" ht="9" customHeight="1">
      <c r="A6" s="173"/>
      <c r="B6" s="173"/>
      <c r="C6" s="173"/>
      <c r="D6" s="173"/>
      <c r="E6" s="173"/>
      <c r="F6" s="173"/>
      <c r="G6" s="173"/>
      <c r="H6" s="173"/>
      <c r="I6" s="173"/>
    </row>
    <row r="7" spans="1:18" ht="22" customHeight="1">
      <c r="A7" s="96"/>
      <c r="C7" s="255" t="s">
        <v>51</v>
      </c>
      <c r="D7" s="255"/>
      <c r="E7" s="255"/>
      <c r="F7" s="46"/>
      <c r="G7" s="256" t="s">
        <v>52</v>
      </c>
      <c r="H7" s="256"/>
      <c r="I7" s="256"/>
    </row>
    <row r="8" spans="1:18" ht="22" customHeight="1">
      <c r="A8" s="96"/>
      <c r="C8" s="252" t="s">
        <v>53</v>
      </c>
      <c r="D8" s="252"/>
      <c r="E8" s="252"/>
      <c r="F8" s="46"/>
      <c r="G8" s="253" t="s">
        <v>54</v>
      </c>
      <c r="H8" s="253"/>
      <c r="I8" s="253"/>
    </row>
    <row r="9" spans="1:18" ht="22" customHeight="1">
      <c r="A9" s="96"/>
      <c r="B9" s="96" t="s">
        <v>7</v>
      </c>
      <c r="C9" s="96">
        <f>ASSETS!D11</f>
        <v>2026</v>
      </c>
      <c r="D9" s="47"/>
      <c r="E9" s="96">
        <f>ASSETS!F11</f>
        <v>2025</v>
      </c>
      <c r="F9" s="47"/>
      <c r="G9" s="96">
        <f>C9</f>
        <v>2026</v>
      </c>
      <c r="H9" s="47"/>
      <c r="I9" s="96">
        <f>E9</f>
        <v>2025</v>
      </c>
    </row>
    <row r="10" spans="1:18" ht="22" customHeight="1">
      <c r="A10" s="16" t="s">
        <v>89</v>
      </c>
      <c r="C10" s="11"/>
      <c r="D10" s="11"/>
      <c r="E10" s="15"/>
      <c r="F10" s="11"/>
      <c r="G10" s="11"/>
      <c r="H10" s="11"/>
      <c r="I10" s="11"/>
    </row>
    <row r="11" spans="1:18" ht="22" customHeight="1">
      <c r="A11" s="48" t="s">
        <v>90</v>
      </c>
      <c r="C11" s="11">
        <f>'INCOME 6M'!D35</f>
        <v>-1538084</v>
      </c>
      <c r="D11" s="11"/>
      <c r="E11" s="11">
        <f>'INCOME 6M'!F35</f>
        <v>82140</v>
      </c>
      <c r="F11" s="11"/>
      <c r="G11" s="11">
        <f>'INCOME 6M'!H35</f>
        <v>-1053226</v>
      </c>
      <c r="H11" s="11"/>
      <c r="I11" s="11">
        <f>'INCOME 6M'!J35</f>
        <v>67687</v>
      </c>
      <c r="J11" s="29"/>
      <c r="K11" s="29"/>
      <c r="L11" s="26"/>
      <c r="M11" s="26"/>
      <c r="N11" s="49"/>
      <c r="P11" s="50"/>
      <c r="R11" s="50"/>
    </row>
    <row r="12" spans="1:18" ht="22" customHeight="1">
      <c r="A12" s="48" t="s">
        <v>91</v>
      </c>
      <c r="C12" s="11"/>
      <c r="D12" s="11"/>
      <c r="E12" s="11"/>
      <c r="F12" s="11"/>
      <c r="G12" s="11"/>
      <c r="H12" s="11"/>
      <c r="I12" s="13"/>
      <c r="J12" s="29"/>
      <c r="K12" s="29"/>
      <c r="L12" s="26"/>
      <c r="M12" s="26"/>
      <c r="R12" s="50"/>
    </row>
    <row r="13" spans="1:18" ht="22" customHeight="1">
      <c r="A13" s="179" t="s">
        <v>92</v>
      </c>
      <c r="C13" s="11">
        <f>-'INCOME 6M'!D34</f>
        <v>53764</v>
      </c>
      <c r="D13" s="11"/>
      <c r="E13" s="11">
        <v>49294</v>
      </c>
      <c r="F13" s="11"/>
      <c r="G13" s="238">
        <f>'INCOME 6M'!H34</f>
        <v>0</v>
      </c>
      <c r="H13" s="238"/>
      <c r="I13" s="238">
        <v>0</v>
      </c>
      <c r="J13" s="29"/>
      <c r="K13" s="29"/>
      <c r="L13" s="26"/>
      <c r="M13" s="26"/>
      <c r="R13" s="50"/>
    </row>
    <row r="14" spans="1:18" ht="22" customHeight="1">
      <c r="A14" s="179" t="s">
        <v>93</v>
      </c>
      <c r="C14" s="11">
        <v>238768</v>
      </c>
      <c r="D14" s="11"/>
      <c r="E14" s="11">
        <v>229342</v>
      </c>
      <c r="F14" s="11"/>
      <c r="G14" s="11">
        <v>11257</v>
      </c>
      <c r="H14" s="11"/>
      <c r="I14" s="11">
        <v>11193</v>
      </c>
      <c r="J14" s="29"/>
      <c r="K14" s="29"/>
      <c r="L14" s="26"/>
      <c r="M14" s="26"/>
      <c r="N14" s="49"/>
      <c r="P14" s="50"/>
      <c r="R14" s="50"/>
    </row>
    <row r="15" spans="1:18" ht="22" customHeight="1">
      <c r="A15" s="179" t="s">
        <v>233</v>
      </c>
      <c r="C15" s="11">
        <v>1786181</v>
      </c>
      <c r="D15" s="11"/>
      <c r="E15" s="238">
        <v>0</v>
      </c>
      <c r="F15" s="11"/>
      <c r="G15" s="11">
        <v>1542502</v>
      </c>
      <c r="H15" s="11"/>
      <c r="I15" s="238">
        <v>0</v>
      </c>
      <c r="J15" s="29"/>
      <c r="K15" s="29"/>
      <c r="L15" s="26"/>
      <c r="M15" s="26"/>
      <c r="N15" s="49"/>
      <c r="P15" s="50"/>
      <c r="R15" s="50"/>
    </row>
    <row r="16" spans="1:18" ht="22" customHeight="1">
      <c r="A16" s="179" t="s">
        <v>135</v>
      </c>
      <c r="C16" s="11">
        <v>13186</v>
      </c>
      <c r="D16" s="11"/>
      <c r="E16" s="11">
        <v>-8046</v>
      </c>
      <c r="F16" s="11"/>
      <c r="G16" s="242">
        <v>0</v>
      </c>
      <c r="H16" s="12"/>
      <c r="I16" s="242">
        <v>0</v>
      </c>
      <c r="J16" s="29"/>
      <c r="K16" s="29"/>
      <c r="L16" s="26"/>
      <c r="M16" s="26"/>
      <c r="N16" s="49"/>
      <c r="P16" s="50"/>
      <c r="R16" s="50"/>
    </row>
    <row r="17" spans="1:18" ht="22" customHeight="1">
      <c r="A17" s="179" t="s">
        <v>251</v>
      </c>
      <c r="C17" s="11">
        <v>-1925</v>
      </c>
      <c r="D17" s="11"/>
      <c r="E17" s="11">
        <v>11534</v>
      </c>
      <c r="F17" s="11"/>
      <c r="G17" s="242">
        <v>0</v>
      </c>
      <c r="H17" s="12"/>
      <c r="I17" s="242">
        <v>0</v>
      </c>
      <c r="J17" s="29"/>
      <c r="K17" s="29"/>
      <c r="L17" s="26"/>
      <c r="M17" s="26"/>
      <c r="N17" s="49"/>
      <c r="P17" s="50"/>
      <c r="R17" s="50"/>
    </row>
    <row r="18" spans="1:18" ht="22" customHeight="1">
      <c r="A18" s="179" t="s">
        <v>179</v>
      </c>
      <c r="C18" s="11">
        <v>-3</v>
      </c>
      <c r="D18" s="11"/>
      <c r="E18" s="11">
        <v>-4003</v>
      </c>
      <c r="F18" s="11"/>
      <c r="G18" s="242">
        <v>0</v>
      </c>
      <c r="H18" s="11"/>
      <c r="I18" s="13">
        <v>-65</v>
      </c>
      <c r="J18" s="29"/>
      <c r="K18" s="29"/>
      <c r="L18" s="26"/>
      <c r="M18" s="26"/>
      <c r="N18" s="49"/>
      <c r="P18" s="50"/>
      <c r="R18" s="50"/>
    </row>
    <row r="19" spans="1:18" ht="22" customHeight="1">
      <c r="A19" s="179" t="s">
        <v>180</v>
      </c>
      <c r="C19" s="11">
        <v>-10746</v>
      </c>
      <c r="D19" s="11"/>
      <c r="E19" s="11">
        <v>-77347</v>
      </c>
      <c r="F19" s="11"/>
      <c r="G19" s="242">
        <v>0</v>
      </c>
      <c r="H19" s="11"/>
      <c r="I19" s="242">
        <v>0</v>
      </c>
      <c r="J19" s="29"/>
      <c r="K19" s="29"/>
      <c r="L19" s="26"/>
      <c r="M19" s="26"/>
      <c r="N19" s="49"/>
      <c r="P19" s="50"/>
      <c r="R19" s="50"/>
    </row>
    <row r="20" spans="1:18" ht="22" customHeight="1">
      <c r="A20" s="179" t="s">
        <v>260</v>
      </c>
      <c r="C20" s="11">
        <v>82219</v>
      </c>
      <c r="D20" s="11"/>
      <c r="E20" s="11">
        <v>-267316</v>
      </c>
      <c r="F20" s="11"/>
      <c r="G20" s="13">
        <v>78280</v>
      </c>
      <c r="H20" s="11"/>
      <c r="I20" s="13">
        <v>-190206</v>
      </c>
      <c r="J20" s="29"/>
      <c r="K20" s="29"/>
      <c r="L20" s="26"/>
      <c r="M20" s="26"/>
      <c r="N20" s="49"/>
      <c r="P20" s="50"/>
      <c r="R20" s="50"/>
    </row>
    <row r="21" spans="1:18" ht="22" customHeight="1">
      <c r="A21" s="179" t="s">
        <v>181</v>
      </c>
      <c r="C21" s="238">
        <v>0</v>
      </c>
      <c r="D21" s="11"/>
      <c r="E21" s="11">
        <v>-777</v>
      </c>
      <c r="F21" s="11"/>
      <c r="G21" s="242">
        <v>0</v>
      </c>
      <c r="H21" s="12"/>
      <c r="I21" s="242">
        <v>0</v>
      </c>
      <c r="J21" s="29"/>
      <c r="K21" s="29"/>
      <c r="L21" s="26"/>
      <c r="M21" s="26"/>
      <c r="N21" s="49"/>
      <c r="P21" s="50"/>
      <c r="R21" s="50"/>
    </row>
    <row r="22" spans="1:18" ht="22" customHeight="1">
      <c r="A22" s="179" t="s">
        <v>182</v>
      </c>
      <c r="C22" s="11">
        <v>6644</v>
      </c>
      <c r="D22" s="11"/>
      <c r="E22" s="11">
        <v>7120</v>
      </c>
      <c r="F22" s="11"/>
      <c r="G22" s="13">
        <v>1041</v>
      </c>
      <c r="H22" s="11"/>
      <c r="I22" s="13">
        <v>1502</v>
      </c>
      <c r="J22" s="29"/>
      <c r="K22" s="29"/>
      <c r="L22" s="26"/>
      <c r="M22" s="26"/>
      <c r="N22" s="49"/>
      <c r="P22" s="50"/>
      <c r="R22" s="50"/>
    </row>
    <row r="23" spans="1:18" ht="22" customHeight="1">
      <c r="A23" s="179" t="s">
        <v>210</v>
      </c>
      <c r="C23" s="11">
        <v>-31515</v>
      </c>
      <c r="D23" s="11"/>
      <c r="E23" s="11">
        <v>-6742</v>
      </c>
      <c r="F23" s="11"/>
      <c r="G23" s="242">
        <v>0</v>
      </c>
      <c r="H23" s="12"/>
      <c r="I23" s="242">
        <v>0</v>
      </c>
      <c r="J23" s="29"/>
      <c r="K23" s="29"/>
      <c r="L23" s="26"/>
      <c r="M23" s="26"/>
      <c r="N23" s="49"/>
      <c r="P23" s="50"/>
      <c r="R23" s="50"/>
    </row>
    <row r="24" spans="1:18" ht="22" customHeight="1">
      <c r="A24" s="179" t="s">
        <v>241</v>
      </c>
      <c r="C24" s="11">
        <v>-551</v>
      </c>
      <c r="D24" s="11"/>
      <c r="E24" s="11">
        <v>306</v>
      </c>
      <c r="F24" s="11"/>
      <c r="G24" s="242">
        <v>0</v>
      </c>
      <c r="H24" s="11"/>
      <c r="I24" s="13">
        <v>68</v>
      </c>
      <c r="J24" s="29"/>
      <c r="K24" s="29"/>
      <c r="L24" s="26"/>
      <c r="M24" s="26"/>
      <c r="N24" s="49"/>
      <c r="P24" s="50"/>
      <c r="R24" s="50"/>
    </row>
    <row r="25" spans="1:18" ht="22" customHeight="1">
      <c r="A25" s="179" t="s">
        <v>183</v>
      </c>
      <c r="C25" s="13">
        <v>-72717</v>
      </c>
      <c r="D25" s="11"/>
      <c r="E25" s="13">
        <v>-194729</v>
      </c>
      <c r="F25" s="11"/>
      <c r="G25" s="242">
        <v>0</v>
      </c>
      <c r="H25" s="11"/>
      <c r="I25" s="242">
        <v>0</v>
      </c>
      <c r="J25" s="29"/>
      <c r="K25" s="29"/>
      <c r="L25" s="26"/>
      <c r="M25" s="26"/>
      <c r="N25" s="49"/>
      <c r="P25" s="50"/>
      <c r="R25" s="50"/>
    </row>
    <row r="26" spans="1:18" ht="22" customHeight="1">
      <c r="A26" s="179" t="s">
        <v>137</v>
      </c>
      <c r="C26" s="11">
        <v>-3880</v>
      </c>
      <c r="D26" s="11"/>
      <c r="E26" s="11">
        <v>-5085</v>
      </c>
      <c r="F26" s="11"/>
      <c r="G26" s="11">
        <v>-33748</v>
      </c>
      <c r="H26" s="11"/>
      <c r="I26" s="35">
        <v>-67666</v>
      </c>
      <c r="J26" s="29"/>
      <c r="K26" s="29"/>
      <c r="L26" s="26"/>
      <c r="M26" s="26"/>
      <c r="N26" s="49"/>
      <c r="P26" s="50"/>
      <c r="R26" s="50"/>
    </row>
    <row r="27" spans="1:18" ht="22" customHeight="1">
      <c r="A27" s="179" t="s">
        <v>60</v>
      </c>
      <c r="C27" s="11">
        <v>127540</v>
      </c>
      <c r="D27" s="11"/>
      <c r="E27" s="11">
        <v>68322</v>
      </c>
      <c r="F27" s="11"/>
      <c r="G27" s="11">
        <v>78890</v>
      </c>
      <c r="H27" s="11"/>
      <c r="I27" s="11">
        <v>30997</v>
      </c>
      <c r="L27" s="26"/>
      <c r="N27" s="49"/>
      <c r="P27" s="50"/>
      <c r="R27" s="50"/>
    </row>
    <row r="28" spans="1:18" ht="22" customHeight="1">
      <c r="A28" s="179" t="s">
        <v>136</v>
      </c>
      <c r="C28" s="39">
        <v>-14</v>
      </c>
      <c r="D28" s="11"/>
      <c r="E28" s="39">
        <v>-16</v>
      </c>
      <c r="F28" s="11"/>
      <c r="G28" s="239">
        <v>0</v>
      </c>
      <c r="H28" s="11"/>
      <c r="I28" s="239">
        <v>0</v>
      </c>
      <c r="J28" s="29"/>
      <c r="K28" s="29"/>
      <c r="L28" s="26"/>
      <c r="M28" s="26"/>
      <c r="N28" s="49"/>
      <c r="P28" s="50"/>
      <c r="R28" s="50"/>
    </row>
    <row r="29" spans="1:18" ht="22" customHeight="1">
      <c r="A29" s="48" t="s">
        <v>184</v>
      </c>
      <c r="C29" s="11"/>
      <c r="D29" s="11"/>
      <c r="E29" s="11"/>
      <c r="F29" s="11"/>
      <c r="G29" s="11"/>
      <c r="H29" s="11"/>
      <c r="I29" s="11"/>
      <c r="N29" s="49"/>
      <c r="P29" s="50"/>
      <c r="R29" s="50"/>
    </row>
    <row r="30" spans="1:18" ht="22" customHeight="1">
      <c r="A30" s="48" t="s">
        <v>94</v>
      </c>
      <c r="C30" s="11">
        <f>SUM(C11:C29)</f>
        <v>648867</v>
      </c>
      <c r="D30" s="11"/>
      <c r="E30" s="11">
        <f>SUM(E11:E29)</f>
        <v>-116003</v>
      </c>
      <c r="F30" s="11"/>
      <c r="G30" s="11">
        <f>SUM(G11:G29)</f>
        <v>624996</v>
      </c>
      <c r="H30" s="11"/>
      <c r="I30" s="11">
        <f>SUM(I11:I29)</f>
        <v>-146490</v>
      </c>
      <c r="J30" s="29"/>
      <c r="K30" s="29"/>
      <c r="L30" s="26"/>
      <c r="N30" s="49"/>
      <c r="P30" s="50"/>
      <c r="R30" s="50"/>
    </row>
    <row r="31" spans="1:18" ht="22" customHeight="1">
      <c r="A31" s="48" t="s">
        <v>95</v>
      </c>
      <c r="C31" s="11"/>
      <c r="D31" s="11"/>
      <c r="E31" s="11"/>
      <c r="F31" s="11"/>
      <c r="G31" s="11"/>
      <c r="H31" s="11"/>
      <c r="I31" s="11"/>
      <c r="J31" s="24"/>
      <c r="N31" s="49"/>
      <c r="P31" s="50"/>
      <c r="R31" s="50"/>
    </row>
    <row r="32" spans="1:18" ht="22" customHeight="1">
      <c r="A32" s="179" t="s">
        <v>11</v>
      </c>
      <c r="C32" s="11">
        <v>-9003</v>
      </c>
      <c r="D32" s="11"/>
      <c r="E32" s="11">
        <v>94929</v>
      </c>
      <c r="F32" s="11"/>
      <c r="G32" s="11">
        <v>-655481</v>
      </c>
      <c r="H32" s="11"/>
      <c r="I32" s="11">
        <v>111221</v>
      </c>
      <c r="J32" s="29"/>
      <c r="K32" s="29"/>
      <c r="L32" s="26"/>
      <c r="N32" s="49"/>
      <c r="P32" s="50"/>
      <c r="R32" s="50"/>
    </row>
    <row r="33" spans="1:18" ht="22" customHeight="1">
      <c r="A33" s="179" t="s">
        <v>252</v>
      </c>
      <c r="C33" s="11">
        <v>-208129</v>
      </c>
      <c r="D33" s="11"/>
      <c r="E33" s="11">
        <v>18408</v>
      </c>
      <c r="F33" s="11"/>
      <c r="G33" s="13">
        <v>-205682</v>
      </c>
      <c r="H33" s="11"/>
      <c r="I33" s="242">
        <v>0</v>
      </c>
      <c r="J33" s="29"/>
      <c r="K33" s="29"/>
      <c r="L33" s="26"/>
      <c r="N33" s="49"/>
      <c r="P33" s="50"/>
      <c r="R33" s="50"/>
    </row>
    <row r="34" spans="1:18" ht="22" customHeight="1">
      <c r="A34" s="179" t="s">
        <v>12</v>
      </c>
      <c r="C34" s="11">
        <v>18415</v>
      </c>
      <c r="D34" s="11"/>
      <c r="E34" s="11">
        <v>-229149</v>
      </c>
      <c r="F34" s="11"/>
      <c r="G34" s="11">
        <v>-208</v>
      </c>
      <c r="H34" s="11"/>
      <c r="I34" s="11">
        <v>-235872</v>
      </c>
      <c r="J34" s="29"/>
      <c r="K34" s="29"/>
      <c r="L34" s="26"/>
      <c r="N34" s="49"/>
      <c r="P34" s="50"/>
      <c r="R34" s="50"/>
    </row>
    <row r="35" spans="1:18" ht="22" customHeight="1">
      <c r="A35" s="179" t="s">
        <v>20</v>
      </c>
      <c r="C35" s="11">
        <v>-42991</v>
      </c>
      <c r="D35" s="11"/>
      <c r="E35" s="11">
        <v>-30097</v>
      </c>
      <c r="F35" s="11"/>
      <c r="G35" s="11">
        <v>186</v>
      </c>
      <c r="H35" s="11"/>
      <c r="I35" s="11">
        <v>-2860</v>
      </c>
      <c r="J35" s="29"/>
      <c r="K35" s="29"/>
      <c r="L35" s="26"/>
      <c r="N35" s="49"/>
      <c r="P35" s="50"/>
      <c r="R35" s="50"/>
    </row>
    <row r="36" spans="1:18" ht="22" customHeight="1">
      <c r="A36" s="48" t="s">
        <v>96</v>
      </c>
      <c r="C36" s="11"/>
      <c r="D36" s="11"/>
      <c r="E36" s="11"/>
      <c r="F36" s="11"/>
      <c r="G36" s="11"/>
      <c r="H36" s="11"/>
      <c r="I36" s="11"/>
      <c r="J36" s="29"/>
      <c r="N36" s="49"/>
      <c r="P36" s="50"/>
      <c r="R36" s="50"/>
    </row>
    <row r="37" spans="1:18" ht="22" customHeight="1">
      <c r="A37" s="179" t="s">
        <v>26</v>
      </c>
      <c r="C37" s="11">
        <v>261412</v>
      </c>
      <c r="D37" s="11"/>
      <c r="E37" s="11">
        <v>256265</v>
      </c>
      <c r="F37" s="11"/>
      <c r="G37" s="11">
        <v>-311394</v>
      </c>
      <c r="H37" s="11"/>
      <c r="I37" s="11">
        <v>309514</v>
      </c>
      <c r="J37" s="29"/>
      <c r="K37" s="29"/>
      <c r="L37" s="26"/>
      <c r="N37" s="49"/>
      <c r="P37" s="50"/>
      <c r="R37" s="50"/>
    </row>
    <row r="38" spans="1:18" ht="22" customHeight="1">
      <c r="A38" s="179" t="s">
        <v>259</v>
      </c>
      <c r="C38" s="11">
        <v>745815</v>
      </c>
      <c r="D38" s="11"/>
      <c r="E38" s="11">
        <v>474500</v>
      </c>
      <c r="F38" s="11"/>
      <c r="G38" s="11">
        <v>160238</v>
      </c>
      <c r="H38" s="11"/>
      <c r="I38" s="11">
        <v>480000</v>
      </c>
      <c r="J38" s="29"/>
      <c r="K38" s="29"/>
      <c r="L38" s="26"/>
      <c r="N38" s="49"/>
      <c r="P38" s="50"/>
      <c r="R38" s="50"/>
    </row>
    <row r="39" spans="1:18" ht="22" customHeight="1">
      <c r="A39" s="179" t="s">
        <v>30</v>
      </c>
      <c r="C39" s="11">
        <v>23042</v>
      </c>
      <c r="D39" s="11"/>
      <c r="E39" s="11">
        <v>-15130</v>
      </c>
      <c r="F39" s="11"/>
      <c r="G39" s="11">
        <v>13884</v>
      </c>
      <c r="H39" s="11"/>
      <c r="I39" s="13">
        <v>-3973</v>
      </c>
      <c r="J39" s="29"/>
      <c r="K39" s="29"/>
      <c r="L39" s="26"/>
      <c r="N39" s="49"/>
      <c r="P39" s="50"/>
      <c r="R39" s="50"/>
    </row>
    <row r="40" spans="1:18" ht="22" customHeight="1">
      <c r="A40" s="179" t="s">
        <v>120</v>
      </c>
      <c r="C40" s="11">
        <v>-4673</v>
      </c>
      <c r="D40" s="11"/>
      <c r="E40" s="11">
        <v>-1550</v>
      </c>
      <c r="F40" s="11"/>
      <c r="G40" s="242">
        <v>0</v>
      </c>
      <c r="H40" s="11"/>
      <c r="I40" s="13">
        <v>-81</v>
      </c>
      <c r="J40" s="29"/>
      <c r="K40" s="29"/>
      <c r="L40" s="26"/>
      <c r="N40" s="49"/>
      <c r="P40" s="50"/>
      <c r="R40" s="50"/>
    </row>
    <row r="41" spans="1:18" ht="22" customHeight="1">
      <c r="A41" s="20" t="s">
        <v>104</v>
      </c>
      <c r="C41" s="41">
        <f>SUM(C30:C40)</f>
        <v>1432755</v>
      </c>
      <c r="D41" s="11"/>
      <c r="E41" s="41">
        <f>SUM(E30:E40)</f>
        <v>452173</v>
      </c>
      <c r="F41" s="11"/>
      <c r="G41" s="41">
        <f>SUM(G30:G40)</f>
        <v>-373461</v>
      </c>
      <c r="H41" s="11"/>
      <c r="I41" s="41">
        <f>SUM(I30:I40)</f>
        <v>511459</v>
      </c>
      <c r="J41" s="29"/>
      <c r="K41" s="29"/>
      <c r="L41" s="26"/>
      <c r="N41" s="49"/>
      <c r="P41" s="50"/>
      <c r="R41" s="50"/>
    </row>
    <row r="42" spans="1:18" ht="22" customHeight="1">
      <c r="A42" s="20" t="s">
        <v>234</v>
      </c>
      <c r="C42" s="11">
        <v>-409723</v>
      </c>
      <c r="D42" s="11"/>
      <c r="E42" s="11">
        <v>-8248</v>
      </c>
      <c r="F42" s="11"/>
      <c r="G42" s="35">
        <v>-371009</v>
      </c>
      <c r="H42" s="11"/>
      <c r="I42" s="35">
        <v>58898</v>
      </c>
      <c r="J42" s="50"/>
      <c r="K42" s="29"/>
      <c r="L42" s="26"/>
      <c r="N42" s="49"/>
      <c r="P42" s="50"/>
      <c r="R42" s="50"/>
    </row>
    <row r="43" spans="1:18" ht="22" customHeight="1">
      <c r="A43" s="51" t="s">
        <v>240</v>
      </c>
      <c r="C43" s="14">
        <f>SUM(C41:C42,)</f>
        <v>1023032</v>
      </c>
      <c r="D43" s="11"/>
      <c r="E43" s="14">
        <f>SUM(E41:E42,)</f>
        <v>443925</v>
      </c>
      <c r="F43" s="11"/>
      <c r="G43" s="14">
        <f>SUM(G41:G42,)</f>
        <v>-744470</v>
      </c>
      <c r="H43" s="11"/>
      <c r="I43" s="14">
        <f>SUM(I41:I42,)</f>
        <v>570357</v>
      </c>
      <c r="J43" s="29"/>
      <c r="K43" s="29"/>
      <c r="L43" s="26"/>
      <c r="N43" s="49"/>
      <c r="P43" s="50"/>
      <c r="R43" s="50"/>
    </row>
    <row r="44" spans="1:18" ht="22" customHeight="1">
      <c r="A44" s="51"/>
      <c r="C44" s="15"/>
      <c r="D44" s="11"/>
      <c r="E44" s="15"/>
      <c r="F44" s="11"/>
      <c r="G44" s="15"/>
      <c r="H44" s="11"/>
      <c r="I44" s="15"/>
      <c r="J44" s="29"/>
      <c r="K44" s="29"/>
      <c r="L44" s="26"/>
      <c r="N44" s="49"/>
      <c r="P44" s="50"/>
      <c r="R44" s="50"/>
    </row>
    <row r="45" spans="1:18" ht="22" customHeight="1">
      <c r="A45" s="51"/>
      <c r="C45" s="15"/>
      <c r="D45" s="11"/>
      <c r="E45" s="15"/>
      <c r="F45" s="11"/>
      <c r="G45" s="15"/>
      <c r="H45" s="11"/>
      <c r="I45" s="15"/>
      <c r="J45" s="29"/>
      <c r="K45" s="29"/>
      <c r="L45" s="26"/>
      <c r="N45" s="49"/>
      <c r="P45" s="50"/>
      <c r="R45" s="50"/>
    </row>
    <row r="46" spans="1:18" ht="22" customHeight="1">
      <c r="A46" s="51"/>
      <c r="C46" s="15"/>
      <c r="D46" s="11"/>
      <c r="E46" s="15"/>
      <c r="F46" s="11"/>
      <c r="G46" s="15"/>
      <c r="H46" s="11"/>
      <c r="I46" s="15"/>
      <c r="J46" s="29"/>
      <c r="K46" s="29"/>
      <c r="L46" s="26"/>
      <c r="N46" s="49"/>
      <c r="P46" s="50"/>
      <c r="R46" s="50"/>
    </row>
    <row r="47" spans="1:18" ht="22" customHeight="1">
      <c r="A47" s="51"/>
      <c r="C47" s="15"/>
      <c r="D47" s="11"/>
      <c r="E47" s="15"/>
      <c r="F47" s="11"/>
      <c r="G47" s="15"/>
      <c r="H47" s="11"/>
      <c r="I47" s="15"/>
      <c r="J47" s="29"/>
      <c r="K47" s="29"/>
      <c r="L47" s="26"/>
      <c r="N47" s="49"/>
      <c r="P47" s="50"/>
      <c r="R47" s="50"/>
    </row>
    <row r="48" spans="1:18" ht="22" customHeight="1">
      <c r="A48" s="51"/>
      <c r="C48" s="15"/>
      <c r="D48" s="11"/>
      <c r="E48" s="15"/>
      <c r="F48" s="11"/>
      <c r="G48" s="15"/>
      <c r="H48" s="11"/>
      <c r="I48" s="15"/>
      <c r="J48" s="29"/>
      <c r="K48" s="29"/>
      <c r="L48" s="26"/>
      <c r="N48" s="49"/>
      <c r="P48" s="50"/>
      <c r="R48" s="50"/>
    </row>
    <row r="49" spans="1:18" ht="22" customHeight="1">
      <c r="A49" s="51"/>
      <c r="C49" s="15"/>
      <c r="D49" s="11"/>
      <c r="E49" s="15"/>
      <c r="F49" s="11"/>
      <c r="G49" s="15"/>
      <c r="H49" s="11"/>
      <c r="I49" s="15"/>
      <c r="J49" s="29"/>
      <c r="K49" s="29"/>
      <c r="L49" s="26"/>
      <c r="N49" s="49"/>
      <c r="P49" s="50"/>
      <c r="R49" s="50"/>
    </row>
    <row r="50" spans="1:18" ht="22" customHeight="1">
      <c r="A50" s="246" t="str">
        <f>A1</f>
        <v>JASMINE  INTERNATIONAL  PUBLIC  COMPANY  LIMITED  AND  ITS  SUBSIDIARIES</v>
      </c>
      <c r="B50" s="247"/>
      <c r="C50" s="247"/>
      <c r="D50" s="247"/>
      <c r="E50" s="247"/>
      <c r="F50" s="247"/>
      <c r="G50" s="247"/>
      <c r="H50" s="247"/>
      <c r="I50" s="247"/>
    </row>
    <row r="51" spans="1:18" ht="22" customHeight="1">
      <c r="A51" s="247" t="s">
        <v>97</v>
      </c>
      <c r="B51" s="247"/>
      <c r="C51" s="247"/>
      <c r="D51" s="247"/>
      <c r="E51" s="247"/>
      <c r="F51" s="247"/>
      <c r="G51" s="247"/>
      <c r="H51" s="247"/>
      <c r="I51" s="247"/>
    </row>
    <row r="52" spans="1:18" ht="22" customHeight="1">
      <c r="A52" s="246" t="s">
        <v>270</v>
      </c>
      <c r="B52" s="247"/>
      <c r="C52" s="247"/>
      <c r="D52" s="247"/>
      <c r="E52" s="247"/>
      <c r="F52" s="247"/>
      <c r="G52" s="247"/>
      <c r="H52" s="247"/>
      <c r="I52" s="247"/>
    </row>
    <row r="53" spans="1:18" ht="22" customHeight="1">
      <c r="A53" s="246" t="s">
        <v>50</v>
      </c>
      <c r="B53" s="246"/>
      <c r="C53" s="246"/>
      <c r="D53" s="246"/>
      <c r="E53" s="246"/>
      <c r="F53" s="246"/>
      <c r="G53" s="246"/>
      <c r="H53" s="246"/>
      <c r="I53" s="246"/>
    </row>
    <row r="54" spans="1:18" ht="22" customHeight="1">
      <c r="A54" s="254" t="str">
        <f>ASSETS!A4</f>
        <v>Unit : Thousand Baht</v>
      </c>
      <c r="B54" s="254"/>
      <c r="C54" s="254"/>
      <c r="D54" s="254"/>
      <c r="E54" s="254"/>
      <c r="F54" s="254"/>
      <c r="G54" s="254"/>
      <c r="H54" s="254"/>
      <c r="I54" s="254"/>
    </row>
    <row r="55" spans="1:18" ht="9" customHeight="1">
      <c r="A55" s="96"/>
      <c r="C55" s="45"/>
      <c r="D55" s="45"/>
      <c r="E55" s="45"/>
      <c r="F55" s="45"/>
      <c r="G55" s="47"/>
      <c r="H55" s="47"/>
      <c r="I55" s="47"/>
    </row>
    <row r="56" spans="1:18" ht="22" customHeight="1">
      <c r="A56" s="96"/>
      <c r="C56" s="255" t="s">
        <v>51</v>
      </c>
      <c r="D56" s="255"/>
      <c r="E56" s="255"/>
      <c r="F56" s="46"/>
      <c r="G56" s="256" t="s">
        <v>52</v>
      </c>
      <c r="H56" s="256"/>
      <c r="I56" s="256"/>
    </row>
    <row r="57" spans="1:18" ht="22" customHeight="1">
      <c r="A57" s="96"/>
      <c r="C57" s="252" t="s">
        <v>53</v>
      </c>
      <c r="D57" s="252"/>
      <c r="E57" s="252"/>
      <c r="F57" s="46"/>
      <c r="G57" s="253" t="s">
        <v>54</v>
      </c>
      <c r="H57" s="253"/>
      <c r="I57" s="253"/>
    </row>
    <row r="58" spans="1:18" ht="22" customHeight="1">
      <c r="A58" s="96"/>
      <c r="B58" s="96" t="s">
        <v>7</v>
      </c>
      <c r="C58" s="96">
        <f>ASSETS!D11</f>
        <v>2026</v>
      </c>
      <c r="D58" s="47"/>
      <c r="E58" s="96">
        <f>ASSETS!F11</f>
        <v>2025</v>
      </c>
      <c r="F58" s="47"/>
      <c r="G58" s="96">
        <f>C58</f>
        <v>2026</v>
      </c>
      <c r="H58" s="47"/>
      <c r="I58" s="96">
        <f>E58</f>
        <v>2025</v>
      </c>
    </row>
    <row r="59" spans="1:18" ht="22" customHeight="1">
      <c r="A59" s="16" t="s">
        <v>98</v>
      </c>
      <c r="B59" s="96"/>
    </row>
    <row r="60" spans="1:18" ht="22" customHeight="1">
      <c r="A60" s="48" t="s">
        <v>242</v>
      </c>
      <c r="B60" s="96"/>
      <c r="C60" s="50">
        <v>438</v>
      </c>
      <c r="E60" s="240">
        <v>0</v>
      </c>
      <c r="F60" s="241"/>
      <c r="G60" s="241">
        <v>0</v>
      </c>
      <c r="H60" s="241"/>
      <c r="I60" s="241">
        <v>0</v>
      </c>
    </row>
    <row r="61" spans="1:18" ht="22" customHeight="1">
      <c r="A61" s="48" t="s">
        <v>235</v>
      </c>
      <c r="B61" s="96"/>
      <c r="C61" s="11">
        <v>-801</v>
      </c>
      <c r="D61" s="11"/>
      <c r="E61" s="11">
        <v>-40714</v>
      </c>
      <c r="F61" s="11"/>
      <c r="G61" s="13">
        <v>-37</v>
      </c>
      <c r="H61" s="11"/>
      <c r="I61" s="11">
        <v>-37740</v>
      </c>
      <c r="J61" s="52"/>
      <c r="K61" s="26"/>
    </row>
    <row r="62" spans="1:18" ht="22" customHeight="1">
      <c r="A62" s="48" t="s">
        <v>274</v>
      </c>
      <c r="B62" s="96"/>
      <c r="C62" s="242">
        <v>0</v>
      </c>
      <c r="D62" s="242"/>
      <c r="E62" s="242">
        <v>0</v>
      </c>
      <c r="F62" s="11"/>
      <c r="G62" s="13">
        <v>-23260</v>
      </c>
      <c r="H62" s="11"/>
      <c r="I62" s="13">
        <v>25000</v>
      </c>
      <c r="J62" s="52"/>
      <c r="K62" s="26"/>
    </row>
    <row r="63" spans="1:18" ht="22" customHeight="1">
      <c r="A63" s="48" t="s">
        <v>221</v>
      </c>
      <c r="B63" s="96"/>
      <c r="C63" s="242">
        <v>0</v>
      </c>
      <c r="D63" s="242"/>
      <c r="E63" s="242">
        <v>0</v>
      </c>
      <c r="F63" s="11"/>
      <c r="G63" s="13">
        <v>-31300</v>
      </c>
      <c r="H63" s="11"/>
      <c r="I63" s="242">
        <v>0</v>
      </c>
      <c r="J63" s="52"/>
      <c r="K63" s="26"/>
    </row>
    <row r="64" spans="1:18" ht="22" customHeight="1">
      <c r="A64" s="48" t="s">
        <v>185</v>
      </c>
      <c r="C64" s="35">
        <v>-71441</v>
      </c>
      <c r="D64" s="11"/>
      <c r="E64" s="35">
        <v>-122089</v>
      </c>
      <c r="F64" s="11"/>
      <c r="G64" s="243">
        <v>0</v>
      </c>
      <c r="H64" s="11"/>
      <c r="I64" s="242">
        <v>0</v>
      </c>
      <c r="J64" s="52"/>
      <c r="K64" s="26"/>
    </row>
    <row r="65" spans="1:11" ht="22" customHeight="1">
      <c r="A65" s="48" t="s">
        <v>186</v>
      </c>
      <c r="C65" s="11">
        <v>4553</v>
      </c>
      <c r="D65" s="11"/>
      <c r="E65" s="11">
        <v>450629</v>
      </c>
      <c r="F65" s="11"/>
      <c r="G65" s="238">
        <v>0</v>
      </c>
      <c r="H65" s="11"/>
      <c r="I65" s="11">
        <v>310883</v>
      </c>
      <c r="J65" s="52"/>
      <c r="K65" s="26"/>
    </row>
    <row r="66" spans="1:11" ht="22" customHeight="1">
      <c r="A66" s="48" t="s">
        <v>187</v>
      </c>
      <c r="C66" s="238">
        <v>0</v>
      </c>
      <c r="D66" s="11"/>
      <c r="E66" s="11">
        <v>-7302</v>
      </c>
      <c r="F66" s="11"/>
      <c r="G66" s="238">
        <v>0</v>
      </c>
      <c r="H66" s="11"/>
      <c r="I66" s="238">
        <v>0</v>
      </c>
      <c r="J66" s="52"/>
      <c r="K66" s="26"/>
    </row>
    <row r="67" spans="1:11" ht="22" customHeight="1">
      <c r="A67" s="48" t="s">
        <v>275</v>
      </c>
      <c r="B67" s="96"/>
      <c r="C67" s="11">
        <v>32</v>
      </c>
      <c r="D67" s="11"/>
      <c r="E67" s="11">
        <v>16409</v>
      </c>
      <c r="F67" s="11"/>
      <c r="G67" s="242">
        <v>0</v>
      </c>
      <c r="H67" s="11"/>
      <c r="I67" s="11">
        <v>137</v>
      </c>
      <c r="J67" s="52"/>
      <c r="K67" s="26"/>
    </row>
    <row r="68" spans="1:11" ht="22" customHeight="1">
      <c r="A68" s="48" t="s">
        <v>276</v>
      </c>
      <c r="B68" s="96"/>
      <c r="C68" s="13">
        <v>-118638</v>
      </c>
      <c r="D68" s="11"/>
      <c r="E68" s="13">
        <v>-107385</v>
      </c>
      <c r="F68" s="11"/>
      <c r="G68" s="13">
        <v>-329</v>
      </c>
      <c r="H68" s="11"/>
      <c r="I68" s="13">
        <v>-3439</v>
      </c>
      <c r="J68" s="52"/>
      <c r="K68" s="26"/>
    </row>
    <row r="69" spans="1:11" ht="22" customHeight="1">
      <c r="A69" s="48" t="s">
        <v>188</v>
      </c>
      <c r="B69" s="96"/>
      <c r="C69" s="13">
        <v>-35</v>
      </c>
      <c r="D69" s="11"/>
      <c r="E69" s="13">
        <v>-134</v>
      </c>
      <c r="F69" s="11"/>
      <c r="G69" s="13">
        <v>-13</v>
      </c>
      <c r="H69" s="11"/>
      <c r="I69" s="13">
        <v>-63</v>
      </c>
      <c r="J69" s="52"/>
      <c r="K69" s="26"/>
    </row>
    <row r="70" spans="1:11" ht="22" customHeight="1">
      <c r="A70" s="48" t="s">
        <v>190</v>
      </c>
      <c r="C70" s="35"/>
      <c r="D70" s="11"/>
      <c r="E70" s="20"/>
      <c r="F70" s="20"/>
      <c r="G70" s="20"/>
      <c r="H70" s="20"/>
      <c r="I70" s="20"/>
      <c r="J70" s="52"/>
      <c r="K70" s="26"/>
    </row>
    <row r="71" spans="1:11" ht="22" customHeight="1">
      <c r="A71" s="117" t="s">
        <v>189</v>
      </c>
      <c r="B71" s="44">
        <v>9</v>
      </c>
      <c r="C71" s="35">
        <v>-3060924</v>
      </c>
      <c r="D71" s="11"/>
      <c r="E71" s="35">
        <v>-3367129</v>
      </c>
      <c r="F71" s="11"/>
      <c r="G71" s="243">
        <v>0</v>
      </c>
      <c r="H71" s="11"/>
      <c r="I71" s="13">
        <v>-3367129</v>
      </c>
      <c r="J71" s="52"/>
      <c r="K71" s="26"/>
    </row>
    <row r="72" spans="1:11" ht="22" customHeight="1">
      <c r="A72" s="48" t="s">
        <v>191</v>
      </c>
      <c r="C72" s="13">
        <v>1293911</v>
      </c>
      <c r="D72" s="11"/>
      <c r="E72" s="13">
        <v>1692872</v>
      </c>
      <c r="F72" s="11"/>
      <c r="G72" s="13">
        <v>1268844</v>
      </c>
      <c r="H72" s="11"/>
      <c r="I72" s="13">
        <v>1285639</v>
      </c>
      <c r="J72" s="53"/>
      <c r="K72" s="26"/>
    </row>
    <row r="73" spans="1:11" ht="22" customHeight="1">
      <c r="A73" s="48" t="s">
        <v>211</v>
      </c>
      <c r="C73" s="238">
        <v>0</v>
      </c>
      <c r="D73" s="11"/>
      <c r="E73" s="11">
        <v>-82489</v>
      </c>
      <c r="F73" s="11"/>
      <c r="G73" s="238">
        <v>0</v>
      </c>
      <c r="H73" s="11"/>
      <c r="I73" s="11">
        <v>-63275</v>
      </c>
      <c r="J73" s="52"/>
      <c r="K73" s="26"/>
    </row>
    <row r="74" spans="1:11" ht="22" customHeight="1">
      <c r="A74" s="48" t="s">
        <v>99</v>
      </c>
      <c r="C74" s="11">
        <v>3703</v>
      </c>
      <c r="D74" s="11"/>
      <c r="E74" s="11">
        <v>5591</v>
      </c>
      <c r="F74" s="11"/>
      <c r="G74" s="11">
        <v>2842</v>
      </c>
      <c r="H74" s="11"/>
      <c r="I74" s="11">
        <v>8694</v>
      </c>
      <c r="J74" s="52"/>
      <c r="K74" s="26"/>
    </row>
    <row r="75" spans="1:11" ht="22" customHeight="1">
      <c r="A75" s="51" t="s">
        <v>106</v>
      </c>
      <c r="C75" s="14">
        <f>SUM(C60:C74)</f>
        <v>-1949202</v>
      </c>
      <c r="D75" s="11">
        <v>0</v>
      </c>
      <c r="E75" s="14">
        <f>SUM(E61:E74)</f>
        <v>-1561741</v>
      </c>
      <c r="F75" s="11"/>
      <c r="G75" s="14">
        <f>SUM(G61:G74)</f>
        <v>1216747</v>
      </c>
      <c r="H75" s="11"/>
      <c r="I75" s="14">
        <f>SUM(I61:I74)</f>
        <v>-1841293</v>
      </c>
      <c r="J75" s="52"/>
      <c r="K75" s="26"/>
    </row>
    <row r="76" spans="1:11" ht="22" customHeight="1">
      <c r="A76" s="48"/>
      <c r="C76" s="13"/>
      <c r="D76" s="11"/>
      <c r="E76" s="13"/>
      <c r="F76" s="13"/>
      <c r="G76" s="13"/>
      <c r="H76" s="13"/>
      <c r="I76" s="13"/>
      <c r="K76" s="26"/>
    </row>
    <row r="77" spans="1:11" ht="22" customHeight="1">
      <c r="A77" s="16" t="s">
        <v>100</v>
      </c>
      <c r="B77" s="96"/>
      <c r="C77" s="36"/>
      <c r="D77" s="37"/>
      <c r="E77" s="36"/>
      <c r="F77" s="11"/>
      <c r="G77" s="11"/>
      <c r="H77" s="11"/>
      <c r="I77" s="11"/>
    </row>
    <row r="78" spans="1:11" ht="22" customHeight="1">
      <c r="A78" s="48" t="s">
        <v>244</v>
      </c>
      <c r="C78" s="20"/>
      <c r="D78" s="20"/>
      <c r="E78" s="20"/>
      <c r="F78" s="20"/>
      <c r="G78" s="20"/>
      <c r="H78" s="20"/>
      <c r="I78" s="20"/>
      <c r="J78" s="53"/>
      <c r="K78" s="26"/>
    </row>
    <row r="79" spans="1:11" ht="22" customHeight="1">
      <c r="A79" s="117" t="s">
        <v>243</v>
      </c>
      <c r="C79" s="11">
        <v>-33471</v>
      </c>
      <c r="D79" s="11"/>
      <c r="E79" s="11">
        <v>1339748</v>
      </c>
      <c r="F79" s="11"/>
      <c r="G79" s="11">
        <v>-62156</v>
      </c>
      <c r="H79" s="11"/>
      <c r="I79" s="11">
        <v>1360000</v>
      </c>
      <c r="J79" s="53"/>
      <c r="K79" s="26"/>
    </row>
    <row r="80" spans="1:11" ht="22" customHeight="1">
      <c r="A80" s="48" t="s">
        <v>280</v>
      </c>
      <c r="C80" s="242">
        <v>0</v>
      </c>
      <c r="D80" s="242"/>
      <c r="E80" s="242">
        <v>0</v>
      </c>
      <c r="F80" s="242"/>
      <c r="G80" s="242">
        <v>0</v>
      </c>
      <c r="I80" s="50">
        <v>-25000</v>
      </c>
      <c r="J80" s="53"/>
      <c r="K80" s="26"/>
    </row>
    <row r="81" spans="1:11" ht="22" customHeight="1">
      <c r="A81" s="48" t="s">
        <v>281</v>
      </c>
      <c r="C81" s="11">
        <v>-10000</v>
      </c>
      <c r="D81" s="11"/>
      <c r="E81" s="11">
        <v>200000</v>
      </c>
      <c r="F81" s="11"/>
      <c r="G81" s="238">
        <v>0</v>
      </c>
      <c r="H81" s="11"/>
      <c r="I81" s="242">
        <v>0</v>
      </c>
      <c r="J81" s="52"/>
      <c r="K81" s="26"/>
    </row>
    <row r="82" spans="1:11" ht="22" customHeight="1">
      <c r="A82" s="48" t="s">
        <v>253</v>
      </c>
      <c r="C82" s="238">
        <v>0</v>
      </c>
      <c r="D82" s="11"/>
      <c r="E82" s="11">
        <v>-54000</v>
      </c>
      <c r="F82" s="11"/>
      <c r="G82" s="238">
        <v>0</v>
      </c>
      <c r="H82" s="11"/>
      <c r="I82" s="13">
        <v>-51000</v>
      </c>
      <c r="J82" s="52"/>
      <c r="K82" s="26"/>
    </row>
    <row r="83" spans="1:11" ht="22" customHeight="1">
      <c r="A83" s="48" t="s">
        <v>254</v>
      </c>
      <c r="C83" s="11">
        <v>-85993</v>
      </c>
      <c r="D83" s="11"/>
      <c r="E83" s="11">
        <v>-92323</v>
      </c>
      <c r="F83" s="11"/>
      <c r="G83" s="238">
        <v>0</v>
      </c>
      <c r="H83" s="11"/>
      <c r="I83" s="242">
        <v>0</v>
      </c>
      <c r="J83" s="53"/>
      <c r="K83" s="26"/>
    </row>
    <row r="84" spans="1:11" ht="22" customHeight="1">
      <c r="A84" s="48" t="s">
        <v>255</v>
      </c>
      <c r="C84" s="242">
        <v>0</v>
      </c>
      <c r="D84" s="11"/>
      <c r="E84" s="11">
        <v>212900</v>
      </c>
      <c r="F84" s="11"/>
      <c r="G84" s="242">
        <v>0</v>
      </c>
      <c r="H84" s="11"/>
      <c r="I84" s="242">
        <v>0</v>
      </c>
      <c r="J84" s="52"/>
      <c r="K84" s="26"/>
    </row>
    <row r="85" spans="1:11" ht="22" customHeight="1">
      <c r="A85" s="48" t="s">
        <v>265</v>
      </c>
      <c r="C85" s="13">
        <v>-111030</v>
      </c>
      <c r="D85" s="11"/>
      <c r="E85" s="11">
        <v>-318286</v>
      </c>
      <c r="F85" s="11"/>
      <c r="G85" s="242">
        <v>0</v>
      </c>
      <c r="H85" s="11"/>
      <c r="I85" s="242">
        <v>0</v>
      </c>
      <c r="J85" s="52"/>
      <c r="K85" s="26"/>
    </row>
    <row r="86" spans="1:11" ht="22" customHeight="1">
      <c r="A86" s="48" t="s">
        <v>256</v>
      </c>
      <c r="C86" s="242">
        <v>0</v>
      </c>
      <c r="D86" s="11"/>
      <c r="E86" s="11">
        <v>-6267</v>
      </c>
      <c r="F86" s="11"/>
      <c r="G86" s="242">
        <v>0</v>
      </c>
      <c r="H86" s="11"/>
      <c r="I86" s="242">
        <v>0</v>
      </c>
      <c r="J86" s="52"/>
      <c r="K86" s="26"/>
    </row>
    <row r="87" spans="1:11" ht="22" customHeight="1">
      <c r="A87" s="48" t="s">
        <v>101</v>
      </c>
      <c r="C87" s="11">
        <v>-109742</v>
      </c>
      <c r="D87" s="11"/>
      <c r="E87" s="11">
        <v>-61587</v>
      </c>
      <c r="F87" s="11"/>
      <c r="G87" s="11">
        <v>-56962</v>
      </c>
      <c r="H87" s="11"/>
      <c r="I87" s="11">
        <v>-19068</v>
      </c>
      <c r="J87" s="53"/>
      <c r="K87" s="26"/>
    </row>
    <row r="88" spans="1:11" ht="22" customHeight="1">
      <c r="A88" s="48" t="s">
        <v>192</v>
      </c>
      <c r="C88" s="238">
        <v>0</v>
      </c>
      <c r="D88" s="11"/>
      <c r="E88" s="11">
        <v>15</v>
      </c>
      <c r="F88" s="11"/>
      <c r="G88" s="238">
        <v>0</v>
      </c>
      <c r="H88" s="11"/>
      <c r="I88" s="11">
        <v>15</v>
      </c>
      <c r="J88" s="53"/>
      <c r="K88" s="26"/>
    </row>
    <row r="89" spans="1:11" ht="22" customHeight="1">
      <c r="A89" s="48" t="s">
        <v>257</v>
      </c>
      <c r="C89" s="13">
        <v>-465970</v>
      </c>
      <c r="D89" s="11"/>
      <c r="E89" s="13">
        <v>-316890</v>
      </c>
      <c r="F89" s="11"/>
      <c r="G89" s="242">
        <v>0</v>
      </c>
      <c r="H89" s="12"/>
      <c r="I89" s="242">
        <v>0</v>
      </c>
      <c r="J89" s="53"/>
      <c r="K89" s="26"/>
    </row>
    <row r="90" spans="1:11" ht="22" customHeight="1">
      <c r="A90" s="48" t="s">
        <v>193</v>
      </c>
      <c r="C90" s="242">
        <v>0</v>
      </c>
      <c r="D90" s="11"/>
      <c r="E90" s="13">
        <v>-30</v>
      </c>
      <c r="F90" s="11"/>
      <c r="G90" s="242">
        <v>0</v>
      </c>
      <c r="H90" s="11"/>
      <c r="I90" s="13">
        <v>-30</v>
      </c>
      <c r="J90" s="52"/>
      <c r="K90" s="26"/>
    </row>
    <row r="91" spans="1:11" ht="22" customHeight="1">
      <c r="A91" s="51" t="s">
        <v>261</v>
      </c>
      <c r="C91" s="14">
        <f>SUM(C79:C90)</f>
        <v>-816206</v>
      </c>
      <c r="D91" s="38"/>
      <c r="E91" s="14">
        <f>SUM(E79:E90)</f>
        <v>903280</v>
      </c>
      <c r="F91" s="11"/>
      <c r="G91" s="14">
        <f>SUM(G79:G90)</f>
        <v>-119118</v>
      </c>
      <c r="H91" s="11"/>
      <c r="I91" s="14">
        <f>SUM(I79:I90)</f>
        <v>1264917</v>
      </c>
      <c r="J91" s="53"/>
      <c r="K91" s="26"/>
    </row>
    <row r="92" spans="1:11" ht="9" customHeight="1">
      <c r="A92" s="51"/>
      <c r="C92" s="15"/>
      <c r="D92" s="38"/>
      <c r="E92" s="15"/>
      <c r="F92" s="11"/>
      <c r="G92" s="15"/>
      <c r="H92" s="11"/>
      <c r="I92" s="15"/>
      <c r="J92" s="53"/>
      <c r="K92" s="26"/>
    </row>
    <row r="93" spans="1:11" ht="22" customHeight="1">
      <c r="A93" s="48" t="s">
        <v>222</v>
      </c>
      <c r="C93" s="13">
        <v>-87156</v>
      </c>
      <c r="D93" s="38"/>
      <c r="E93" s="243">
        <v>0</v>
      </c>
      <c r="F93" s="242"/>
      <c r="G93" s="242">
        <v>0</v>
      </c>
      <c r="H93" s="242"/>
      <c r="I93" s="243">
        <v>0</v>
      </c>
      <c r="J93" s="26"/>
      <c r="K93" s="26"/>
    </row>
    <row r="94" spans="1:11" ht="22" customHeight="1">
      <c r="A94" s="20" t="s">
        <v>105</v>
      </c>
      <c r="B94" s="20"/>
      <c r="C94" s="41">
        <f>C43+C75+C91+C93</f>
        <v>-1829532</v>
      </c>
      <c r="D94" s="11"/>
      <c r="E94" s="41">
        <f>E43+E75+E91</f>
        <v>-214536</v>
      </c>
      <c r="F94" s="11"/>
      <c r="G94" s="41">
        <f>G43+G75+G91+G93</f>
        <v>353159</v>
      </c>
      <c r="H94" s="11"/>
      <c r="I94" s="41">
        <f>I43+I75+I91</f>
        <v>-6019</v>
      </c>
      <c r="J94" s="26"/>
      <c r="K94" s="26"/>
    </row>
    <row r="95" spans="1:11" ht="22" customHeight="1">
      <c r="A95" s="20" t="s">
        <v>102</v>
      </c>
      <c r="C95" s="39">
        <f>ASSETS!F14</f>
        <v>2528355</v>
      </c>
      <c r="D95" s="11"/>
      <c r="E95" s="39">
        <v>1102249</v>
      </c>
      <c r="F95" s="11"/>
      <c r="G95" s="39">
        <f>ASSETS!J14</f>
        <v>117198</v>
      </c>
      <c r="H95" s="11"/>
      <c r="I95" s="39">
        <v>148290</v>
      </c>
      <c r="J95" s="26"/>
      <c r="K95" s="26"/>
    </row>
    <row r="96" spans="1:11" ht="22" customHeight="1" thickBot="1">
      <c r="A96" s="47" t="s">
        <v>103</v>
      </c>
      <c r="C96" s="27">
        <f>SUM(C94:C95)</f>
        <v>698823</v>
      </c>
      <c r="D96" s="38"/>
      <c r="E96" s="27">
        <f>SUM(E94:E95)</f>
        <v>887713</v>
      </c>
      <c r="F96" s="38"/>
      <c r="G96" s="27">
        <f>SUM(G94:G95)</f>
        <v>470357</v>
      </c>
      <c r="H96" s="11"/>
      <c r="I96" s="27">
        <f>SUM(I94:I95)</f>
        <v>142271</v>
      </c>
      <c r="J96" s="26"/>
      <c r="K96" s="26"/>
    </row>
    <row r="97" spans="1:9" ht="9" customHeight="1" thickTop="1">
      <c r="A97" s="96"/>
      <c r="B97" s="174"/>
      <c r="C97" s="36"/>
      <c r="D97" s="36"/>
      <c r="E97" s="10"/>
      <c r="F97" s="36"/>
      <c r="G97" s="36"/>
      <c r="H97" s="36"/>
      <c r="I97" s="36"/>
    </row>
    <row r="98" spans="1:9" ht="22" customHeight="1">
      <c r="A98" s="47" t="s">
        <v>201</v>
      </c>
      <c r="C98" s="11"/>
      <c r="D98" s="11"/>
      <c r="E98" s="11"/>
      <c r="F98" s="11"/>
      <c r="G98" s="11"/>
      <c r="H98" s="11"/>
      <c r="I98" s="11"/>
    </row>
    <row r="99" spans="1:9" ht="22" customHeight="1">
      <c r="A99" s="20" t="s">
        <v>202</v>
      </c>
      <c r="C99" s="11"/>
      <c r="D99" s="11"/>
      <c r="E99" s="11"/>
      <c r="F99" s="11"/>
      <c r="G99" s="11"/>
      <c r="H99" s="11"/>
      <c r="I99" s="11"/>
    </row>
    <row r="100" spans="1:9" ht="22" customHeight="1">
      <c r="A100" s="20" t="s">
        <v>203</v>
      </c>
      <c r="C100" s="50">
        <v>13119</v>
      </c>
      <c r="E100" s="25">
        <v>128437</v>
      </c>
      <c r="G100" s="241">
        <v>0</v>
      </c>
      <c r="H100" s="241"/>
      <c r="I100" s="242">
        <v>0</v>
      </c>
    </row>
    <row r="101" spans="1:9" ht="22" customHeight="1">
      <c r="A101" s="20" t="s">
        <v>204</v>
      </c>
      <c r="C101" s="241">
        <v>0</v>
      </c>
      <c r="E101" s="25">
        <v>271542</v>
      </c>
      <c r="G101" s="241">
        <v>0</v>
      </c>
      <c r="H101" s="241"/>
      <c r="I101" s="242">
        <v>0</v>
      </c>
    </row>
    <row r="102" spans="1:9" ht="22" customHeight="1">
      <c r="A102" s="20" t="s">
        <v>205</v>
      </c>
      <c r="C102" s="50">
        <v>4086</v>
      </c>
      <c r="E102" s="25">
        <v>63659</v>
      </c>
      <c r="G102" s="241">
        <v>0</v>
      </c>
      <c r="H102" s="241"/>
      <c r="I102" s="242">
        <v>0</v>
      </c>
    </row>
    <row r="103" spans="1:9" ht="22" customHeight="1">
      <c r="A103" s="20" t="s">
        <v>258</v>
      </c>
      <c r="C103" s="241">
        <v>0</v>
      </c>
      <c r="E103" s="241">
        <v>0</v>
      </c>
      <c r="G103" s="50">
        <v>987431</v>
      </c>
      <c r="I103" s="241">
        <v>0</v>
      </c>
    </row>
    <row r="105" spans="1:9" ht="22" customHeight="1">
      <c r="A105" s="20" t="s">
        <v>278</v>
      </c>
    </row>
  </sheetData>
  <mergeCells count="18">
    <mergeCell ref="A1:I1"/>
    <mergeCell ref="A2:I2"/>
    <mergeCell ref="A3:I3"/>
    <mergeCell ref="A5:I5"/>
    <mergeCell ref="C7:E7"/>
    <mergeCell ref="G7:I7"/>
    <mergeCell ref="A4:I4"/>
    <mergeCell ref="C8:E8"/>
    <mergeCell ref="G8:I8"/>
    <mergeCell ref="C57:E57"/>
    <mergeCell ref="G57:I57"/>
    <mergeCell ref="A50:I50"/>
    <mergeCell ref="A51:I51"/>
    <mergeCell ref="A52:I52"/>
    <mergeCell ref="A54:I54"/>
    <mergeCell ref="A53:I53"/>
    <mergeCell ref="C56:E56"/>
    <mergeCell ref="G56:I56"/>
  </mergeCells>
  <pageMargins left="0.88" right="0.4" top="1" bottom="0.5" header="0.6" footer="0.3"/>
  <pageSetup paperSize="9" scale="57" fitToWidth="0" fitToHeight="0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C4CF763B35AF47A7646E5735277CF8" ma:contentTypeVersion="10" ma:contentTypeDescription="Create a new document." ma:contentTypeScope="" ma:versionID="f486fcdd85a1954f703258c997f36876">
  <xsd:schema xmlns:xsd="http://www.w3.org/2001/XMLSchema" xmlns:xs="http://www.w3.org/2001/XMLSchema" xmlns:p="http://schemas.microsoft.com/office/2006/metadata/properties" xmlns:ns2="a3b1d3df-b98d-42c2-a2e6-4f878170d4e1" xmlns:ns3="ffff549c-46f8-4a39-ad4d-2e7efea422e8" targetNamespace="http://schemas.microsoft.com/office/2006/metadata/properties" ma:root="true" ma:fieldsID="d424debff1a4f46d51c831f3a20d8ee3" ns2:_="" ns3:_="">
    <xsd:import namespace="a3b1d3df-b98d-42c2-a2e6-4f878170d4e1"/>
    <xsd:import namespace="ffff549c-46f8-4a39-ad4d-2e7efea422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1d3df-b98d-42c2-a2e6-4f878170d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f549c-46f8-4a39-ad4d-2e7efea422e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8b3cb7-4dcf-4037-b61d-c3daed47a92f}" ma:internalName="TaxCatchAll" ma:showField="CatchAllData" ma:web="ffff549c-46f8-4a39-ad4d-2e7efea422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ff549c-46f8-4a39-ad4d-2e7efea422e8" xsi:nil="true"/>
    <lcf76f155ced4ddcb4097134ff3c332f xmlns="a3b1d3df-b98d-42c2-a2e6-4f878170d4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A7C5AD-50AA-4528-ABB4-D074B7154D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b1d3df-b98d-42c2-a2e6-4f878170d4e1"/>
    <ds:schemaRef ds:uri="ffff549c-46f8-4a39-ad4d-2e7efea422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A0E329-439E-4159-A560-E521D196EBCD}">
  <ds:schemaRefs>
    <ds:schemaRef ds:uri="http://www.w3.org/XML/1998/namespace"/>
    <ds:schemaRef ds:uri="http://schemas.microsoft.com/office/2006/documentManagement/types"/>
    <ds:schemaRef ds:uri="ffff549c-46f8-4a39-ad4d-2e7efea422e8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a3b1d3df-b98d-42c2-a2e6-4f878170d4e1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LIABILITIES 1 </vt:lpstr>
      <vt:lpstr>LIABILITIES  2</vt:lpstr>
      <vt:lpstr>INCOME 3M</vt:lpstr>
      <vt:lpstr>INCOME 6M</vt:lpstr>
      <vt:lpstr>SHAREHOLDER CONSO</vt:lpstr>
      <vt:lpstr>SHAREHOLDER </vt:lpstr>
      <vt:lpstr>CASH FLOW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Sathon, Attapon</cp:lastModifiedBy>
  <cp:revision/>
  <cp:lastPrinted>2026-08-14T10:11:36Z</cp:lastPrinted>
  <dcterms:created xsi:type="dcterms:W3CDTF">2018-07-11T02:47:24Z</dcterms:created>
  <dcterms:modified xsi:type="dcterms:W3CDTF">2026-08-14T10:11:38Z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0x010100BBC4CF763B35AF47A7646E5735277CF8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2021-07-19T16:48:53Z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4224ef4a-263e-4790-8672-46371aa15921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1100</vt:r8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xd_Signature">
    <vt:bool>false</vt:bool>
  </property>
</Properties>
</file>