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https://sites.ey.com/sites/IRPCGroup2/Shared Documents/IRPC Group2/10 FS IRPC (I-169)/2026 Q2/SET/"/>
    </mc:Choice>
  </mc:AlternateContent>
  <xr:revisionPtr revIDLastSave="2" documentId="13_ncr:1_{1C84CF1A-40E5-4465-9B55-96765D6C0774}" xr6:coauthVersionLast="47" xr6:coauthVersionMax="47" xr10:uidLastSave="{6605978E-8730-472B-8F7B-F0FFA68F46D1}"/>
  <bookViews>
    <workbookView xWindow="-110" yWindow="-110" windowWidth="19420" windowHeight="11500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&amp;CF" sheetId="7" r:id="rId4"/>
    <sheet name="CE_conso" sheetId="6" r:id="rId5"/>
    <sheet name="CE_only" sheetId="8" r:id="rId6"/>
    <sheet name="000" sheetId="4" state="veryHidden" r:id="rId7"/>
  </sheets>
  <definedNames>
    <definedName name="_xlnm.Print_Area" localSheetId="2">BS!$A$1:$K$106</definedName>
    <definedName name="_xlnm.Print_Area" localSheetId="4">CE_conso!$A$1:$U$38</definedName>
    <definedName name="_xlnm.Print_Area" localSheetId="5">CE_only!$A$1:$M$31</definedName>
    <definedName name="_xlnm.Print_Area" localSheetId="3">'PL&amp;CF'!$A$1:$J$220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9" i="7" l="1"/>
  <c r="D209" i="7"/>
  <c r="D79" i="7"/>
  <c r="J51" i="7"/>
  <c r="H51" i="7"/>
  <c r="F51" i="7"/>
  <c r="D51" i="7"/>
  <c r="L28" i="8" l="1"/>
  <c r="P35" i="6"/>
  <c r="T35" i="6" s="1"/>
  <c r="F29" i="8"/>
  <c r="D29" i="8"/>
  <c r="B29" i="8"/>
  <c r="J36" i="6"/>
  <c r="H36" i="6"/>
  <c r="F36" i="6"/>
  <c r="D36" i="6"/>
  <c r="B36" i="6"/>
  <c r="AJ24" i="8" l="1"/>
  <c r="AI24" i="8"/>
  <c r="AH24" i="8"/>
  <c r="AG24" i="8"/>
  <c r="AF24" i="8"/>
  <c r="AE24" i="8"/>
  <c r="AD24" i="8"/>
  <c r="AC24" i="8"/>
  <c r="AB24" i="8"/>
  <c r="AK23" i="8"/>
  <c r="AJ23" i="8"/>
  <c r="AI23" i="8"/>
  <c r="AH23" i="8"/>
  <c r="AG23" i="8"/>
  <c r="AF23" i="8"/>
  <c r="AE23" i="8"/>
  <c r="AD23" i="8"/>
  <c r="AC23" i="8"/>
  <c r="AB23" i="8"/>
  <c r="AJ22" i="8"/>
  <c r="AH22" i="8"/>
  <c r="AF22" i="8"/>
  <c r="AD22" i="8"/>
  <c r="AB22" i="8"/>
  <c r="AJ21" i="8"/>
  <c r="AI21" i="8"/>
  <c r="AH21" i="8"/>
  <c r="AG21" i="8"/>
  <c r="AF21" i="8"/>
  <c r="AE21" i="8"/>
  <c r="AD21" i="8"/>
  <c r="AC21" i="8"/>
  <c r="AB21" i="8"/>
  <c r="AJ20" i="8"/>
  <c r="AH20" i="8"/>
  <c r="AF20" i="8"/>
  <c r="AD20" i="8"/>
  <c r="AB20" i="8"/>
  <c r="AJ19" i="8"/>
  <c r="AI19" i="8"/>
  <c r="AH19" i="8"/>
  <c r="AG19" i="8"/>
  <c r="AF19" i="8"/>
  <c r="AE19" i="8"/>
  <c r="AD19" i="8"/>
  <c r="AC19" i="8"/>
  <c r="AB19" i="8"/>
  <c r="AJ18" i="8"/>
  <c r="AI18" i="8"/>
  <c r="AH18" i="8"/>
  <c r="AF18" i="8"/>
  <c r="AE18" i="8"/>
  <c r="AD18" i="8"/>
  <c r="AC18" i="8"/>
  <c r="AB18" i="8"/>
  <c r="AJ17" i="8"/>
  <c r="AI17" i="8"/>
  <c r="AH17" i="8"/>
  <c r="AG17" i="8"/>
  <c r="AF17" i="8"/>
  <c r="AE17" i="8"/>
  <c r="AD17" i="8"/>
  <c r="AC17" i="8"/>
  <c r="AB17" i="8"/>
  <c r="AA24" i="8"/>
  <c r="AA23" i="8"/>
  <c r="AA21" i="8"/>
  <c r="AA19" i="8"/>
  <c r="AA18" i="8"/>
  <c r="AA17" i="8"/>
  <c r="BG29" i="6"/>
  <c r="BF29" i="6"/>
  <c r="BE29" i="6"/>
  <c r="BC29" i="6"/>
  <c r="BB29" i="6"/>
  <c r="BA29" i="6"/>
  <c r="AZ29" i="6"/>
  <c r="AY29" i="6"/>
  <c r="AX29" i="6"/>
  <c r="AW29" i="6"/>
  <c r="AV29" i="6"/>
  <c r="AU29" i="6"/>
  <c r="AT29" i="6"/>
  <c r="AS29" i="6"/>
  <c r="AR29" i="6"/>
  <c r="AQ29" i="6"/>
  <c r="AP29" i="6"/>
  <c r="AN29" i="6"/>
  <c r="AJ29" i="6"/>
  <c r="BG27" i="6"/>
  <c r="BE27" i="6"/>
  <c r="BC27" i="6"/>
  <c r="BA27" i="6"/>
  <c r="AY27" i="6"/>
  <c r="AW27" i="6"/>
  <c r="AU27" i="6"/>
  <c r="AS27" i="6"/>
  <c r="AQ27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BG24" i="6"/>
  <c r="BF24" i="6"/>
  <c r="BE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BG23" i="6"/>
  <c r="BE23" i="6"/>
  <c r="BC23" i="6"/>
  <c r="BA23" i="6"/>
  <c r="AY23" i="6"/>
  <c r="AW23" i="6"/>
  <c r="AU23" i="6"/>
  <c r="AS23" i="6"/>
  <c r="AQ23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BG21" i="6"/>
  <c r="BF21" i="6"/>
  <c r="BE21" i="6"/>
  <c r="BC21" i="6"/>
  <c r="BA21" i="6"/>
  <c r="AZ21" i="6"/>
  <c r="AY21" i="6"/>
  <c r="AX21" i="6"/>
  <c r="AW21" i="6"/>
  <c r="AV21" i="6"/>
  <c r="AU21" i="6"/>
  <c r="AT21" i="6"/>
  <c r="AS21" i="6"/>
  <c r="AR21" i="6"/>
  <c r="AQ21" i="6"/>
  <c r="BG20" i="6"/>
  <c r="BF20" i="6"/>
  <c r="BE20" i="6"/>
  <c r="BD20" i="6"/>
  <c r="BC20" i="6"/>
  <c r="BB20" i="6"/>
  <c r="BA20" i="6"/>
  <c r="AZ20" i="6"/>
  <c r="AY20" i="6"/>
  <c r="AX20" i="6"/>
  <c r="AW20" i="6"/>
  <c r="AV20" i="6"/>
  <c r="AU20" i="6"/>
  <c r="AT20" i="6"/>
  <c r="AS20" i="6"/>
  <c r="AR20" i="6"/>
  <c r="AQ20" i="6"/>
  <c r="BG19" i="6"/>
  <c r="BF19" i="6"/>
  <c r="BE19" i="6"/>
  <c r="BC19" i="6"/>
  <c r="BB19" i="6"/>
  <c r="BA19" i="6"/>
  <c r="AY19" i="6"/>
  <c r="AX19" i="6"/>
  <c r="AW19" i="6"/>
  <c r="AV19" i="6"/>
  <c r="AU19" i="6"/>
  <c r="AT19" i="6"/>
  <c r="AS19" i="6"/>
  <c r="AR19" i="6"/>
  <c r="AQ19" i="6"/>
  <c r="BG18" i="6"/>
  <c r="BF18" i="6"/>
  <c r="BE18" i="6"/>
  <c r="BC18" i="6"/>
  <c r="BB18" i="6"/>
  <c r="BA18" i="6"/>
  <c r="AZ18" i="6"/>
  <c r="AY18" i="6"/>
  <c r="AX18" i="6"/>
  <c r="AW18" i="6"/>
  <c r="AV18" i="6"/>
  <c r="AU18" i="6"/>
  <c r="AT18" i="6"/>
  <c r="AS18" i="6"/>
  <c r="AR18" i="6"/>
  <c r="AQ18" i="6"/>
  <c r="AP26" i="6"/>
  <c r="AP25" i="6"/>
  <c r="AP24" i="6"/>
  <c r="AP22" i="6"/>
  <c r="AP21" i="6"/>
  <c r="AP20" i="6"/>
  <c r="AP19" i="6"/>
  <c r="AP18" i="6"/>
  <c r="S97" i="3"/>
  <c r="S92" i="3"/>
  <c r="R92" i="3"/>
  <c r="S91" i="3"/>
  <c r="S90" i="3"/>
  <c r="R90" i="3"/>
  <c r="S89" i="3"/>
  <c r="S86" i="3"/>
  <c r="R86" i="3"/>
  <c r="S85" i="3"/>
  <c r="R85" i="3"/>
  <c r="S84" i="3"/>
  <c r="R84" i="3"/>
  <c r="S83" i="3"/>
  <c r="R83" i="3"/>
  <c r="S82" i="3"/>
  <c r="R82" i="3"/>
  <c r="S81" i="3"/>
  <c r="R81" i="3"/>
  <c r="S80" i="3"/>
  <c r="R80" i="3"/>
  <c r="S79" i="3"/>
  <c r="R79" i="3"/>
  <c r="S78" i="3"/>
  <c r="R78" i="3"/>
  <c r="S77" i="3"/>
  <c r="R77" i="3"/>
  <c r="S76" i="3"/>
  <c r="R76" i="3"/>
  <c r="S75" i="3"/>
  <c r="R75" i="3"/>
  <c r="S74" i="3"/>
  <c r="R74" i="3"/>
  <c r="S73" i="3"/>
  <c r="R73" i="3"/>
  <c r="S72" i="3"/>
  <c r="R72" i="3"/>
  <c r="S69" i="3"/>
  <c r="R69" i="3"/>
  <c r="S68" i="3"/>
  <c r="R68" i="3"/>
  <c r="S67" i="3"/>
  <c r="R67" i="3"/>
  <c r="S66" i="3"/>
  <c r="R66" i="3"/>
  <c r="S65" i="3"/>
  <c r="R65" i="3"/>
  <c r="S64" i="3"/>
  <c r="R64" i="3"/>
  <c r="S63" i="3"/>
  <c r="R63" i="3"/>
  <c r="S61" i="3"/>
  <c r="R61" i="3"/>
  <c r="S60" i="3"/>
  <c r="R60" i="3"/>
  <c r="S59" i="3"/>
  <c r="R59" i="3"/>
  <c r="S58" i="3"/>
  <c r="R58" i="3"/>
  <c r="S57" i="3"/>
  <c r="R57" i="3"/>
  <c r="S56" i="3"/>
  <c r="R56" i="3"/>
  <c r="S55" i="3"/>
  <c r="R55" i="3"/>
  <c r="S54" i="3"/>
  <c r="R54" i="3"/>
  <c r="S53" i="3"/>
  <c r="R53" i="3"/>
  <c r="S52" i="3"/>
  <c r="R52" i="3"/>
  <c r="S51" i="3"/>
  <c r="R51" i="3"/>
  <c r="S50" i="3"/>
  <c r="R50" i="3"/>
  <c r="S49" i="3"/>
  <c r="R49" i="3"/>
  <c r="S48" i="3"/>
  <c r="R48" i="3"/>
  <c r="S47" i="3"/>
  <c r="R47" i="3"/>
  <c r="S46" i="3"/>
  <c r="R46" i="3"/>
  <c r="S45" i="3"/>
  <c r="R45" i="3"/>
  <c r="S39" i="3"/>
  <c r="R39" i="3"/>
  <c r="S38" i="3"/>
  <c r="R38" i="3"/>
  <c r="S37" i="3"/>
  <c r="R37" i="3"/>
  <c r="S36" i="3"/>
  <c r="R36" i="3"/>
  <c r="S33" i="3"/>
  <c r="R33" i="3"/>
  <c r="S32" i="3"/>
  <c r="R32" i="3"/>
  <c r="S31" i="3"/>
  <c r="R31" i="3"/>
  <c r="S30" i="3"/>
  <c r="R30" i="3"/>
  <c r="S29" i="3"/>
  <c r="R29" i="3"/>
  <c r="S28" i="3"/>
  <c r="R28" i="3"/>
  <c r="S27" i="3"/>
  <c r="R27" i="3"/>
  <c r="S26" i="3"/>
  <c r="R26" i="3"/>
  <c r="S25" i="3"/>
  <c r="R25" i="3"/>
  <c r="S24" i="3"/>
  <c r="R24" i="3"/>
  <c r="S23" i="3"/>
  <c r="R23" i="3"/>
  <c r="S21" i="3"/>
  <c r="R21" i="3"/>
  <c r="S20" i="3"/>
  <c r="R20" i="3"/>
  <c r="S19" i="3"/>
  <c r="R19" i="3"/>
  <c r="S18" i="3"/>
  <c r="R18" i="3"/>
  <c r="S17" i="3"/>
  <c r="R17" i="3"/>
  <c r="S16" i="3"/>
  <c r="R16" i="3"/>
  <c r="S15" i="3"/>
  <c r="R15" i="3"/>
  <c r="S14" i="3"/>
  <c r="R14" i="3"/>
  <c r="S13" i="3"/>
  <c r="R13" i="3"/>
  <c r="S12" i="3"/>
  <c r="R12" i="3"/>
  <c r="S11" i="3"/>
  <c r="R11" i="3"/>
  <c r="L21" i="8"/>
  <c r="AK21" i="8" s="1"/>
  <c r="T26" i="6"/>
  <c r="P24" i="6"/>
  <c r="BD24" i="6" s="1"/>
  <c r="T24" i="6" l="1"/>
  <c r="J18" i="7"/>
  <c r="H18" i="7"/>
  <c r="F18" i="7"/>
  <c r="D18" i="7"/>
  <c r="J11" i="7"/>
  <c r="H11" i="7"/>
  <c r="F11" i="7"/>
  <c r="D11" i="7"/>
  <c r="L32" i="6"/>
  <c r="F19" i="7" l="1"/>
  <c r="H19" i="7"/>
  <c r="H22" i="7" s="1"/>
  <c r="H24" i="7" s="1"/>
  <c r="H27" i="7" s="1"/>
  <c r="H32" i="7" s="1"/>
  <c r="D19" i="7"/>
  <c r="D22" i="7" s="1"/>
  <c r="D24" i="7" s="1"/>
  <c r="D27" i="7" s="1"/>
  <c r="D32" i="7" s="1"/>
  <c r="J19" i="7"/>
  <c r="F97" i="3"/>
  <c r="R97" i="3" s="1"/>
  <c r="J22" i="7" l="1"/>
  <c r="F22" i="7"/>
  <c r="D29" i="7"/>
  <c r="D43" i="7" s="1"/>
  <c r="D53" i="7" s="1"/>
  <c r="D58" i="7" s="1"/>
  <c r="D56" i="7" s="1"/>
  <c r="H43" i="7"/>
  <c r="H53" i="7" s="1"/>
  <c r="H56" i="7" s="1"/>
  <c r="J62" i="3"/>
  <c r="S62" i="3" s="1"/>
  <c r="F62" i="3"/>
  <c r="R62" i="3" s="1"/>
  <c r="F24" i="7" l="1"/>
  <c r="J24" i="7"/>
  <c r="H62" i="3"/>
  <c r="D62" i="3"/>
  <c r="D211" i="7"/>
  <c r="J43" i="7" l="1"/>
  <c r="J27" i="7"/>
  <c r="F27" i="7"/>
  <c r="F43" i="7"/>
  <c r="D195" i="7"/>
  <c r="F195" i="7"/>
  <c r="H195" i="7"/>
  <c r="J195" i="7"/>
  <c r="F53" i="7" l="1"/>
  <c r="F32" i="7"/>
  <c r="F29" i="7"/>
  <c r="J32" i="7"/>
  <c r="J53" i="7"/>
  <c r="F58" i="7" l="1"/>
  <c r="F56" i="7"/>
  <c r="J56" i="7"/>
  <c r="H209" i="7"/>
  <c r="J209" i="7"/>
  <c r="D22" i="3" l="1"/>
  <c r="F22" i="3"/>
  <c r="R22" i="3" s="1"/>
  <c r="H22" i="3"/>
  <c r="R30" i="6" l="1"/>
  <c r="D70" i="3"/>
  <c r="F70" i="3"/>
  <c r="R70" i="3" s="1"/>
  <c r="H70" i="3"/>
  <c r="J112" i="7" l="1"/>
  <c r="F112" i="7"/>
  <c r="J115" i="7" l="1"/>
  <c r="F115" i="7"/>
  <c r="N21" i="6"/>
  <c r="BB21" i="6" s="1"/>
  <c r="L17" i="8"/>
  <c r="AK17" i="8" s="1"/>
  <c r="P21" i="6" l="1"/>
  <c r="BD21" i="6" s="1"/>
  <c r="H112" i="7"/>
  <c r="H115" i="7" l="1"/>
  <c r="D112" i="7"/>
  <c r="J26" i="8"/>
  <c r="N32" i="6"/>
  <c r="D115" i="7" l="1"/>
  <c r="P32" i="6"/>
  <c r="J95" i="3" l="1"/>
  <c r="S95" i="3" s="1"/>
  <c r="F95" i="3"/>
  <c r="R95" i="3" s="1"/>
  <c r="F91" i="3"/>
  <c r="R91" i="3" s="1"/>
  <c r="F89" i="3"/>
  <c r="R89" i="3" s="1"/>
  <c r="J94" i="3"/>
  <c r="S94" i="3" s="1"/>
  <c r="J93" i="3"/>
  <c r="S93" i="3" s="1"/>
  <c r="J88" i="3"/>
  <c r="S88" i="3" s="1"/>
  <c r="J87" i="3"/>
  <c r="S87" i="3" s="1"/>
  <c r="L26" i="8"/>
  <c r="L24" i="8"/>
  <c r="AK24" i="8" s="1"/>
  <c r="L19" i="8"/>
  <c r="AK19" i="8" s="1"/>
  <c r="J27" i="8"/>
  <c r="J29" i="8" s="1"/>
  <c r="J20" i="8"/>
  <c r="P18" i="6"/>
  <c r="BD18" i="6" s="1"/>
  <c r="P29" i="6"/>
  <c r="T21" i="6"/>
  <c r="J22" i="8" l="1"/>
  <c r="AI22" i="8" s="1"/>
  <c r="AI20" i="8"/>
  <c r="T29" i="6"/>
  <c r="BD29" i="6"/>
  <c r="T18" i="6"/>
  <c r="H95" i="3"/>
  <c r="J96" i="3"/>
  <c r="S96" i="3" s="1"/>
  <c r="N34" i="6"/>
  <c r="N36" i="6" s="1"/>
  <c r="N23" i="6"/>
  <c r="BB23" i="6" s="1"/>
  <c r="R23" i="6"/>
  <c r="BF23" i="6" s="1"/>
  <c r="H34" i="6"/>
  <c r="H23" i="6"/>
  <c r="AV23" i="6" s="1"/>
  <c r="F34" i="6"/>
  <c r="F23" i="6"/>
  <c r="AT23" i="6" s="1"/>
  <c r="J70" i="3"/>
  <c r="S70" i="3" s="1"/>
  <c r="F34" i="3"/>
  <c r="R34" i="3" s="1"/>
  <c r="J34" i="3"/>
  <c r="S34" i="3" s="1"/>
  <c r="J22" i="3"/>
  <c r="S22" i="3" s="1"/>
  <c r="F27" i="6" l="1"/>
  <c r="AT27" i="6" s="1"/>
  <c r="H27" i="6"/>
  <c r="AV27" i="6" s="1"/>
  <c r="R27" i="6"/>
  <c r="BF27" i="6" s="1"/>
  <c r="N27" i="6"/>
  <c r="BB27" i="6" s="1"/>
  <c r="J98" i="3"/>
  <c r="S98" i="3" s="1"/>
  <c r="D89" i="3"/>
  <c r="D91" i="3"/>
  <c r="D95" i="3"/>
  <c r="F27" i="8"/>
  <c r="D27" i="8"/>
  <c r="B27" i="8"/>
  <c r="F20" i="8"/>
  <c r="D20" i="8"/>
  <c r="B20" i="8"/>
  <c r="F22" i="8" l="1"/>
  <c r="AE22" i="8" s="1"/>
  <c r="AE20" i="8"/>
  <c r="AA20" i="8"/>
  <c r="B22" i="8"/>
  <c r="AA22" i="8" s="1"/>
  <c r="AC20" i="8"/>
  <c r="D22" i="8"/>
  <c r="AC22" i="8" s="1"/>
  <c r="H88" i="3"/>
  <c r="H87" i="3"/>
  <c r="H93" i="3"/>
  <c r="H211" i="7"/>
  <c r="T32" i="6" l="1"/>
  <c r="F94" i="3" l="1"/>
  <c r="R94" i="3" s="1"/>
  <c r="F93" i="3"/>
  <c r="R93" i="3" s="1"/>
  <c r="F88" i="3"/>
  <c r="R88" i="3" s="1"/>
  <c r="F87" i="3"/>
  <c r="R87" i="3" s="1"/>
  <c r="F96" i="3" l="1"/>
  <c r="R96" i="3" s="1"/>
  <c r="F98" i="3" l="1"/>
  <c r="R98" i="3" s="1"/>
  <c r="H79" i="7"/>
  <c r="J79" i="7"/>
  <c r="J71" i="7" l="1"/>
  <c r="F79" i="7"/>
  <c r="F71" i="7"/>
  <c r="H71" i="7"/>
  <c r="D71" i="7"/>
  <c r="H80" i="7" l="1"/>
  <c r="F80" i="7"/>
  <c r="J80" i="7"/>
  <c r="D80" i="7"/>
  <c r="D83" i="7" l="1"/>
  <c r="D85" i="7" s="1"/>
  <c r="J83" i="7"/>
  <c r="F83" i="7"/>
  <c r="H83" i="7"/>
  <c r="J133" i="7" l="1"/>
  <c r="D133" i="7"/>
  <c r="D153" i="7" s="1"/>
  <c r="J85" i="7"/>
  <c r="H85" i="7"/>
  <c r="H133" i="7"/>
  <c r="F133" i="7"/>
  <c r="F85" i="7"/>
  <c r="J153" i="7" l="1"/>
  <c r="H153" i="7"/>
  <c r="D170" i="7"/>
  <c r="D174" i="7" s="1"/>
  <c r="D88" i="7"/>
  <c r="J88" i="7"/>
  <c r="H18" i="8"/>
  <c r="J104" i="7"/>
  <c r="H25" i="8"/>
  <c r="L25" i="8" s="1"/>
  <c r="L27" i="8" s="1"/>
  <c r="L29" i="8" s="1"/>
  <c r="F153" i="7"/>
  <c r="H88" i="7"/>
  <c r="F88" i="7"/>
  <c r="F104" i="7"/>
  <c r="B34" i="6"/>
  <c r="D34" i="6"/>
  <c r="J34" i="6"/>
  <c r="B23" i="6"/>
  <c r="AP23" i="6" s="1"/>
  <c r="D23" i="6"/>
  <c r="AR23" i="6" s="1"/>
  <c r="J23" i="6"/>
  <c r="AX23" i="6" s="1"/>
  <c r="L18" i="8" l="1"/>
  <c r="AG18" i="8"/>
  <c r="J27" i="6"/>
  <c r="AX27" i="6" s="1"/>
  <c r="D27" i="6"/>
  <c r="AR27" i="6" s="1"/>
  <c r="B27" i="6"/>
  <c r="AP27" i="6" s="1"/>
  <c r="J170" i="7"/>
  <c r="J174" i="7" s="1"/>
  <c r="L34" i="6"/>
  <c r="D90" i="7"/>
  <c r="D104" i="7" s="1"/>
  <c r="F170" i="7"/>
  <c r="J117" i="7"/>
  <c r="J93" i="7"/>
  <c r="H93" i="7"/>
  <c r="D93" i="7"/>
  <c r="H170" i="7"/>
  <c r="H20" i="8"/>
  <c r="H27" i="8"/>
  <c r="H29" i="8" s="1"/>
  <c r="H104" i="7"/>
  <c r="F90" i="7"/>
  <c r="F93" i="7"/>
  <c r="L19" i="6"/>
  <c r="AZ19" i="6" s="1"/>
  <c r="D87" i="3"/>
  <c r="D93" i="3"/>
  <c r="D88" i="3"/>
  <c r="F117" i="7"/>
  <c r="L36" i="6" l="1"/>
  <c r="D94" i="3" s="1"/>
  <c r="D96" i="3" s="1"/>
  <c r="H22" i="8"/>
  <c r="AG22" i="8" s="1"/>
  <c r="AG20" i="8"/>
  <c r="L20" i="8"/>
  <c r="AK18" i="8"/>
  <c r="P19" i="6"/>
  <c r="F174" i="7"/>
  <c r="P30" i="6"/>
  <c r="P34" i="6" s="1"/>
  <c r="P36" i="6" s="1"/>
  <c r="J120" i="7"/>
  <c r="H117" i="7"/>
  <c r="H120" i="7" s="1"/>
  <c r="H94" i="3"/>
  <c r="H96" i="3" s="1"/>
  <c r="J210" i="7"/>
  <c r="D117" i="7"/>
  <c r="L23" i="6"/>
  <c r="AZ23" i="6" s="1"/>
  <c r="F122" i="7"/>
  <c r="F120" i="7"/>
  <c r="L22" i="8" l="1"/>
  <c r="AK22" i="8" s="1"/>
  <c r="AK20" i="8"/>
  <c r="T19" i="6"/>
  <c r="T23" i="6" s="1"/>
  <c r="T27" i="6" s="1"/>
  <c r="BD19" i="6"/>
  <c r="L27" i="6"/>
  <c r="AZ27" i="6" s="1"/>
  <c r="P23" i="6"/>
  <c r="BD23" i="6" s="1"/>
  <c r="F210" i="7"/>
  <c r="J212" i="7"/>
  <c r="D122" i="7"/>
  <c r="H98" i="3"/>
  <c r="P37" i="6"/>
  <c r="P27" i="6" l="1"/>
  <c r="BD27" i="6" s="1"/>
  <c r="F212" i="7"/>
  <c r="F71" i="3"/>
  <c r="R71" i="3" s="1"/>
  <c r="J71" i="3"/>
  <c r="S71" i="3" s="1"/>
  <c r="J35" i="3"/>
  <c r="S35" i="3" s="1"/>
  <c r="F35" i="3"/>
  <c r="R35" i="3" s="1"/>
  <c r="L30" i="8" l="1"/>
  <c r="J99" i="3"/>
  <c r="S99" i="3" s="1"/>
  <c r="J100" i="3" l="1"/>
  <c r="D210" i="7"/>
  <c r="D212" i="7" l="1"/>
  <c r="D213" i="7" l="1"/>
  <c r="F99" i="3"/>
  <c r="R99" i="3" s="1"/>
  <c r="F100" i="3" l="1"/>
  <c r="D71" i="3"/>
  <c r="H34" i="3" l="1"/>
  <c r="H35" i="3" l="1"/>
  <c r="D34" i="3" l="1"/>
  <c r="D35" i="3" s="1"/>
  <c r="H71" i="3" l="1"/>
  <c r="H99" i="3" s="1"/>
  <c r="H100" i="3" l="1"/>
  <c r="H174" i="7" l="1"/>
  <c r="H210" i="7" l="1"/>
  <c r="T30" i="6"/>
  <c r="T34" i="6" s="1"/>
  <c r="T36" i="6" s="1"/>
  <c r="R34" i="6"/>
  <c r="R36" i="6" s="1"/>
  <c r="H212" i="7" l="1"/>
  <c r="D97" i="3"/>
  <c r="H213" i="7" l="1"/>
  <c r="D98" i="3"/>
  <c r="D99" i="3" s="1"/>
  <c r="T37" i="6" l="1"/>
  <c r="D100" i="3"/>
  <c r="D120" i="7" l="1"/>
</calcChain>
</file>

<file path=xl/sharedStrings.xml><?xml version="1.0" encoding="utf-8"?>
<sst xmlns="http://schemas.openxmlformats.org/spreadsheetml/2006/main" count="450" uniqueCount="271">
  <si>
    <t xml:space="preserve">IRPC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</si>
  <si>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</si>
  <si>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</si>
  <si>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</si>
  <si>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</si>
  <si>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</si>
  <si>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</si>
  <si>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</si>
  <si>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</si>
  <si>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</si>
  <si>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</si>
  <si>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receivables</t>
  </si>
  <si>
    <t>Amounts due from related parties</t>
  </si>
  <si>
    <t>2, 3</t>
  </si>
  <si>
    <t>Inventories</t>
  </si>
  <si>
    <t>Prepaid excise tax</t>
  </si>
  <si>
    <t>Current derivative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</si>
  <si>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</si>
  <si>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</si>
  <si>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</si>
  <si>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</si>
  <si>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</si>
  <si>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</si>
  <si>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</si>
  <si>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</si>
  <si>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</si>
  <si>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</si>
  <si>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</si>
  <si>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</si>
  <si>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</si>
  <si>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</si>
  <si>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</si>
  <si>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</si>
  <si>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</si>
  <si>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</si>
  <si>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payables</t>
  </si>
  <si>
    <t>Amounts due to related parties</t>
  </si>
  <si>
    <t>Interest payables</t>
  </si>
  <si>
    <t>Advance receipts for goods</t>
  </si>
  <si>
    <t xml:space="preserve">   from financial institutions</t>
  </si>
  <si>
    <t>Current portion of debentures</t>
  </si>
  <si>
    <t>Current portion of lease liabilities</t>
  </si>
  <si>
    <t>Income tax payable</t>
  </si>
  <si>
    <t>Current derivative liabilities</t>
  </si>
  <si>
    <t>Other current liabilities</t>
  </si>
  <si>
    <t>Total current liabilities</t>
  </si>
  <si>
    <t>Non-current liabilities</t>
  </si>
  <si>
    <t xml:space="preserve">  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</si>
  <si>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</si>
  <si>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</si>
  <si>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</si>
  <si>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</si>
  <si>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</si>
  <si>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</si>
  <si>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 20,475,000,000 ordinary shares of Baht 1 each</t>
  </si>
  <si>
    <t xml:space="preserve">   Issued and paid-up share capital</t>
  </si>
  <si>
    <t xml:space="preserve">      20,434,419,246 ordinary shares of Baht 1 each</t>
  </si>
  <si>
    <t>Share premium</t>
  </si>
  <si>
    <t xml:space="preserve">   held by a subsidiary</t>
  </si>
  <si>
    <t>Premium on treasury stock - ordinary shares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</si>
  <si>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</si>
  <si>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</si>
  <si>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</si>
  <si>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</si>
  <si>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</si>
  <si>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</si>
  <si>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</si>
  <si>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</si>
  <si>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</si>
  <si>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</si>
  <si>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</si>
  <si>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</si>
  <si>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</si>
  <si>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</si>
  <si>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</si>
  <si>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</si>
  <si>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</si>
  <si>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</si>
  <si>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</si>
  <si>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Finance cost</t>
  </si>
  <si>
    <t>Equity holders of the Company</t>
  </si>
  <si>
    <t xml:space="preserve">Other comprehensive income not to be reclassified </t>
  </si>
  <si>
    <t xml:space="preserve">   at fair value through other comprehensive income</t>
  </si>
  <si>
    <t xml:space="preserve">Less: Income tax effect </t>
  </si>
  <si>
    <t>Cash flows from operating activities</t>
  </si>
  <si>
    <t xml:space="preserve">   Depreciation and amortisation</t>
  </si>
  <si>
    <t xml:space="preserve">   Interest income</t>
  </si>
  <si>
    <t xml:space="preserve">   Finance cost</t>
  </si>
  <si>
    <t xml:space="preserve">Operating assets (increase) decrease </t>
  </si>
  <si>
    <t xml:space="preserve">   Trade receivables</t>
  </si>
  <si>
    <t xml:space="preserve">   Amounts due from related parties</t>
  </si>
  <si>
    <t xml:space="preserve">   Inventories</t>
  </si>
  <si>
    <t xml:space="preserve">   Prepaid excise tax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</si>
  <si>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</si>
  <si>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</si>
  <si>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</si>
  <si>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Trade payables</t>
  </si>
  <si>
    <t xml:space="preserve">   Amounts due to related parties</t>
  </si>
  <si>
    <t xml:space="preserve">   Advanced receipts for goods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</si>
  <si>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</si>
  <si>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</si>
  <si>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</si>
  <si>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Cash receipt from withholding tax</t>
  </si>
  <si>
    <t>Cash flows from investing activities</t>
  </si>
  <si>
    <t>Interest received</t>
  </si>
  <si>
    <t>Cash flows from financing activities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</si>
  <si>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</si>
  <si>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</si>
  <si>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</si>
  <si>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 consist of: </t>
  </si>
  <si>
    <t xml:space="preserve">   Accounts payable from purchases of fixed assets</t>
  </si>
  <si>
    <t xml:space="preserve">Consolidated financial statements </t>
  </si>
  <si>
    <t>Other components of</t>
  </si>
  <si>
    <t>shareholders' equity</t>
  </si>
  <si>
    <t>Other</t>
  </si>
  <si>
    <t>comprehensive income</t>
  </si>
  <si>
    <t>Premium on</t>
  </si>
  <si>
    <t>Treasury stock -</t>
  </si>
  <si>
    <t>treasury stock -</t>
  </si>
  <si>
    <t>equity instruments</t>
  </si>
  <si>
    <t>Total equity</t>
  </si>
  <si>
    <t>Issued and</t>
  </si>
  <si>
    <t>ordinary shares</t>
  </si>
  <si>
    <t>designated at fair</t>
  </si>
  <si>
    <t>attributable to</t>
  </si>
  <si>
    <t>Non-controlling</t>
  </si>
  <si>
    <t>Total</t>
  </si>
  <si>
    <t xml:space="preserve">paid-up </t>
  </si>
  <si>
    <t>Share</t>
  </si>
  <si>
    <t>held by</t>
  </si>
  <si>
    <t>Appropriated</t>
  </si>
  <si>
    <t>value through other</t>
  </si>
  <si>
    <t>owners of</t>
  </si>
  <si>
    <t xml:space="preserve"> interests of</t>
  </si>
  <si>
    <t xml:space="preserve">shareholders' </t>
  </si>
  <si>
    <t>share capital</t>
  </si>
  <si>
    <t xml:space="preserve"> premium</t>
  </si>
  <si>
    <t>a subsidiary</t>
  </si>
  <si>
    <t>- statutory reserve</t>
  </si>
  <si>
    <t>Unappropriated</t>
  </si>
  <si>
    <t>the Company</t>
  </si>
  <si>
    <t>the subsidiaries</t>
  </si>
  <si>
    <t>equity</t>
  </si>
  <si>
    <t xml:space="preserve">   for the period</t>
  </si>
  <si>
    <t xml:space="preserve">Separate financial statements </t>
  </si>
  <si>
    <t xml:space="preserve">Issued and </t>
  </si>
  <si>
    <t xml:space="preserve">Shareholders' </t>
  </si>
  <si>
    <t xml:space="preserve">   to profit or loss in subsequent periods:</t>
  </si>
  <si>
    <t xml:space="preserve">   Increase in right-of-use assets and lease liabilities from</t>
  </si>
  <si>
    <t xml:space="preserve">      additional lease agreements</t>
  </si>
  <si>
    <t>Acquisitions of plant and equipment</t>
  </si>
  <si>
    <t>Loss for the period</t>
  </si>
  <si>
    <t>Profit (loss) for the period</t>
  </si>
  <si>
    <t>Profit (loss) attributable to</t>
  </si>
  <si>
    <t xml:space="preserve">   provided by (paid from) operating activities</t>
  </si>
  <si>
    <t>Other comprehensive income:</t>
  </si>
  <si>
    <t>Cash receipt from debentures issuance</t>
  </si>
  <si>
    <t>Balance as at 1 January 2025</t>
  </si>
  <si>
    <t xml:space="preserve">   Dividend income</t>
  </si>
  <si>
    <t>Acquisitions of intangible assets</t>
  </si>
  <si>
    <t>Interest paid</t>
  </si>
  <si>
    <t>Other current receivables</t>
  </si>
  <si>
    <t>Other current payables</t>
  </si>
  <si>
    <t>Share of profit (loss) from investments in joint ventures and associates</t>
  </si>
  <si>
    <t xml:space="preserve">   Share of (profit) loss from investments in joint ventures and associates</t>
  </si>
  <si>
    <t xml:space="preserve">   Other current receivables</t>
  </si>
  <si>
    <t xml:space="preserve">   Other current payables</t>
  </si>
  <si>
    <t>Other comprehensive loss</t>
  </si>
  <si>
    <t>Other comprehensive loss for the period</t>
  </si>
  <si>
    <t>Total comprehensive loss for the period</t>
  </si>
  <si>
    <t>Lease liabilities - net of current portion</t>
  </si>
  <si>
    <t>Non-current provision for employee benefits</t>
  </si>
  <si>
    <t xml:space="preserve">   Cash paid for employee benefits</t>
  </si>
  <si>
    <t>Payment of principal portion of lease liabilities</t>
  </si>
  <si>
    <t xml:space="preserve">   Non-current provision for employee benefits</t>
  </si>
  <si>
    <t>Total comprehensive income (loss) attributable to</t>
  </si>
  <si>
    <t xml:space="preserve">   Unrealised (gain) loss on hedge accounting</t>
  </si>
  <si>
    <t>Net cash flows from (used in) operating activities</t>
  </si>
  <si>
    <t>Cash flows from (used in) operating activities</t>
  </si>
  <si>
    <t>Techno</t>
  </si>
  <si>
    <t>Inno เพิ่มทุน / PY Cleantech</t>
  </si>
  <si>
    <t>Balance as at 1 January 2026</t>
  </si>
  <si>
    <t>31 December 2025</t>
  </si>
  <si>
    <t>Operating profit (loss)</t>
  </si>
  <si>
    <t>Other comprehensive income (loss) for the period</t>
  </si>
  <si>
    <t>Profit (loss) attributable to equity holders of the Company</t>
  </si>
  <si>
    <t>Total comprehensive income (loss) for the period</t>
  </si>
  <si>
    <t>Profit (loss) before tax</t>
  </si>
  <si>
    <t>Cash (paid on) receipt from settlements of financial derivative contracts</t>
  </si>
  <si>
    <t>Net cash flows from (used in) investing activities</t>
  </si>
  <si>
    <t>Profit for the period</t>
  </si>
  <si>
    <t>Other comprehensive income</t>
  </si>
  <si>
    <t>Total comprehensive income</t>
  </si>
  <si>
    <t>Other comprehensive income for the period</t>
  </si>
  <si>
    <t>Total comprehensive income for the period</t>
  </si>
  <si>
    <t xml:space="preserve">   Gain on disposal of investment in a joint venture</t>
  </si>
  <si>
    <t>Cash receipt from disposal of investment in a joint venture</t>
  </si>
  <si>
    <t xml:space="preserve">   Loss on impairment of equipment </t>
  </si>
  <si>
    <t>Current portion of long-term loans</t>
  </si>
  <si>
    <t>Long-term loans from financial institutions</t>
  </si>
  <si>
    <t xml:space="preserve">     and investment properties</t>
  </si>
  <si>
    <t>Statements of financial position</t>
  </si>
  <si>
    <t>Income statements</t>
  </si>
  <si>
    <t>Statements of financial position (continued)</t>
  </si>
  <si>
    <t>Statements of comprehensive income</t>
  </si>
  <si>
    <t>Cash flow statements</t>
  </si>
  <si>
    <t>Cash flow statements (continued)</t>
  </si>
  <si>
    <t>Statements of changes in shareholders' equity</t>
  </si>
  <si>
    <t>Proceed from disposal of equipment and investment properties</t>
  </si>
  <si>
    <t xml:space="preserve">   Registered</t>
  </si>
  <si>
    <t>(Unit: Thousand Baht, except earnings (loss) per share expressed in Baht)</t>
  </si>
  <si>
    <t>Net derivative (gain) loss</t>
  </si>
  <si>
    <t>Profit (loss) before income tax revenues (expenses)</t>
  </si>
  <si>
    <t>Income tax revenues (expenses)</t>
  </si>
  <si>
    <t>Earnings (loss) per share</t>
  </si>
  <si>
    <t xml:space="preserve">   in an associate</t>
  </si>
  <si>
    <t>Statements of changes in shareholders' equity (continued)</t>
  </si>
  <si>
    <t>Cash receipt from short-term loans to a related party</t>
  </si>
  <si>
    <t>Gain (loss) on</t>
  </si>
  <si>
    <t xml:space="preserve">Short-term loans and interest receivable 
</t>
  </si>
  <si>
    <t xml:space="preserve">   from a related party</t>
  </si>
  <si>
    <t xml:space="preserve">Short-term loans and interest payable </t>
  </si>
  <si>
    <t>Share of other comprehensive income from investment</t>
  </si>
  <si>
    <t>Cash paid on short-term loans from a related party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</si>
  <si>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</si>
  <si>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</si>
  <si>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</si>
  <si>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</si>
  <si>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</si>
  <si>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</si>
  <si>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Cash receipt from long-term loans to related parties</t>
  </si>
  <si>
    <t>Dividend received</t>
  </si>
  <si>
    <t>Cash receipt from non-controlling interest of a subsidiary</t>
  </si>
  <si>
    <t>Dividend paid</t>
  </si>
  <si>
    <t>Dividend paid to non-controlling interest of subsidiaries</t>
  </si>
  <si>
    <t>Dividends paid (Note 14)</t>
  </si>
  <si>
    <t xml:space="preserve">Increase in portion of investment of </t>
  </si>
  <si>
    <t>31 ธันวาคม 2568</t>
  </si>
  <si>
    <t>(ตรวจสอบแล้ว)</t>
  </si>
  <si>
    <t>(หน่วย: พันบาท)</t>
  </si>
  <si>
    <t>2, 17.2</t>
  </si>
  <si>
    <t xml:space="preserve">   non-controller of a subsidiary</t>
  </si>
  <si>
    <t>Share of profit from investments in joint ventures and associates</t>
  </si>
  <si>
    <t>Net derivative gain</t>
  </si>
  <si>
    <t xml:space="preserve">   Unrealised gain on exchange rate</t>
  </si>
  <si>
    <t>Repayment of debentures</t>
  </si>
  <si>
    <t xml:space="preserve">   Expected credit losses</t>
  </si>
  <si>
    <t>Net cash flows used in financing activities</t>
  </si>
  <si>
    <t>Total comprehensive loss</t>
  </si>
  <si>
    <t xml:space="preserve">   to a related party</t>
  </si>
  <si>
    <t>Treasury stock - ordinary shares held by a subsidiary</t>
  </si>
  <si>
    <t>Loss on impairment of investment in a subsidiary</t>
  </si>
  <si>
    <t xml:space="preserve">Gain (loss) on changes in value of equity instruments designated </t>
  </si>
  <si>
    <t xml:space="preserve">   and an associate</t>
  </si>
  <si>
    <t>changes in value of</t>
  </si>
  <si>
    <t xml:space="preserve">     and an associate</t>
  </si>
  <si>
    <t xml:space="preserve">   and liabilities</t>
  </si>
  <si>
    <t xml:space="preserve">Profit from operating activities before changes in operating assets </t>
  </si>
  <si>
    <t>Net increase (decrease) in cash and cash equivalents</t>
  </si>
  <si>
    <t xml:space="preserve">   Refundable value added tax</t>
  </si>
  <si>
    <t>Dividend received from subsidiaries, joint ventures and an associate</t>
  </si>
  <si>
    <t>Repayment of short-term loans from financial institutions</t>
  </si>
  <si>
    <t>Repayment of long-term loans from a related party</t>
  </si>
  <si>
    <t xml:space="preserve">Repayment of long-term loans from financial institutions </t>
  </si>
  <si>
    <t>Refundable value added tax</t>
  </si>
  <si>
    <t xml:space="preserve">   Loss on reduction of inventory to net realisable value (reversal)</t>
  </si>
  <si>
    <t xml:space="preserve">   (Reversal) loss on impairment of investments in a subsidiary </t>
  </si>
  <si>
    <t>Increase in investments in a subsidiary and an associate</t>
  </si>
  <si>
    <t xml:space="preserve">(Reversal) loss on impairment of investments in a subsidiary </t>
  </si>
  <si>
    <t xml:space="preserve">   Loss on disposal and write-off of equipment </t>
  </si>
  <si>
    <t>Adjustments to reconcile profit (loss) before tax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</si>
</sst>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  <numFmt numFmtId="170" formatCode="_([$€-2]\ * #,##0.00_);_([$€-2]\ * \(#,##0.00\);_([$€-2]\ * &quot;-&quot;??_);_(@_)"/>
    <numFmt numFmtId="171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</cellStyleXfs>
  <cellXfs count="134">
    <xf numFmtId="0" fontId="0" fillId="0" borderId="0" xfId="0"/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8" fillId="0" borderId="5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10" fillId="0" borderId="5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" fontId="10" fillId="0" borderId="0" xfId="1" applyFont="1" applyFill="1" applyBorder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10" fillId="0" borderId="6" xfId="0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8" fontId="10" fillId="0" borderId="0" xfId="9" applyNumberFormat="1" applyFont="1" applyAlignment="1">
      <alignment horizontal="centerContinuous" vertical="center"/>
    </xf>
    <xf numFmtId="38" fontId="9" fillId="0" borderId="0" xfId="9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0" fillId="0" borderId="5" xfId="9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1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" fontId="10" fillId="0" borderId="0" xfId="1" applyFont="1" applyAlignment="1">
      <alignment vertical="center"/>
    </xf>
    <xf numFmtId="41" fontId="10" fillId="0" borderId="5" xfId="10" applyNumberFormat="1" applyFont="1" applyBorder="1" applyAlignment="1">
      <alignment horizontal="center" vertical="center"/>
    </xf>
    <xf numFmtId="41" fontId="10" fillId="0" borderId="3" xfId="10" applyNumberFormat="1" applyFont="1" applyBorder="1" applyAlignment="1">
      <alignment horizontal="center" vertical="center"/>
    </xf>
    <xf numFmtId="41" fontId="10" fillId="0" borderId="0" xfId="10" applyNumberFormat="1" applyFont="1" applyAlignment="1">
      <alignment horizontal="left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7" xfId="10" applyNumberFormat="1" applyFont="1" applyBorder="1" applyAlignment="1">
      <alignment horizontal="right" vertical="center"/>
    </xf>
    <xf numFmtId="41" fontId="10" fillId="0" borderId="0" xfId="10" applyNumberFormat="1" applyFont="1" applyAlignment="1">
      <alignment horizontal="right" vertical="center"/>
    </xf>
    <xf numFmtId="4" fontId="10" fillId="0" borderId="0" xfId="1" applyFont="1" applyFill="1" applyBorder="1" applyAlignment="1">
      <alignment horizontal="left" vertical="center"/>
    </xf>
    <xf numFmtId="4" fontId="10" fillId="0" borderId="0" xfId="1" applyFont="1" applyFill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0" fillId="0" borderId="4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43" fontId="10" fillId="0" borderId="4" xfId="10" applyNumberFormat="1" applyFont="1" applyBorder="1" applyAlignment="1">
      <alignment horizontal="right" vertical="center"/>
    </xf>
    <xf numFmtId="43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171" fontId="10" fillId="0" borderId="0" xfId="10" applyNumberFormat="1" applyFont="1" applyAlignment="1">
      <alignment horizontal="left" vertical="center"/>
    </xf>
    <xf numFmtId="171" fontId="10" fillId="0" borderId="0" xfId="10" applyNumberFormat="1" applyFont="1" applyAlignment="1">
      <alignment horizontal="right" vertical="center"/>
    </xf>
    <xf numFmtId="39" fontId="10" fillId="0" borderId="0" xfId="1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38" fontId="8" fillId="0" borderId="0" xfId="1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10" fillId="0" borderId="5" xfId="10" applyNumberFormat="1" applyFont="1" applyBorder="1" applyAlignment="1">
      <alignment horizontal="right" vertical="center"/>
    </xf>
    <xf numFmtId="41" fontId="10" fillId="0" borderId="3" xfId="10" applyNumberFormat="1" applyFont="1" applyBorder="1" applyAlignment="1">
      <alignment horizontal="right" vertical="center"/>
    </xf>
    <xf numFmtId="41" fontId="10" fillId="0" borderId="0" xfId="13" applyNumberFormat="1" applyFont="1" applyAlignment="1">
      <alignment horizontal="left" vertical="center"/>
    </xf>
    <xf numFmtId="41" fontId="10" fillId="0" borderId="0" xfId="13" applyNumberFormat="1" applyFont="1" applyAlignment="1">
      <alignment vertical="center"/>
    </xf>
    <xf numFmtId="41" fontId="9" fillId="0" borderId="0" xfId="13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37" fontId="10" fillId="0" borderId="0" xfId="13" applyNumberFormat="1" applyFont="1" applyAlignment="1">
      <alignment horizontal="left" vertical="center"/>
    </xf>
    <xf numFmtId="41" fontId="10" fillId="0" borderId="0" xfId="13" applyNumberFormat="1" applyFont="1" applyAlignment="1">
      <alignment horizontal="right" vertical="center"/>
    </xf>
    <xf numFmtId="41" fontId="10" fillId="0" borderId="4" xfId="1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38" fontId="10" fillId="0" borderId="0" xfId="10" applyNumberFormat="1" applyFont="1" applyAlignment="1">
      <alignment horizontal="left" vertical="center"/>
    </xf>
    <xf numFmtId="0" fontId="10" fillId="0" borderId="0" xfId="16" applyFont="1" applyAlignment="1">
      <alignment vertical="center"/>
    </xf>
    <xf numFmtId="41" fontId="12" fillId="0" borderId="0" xfId="1" applyNumberFormat="1" applyFont="1" applyFill="1" applyBorder="1" applyAlignment="1">
      <alignment horizontal="left" vertical="center"/>
    </xf>
    <xf numFmtId="168" fontId="10" fillId="0" borderId="0" xfId="10" applyNumberFormat="1" applyFont="1" applyAlignment="1">
      <alignment horizontal="center" vertical="center"/>
    </xf>
    <xf numFmtId="43" fontId="10" fillId="0" borderId="0" xfId="1" applyNumberFormat="1" applyFont="1" applyFill="1" applyBorder="1" applyAlignment="1">
      <alignment vertical="center"/>
    </xf>
    <xf numFmtId="41" fontId="10" fillId="0" borderId="4" xfId="10" applyNumberFormat="1" applyFont="1" applyBorder="1" applyAlignment="1">
      <alignment horizontal="center" vertical="center"/>
    </xf>
    <xf numFmtId="0" fontId="8" fillId="0" borderId="0" xfId="17" applyFont="1" applyAlignment="1">
      <alignment vertical="center"/>
    </xf>
    <xf numFmtId="0" fontId="10" fillId="0" borderId="0" xfId="17" applyFont="1" applyAlignment="1">
      <alignment vertical="center"/>
    </xf>
    <xf numFmtId="0" fontId="10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distributed" vertical="center"/>
    </xf>
    <xf numFmtId="0" fontId="3" fillId="0" borderId="5" xfId="0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10" fillId="0" borderId="5" xfId="0" quotePrefix="1" applyFont="1" applyBorder="1" applyAlignment="1">
      <alignment horizontal="center" vertical="center"/>
    </xf>
    <xf numFmtId="41" fontId="10" fillId="0" borderId="0" xfId="0" applyNumberFormat="1" applyFont="1" applyAlignment="1">
      <alignment horizontal="distributed" vertical="center"/>
    </xf>
    <xf numFmtId="41" fontId="10" fillId="0" borderId="5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distributed" vertical="center"/>
    </xf>
    <xf numFmtId="0" fontId="10" fillId="0" borderId="0" xfId="0" applyFont="1" applyAlignment="1">
      <alignment horizontal="justify" vertical="center"/>
    </xf>
    <xf numFmtId="0" fontId="8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18">
    <cellStyle name="Comma" xfId="1" builtinId="3"/>
    <cellStyle name="Comma 2" xfId="15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3" xr:uid="{00000000-0005-0000-0000-00000A000000}"/>
    <cellStyle name="Normal 3" xfId="14" xr:uid="{00000000-0005-0000-0000-00000B000000}"/>
    <cellStyle name="Normal 4" xfId="16" xr:uid="{00000000-0005-0000-0000-00000C000000}"/>
    <cellStyle name="Normal 5" xfId="17" xr:uid="{00000000-0005-0000-0000-00000D000000}"/>
    <cellStyle name="Normal_bs&amp;ple - U023" xfId="9" xr:uid="{00000000-0005-0000-0000-00000E000000}"/>
    <cellStyle name="Normal_bs&amp;plt - U023" xfId="10" xr:uid="{00000000-0005-0000-0000-00000F000000}"/>
    <cellStyle name="Percent [2]" xfId="11" xr:uid="{00000000-0005-0000-0000-000010000000}"/>
    <cellStyle name="Quantity" xfId="12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6"/>
  <sheetViews>
    <sheetView showGridLines="0" tabSelected="1" view="pageBreakPreview" topLeftCell="A89" zoomScale="70" zoomScaleNormal="80" zoomScaleSheetLayoutView="70" workbookViewId="0">
      <selection activeCell="K99" sqref="K99"/>
    </sheetView>
  </sheetViews>
  <sheetFormatPr defaultColWidth="9.54296875" defaultRowHeight="24" customHeight="1"/>
  <cols>
    <col min="1" max="1" width="44.453125" style="10" customWidth="1"/>
    <col min="2" max="2" width="6.36328125" style="6" customWidth="1"/>
    <col min="3" max="3" width="1" style="6" customWidth="1"/>
    <col min="4" max="4" width="17.453125" style="13" customWidth="1"/>
    <col min="5" max="5" width="1.36328125" style="13" customWidth="1"/>
    <col min="6" max="6" width="17.453125" style="13" customWidth="1"/>
    <col min="7" max="7" width="1.36328125" style="13" customWidth="1"/>
    <col min="8" max="8" width="17.453125" style="13" customWidth="1"/>
    <col min="9" max="9" width="1.36328125" style="13" customWidth="1"/>
    <col min="10" max="10" width="17.453125" style="13" customWidth="1"/>
    <col min="11" max="11" width="0.54296875" style="13" customWidth="1"/>
    <col min="12" max="12" width="15.453125" style="8" bestFit="1" customWidth="1"/>
    <col min="13" max="13" width="3.453125" style="8" hidden="1" customWidth="1"/>
    <col min="14" max="16" width="15.453125" style="8" hidden="1" customWidth="1"/>
    <col min="17" max="17" width="2.6328125" style="8" hidden="1" customWidth="1"/>
    <col min="18" max="18" width="16.08984375" style="8" hidden="1" customWidth="1"/>
    <col min="19" max="19" width="14" style="9" hidden="1" customWidth="1"/>
    <col min="20" max="22" width="9.54296875" style="9"/>
    <col min="23" max="16384" width="9.54296875" style="10"/>
  </cols>
  <sheetData>
    <row r="1" spans="1:19" ht="24" customHeight="1">
      <c r="A1" s="5" t="s">
        <v>0</v>
      </c>
      <c r="D1" s="7"/>
      <c r="E1" s="7"/>
      <c r="F1" s="7"/>
      <c r="G1" s="7"/>
      <c r="H1" s="7"/>
      <c r="I1" s="7"/>
      <c r="J1" s="7"/>
      <c r="K1" s="7"/>
    </row>
    <row r="2" spans="1:19" ht="24" customHeight="1">
      <c r="A2" s="5" t="s">
        <v>201</v>
      </c>
      <c r="D2" s="7"/>
      <c r="E2" s="7"/>
      <c r="F2" s="7"/>
      <c r="G2" s="7"/>
      <c r="H2" s="11"/>
      <c r="I2" s="7"/>
      <c r="J2" s="11"/>
      <c r="K2" s="11"/>
    </row>
    <row r="3" spans="1:19" ht="24" customHeight="1">
      <c r="A3" s="5" t="s">
        <v>224</v>
      </c>
      <c r="D3" s="7"/>
      <c r="E3" s="7"/>
      <c r="F3" s="7"/>
      <c r="G3" s="7"/>
      <c r="H3" s="11"/>
      <c r="I3" s="7"/>
      <c r="J3" s="11"/>
      <c r="K3" s="11"/>
    </row>
    <row r="4" spans="1:19" ht="24" customHeight="1">
      <c r="D4" s="7"/>
      <c r="E4" s="7"/>
      <c r="F4" s="7"/>
      <c r="G4" s="7"/>
      <c r="H4" s="11"/>
      <c r="I4" s="7"/>
      <c r="J4" s="12" t="s">
        <v>1</v>
      </c>
      <c r="O4" s="8" t="s">
        <v>239</v>
      </c>
    </row>
    <row r="5" spans="1:19" ht="24" customHeight="1">
      <c r="D5" s="14"/>
      <c r="E5" s="14" t="s">
        <v>2</v>
      </c>
      <c r="F5" s="14"/>
      <c r="G5" s="15"/>
      <c r="H5" s="14"/>
      <c r="I5" s="14" t="s">
        <v>3</v>
      </c>
      <c r="J5" s="14"/>
      <c r="K5" s="15"/>
    </row>
    <row r="6" spans="1:19" ht="24" customHeight="1">
      <c r="B6" s="16" t="s">
        <v>4</v>
      </c>
      <c r="C6" s="17"/>
      <c r="D6" s="18" t="s">
        <v>225</v>
      </c>
      <c r="E6" s="19"/>
      <c r="F6" s="18" t="s">
        <v>182</v>
      </c>
      <c r="G6" s="20"/>
      <c r="H6" s="18" t="s">
        <v>225</v>
      </c>
      <c r="I6" s="19"/>
      <c r="J6" s="18" t="s">
        <v>182</v>
      </c>
      <c r="K6" s="20"/>
      <c r="N6" s="8" t="s">
        <v>237</v>
      </c>
      <c r="O6" s="8" t="s">
        <v>237</v>
      </c>
    </row>
    <row r="7" spans="1:19" ht="24" customHeight="1">
      <c r="B7" s="17"/>
      <c r="C7" s="17"/>
      <c r="D7" s="21" t="s">
        <v>5</v>
      </c>
      <c r="E7" s="21"/>
      <c r="F7" s="21" t="s">
        <v>6</v>
      </c>
      <c r="G7" s="21"/>
      <c r="H7" s="21" t="s">
        <v>5</v>
      </c>
      <c r="I7" s="21"/>
      <c r="J7" s="21" t="s">
        <v>6</v>
      </c>
      <c r="K7" s="21"/>
      <c r="N7" s="8" t="s">
        <v>238</v>
      </c>
      <c r="O7" s="8" t="s">
        <v>238</v>
      </c>
    </row>
    <row r="8" spans="1:19" ht="24" customHeight="1">
      <c r="B8" s="17"/>
      <c r="C8" s="17"/>
      <c r="D8" s="21" t="s">
        <v>7</v>
      </c>
      <c r="E8" s="21"/>
      <c r="F8" s="21"/>
      <c r="G8" s="21"/>
      <c r="H8" s="21" t="s">
        <v>7</v>
      </c>
      <c r="I8" s="21"/>
      <c r="J8" s="21"/>
    </row>
    <row r="9" spans="1:19" ht="24" customHeight="1">
      <c r="A9" s="5" t="s">
        <v>8</v>
      </c>
      <c r="D9" s="7"/>
      <c r="F9" s="7"/>
      <c r="G9" s="7"/>
      <c r="H9" s="7"/>
      <c r="I9" s="7"/>
      <c r="J9" s="7"/>
      <c r="K9" s="7"/>
    </row>
    <row r="10" spans="1:19" ht="24" customHeight="1">
      <c r="A10" s="5" t="s">
        <v>9</v>
      </c>
    </row>
    <row r="11" spans="1:19" ht="24" customHeight="1">
      <c r="A11" s="22" t="s">
        <v>10</v>
      </c>
      <c r="D11" s="23">
        <v>27522951</v>
      </c>
      <c r="E11" s="23"/>
      <c r="F11" s="23">
        <v>27197860</v>
      </c>
      <c r="G11" s="23"/>
      <c r="H11" s="23">
        <v>27399036</v>
      </c>
      <c r="I11" s="23"/>
      <c r="J11" s="23">
        <v>26994255</v>
      </c>
      <c r="K11" s="23"/>
      <c r="N11" s="8">
        <v>27197860</v>
      </c>
      <c r="O11" s="8">
        <v>26994255</v>
      </c>
      <c r="R11" s="24">
        <f>F11-N11</f>
        <v>0</v>
      </c>
      <c r="S11" s="9">
        <f>O11-J11</f>
        <v>0</v>
      </c>
    </row>
    <row r="12" spans="1:19" ht="24" customHeight="1">
      <c r="A12" s="22" t="s">
        <v>11</v>
      </c>
      <c r="B12" s="6" t="s">
        <v>13</v>
      </c>
      <c r="C12" s="22"/>
      <c r="D12" s="23">
        <v>17493227</v>
      </c>
      <c r="E12" s="23"/>
      <c r="F12" s="23">
        <v>12037207</v>
      </c>
      <c r="G12" s="23"/>
      <c r="H12" s="23">
        <v>17585733</v>
      </c>
      <c r="I12" s="23"/>
      <c r="J12" s="23">
        <v>12150506</v>
      </c>
      <c r="K12" s="23"/>
      <c r="N12" s="8">
        <v>12037207</v>
      </c>
      <c r="O12" s="8">
        <v>12150506</v>
      </c>
      <c r="R12" s="24">
        <f t="shared" ref="R12:R66" si="0">F12-N12</f>
        <v>0</v>
      </c>
      <c r="S12" s="9">
        <f t="shared" ref="S12:S66" si="1">O12-J12</f>
        <v>0</v>
      </c>
    </row>
    <row r="13" spans="1:19" ht="24" customHeight="1">
      <c r="A13" s="22" t="s">
        <v>161</v>
      </c>
      <c r="B13" s="6">
        <v>3</v>
      </c>
      <c r="C13" s="22"/>
      <c r="D13" s="23">
        <v>5079328</v>
      </c>
      <c r="E13" s="23"/>
      <c r="F13" s="23">
        <v>610550</v>
      </c>
      <c r="G13" s="23"/>
      <c r="H13" s="23">
        <v>5074573</v>
      </c>
      <c r="I13" s="23"/>
      <c r="J13" s="23">
        <v>605603</v>
      </c>
      <c r="K13" s="23"/>
      <c r="N13" s="8">
        <v>610550</v>
      </c>
      <c r="O13" s="8">
        <v>605603</v>
      </c>
      <c r="R13" s="24">
        <f t="shared" si="0"/>
        <v>0</v>
      </c>
      <c r="S13" s="9">
        <f t="shared" si="1"/>
        <v>0</v>
      </c>
    </row>
    <row r="14" spans="1:19" ht="24" customHeight="1">
      <c r="A14" s="22" t="s">
        <v>12</v>
      </c>
      <c r="B14" s="6" t="s">
        <v>13</v>
      </c>
      <c r="C14" s="22"/>
      <c r="D14" s="23">
        <v>1150820</v>
      </c>
      <c r="E14" s="23"/>
      <c r="F14" s="23">
        <v>1947726</v>
      </c>
      <c r="G14" s="23"/>
      <c r="H14" s="23">
        <v>1153869</v>
      </c>
      <c r="I14" s="23"/>
      <c r="J14" s="23">
        <v>1959859</v>
      </c>
      <c r="K14" s="23"/>
      <c r="N14" s="8">
        <v>1947726</v>
      </c>
      <c r="O14" s="8">
        <v>1959859</v>
      </c>
      <c r="R14" s="24">
        <f t="shared" si="0"/>
        <v>0</v>
      </c>
      <c r="S14" s="9">
        <f t="shared" si="1"/>
        <v>0</v>
      </c>
    </row>
    <row r="15" spans="1:19" ht="24" customHeight="1">
      <c r="A15" s="22" t="s">
        <v>219</v>
      </c>
      <c r="C15" s="22"/>
      <c r="D15" s="23"/>
      <c r="E15" s="23"/>
      <c r="F15" s="23"/>
      <c r="G15" s="23"/>
      <c r="H15" s="23"/>
      <c r="I15" s="23"/>
      <c r="J15" s="23"/>
      <c r="K15" s="23"/>
      <c r="R15" s="24">
        <f t="shared" si="0"/>
        <v>0</v>
      </c>
      <c r="S15" s="9">
        <f t="shared" si="1"/>
        <v>0</v>
      </c>
    </row>
    <row r="16" spans="1:19" ht="24" customHeight="1">
      <c r="A16" s="22" t="s">
        <v>249</v>
      </c>
      <c r="B16" s="6">
        <v>2</v>
      </c>
      <c r="C16" s="22"/>
      <c r="D16" s="23">
        <v>0</v>
      </c>
      <c r="E16" s="23"/>
      <c r="F16" s="23">
        <v>0</v>
      </c>
      <c r="G16" s="23"/>
      <c r="H16" s="23">
        <v>0</v>
      </c>
      <c r="I16" s="23"/>
      <c r="J16" s="23">
        <v>15015</v>
      </c>
      <c r="K16" s="23"/>
      <c r="N16" s="8">
        <v>0</v>
      </c>
      <c r="O16" s="8">
        <v>15015</v>
      </c>
      <c r="R16" s="24">
        <f t="shared" si="0"/>
        <v>0</v>
      </c>
      <c r="S16" s="9">
        <f t="shared" si="1"/>
        <v>0</v>
      </c>
    </row>
    <row r="17" spans="1:19" ht="24" customHeight="1">
      <c r="A17" s="22" t="s">
        <v>14</v>
      </c>
      <c r="B17" s="6">
        <v>4</v>
      </c>
      <c r="D17" s="23">
        <v>44436935</v>
      </c>
      <c r="E17" s="23"/>
      <c r="F17" s="23">
        <v>23832147</v>
      </c>
      <c r="G17" s="23"/>
      <c r="H17" s="23">
        <v>43958384</v>
      </c>
      <c r="I17" s="23"/>
      <c r="J17" s="23">
        <v>23518965</v>
      </c>
      <c r="K17" s="23"/>
      <c r="N17" s="8">
        <v>23832147</v>
      </c>
      <c r="O17" s="8">
        <v>23518965</v>
      </c>
      <c r="R17" s="24">
        <f t="shared" si="0"/>
        <v>0</v>
      </c>
      <c r="S17" s="9">
        <f t="shared" si="1"/>
        <v>0</v>
      </c>
    </row>
    <row r="18" spans="1:19" ht="24" customHeight="1">
      <c r="A18" s="22" t="s">
        <v>264</v>
      </c>
      <c r="D18" s="23">
        <v>935347</v>
      </c>
      <c r="E18" s="23"/>
      <c r="F18" s="23">
        <v>539748</v>
      </c>
      <c r="G18" s="23"/>
      <c r="H18" s="23">
        <v>931908</v>
      </c>
      <c r="I18" s="23"/>
      <c r="J18" s="23">
        <v>539155</v>
      </c>
      <c r="K18" s="23"/>
      <c r="N18" s="8">
        <v>539748</v>
      </c>
      <c r="O18" s="8">
        <v>539155</v>
      </c>
      <c r="R18" s="24">
        <f t="shared" si="0"/>
        <v>0</v>
      </c>
      <c r="S18" s="9">
        <f t="shared" si="1"/>
        <v>0</v>
      </c>
    </row>
    <row r="19" spans="1:19" ht="24" customHeight="1">
      <c r="A19" s="22" t="s">
        <v>15</v>
      </c>
      <c r="D19" s="23">
        <v>660012</v>
      </c>
      <c r="E19" s="23"/>
      <c r="F19" s="23">
        <v>421734</v>
      </c>
      <c r="G19" s="23"/>
      <c r="H19" s="23">
        <v>660012</v>
      </c>
      <c r="I19" s="23"/>
      <c r="J19" s="23">
        <v>421734</v>
      </c>
      <c r="K19" s="23"/>
      <c r="N19" s="8">
        <v>421734</v>
      </c>
      <c r="O19" s="8">
        <v>421734</v>
      </c>
      <c r="R19" s="24">
        <f t="shared" si="0"/>
        <v>0</v>
      </c>
      <c r="S19" s="9">
        <f t="shared" si="1"/>
        <v>0</v>
      </c>
    </row>
    <row r="20" spans="1:19" ht="24" customHeight="1">
      <c r="A20" s="22" t="s">
        <v>16</v>
      </c>
      <c r="B20" s="25" t="s">
        <v>240</v>
      </c>
      <c r="D20" s="23">
        <v>288614</v>
      </c>
      <c r="E20" s="23"/>
      <c r="F20" s="23">
        <v>205411</v>
      </c>
      <c r="G20" s="23"/>
      <c r="H20" s="23">
        <v>288614</v>
      </c>
      <c r="I20" s="23"/>
      <c r="J20" s="23">
        <v>205411</v>
      </c>
      <c r="K20" s="23"/>
      <c r="N20" s="8">
        <v>205411</v>
      </c>
      <c r="O20" s="8">
        <v>205411</v>
      </c>
      <c r="R20" s="24">
        <f t="shared" si="0"/>
        <v>0</v>
      </c>
      <c r="S20" s="9">
        <f t="shared" si="1"/>
        <v>0</v>
      </c>
    </row>
    <row r="21" spans="1:19" ht="24" customHeight="1">
      <c r="A21" s="22" t="s">
        <v>17</v>
      </c>
      <c r="D21" s="23">
        <v>263466</v>
      </c>
      <c r="E21" s="23"/>
      <c r="F21" s="23">
        <v>293750</v>
      </c>
      <c r="G21" s="23"/>
      <c r="H21" s="23">
        <v>244942</v>
      </c>
      <c r="I21" s="23"/>
      <c r="J21" s="23">
        <v>283340</v>
      </c>
      <c r="K21" s="23"/>
      <c r="N21" s="8">
        <v>293750</v>
      </c>
      <c r="O21" s="8">
        <v>283340</v>
      </c>
      <c r="R21" s="24">
        <f t="shared" si="0"/>
        <v>0</v>
      </c>
      <c r="S21" s="9">
        <f t="shared" si="1"/>
        <v>0</v>
      </c>
    </row>
    <row r="22" spans="1:19" ht="24" customHeight="1">
      <c r="A22" s="5" t="s">
        <v>18</v>
      </c>
      <c r="D22" s="26">
        <f>SUM(D11:D21)</f>
        <v>97830700</v>
      </c>
      <c r="E22" s="23"/>
      <c r="F22" s="26">
        <f>SUM(F11:F21)</f>
        <v>67086133</v>
      </c>
      <c r="G22" s="23"/>
      <c r="H22" s="26">
        <f>SUM(H11:H21)</f>
        <v>97297071</v>
      </c>
      <c r="I22" s="23"/>
      <c r="J22" s="26">
        <f>SUM(J11:J21)</f>
        <v>66693843</v>
      </c>
      <c r="K22" s="23"/>
      <c r="N22" s="8">
        <v>67086133</v>
      </c>
      <c r="O22" s="8">
        <v>66693843</v>
      </c>
      <c r="R22" s="24">
        <f t="shared" si="0"/>
        <v>0</v>
      </c>
      <c r="S22" s="9">
        <f t="shared" si="1"/>
        <v>0</v>
      </c>
    </row>
    <row r="23" spans="1:19" ht="24" customHeight="1">
      <c r="A23" s="5" t="s">
        <v>19</v>
      </c>
      <c r="D23" s="23"/>
      <c r="E23" s="23"/>
      <c r="F23" s="23"/>
      <c r="G23" s="23"/>
      <c r="H23" s="23"/>
      <c r="I23" s="23"/>
      <c r="J23" s="23"/>
      <c r="K23" s="23"/>
      <c r="R23" s="24">
        <f t="shared" si="0"/>
        <v>0</v>
      </c>
      <c r="S23" s="9">
        <f t="shared" si="1"/>
        <v>0</v>
      </c>
    </row>
    <row r="24" spans="1:19" ht="24" customHeight="1">
      <c r="A24" s="22" t="s">
        <v>20</v>
      </c>
      <c r="B24" s="25">
        <v>17.2</v>
      </c>
      <c r="D24" s="23">
        <v>1420201</v>
      </c>
      <c r="E24" s="23"/>
      <c r="F24" s="23">
        <v>1418390</v>
      </c>
      <c r="G24" s="23"/>
      <c r="H24" s="23">
        <v>1419601</v>
      </c>
      <c r="I24" s="23"/>
      <c r="J24" s="23">
        <v>1417790</v>
      </c>
      <c r="K24" s="23"/>
      <c r="N24" s="8">
        <v>1418390</v>
      </c>
      <c r="O24" s="8">
        <v>1417790</v>
      </c>
      <c r="R24" s="24">
        <f t="shared" si="0"/>
        <v>0</v>
      </c>
      <c r="S24" s="9">
        <f t="shared" si="1"/>
        <v>0</v>
      </c>
    </row>
    <row r="25" spans="1:19" ht="24" customHeight="1">
      <c r="A25" s="22" t="s">
        <v>21</v>
      </c>
      <c r="D25" s="23">
        <v>0</v>
      </c>
      <c r="E25" s="23"/>
      <c r="F25" s="23">
        <v>0</v>
      </c>
      <c r="G25" s="23"/>
      <c r="H25" s="23">
        <v>2287190</v>
      </c>
      <c r="I25" s="23"/>
      <c r="J25" s="23">
        <v>2287190</v>
      </c>
      <c r="K25" s="23"/>
      <c r="N25" s="8">
        <v>0</v>
      </c>
      <c r="O25" s="8">
        <v>2287190</v>
      </c>
      <c r="R25" s="24">
        <f t="shared" si="0"/>
        <v>0</v>
      </c>
      <c r="S25" s="9">
        <f t="shared" si="1"/>
        <v>0</v>
      </c>
    </row>
    <row r="26" spans="1:19" ht="24" customHeight="1">
      <c r="A26" s="22" t="s">
        <v>22</v>
      </c>
      <c r="B26" s="6">
        <v>5</v>
      </c>
      <c r="D26" s="23">
        <v>530679</v>
      </c>
      <c r="E26" s="23"/>
      <c r="F26" s="23">
        <v>1144699</v>
      </c>
      <c r="G26" s="23"/>
      <c r="H26" s="23">
        <v>399000</v>
      </c>
      <c r="I26" s="23"/>
      <c r="J26" s="23">
        <v>719000</v>
      </c>
      <c r="K26" s="23"/>
      <c r="N26" s="8">
        <v>1144699</v>
      </c>
      <c r="O26" s="8">
        <v>719000</v>
      </c>
      <c r="R26" s="24">
        <f t="shared" si="0"/>
        <v>0</v>
      </c>
      <c r="S26" s="9">
        <f t="shared" si="1"/>
        <v>0</v>
      </c>
    </row>
    <row r="27" spans="1:19" ht="24" customHeight="1">
      <c r="A27" s="22" t="s">
        <v>23</v>
      </c>
      <c r="B27" s="6">
        <v>6</v>
      </c>
      <c r="D27" s="23">
        <v>8891643</v>
      </c>
      <c r="E27" s="23"/>
      <c r="F27" s="23">
        <v>8742482</v>
      </c>
      <c r="G27" s="23"/>
      <c r="H27" s="23">
        <v>5034786</v>
      </c>
      <c r="I27" s="23"/>
      <c r="J27" s="23">
        <v>5032536</v>
      </c>
      <c r="K27" s="23"/>
      <c r="N27" s="8">
        <v>8742482</v>
      </c>
      <c r="O27" s="8">
        <v>5032536</v>
      </c>
      <c r="R27" s="24">
        <f t="shared" si="0"/>
        <v>0</v>
      </c>
      <c r="S27" s="9">
        <f t="shared" si="1"/>
        <v>0</v>
      </c>
    </row>
    <row r="28" spans="1:19" ht="24" customHeight="1">
      <c r="A28" s="10" t="s">
        <v>24</v>
      </c>
      <c r="D28" s="23">
        <v>982557</v>
      </c>
      <c r="E28" s="23"/>
      <c r="F28" s="23">
        <v>991524</v>
      </c>
      <c r="G28" s="23"/>
      <c r="H28" s="23">
        <v>939196</v>
      </c>
      <c r="I28" s="23"/>
      <c r="J28" s="23">
        <v>948163</v>
      </c>
      <c r="K28" s="23"/>
      <c r="N28" s="8">
        <v>991524</v>
      </c>
      <c r="O28" s="8">
        <v>948163</v>
      </c>
      <c r="R28" s="24">
        <f t="shared" si="0"/>
        <v>0</v>
      </c>
      <c r="S28" s="9">
        <f t="shared" si="1"/>
        <v>0</v>
      </c>
    </row>
    <row r="29" spans="1:19" ht="24" customHeight="1">
      <c r="A29" s="22" t="s">
        <v>25</v>
      </c>
      <c r="B29" s="6">
        <v>7</v>
      </c>
      <c r="D29" s="23">
        <v>97354776</v>
      </c>
      <c r="E29" s="23"/>
      <c r="F29" s="23">
        <v>101534377</v>
      </c>
      <c r="G29" s="23"/>
      <c r="H29" s="23">
        <v>95803319</v>
      </c>
      <c r="I29" s="23"/>
      <c r="J29" s="23">
        <v>99935670</v>
      </c>
      <c r="K29" s="23"/>
      <c r="N29" s="8">
        <v>101534377</v>
      </c>
      <c r="O29" s="8">
        <v>99935670</v>
      </c>
      <c r="R29" s="24">
        <f t="shared" si="0"/>
        <v>0</v>
      </c>
      <c r="S29" s="9">
        <f t="shared" si="1"/>
        <v>0</v>
      </c>
    </row>
    <row r="30" spans="1:19" ht="24" customHeight="1">
      <c r="A30" s="22" t="s">
        <v>26</v>
      </c>
      <c r="D30" s="23">
        <v>189637</v>
      </c>
      <c r="E30" s="23"/>
      <c r="F30" s="23">
        <v>216191</v>
      </c>
      <c r="G30" s="23"/>
      <c r="H30" s="23">
        <v>240412</v>
      </c>
      <c r="I30" s="23"/>
      <c r="J30" s="23">
        <v>207772</v>
      </c>
      <c r="K30" s="23"/>
      <c r="N30" s="8">
        <v>216191</v>
      </c>
      <c r="O30" s="8">
        <v>207772</v>
      </c>
      <c r="R30" s="24">
        <f t="shared" si="0"/>
        <v>0</v>
      </c>
      <c r="S30" s="9">
        <f t="shared" si="1"/>
        <v>0</v>
      </c>
    </row>
    <row r="31" spans="1:19" ht="24" customHeight="1">
      <c r="A31" s="22" t="s">
        <v>27</v>
      </c>
      <c r="D31" s="23">
        <v>431412</v>
      </c>
      <c r="E31" s="23"/>
      <c r="F31" s="23">
        <v>530148</v>
      </c>
      <c r="G31" s="23"/>
      <c r="H31" s="23">
        <v>419645</v>
      </c>
      <c r="I31" s="23"/>
      <c r="J31" s="23">
        <v>517784</v>
      </c>
      <c r="K31" s="23"/>
      <c r="N31" s="8">
        <v>530148</v>
      </c>
      <c r="O31" s="8">
        <v>517784</v>
      </c>
      <c r="R31" s="24">
        <f t="shared" si="0"/>
        <v>0</v>
      </c>
      <c r="S31" s="9">
        <f t="shared" si="1"/>
        <v>0</v>
      </c>
    </row>
    <row r="32" spans="1:19" ht="24" customHeight="1">
      <c r="A32" s="22" t="s">
        <v>28</v>
      </c>
      <c r="D32" s="23">
        <v>2864311</v>
      </c>
      <c r="E32" s="23"/>
      <c r="F32" s="23">
        <v>5651277</v>
      </c>
      <c r="G32" s="23"/>
      <c r="H32" s="23">
        <v>3289473</v>
      </c>
      <c r="I32" s="23"/>
      <c r="J32" s="23">
        <v>6072151</v>
      </c>
      <c r="K32" s="23"/>
      <c r="N32" s="8">
        <v>5651277</v>
      </c>
      <c r="O32" s="8">
        <v>6072151</v>
      </c>
      <c r="R32" s="24">
        <f t="shared" si="0"/>
        <v>0</v>
      </c>
      <c r="S32" s="9">
        <f t="shared" si="1"/>
        <v>0</v>
      </c>
    </row>
    <row r="33" spans="1:19" ht="24" customHeight="1">
      <c r="A33" s="22" t="s">
        <v>29</v>
      </c>
      <c r="D33" s="23">
        <v>31381</v>
      </c>
      <c r="E33" s="23"/>
      <c r="F33" s="23">
        <v>67317</v>
      </c>
      <c r="G33" s="23"/>
      <c r="H33" s="23">
        <v>30024</v>
      </c>
      <c r="I33" s="23"/>
      <c r="J33" s="23">
        <v>65966</v>
      </c>
      <c r="K33" s="23"/>
      <c r="N33" s="8">
        <v>67317</v>
      </c>
      <c r="O33" s="8">
        <v>65966</v>
      </c>
      <c r="R33" s="24">
        <f t="shared" si="0"/>
        <v>0</v>
      </c>
      <c r="S33" s="9">
        <f t="shared" si="1"/>
        <v>0</v>
      </c>
    </row>
    <row r="34" spans="1:19" ht="24" customHeight="1">
      <c r="A34" s="5" t="s">
        <v>30</v>
      </c>
      <c r="D34" s="26">
        <f>SUM(D24:D33)</f>
        <v>112696597</v>
      </c>
      <c r="E34" s="23"/>
      <c r="F34" s="26">
        <f>SUM(F24:F33)</f>
        <v>120296405</v>
      </c>
      <c r="G34" s="23"/>
      <c r="H34" s="26">
        <f>SUM(H24:H33)</f>
        <v>109862646</v>
      </c>
      <c r="I34" s="23"/>
      <c r="J34" s="26">
        <f>SUM(J24:J33)</f>
        <v>117204022</v>
      </c>
      <c r="K34" s="23"/>
      <c r="N34" s="8">
        <v>120296405</v>
      </c>
      <c r="O34" s="8">
        <v>117204022</v>
      </c>
      <c r="R34" s="24">
        <f t="shared" si="0"/>
        <v>0</v>
      </c>
      <c r="S34" s="9">
        <f t="shared" si="1"/>
        <v>0</v>
      </c>
    </row>
    <row r="35" spans="1:19" ht="24" customHeight="1" thickBot="1">
      <c r="A35" s="5" t="s">
        <v>31</v>
      </c>
      <c r="D35" s="27">
        <f>SUM(D22,D34)</f>
        <v>210527297</v>
      </c>
      <c r="E35" s="23"/>
      <c r="F35" s="27">
        <f>SUM(F22,F34)</f>
        <v>187382538</v>
      </c>
      <c r="G35" s="23"/>
      <c r="H35" s="27">
        <f>SUM(H22,H34)</f>
        <v>207159717</v>
      </c>
      <c r="I35" s="23"/>
      <c r="J35" s="27">
        <f>SUM(J22,J34)</f>
        <v>183897865</v>
      </c>
      <c r="K35" s="23"/>
      <c r="N35" s="8">
        <v>187382538</v>
      </c>
      <c r="O35" s="8">
        <v>183897865</v>
      </c>
      <c r="R35" s="24">
        <f t="shared" si="0"/>
        <v>0</v>
      </c>
      <c r="S35" s="9">
        <f t="shared" si="1"/>
        <v>0</v>
      </c>
    </row>
    <row r="36" spans="1:19" ht="24" customHeight="1" thickTop="1">
      <c r="R36" s="24">
        <f t="shared" si="0"/>
        <v>0</v>
      </c>
      <c r="S36" s="9">
        <f t="shared" si="1"/>
        <v>0</v>
      </c>
    </row>
    <row r="37" spans="1:19" ht="24" customHeight="1">
      <c r="A37" s="10" t="s">
        <v>32</v>
      </c>
      <c r="R37" s="24">
        <f t="shared" si="0"/>
        <v>0</v>
      </c>
      <c r="S37" s="9">
        <f t="shared" si="1"/>
        <v>0</v>
      </c>
    </row>
    <row r="38" spans="1:19" ht="24" customHeight="1">
      <c r="A38" s="5" t="s">
        <v>0</v>
      </c>
      <c r="D38" s="7"/>
      <c r="E38" s="7"/>
      <c r="F38" s="7"/>
      <c r="G38" s="7"/>
      <c r="H38" s="7"/>
      <c r="I38" s="7"/>
      <c r="J38" s="7"/>
      <c r="K38" s="7"/>
      <c r="R38" s="24">
        <f t="shared" si="0"/>
        <v>0</v>
      </c>
      <c r="S38" s="9">
        <f t="shared" si="1"/>
        <v>0</v>
      </c>
    </row>
    <row r="39" spans="1:19" ht="24" customHeight="1">
      <c r="A39" s="5" t="s">
        <v>203</v>
      </c>
      <c r="D39" s="7"/>
      <c r="E39" s="7"/>
      <c r="F39" s="7"/>
      <c r="G39" s="7"/>
      <c r="H39" s="11"/>
      <c r="I39" s="7"/>
      <c r="J39" s="11"/>
      <c r="K39" s="11"/>
      <c r="R39" s="24">
        <f t="shared" si="0"/>
        <v>0</v>
      </c>
      <c r="S39" s="9">
        <f t="shared" si="1"/>
        <v>0</v>
      </c>
    </row>
    <row r="40" spans="1:19" ht="24" customHeight="1">
      <c r="A40" s="5" t="s">
        <v>224</v>
      </c>
      <c r="D40" s="7"/>
      <c r="E40" s="7"/>
      <c r="F40" s="7"/>
      <c r="G40" s="7"/>
      <c r="H40" s="11"/>
      <c r="I40" s="7"/>
      <c r="J40" s="11"/>
      <c r="K40" s="11"/>
      <c r="R40" s="24"/>
    </row>
    <row r="41" spans="1:19" ht="24" customHeight="1">
      <c r="D41" s="7"/>
      <c r="E41" s="7"/>
      <c r="F41" s="7"/>
      <c r="G41" s="7"/>
      <c r="H41" s="11"/>
      <c r="I41" s="7"/>
      <c r="J41" s="12" t="s">
        <v>1</v>
      </c>
      <c r="K41" s="10"/>
      <c r="O41" s="8" t="s">
        <v>239</v>
      </c>
      <c r="R41" s="24"/>
    </row>
    <row r="42" spans="1:19" ht="24" customHeight="1">
      <c r="D42" s="14"/>
      <c r="E42" s="14" t="s">
        <v>2</v>
      </c>
      <c r="F42" s="14"/>
      <c r="G42" s="15"/>
      <c r="H42" s="14"/>
      <c r="I42" s="14" t="s">
        <v>3</v>
      </c>
      <c r="J42" s="14"/>
      <c r="K42" s="15"/>
      <c r="R42" s="24"/>
    </row>
    <row r="43" spans="1:19" ht="24" customHeight="1">
      <c r="B43" s="16" t="s">
        <v>4</v>
      </c>
      <c r="C43" s="17"/>
      <c r="D43" s="18" t="s">
        <v>225</v>
      </c>
      <c r="E43" s="19"/>
      <c r="F43" s="18" t="s">
        <v>182</v>
      </c>
      <c r="G43" s="20"/>
      <c r="H43" s="18" t="s">
        <v>225</v>
      </c>
      <c r="I43" s="19"/>
      <c r="J43" s="18" t="s">
        <v>182</v>
      </c>
      <c r="K43" s="20"/>
      <c r="N43" s="8" t="s">
        <v>237</v>
      </c>
      <c r="O43" s="8" t="s">
        <v>237</v>
      </c>
      <c r="R43" s="24"/>
    </row>
    <row r="44" spans="1:19" ht="24" customHeight="1">
      <c r="B44" s="17"/>
      <c r="C44" s="17"/>
      <c r="D44" s="21" t="s">
        <v>5</v>
      </c>
      <c r="E44" s="21"/>
      <c r="F44" s="21" t="s">
        <v>6</v>
      </c>
      <c r="G44" s="21"/>
      <c r="H44" s="21" t="s">
        <v>5</v>
      </c>
      <c r="I44" s="21"/>
      <c r="J44" s="21" t="s">
        <v>6</v>
      </c>
      <c r="K44" s="21"/>
      <c r="N44" s="8" t="s">
        <v>238</v>
      </c>
      <c r="O44" s="8" t="s">
        <v>238</v>
      </c>
      <c r="R44" s="24"/>
    </row>
    <row r="45" spans="1:19" ht="24" customHeight="1">
      <c r="B45" s="17"/>
      <c r="C45" s="17"/>
      <c r="D45" s="21" t="s">
        <v>7</v>
      </c>
      <c r="E45" s="21"/>
      <c r="F45" s="21"/>
      <c r="G45" s="21"/>
      <c r="H45" s="21" t="s">
        <v>7</v>
      </c>
      <c r="I45" s="21"/>
      <c r="J45" s="21"/>
      <c r="R45" s="24">
        <f t="shared" si="0"/>
        <v>0</v>
      </c>
      <c r="S45" s="9">
        <f t="shared" si="1"/>
        <v>0</v>
      </c>
    </row>
    <row r="46" spans="1:19" ht="24" customHeight="1">
      <c r="A46" s="5" t="s">
        <v>33</v>
      </c>
      <c r="D46" s="7"/>
      <c r="F46" s="7"/>
      <c r="G46" s="7"/>
      <c r="H46" s="7"/>
      <c r="I46" s="7"/>
      <c r="J46" s="7"/>
      <c r="K46" s="7"/>
      <c r="R46" s="24">
        <f t="shared" si="0"/>
        <v>0</v>
      </c>
      <c r="S46" s="9">
        <f t="shared" si="1"/>
        <v>0</v>
      </c>
    </row>
    <row r="47" spans="1:19" ht="24" customHeight="1">
      <c r="A47" s="5" t="s">
        <v>34</v>
      </c>
      <c r="R47" s="24">
        <f t="shared" si="0"/>
        <v>0</v>
      </c>
      <c r="S47" s="9">
        <f t="shared" si="1"/>
        <v>0</v>
      </c>
    </row>
    <row r="48" spans="1:19" ht="24" customHeight="1">
      <c r="A48" s="22" t="s">
        <v>35</v>
      </c>
      <c r="B48" s="6">
        <v>2</v>
      </c>
      <c r="D48" s="23">
        <v>54510476</v>
      </c>
      <c r="E48" s="23"/>
      <c r="F48" s="23">
        <v>40684697</v>
      </c>
      <c r="G48" s="23"/>
      <c r="H48" s="23">
        <v>54480101</v>
      </c>
      <c r="I48" s="23"/>
      <c r="J48" s="23">
        <v>40666732</v>
      </c>
      <c r="K48" s="23"/>
      <c r="N48" s="8">
        <v>40684697</v>
      </c>
      <c r="O48" s="8">
        <v>40666732</v>
      </c>
      <c r="R48" s="24">
        <f t="shared" si="0"/>
        <v>0</v>
      </c>
      <c r="S48" s="9">
        <f t="shared" si="1"/>
        <v>0</v>
      </c>
    </row>
    <row r="49" spans="1:19" ht="24" customHeight="1">
      <c r="A49" s="22" t="s">
        <v>162</v>
      </c>
      <c r="D49" s="23">
        <v>4447364</v>
      </c>
      <c r="E49" s="23"/>
      <c r="F49" s="23">
        <v>4806051</v>
      </c>
      <c r="G49" s="23"/>
      <c r="H49" s="23">
        <v>4397434</v>
      </c>
      <c r="I49" s="23"/>
      <c r="J49" s="23">
        <v>4751347</v>
      </c>
      <c r="K49" s="23"/>
      <c r="N49" s="8">
        <v>4806051</v>
      </c>
      <c r="O49" s="8">
        <v>4751347</v>
      </c>
      <c r="R49" s="24">
        <f t="shared" si="0"/>
        <v>0</v>
      </c>
      <c r="S49" s="9">
        <f t="shared" si="1"/>
        <v>0</v>
      </c>
    </row>
    <row r="50" spans="1:19" ht="24" customHeight="1">
      <c r="A50" s="22" t="s">
        <v>36</v>
      </c>
      <c r="B50" s="6">
        <v>2</v>
      </c>
      <c r="D50" s="23">
        <v>540325</v>
      </c>
      <c r="E50" s="23"/>
      <c r="F50" s="23">
        <v>602735</v>
      </c>
      <c r="G50" s="23"/>
      <c r="H50" s="23">
        <v>559774</v>
      </c>
      <c r="I50" s="23"/>
      <c r="J50" s="23">
        <v>612760</v>
      </c>
      <c r="K50" s="23"/>
      <c r="N50" s="8">
        <v>602735</v>
      </c>
      <c r="O50" s="8">
        <v>612760</v>
      </c>
      <c r="R50" s="24">
        <f t="shared" si="0"/>
        <v>0</v>
      </c>
      <c r="S50" s="9">
        <f t="shared" si="1"/>
        <v>0</v>
      </c>
    </row>
    <row r="51" spans="1:19" ht="24" customHeight="1">
      <c r="A51" s="22" t="s">
        <v>37</v>
      </c>
      <c r="D51" s="23">
        <v>265856</v>
      </c>
      <c r="E51" s="23"/>
      <c r="F51" s="23">
        <v>287123</v>
      </c>
      <c r="G51" s="23"/>
      <c r="H51" s="23">
        <v>265856</v>
      </c>
      <c r="I51" s="23"/>
      <c r="J51" s="23">
        <v>287123</v>
      </c>
      <c r="K51" s="23"/>
      <c r="N51" s="8">
        <v>287123</v>
      </c>
      <c r="O51" s="8">
        <v>287123</v>
      </c>
      <c r="R51" s="24">
        <f t="shared" si="0"/>
        <v>0</v>
      </c>
      <c r="S51" s="9">
        <f t="shared" si="1"/>
        <v>0</v>
      </c>
    </row>
    <row r="52" spans="1:19" ht="24" customHeight="1">
      <c r="A52" s="22" t="s">
        <v>38</v>
      </c>
      <c r="D52" s="23">
        <v>1003094</v>
      </c>
      <c r="E52" s="23"/>
      <c r="F52" s="23">
        <v>1131599</v>
      </c>
      <c r="G52" s="23"/>
      <c r="H52" s="23">
        <v>923913</v>
      </c>
      <c r="I52" s="23"/>
      <c r="J52" s="23">
        <v>1014557</v>
      </c>
      <c r="K52" s="23"/>
      <c r="N52" s="8">
        <v>1131599</v>
      </c>
      <c r="O52" s="8">
        <v>1014557</v>
      </c>
      <c r="R52" s="24">
        <f t="shared" si="0"/>
        <v>0</v>
      </c>
      <c r="S52" s="9">
        <f t="shared" si="1"/>
        <v>0</v>
      </c>
    </row>
    <row r="53" spans="1:19" ht="24" customHeight="1">
      <c r="A53" s="22" t="s">
        <v>221</v>
      </c>
      <c r="D53" s="23"/>
      <c r="E53" s="23"/>
      <c r="F53" s="23"/>
      <c r="G53" s="23"/>
      <c r="H53" s="23"/>
      <c r="I53" s="23"/>
      <c r="J53" s="23"/>
      <c r="K53" s="23"/>
      <c r="R53" s="24">
        <f t="shared" si="0"/>
        <v>0</v>
      </c>
      <c r="S53" s="9">
        <f t="shared" si="1"/>
        <v>0</v>
      </c>
    </row>
    <row r="54" spans="1:19" ht="24" customHeight="1">
      <c r="A54" s="22" t="s">
        <v>220</v>
      </c>
      <c r="B54" s="6">
        <v>2</v>
      </c>
      <c r="D54" s="23">
        <v>0</v>
      </c>
      <c r="E54" s="23"/>
      <c r="F54" s="23">
        <v>0</v>
      </c>
      <c r="G54" s="23"/>
      <c r="H54" s="23">
        <v>395968</v>
      </c>
      <c r="I54" s="23"/>
      <c r="J54" s="23">
        <v>573780</v>
      </c>
      <c r="K54" s="23"/>
      <c r="N54" s="8">
        <v>0</v>
      </c>
      <c r="O54" s="8">
        <v>573780</v>
      </c>
      <c r="R54" s="24">
        <f t="shared" si="0"/>
        <v>0</v>
      </c>
      <c r="S54" s="9">
        <f t="shared" si="1"/>
        <v>0</v>
      </c>
    </row>
    <row r="55" spans="1:19" ht="24" customHeight="1">
      <c r="A55" s="22" t="s">
        <v>198</v>
      </c>
      <c r="D55" s="23"/>
      <c r="E55" s="23"/>
      <c r="F55" s="10"/>
      <c r="G55" s="10"/>
      <c r="H55" s="23"/>
      <c r="I55" s="10"/>
      <c r="J55" s="10"/>
      <c r="K55" s="23"/>
      <c r="R55" s="24">
        <f t="shared" si="0"/>
        <v>0</v>
      </c>
      <c r="S55" s="9">
        <f t="shared" si="1"/>
        <v>0</v>
      </c>
    </row>
    <row r="56" spans="1:19" ht="24" customHeight="1">
      <c r="A56" s="22" t="s">
        <v>39</v>
      </c>
      <c r="B56" s="6">
        <v>8</v>
      </c>
      <c r="D56" s="23">
        <v>3504245</v>
      </c>
      <c r="E56" s="23"/>
      <c r="F56" s="23">
        <v>3084434</v>
      </c>
      <c r="G56" s="23"/>
      <c r="H56" s="23">
        <v>3504245</v>
      </c>
      <c r="I56" s="23"/>
      <c r="J56" s="23">
        <v>3084434</v>
      </c>
      <c r="K56" s="23"/>
      <c r="N56" s="8">
        <v>3084434</v>
      </c>
      <c r="O56" s="8">
        <v>3084434</v>
      </c>
      <c r="R56" s="24">
        <f t="shared" si="0"/>
        <v>0</v>
      </c>
      <c r="S56" s="9">
        <f t="shared" si="1"/>
        <v>0</v>
      </c>
    </row>
    <row r="57" spans="1:19" ht="24" customHeight="1">
      <c r="A57" s="22" t="s">
        <v>40</v>
      </c>
      <c r="B57" s="6">
        <v>8</v>
      </c>
      <c r="D57" s="23">
        <v>6998228</v>
      </c>
      <c r="E57" s="23"/>
      <c r="F57" s="23">
        <v>7701801</v>
      </c>
      <c r="G57" s="23"/>
      <c r="H57" s="23">
        <v>6998228</v>
      </c>
      <c r="I57" s="23"/>
      <c r="J57" s="23">
        <v>7701801</v>
      </c>
      <c r="K57" s="23"/>
      <c r="N57" s="8">
        <v>7701801</v>
      </c>
      <c r="O57" s="8">
        <v>7701801</v>
      </c>
      <c r="R57" s="24">
        <f t="shared" si="0"/>
        <v>0</v>
      </c>
      <c r="S57" s="9">
        <f t="shared" si="1"/>
        <v>0</v>
      </c>
    </row>
    <row r="58" spans="1:19" ht="24" customHeight="1">
      <c r="A58" s="22" t="s">
        <v>41</v>
      </c>
      <c r="B58" s="6">
        <v>2</v>
      </c>
      <c r="D58" s="23">
        <v>91969</v>
      </c>
      <c r="E58" s="23"/>
      <c r="F58" s="23">
        <v>106484</v>
      </c>
      <c r="G58" s="23"/>
      <c r="H58" s="23">
        <v>146212</v>
      </c>
      <c r="I58" s="23"/>
      <c r="J58" s="23">
        <v>102470</v>
      </c>
      <c r="K58" s="23"/>
      <c r="N58" s="8">
        <v>106484</v>
      </c>
      <c r="O58" s="8">
        <v>102470</v>
      </c>
      <c r="R58" s="24">
        <f t="shared" si="0"/>
        <v>0</v>
      </c>
      <c r="S58" s="9">
        <f t="shared" si="1"/>
        <v>0</v>
      </c>
    </row>
    <row r="59" spans="1:19" ht="24" customHeight="1">
      <c r="A59" s="22" t="s">
        <v>42</v>
      </c>
      <c r="D59" s="23">
        <v>37780</v>
      </c>
      <c r="E59" s="23"/>
      <c r="F59" s="23">
        <v>15239</v>
      </c>
      <c r="G59" s="23"/>
      <c r="H59" s="23">
        <v>0</v>
      </c>
      <c r="I59" s="23"/>
      <c r="J59" s="23">
        <v>0</v>
      </c>
      <c r="K59" s="23"/>
      <c r="N59" s="8">
        <v>15239</v>
      </c>
      <c r="O59" s="8">
        <v>0</v>
      </c>
      <c r="R59" s="24">
        <f t="shared" si="0"/>
        <v>0</v>
      </c>
      <c r="S59" s="9">
        <f t="shared" si="1"/>
        <v>0</v>
      </c>
    </row>
    <row r="60" spans="1:19" ht="24" customHeight="1">
      <c r="A60" s="22" t="s">
        <v>43</v>
      </c>
      <c r="B60" s="25">
        <v>17.2</v>
      </c>
      <c r="D60" s="23">
        <v>12296</v>
      </c>
      <c r="E60" s="23"/>
      <c r="F60" s="23">
        <v>90767</v>
      </c>
      <c r="G60" s="23"/>
      <c r="H60" s="23">
        <v>12296</v>
      </c>
      <c r="I60" s="23"/>
      <c r="J60" s="23">
        <v>90767</v>
      </c>
      <c r="K60" s="23"/>
      <c r="N60" s="8">
        <v>90767</v>
      </c>
      <c r="O60" s="8">
        <v>90767</v>
      </c>
      <c r="R60" s="24">
        <f t="shared" si="0"/>
        <v>0</v>
      </c>
      <c r="S60" s="9">
        <f t="shared" si="1"/>
        <v>0</v>
      </c>
    </row>
    <row r="61" spans="1:19" ht="24" customHeight="1">
      <c r="A61" s="22" t="s">
        <v>44</v>
      </c>
      <c r="D61" s="23">
        <v>480285</v>
      </c>
      <c r="E61" s="23"/>
      <c r="F61" s="28">
        <v>469755</v>
      </c>
      <c r="G61" s="23"/>
      <c r="H61" s="23">
        <v>469945</v>
      </c>
      <c r="I61" s="23"/>
      <c r="J61" s="28">
        <v>464047</v>
      </c>
      <c r="K61" s="23"/>
      <c r="N61" s="8">
        <v>469755</v>
      </c>
      <c r="O61" s="8">
        <v>464047</v>
      </c>
      <c r="R61" s="24">
        <f t="shared" si="0"/>
        <v>0</v>
      </c>
      <c r="S61" s="9">
        <f t="shared" si="1"/>
        <v>0</v>
      </c>
    </row>
    <row r="62" spans="1:19" ht="24" customHeight="1">
      <c r="A62" s="5" t="s">
        <v>45</v>
      </c>
      <c r="D62" s="26">
        <f>SUM(D48:D61)</f>
        <v>71891918</v>
      </c>
      <c r="E62" s="23"/>
      <c r="F62" s="26">
        <f>SUM(F48:F61)</f>
        <v>58980685</v>
      </c>
      <c r="G62" s="23"/>
      <c r="H62" s="26">
        <f>SUM(H48:H61)</f>
        <v>72153972</v>
      </c>
      <c r="I62" s="23"/>
      <c r="J62" s="26">
        <f>SUM(J48:J61)</f>
        <v>59349818</v>
      </c>
      <c r="K62" s="23"/>
      <c r="N62" s="8">
        <v>58980685</v>
      </c>
      <c r="O62" s="8">
        <v>59349818</v>
      </c>
      <c r="R62" s="24">
        <f t="shared" si="0"/>
        <v>0</v>
      </c>
      <c r="S62" s="9">
        <f t="shared" si="1"/>
        <v>0</v>
      </c>
    </row>
    <row r="63" spans="1:19" ht="24" customHeight="1">
      <c r="A63" s="5" t="s">
        <v>46</v>
      </c>
      <c r="D63" s="23"/>
      <c r="E63" s="23"/>
      <c r="F63" s="23"/>
      <c r="G63" s="23"/>
      <c r="H63" s="23"/>
      <c r="I63" s="23"/>
      <c r="J63" s="23"/>
      <c r="K63" s="23"/>
      <c r="R63" s="24">
        <f t="shared" si="0"/>
        <v>0</v>
      </c>
      <c r="S63" s="9">
        <f t="shared" si="1"/>
        <v>0</v>
      </c>
    </row>
    <row r="64" spans="1:19" ht="24" customHeight="1">
      <c r="A64" s="22" t="s">
        <v>199</v>
      </c>
      <c r="B64" s="10"/>
      <c r="C64" s="10"/>
      <c r="D64" s="10"/>
      <c r="E64" s="10"/>
      <c r="F64" s="10"/>
      <c r="G64" s="10"/>
      <c r="H64" s="10"/>
      <c r="I64" s="10"/>
      <c r="J64" s="10"/>
      <c r="K64" s="23"/>
      <c r="R64" s="24">
        <f t="shared" si="0"/>
        <v>0</v>
      </c>
      <c r="S64" s="9">
        <f t="shared" si="1"/>
        <v>0</v>
      </c>
    </row>
    <row r="65" spans="1:19" ht="24" customHeight="1">
      <c r="A65" s="22" t="s">
        <v>47</v>
      </c>
      <c r="B65" s="6">
        <v>8</v>
      </c>
      <c r="D65" s="23">
        <v>14251503</v>
      </c>
      <c r="E65" s="23"/>
      <c r="F65" s="23">
        <v>16170131</v>
      </c>
      <c r="G65" s="23"/>
      <c r="H65" s="23">
        <v>14251503</v>
      </c>
      <c r="I65" s="23"/>
      <c r="J65" s="23">
        <v>16170131</v>
      </c>
      <c r="K65" s="23"/>
      <c r="N65" s="8">
        <v>16170131</v>
      </c>
      <c r="O65" s="8">
        <v>16170131</v>
      </c>
      <c r="R65" s="24">
        <f t="shared" si="0"/>
        <v>0</v>
      </c>
      <c r="S65" s="9">
        <f t="shared" si="1"/>
        <v>0</v>
      </c>
    </row>
    <row r="66" spans="1:19" ht="24" customHeight="1">
      <c r="A66" s="22" t="s">
        <v>48</v>
      </c>
      <c r="B66" s="6">
        <v>8</v>
      </c>
      <c r="D66" s="23">
        <v>42599549</v>
      </c>
      <c r="E66" s="23"/>
      <c r="F66" s="23">
        <v>41059246</v>
      </c>
      <c r="G66" s="10"/>
      <c r="H66" s="23">
        <v>42599549</v>
      </c>
      <c r="I66" s="10"/>
      <c r="J66" s="23">
        <v>41059246</v>
      </c>
      <c r="K66" s="23"/>
      <c r="N66" s="8">
        <v>41059246</v>
      </c>
      <c r="O66" s="8">
        <v>41059246</v>
      </c>
      <c r="R66" s="24">
        <f t="shared" si="0"/>
        <v>0</v>
      </c>
      <c r="S66" s="9">
        <f t="shared" si="1"/>
        <v>0</v>
      </c>
    </row>
    <row r="67" spans="1:19" ht="24" customHeight="1">
      <c r="A67" s="22" t="s">
        <v>170</v>
      </c>
      <c r="B67" s="6">
        <v>2</v>
      </c>
      <c r="D67" s="23">
        <v>102532</v>
      </c>
      <c r="E67" s="23"/>
      <c r="F67" s="23">
        <v>116773</v>
      </c>
      <c r="G67" s="23"/>
      <c r="H67" s="23">
        <v>98834</v>
      </c>
      <c r="I67" s="23"/>
      <c r="J67" s="23">
        <v>112081</v>
      </c>
      <c r="K67" s="23"/>
      <c r="N67" s="8">
        <v>116773</v>
      </c>
      <c r="O67" s="8">
        <v>112081</v>
      </c>
      <c r="R67" s="24">
        <f t="shared" ref="R67:R88" si="2">F67-N67</f>
        <v>0</v>
      </c>
      <c r="S67" s="9">
        <f t="shared" ref="S67:S88" si="3">O67-J67</f>
        <v>0</v>
      </c>
    </row>
    <row r="68" spans="1:19" ht="24" customHeight="1">
      <c r="A68" s="22" t="s">
        <v>171</v>
      </c>
      <c r="D68" s="23">
        <v>5084703</v>
      </c>
      <c r="E68" s="23"/>
      <c r="F68" s="23">
        <v>5007823</v>
      </c>
      <c r="G68" s="23"/>
      <c r="H68" s="23">
        <v>5028880</v>
      </c>
      <c r="I68" s="23"/>
      <c r="J68" s="23">
        <v>4953342</v>
      </c>
      <c r="K68" s="23"/>
      <c r="N68" s="8">
        <v>5007823</v>
      </c>
      <c r="O68" s="8">
        <v>4953342</v>
      </c>
      <c r="R68" s="24">
        <f t="shared" si="2"/>
        <v>0</v>
      </c>
      <c r="S68" s="9">
        <f t="shared" si="3"/>
        <v>0</v>
      </c>
    </row>
    <row r="69" spans="1:19" ht="24" customHeight="1">
      <c r="A69" s="22" t="s">
        <v>49</v>
      </c>
      <c r="D69" s="23">
        <v>17969</v>
      </c>
      <c r="E69" s="23"/>
      <c r="F69" s="23">
        <v>58494</v>
      </c>
      <c r="G69" s="23"/>
      <c r="H69" s="23">
        <v>7679</v>
      </c>
      <c r="I69" s="23"/>
      <c r="J69" s="23">
        <v>54186</v>
      </c>
      <c r="K69" s="23"/>
      <c r="N69" s="8">
        <v>58494</v>
      </c>
      <c r="O69" s="8">
        <v>54186</v>
      </c>
      <c r="R69" s="24">
        <f t="shared" si="2"/>
        <v>0</v>
      </c>
      <c r="S69" s="9">
        <f t="shared" si="3"/>
        <v>0</v>
      </c>
    </row>
    <row r="70" spans="1:19" ht="24" customHeight="1">
      <c r="A70" s="5" t="s">
        <v>50</v>
      </c>
      <c r="D70" s="26">
        <f>SUM(D65:E69)</f>
        <v>62056256</v>
      </c>
      <c r="E70" s="23"/>
      <c r="F70" s="26">
        <f>SUM(F65:F69)</f>
        <v>62412467</v>
      </c>
      <c r="G70" s="23"/>
      <c r="H70" s="26">
        <f>SUM(H65:H69)</f>
        <v>61986445</v>
      </c>
      <c r="I70" s="23"/>
      <c r="J70" s="26">
        <f>SUM(J65:J69)</f>
        <v>62348986</v>
      </c>
      <c r="K70" s="23"/>
      <c r="N70" s="8">
        <v>62412467</v>
      </c>
      <c r="O70" s="8">
        <v>62348986</v>
      </c>
      <c r="R70" s="24">
        <f t="shared" si="2"/>
        <v>0</v>
      </c>
      <c r="S70" s="9">
        <f t="shared" si="3"/>
        <v>0</v>
      </c>
    </row>
    <row r="71" spans="1:19" ht="24" customHeight="1">
      <c r="A71" s="5" t="s">
        <v>51</v>
      </c>
      <c r="D71" s="26">
        <f>D62+D70</f>
        <v>133948174</v>
      </c>
      <c r="E71" s="23"/>
      <c r="F71" s="26">
        <f>F62+F70</f>
        <v>121393152</v>
      </c>
      <c r="G71" s="23"/>
      <c r="H71" s="26">
        <f>SUM(H62,H70)</f>
        <v>134140417</v>
      </c>
      <c r="I71" s="23"/>
      <c r="J71" s="26">
        <f>SUM(J62,J70)</f>
        <v>121698804</v>
      </c>
      <c r="K71" s="23"/>
      <c r="N71" s="8">
        <v>121393152</v>
      </c>
      <c r="O71" s="8">
        <v>121698804</v>
      </c>
      <c r="R71" s="24">
        <f t="shared" si="2"/>
        <v>0</v>
      </c>
      <c r="S71" s="9">
        <f t="shared" si="3"/>
        <v>0</v>
      </c>
    </row>
    <row r="72" spans="1:19" ht="24" customHeight="1">
      <c r="R72" s="24">
        <f t="shared" si="2"/>
        <v>0</v>
      </c>
      <c r="S72" s="9">
        <f t="shared" si="3"/>
        <v>0</v>
      </c>
    </row>
    <row r="73" spans="1:19" ht="24" customHeight="1">
      <c r="A73" s="10" t="s">
        <v>32</v>
      </c>
      <c r="R73" s="24">
        <f t="shared" si="2"/>
        <v>0</v>
      </c>
      <c r="S73" s="9">
        <f t="shared" si="3"/>
        <v>0</v>
      </c>
    </row>
    <row r="74" spans="1:19" ht="24" customHeight="1">
      <c r="A74" s="5" t="s">
        <v>0</v>
      </c>
      <c r="D74" s="7"/>
      <c r="E74" s="7"/>
      <c r="F74" s="7"/>
      <c r="G74" s="7"/>
      <c r="H74" s="7"/>
      <c r="I74" s="7"/>
      <c r="J74" s="7"/>
      <c r="K74" s="7"/>
      <c r="R74" s="24">
        <f t="shared" si="2"/>
        <v>0</v>
      </c>
      <c r="S74" s="9">
        <f t="shared" si="3"/>
        <v>0</v>
      </c>
    </row>
    <row r="75" spans="1:19" ht="24" customHeight="1">
      <c r="A75" s="5" t="s">
        <v>203</v>
      </c>
      <c r="D75" s="7"/>
      <c r="E75" s="7"/>
      <c r="F75" s="7"/>
      <c r="G75" s="7"/>
      <c r="H75" s="11"/>
      <c r="I75" s="7"/>
      <c r="J75" s="11"/>
      <c r="K75" s="11"/>
      <c r="R75" s="24">
        <f t="shared" si="2"/>
        <v>0</v>
      </c>
      <c r="S75" s="9">
        <f t="shared" si="3"/>
        <v>0</v>
      </c>
    </row>
    <row r="76" spans="1:19" ht="24" customHeight="1">
      <c r="A76" s="5" t="s">
        <v>224</v>
      </c>
      <c r="D76" s="7"/>
      <c r="E76" s="7"/>
      <c r="F76" s="7"/>
      <c r="G76" s="7"/>
      <c r="H76" s="11"/>
      <c r="I76" s="7"/>
      <c r="J76" s="11"/>
      <c r="K76" s="11"/>
      <c r="R76" s="24">
        <f t="shared" si="2"/>
        <v>0</v>
      </c>
      <c r="S76" s="9">
        <f t="shared" si="3"/>
        <v>0</v>
      </c>
    </row>
    <row r="77" spans="1:19" ht="24" customHeight="1">
      <c r="D77" s="7"/>
      <c r="E77" s="7"/>
      <c r="F77" s="7"/>
      <c r="G77" s="7"/>
      <c r="H77" s="11"/>
      <c r="I77" s="7"/>
      <c r="J77" s="12" t="s">
        <v>1</v>
      </c>
      <c r="K77" s="10"/>
      <c r="O77" s="8" t="s">
        <v>239</v>
      </c>
      <c r="R77" s="24">
        <f t="shared" si="2"/>
        <v>0</v>
      </c>
      <c r="S77" s="9" t="e">
        <f t="shared" si="3"/>
        <v>#VALUE!</v>
      </c>
    </row>
    <row r="78" spans="1:19" ht="24" customHeight="1">
      <c r="D78" s="14"/>
      <c r="E78" s="14" t="s">
        <v>2</v>
      </c>
      <c r="F78" s="14"/>
      <c r="G78" s="15"/>
      <c r="H78" s="14"/>
      <c r="I78" s="14" t="s">
        <v>3</v>
      </c>
      <c r="J78" s="14"/>
      <c r="K78" s="15"/>
      <c r="R78" s="24">
        <f t="shared" si="2"/>
        <v>0</v>
      </c>
      <c r="S78" s="9">
        <f t="shared" si="3"/>
        <v>0</v>
      </c>
    </row>
    <row r="79" spans="1:19" ht="24" customHeight="1">
      <c r="B79" s="29"/>
      <c r="C79" s="17"/>
      <c r="D79" s="18" t="s">
        <v>225</v>
      </c>
      <c r="E79" s="19"/>
      <c r="F79" s="18" t="s">
        <v>182</v>
      </c>
      <c r="G79" s="20"/>
      <c r="H79" s="18" t="s">
        <v>225</v>
      </c>
      <c r="I79" s="19"/>
      <c r="J79" s="18" t="s">
        <v>182</v>
      </c>
      <c r="K79" s="20"/>
      <c r="N79" s="8" t="s">
        <v>237</v>
      </c>
      <c r="O79" s="8" t="s">
        <v>237</v>
      </c>
      <c r="R79" s="24" t="e">
        <f t="shared" si="2"/>
        <v>#VALUE!</v>
      </c>
      <c r="S79" s="9" t="e">
        <f t="shared" si="3"/>
        <v>#VALUE!</v>
      </c>
    </row>
    <row r="80" spans="1:19" ht="24" customHeight="1">
      <c r="B80" s="17"/>
      <c r="C80" s="17"/>
      <c r="D80" s="21" t="s">
        <v>5</v>
      </c>
      <c r="E80" s="21"/>
      <c r="F80" s="21" t="s">
        <v>6</v>
      </c>
      <c r="G80" s="21"/>
      <c r="H80" s="21" t="s">
        <v>5</v>
      </c>
      <c r="I80" s="21"/>
      <c r="J80" s="21" t="s">
        <v>6</v>
      </c>
      <c r="K80" s="21"/>
      <c r="N80" s="8" t="s">
        <v>238</v>
      </c>
      <c r="O80" s="8" t="s">
        <v>238</v>
      </c>
      <c r="R80" s="24" t="e">
        <f t="shared" si="2"/>
        <v>#VALUE!</v>
      </c>
      <c r="S80" s="9" t="e">
        <f t="shared" si="3"/>
        <v>#VALUE!</v>
      </c>
    </row>
    <row r="81" spans="1:19" ht="24" customHeight="1">
      <c r="B81" s="17"/>
      <c r="C81" s="17"/>
      <c r="D81" s="21" t="s">
        <v>7</v>
      </c>
      <c r="E81" s="21"/>
      <c r="F81" s="21"/>
      <c r="G81" s="21"/>
      <c r="H81" s="21" t="s">
        <v>7</v>
      </c>
      <c r="I81" s="21"/>
      <c r="J81" s="21"/>
      <c r="R81" s="24">
        <f t="shared" si="2"/>
        <v>0</v>
      </c>
      <c r="S81" s="9">
        <f t="shared" si="3"/>
        <v>0</v>
      </c>
    </row>
    <row r="82" spans="1:19" ht="24" customHeight="1">
      <c r="A82" s="5" t="s">
        <v>52</v>
      </c>
      <c r="D82" s="23"/>
      <c r="E82" s="23"/>
      <c r="F82" s="23"/>
      <c r="G82" s="23"/>
      <c r="H82" s="23"/>
      <c r="I82" s="23"/>
      <c r="J82" s="23"/>
      <c r="K82" s="23"/>
      <c r="R82" s="24">
        <f t="shared" si="2"/>
        <v>0</v>
      </c>
      <c r="S82" s="9">
        <f t="shared" si="3"/>
        <v>0</v>
      </c>
    </row>
    <row r="83" spans="1:19" ht="24" customHeight="1">
      <c r="A83" s="22" t="s">
        <v>53</v>
      </c>
      <c r="D83" s="23"/>
      <c r="E83" s="23"/>
      <c r="F83" s="23"/>
      <c r="G83" s="23"/>
      <c r="H83" s="23"/>
      <c r="I83" s="23"/>
      <c r="J83" s="23"/>
      <c r="K83" s="23"/>
      <c r="R83" s="24">
        <f t="shared" si="2"/>
        <v>0</v>
      </c>
      <c r="S83" s="9">
        <f t="shared" si="3"/>
        <v>0</v>
      </c>
    </row>
    <row r="84" spans="1:19" ht="24" customHeight="1">
      <c r="A84" s="22" t="s">
        <v>209</v>
      </c>
      <c r="D84" s="23"/>
      <c r="E84" s="23"/>
      <c r="F84" s="23"/>
      <c r="G84" s="23"/>
      <c r="H84" s="23"/>
      <c r="I84" s="23"/>
      <c r="J84" s="23"/>
      <c r="K84" s="23"/>
      <c r="R84" s="24">
        <f t="shared" si="2"/>
        <v>0</v>
      </c>
      <c r="S84" s="9">
        <f t="shared" si="3"/>
        <v>0</v>
      </c>
    </row>
    <row r="85" spans="1:19" ht="24" customHeight="1" thickBot="1">
      <c r="A85" s="22" t="s">
        <v>54</v>
      </c>
      <c r="D85" s="27">
        <v>20475000</v>
      </c>
      <c r="E85" s="23"/>
      <c r="F85" s="27">
        <v>20475000</v>
      </c>
      <c r="G85" s="23"/>
      <c r="H85" s="27">
        <v>20475000</v>
      </c>
      <c r="I85" s="23"/>
      <c r="J85" s="27">
        <v>20475000</v>
      </c>
      <c r="K85" s="23"/>
      <c r="N85" s="8">
        <v>20475000</v>
      </c>
      <c r="O85" s="8">
        <v>20475000</v>
      </c>
      <c r="R85" s="24">
        <f t="shared" si="2"/>
        <v>0</v>
      </c>
      <c r="S85" s="9">
        <f t="shared" si="3"/>
        <v>0</v>
      </c>
    </row>
    <row r="86" spans="1:19" ht="24" customHeight="1" thickTop="1">
      <c r="A86" s="22" t="s">
        <v>55</v>
      </c>
      <c r="D86" s="23"/>
      <c r="E86" s="23"/>
      <c r="F86" s="23"/>
      <c r="G86" s="23"/>
      <c r="H86" s="23"/>
      <c r="I86" s="23"/>
      <c r="J86" s="23"/>
      <c r="K86" s="23"/>
      <c r="R86" s="24">
        <f t="shared" si="2"/>
        <v>0</v>
      </c>
      <c r="S86" s="9">
        <f t="shared" si="3"/>
        <v>0</v>
      </c>
    </row>
    <row r="87" spans="1:19" ht="24" customHeight="1">
      <c r="A87" s="22" t="s">
        <v>56</v>
      </c>
      <c r="D87" s="13">
        <f>CE_conso!B36</f>
        <v>20434419</v>
      </c>
      <c r="F87" s="13">
        <f>CE_conso!B29</f>
        <v>20434419</v>
      </c>
      <c r="H87" s="23">
        <f>CE_only!B29</f>
        <v>20434419</v>
      </c>
      <c r="I87" s="23"/>
      <c r="J87" s="23">
        <f>CE_only!B24</f>
        <v>20434419</v>
      </c>
      <c r="K87" s="23"/>
      <c r="N87" s="8">
        <v>20434419</v>
      </c>
      <c r="O87" s="8">
        <v>20434419</v>
      </c>
      <c r="R87" s="24">
        <f t="shared" si="2"/>
        <v>0</v>
      </c>
      <c r="S87" s="9">
        <f t="shared" si="3"/>
        <v>0</v>
      </c>
    </row>
    <row r="88" spans="1:19" ht="24" customHeight="1">
      <c r="A88" s="22" t="s">
        <v>57</v>
      </c>
      <c r="D88" s="23">
        <f>CE_conso!D36</f>
        <v>28554212</v>
      </c>
      <c r="E88" s="23"/>
      <c r="F88" s="23">
        <f>CE_conso!D29</f>
        <v>28554212</v>
      </c>
      <c r="G88" s="23"/>
      <c r="H88" s="23">
        <f>CE_only!D29</f>
        <v>28554212</v>
      </c>
      <c r="I88" s="23"/>
      <c r="J88" s="23">
        <f>CE_only!D24</f>
        <v>28554212</v>
      </c>
      <c r="K88" s="23"/>
      <c r="N88" s="8">
        <v>28554212</v>
      </c>
      <c r="O88" s="8">
        <v>28554212</v>
      </c>
      <c r="R88" s="24">
        <f t="shared" si="2"/>
        <v>0</v>
      </c>
      <c r="S88" s="9">
        <f t="shared" si="3"/>
        <v>0</v>
      </c>
    </row>
    <row r="89" spans="1:19" ht="24" customHeight="1">
      <c r="A89" s="22" t="s">
        <v>250</v>
      </c>
      <c r="D89" s="23">
        <f>CE_conso!F36</f>
        <v>-124283</v>
      </c>
      <c r="E89" s="23"/>
      <c r="F89" s="23">
        <f>CE_conso!F29</f>
        <v>-124283</v>
      </c>
      <c r="G89" s="23"/>
      <c r="H89" s="23">
        <v>0</v>
      </c>
      <c r="I89" s="23"/>
      <c r="J89" s="23">
        <v>0</v>
      </c>
      <c r="K89" s="23"/>
      <c r="N89" s="8">
        <v>-124283</v>
      </c>
      <c r="O89" s="8">
        <v>0</v>
      </c>
      <c r="R89" s="24">
        <f t="shared" ref="R89:R99" si="4">F89-N89</f>
        <v>0</v>
      </c>
      <c r="S89" s="9">
        <f t="shared" ref="S89:S99" si="5">O89-J89</f>
        <v>0</v>
      </c>
    </row>
    <row r="90" spans="1:19" ht="24" customHeight="1">
      <c r="A90" s="22" t="s">
        <v>59</v>
      </c>
      <c r="D90" s="23"/>
      <c r="E90" s="23"/>
      <c r="F90" s="23"/>
      <c r="G90" s="23"/>
      <c r="H90" s="23"/>
      <c r="I90" s="23"/>
      <c r="J90" s="23"/>
      <c r="K90" s="23"/>
      <c r="R90" s="24">
        <f t="shared" si="4"/>
        <v>0</v>
      </c>
      <c r="S90" s="9">
        <f t="shared" si="5"/>
        <v>0</v>
      </c>
    </row>
    <row r="91" spans="1:19" ht="24" customHeight="1">
      <c r="A91" s="22" t="s">
        <v>58</v>
      </c>
      <c r="D91" s="23">
        <f>CE_conso!H36</f>
        <v>15177</v>
      </c>
      <c r="E91" s="23"/>
      <c r="F91" s="23">
        <f>CE_conso!H29</f>
        <v>15177</v>
      </c>
      <c r="G91" s="23"/>
      <c r="H91" s="23">
        <v>0</v>
      </c>
      <c r="I91" s="23"/>
      <c r="J91" s="23">
        <v>0</v>
      </c>
      <c r="K91" s="23"/>
      <c r="N91" s="8">
        <v>15177</v>
      </c>
      <c r="O91" s="8">
        <v>0</v>
      </c>
      <c r="R91" s="24">
        <f t="shared" si="4"/>
        <v>0</v>
      </c>
      <c r="S91" s="9">
        <f t="shared" si="5"/>
        <v>0</v>
      </c>
    </row>
    <row r="92" spans="1:19" ht="24" customHeight="1">
      <c r="A92" s="22" t="s">
        <v>60</v>
      </c>
      <c r="R92" s="24">
        <f t="shared" si="4"/>
        <v>0</v>
      </c>
      <c r="S92" s="9">
        <f t="shared" si="5"/>
        <v>0</v>
      </c>
    </row>
    <row r="93" spans="1:19" ht="24" customHeight="1">
      <c r="A93" s="22" t="s">
        <v>61</v>
      </c>
      <c r="D93" s="23">
        <f>CE_conso!J36</f>
        <v>2047500</v>
      </c>
      <c r="E93" s="23"/>
      <c r="F93" s="23">
        <f>CE_conso!J29</f>
        <v>2047500</v>
      </c>
      <c r="G93" s="23"/>
      <c r="H93" s="23">
        <f>CE_only!F29</f>
        <v>2047500</v>
      </c>
      <c r="I93" s="23"/>
      <c r="J93" s="23">
        <f>CE_only!F24</f>
        <v>2047500</v>
      </c>
      <c r="K93" s="23"/>
      <c r="N93" s="8">
        <v>2047500</v>
      </c>
      <c r="O93" s="8">
        <v>2047500</v>
      </c>
      <c r="R93" s="24">
        <f t="shared" si="4"/>
        <v>0</v>
      </c>
      <c r="S93" s="9">
        <f t="shared" si="5"/>
        <v>0</v>
      </c>
    </row>
    <row r="94" spans="1:19" ht="24" customHeight="1">
      <c r="A94" s="22" t="s">
        <v>62</v>
      </c>
      <c r="D94" s="23">
        <f>CE_conso!L36</f>
        <v>25773813</v>
      </c>
      <c r="E94" s="23"/>
      <c r="F94" s="23">
        <f>CE_conso!L29</f>
        <v>15163896</v>
      </c>
      <c r="G94" s="23"/>
      <c r="H94" s="23">
        <f>CE_only!H29</f>
        <v>22190624</v>
      </c>
      <c r="I94" s="23"/>
      <c r="J94" s="23">
        <f>CE_only!H24</f>
        <v>11371834</v>
      </c>
      <c r="K94" s="23"/>
      <c r="N94" s="8">
        <v>15163896</v>
      </c>
      <c r="O94" s="8">
        <v>11371834</v>
      </c>
      <c r="R94" s="24">
        <f t="shared" si="4"/>
        <v>0</v>
      </c>
      <c r="S94" s="9">
        <f t="shared" si="5"/>
        <v>0</v>
      </c>
    </row>
    <row r="95" spans="1:19" ht="24" customHeight="1">
      <c r="A95" s="22" t="s">
        <v>63</v>
      </c>
      <c r="D95" s="28">
        <f>CE_conso!N36</f>
        <v>-207455</v>
      </c>
      <c r="E95" s="23"/>
      <c r="F95" s="28">
        <f>CE_conso!N29</f>
        <v>-208904</v>
      </c>
      <c r="G95" s="23"/>
      <c r="H95" s="28">
        <f>CE_only!J29</f>
        <v>-207455</v>
      </c>
      <c r="I95" s="23"/>
      <c r="J95" s="28">
        <f>CE_only!J24</f>
        <v>-208904</v>
      </c>
      <c r="K95" s="23"/>
      <c r="N95" s="8">
        <v>-208904</v>
      </c>
      <c r="O95" s="8">
        <v>-208904</v>
      </c>
      <c r="R95" s="24">
        <f t="shared" si="4"/>
        <v>0</v>
      </c>
      <c r="S95" s="9">
        <f t="shared" si="5"/>
        <v>0</v>
      </c>
    </row>
    <row r="96" spans="1:19" ht="24" customHeight="1">
      <c r="A96" s="22" t="s">
        <v>64</v>
      </c>
      <c r="D96" s="23">
        <f>SUM(D87:D95)</f>
        <v>76493383</v>
      </c>
      <c r="E96" s="23"/>
      <c r="F96" s="23">
        <f>SUM(F87:F95)</f>
        <v>65882017</v>
      </c>
      <c r="G96" s="23"/>
      <c r="H96" s="23">
        <f>SUM(H87:H95)</f>
        <v>73019300</v>
      </c>
      <c r="I96" s="23"/>
      <c r="J96" s="23">
        <f>SUM(J87:J95)</f>
        <v>62199061</v>
      </c>
      <c r="K96" s="23"/>
      <c r="N96" s="8">
        <v>65882017</v>
      </c>
      <c r="O96" s="8">
        <v>62199061</v>
      </c>
      <c r="R96" s="24">
        <f t="shared" si="4"/>
        <v>0</v>
      </c>
      <c r="S96" s="9">
        <f t="shared" si="5"/>
        <v>0</v>
      </c>
    </row>
    <row r="97" spans="1:19" ht="24" customHeight="1">
      <c r="A97" s="22" t="s">
        <v>65</v>
      </c>
      <c r="D97" s="28">
        <f>CE_conso!R36</f>
        <v>85740</v>
      </c>
      <c r="E97" s="23"/>
      <c r="F97" s="28">
        <f>CE_conso!R29</f>
        <v>107369</v>
      </c>
      <c r="G97" s="23"/>
      <c r="H97" s="28">
        <v>0</v>
      </c>
      <c r="I97" s="23"/>
      <c r="J97" s="28">
        <v>0</v>
      </c>
      <c r="K97" s="23"/>
      <c r="N97" s="8">
        <v>107369</v>
      </c>
      <c r="O97" s="8">
        <v>0</v>
      </c>
      <c r="R97" s="24">
        <f t="shared" si="4"/>
        <v>0</v>
      </c>
      <c r="S97" s="9">
        <f t="shared" si="5"/>
        <v>0</v>
      </c>
    </row>
    <row r="98" spans="1:19" ht="24" customHeight="1">
      <c r="A98" s="5" t="s">
        <v>66</v>
      </c>
      <c r="D98" s="28">
        <f>SUM(D96:D97)</f>
        <v>76579123</v>
      </c>
      <c r="E98" s="23"/>
      <c r="F98" s="28">
        <f>SUM(F96:F97)</f>
        <v>65989386</v>
      </c>
      <c r="G98" s="23"/>
      <c r="H98" s="28">
        <f>SUM(H96:H97)</f>
        <v>73019300</v>
      </c>
      <c r="I98" s="23"/>
      <c r="J98" s="28">
        <f>SUM(J96:J97)</f>
        <v>62199061</v>
      </c>
      <c r="K98" s="23"/>
      <c r="N98" s="8">
        <v>65989386</v>
      </c>
      <c r="O98" s="8">
        <v>62199061</v>
      </c>
      <c r="R98" s="24">
        <f t="shared" si="4"/>
        <v>0</v>
      </c>
      <c r="S98" s="9">
        <f t="shared" si="5"/>
        <v>0</v>
      </c>
    </row>
    <row r="99" spans="1:19" ht="24" customHeight="1" thickBot="1">
      <c r="A99" s="5" t="s">
        <v>67</v>
      </c>
      <c r="D99" s="27">
        <f>D71+D98</f>
        <v>210527297</v>
      </c>
      <c r="E99" s="23"/>
      <c r="F99" s="27">
        <f>SUM(F98,F71)</f>
        <v>187382538</v>
      </c>
      <c r="G99" s="23"/>
      <c r="H99" s="27">
        <f>H71+H98</f>
        <v>207159717</v>
      </c>
      <c r="I99" s="23"/>
      <c r="J99" s="27">
        <f>J71+J98</f>
        <v>183897865</v>
      </c>
      <c r="K99" s="23"/>
      <c r="N99" s="8">
        <v>187382538</v>
      </c>
      <c r="O99" s="8">
        <v>183897865</v>
      </c>
      <c r="R99" s="24">
        <f t="shared" si="4"/>
        <v>0</v>
      </c>
      <c r="S99" s="9">
        <f t="shared" si="5"/>
        <v>0</v>
      </c>
    </row>
    <row r="100" spans="1:19" ht="24" customHeight="1" thickTop="1">
      <c r="D100" s="23">
        <f>SUM(D99-D35)</f>
        <v>0</v>
      </c>
      <c r="E100" s="23"/>
      <c r="F100" s="23">
        <f>SUM(F99-F35)</f>
        <v>0</v>
      </c>
      <c r="G100" s="23"/>
      <c r="H100" s="23">
        <f>SUM(H99-H35)</f>
        <v>0</v>
      </c>
      <c r="I100" s="23"/>
      <c r="J100" s="23">
        <f>SUM(J99-J35)</f>
        <v>0</v>
      </c>
      <c r="K100" s="23"/>
      <c r="N100" s="8">
        <v>0</v>
      </c>
      <c r="O100" s="8">
        <v>0</v>
      </c>
    </row>
    <row r="101" spans="1:19" ht="24" customHeight="1">
      <c r="A101" s="10" t="s">
        <v>32</v>
      </c>
    </row>
    <row r="103" spans="1:19" ht="24" customHeight="1">
      <c r="A103" s="30"/>
      <c r="B103" s="31"/>
      <c r="D103" s="32"/>
      <c r="E103" s="32"/>
      <c r="F103" s="32"/>
      <c r="G103" s="32"/>
      <c r="H103" s="32"/>
      <c r="J103" s="32"/>
      <c r="K103" s="32"/>
    </row>
    <row r="104" spans="1:19" ht="24" customHeight="1">
      <c r="D104" s="32"/>
      <c r="E104" s="32"/>
      <c r="F104" s="32"/>
      <c r="G104" s="32"/>
      <c r="H104" s="32"/>
      <c r="J104" s="32"/>
      <c r="K104" s="32"/>
    </row>
    <row r="105" spans="1:19" ht="24" customHeight="1">
      <c r="D105" s="13" t="s">
        <v>68</v>
      </c>
      <c r="E105" s="32"/>
      <c r="H105" s="32"/>
      <c r="J105" s="32"/>
      <c r="K105" s="32"/>
    </row>
    <row r="106" spans="1:19" ht="24" customHeight="1">
      <c r="A106" s="30"/>
      <c r="B106" s="31"/>
    </row>
  </sheetData>
  <phoneticPr fontId="0" type="noConversion"/>
  <printOptions gridLinesSet="0"/>
  <pageMargins left="0.78740157480314965" right="0.19685039370078741" top="0.78740157480314965" bottom="0.39370078740157483" header="0.19685039370078741" footer="0.19685039370078741"/>
  <pageSetup paperSize="9" scale="74" orientation="portrait" r:id="rId1"/>
  <headerFooter alignWithMargins="0"/>
  <rowBreaks count="5" manualBreakCount="5">
    <brk id="37" max="16383" man="1"/>
    <brk id="73" max="16383" man="1"/>
    <brk id="106" max="16383" man="1"/>
    <brk id="139" max="16383" man="1"/>
    <brk id="1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5"/>
  <sheetViews>
    <sheetView showGridLines="0" view="pageBreakPreview" topLeftCell="A136" zoomScale="70" zoomScaleNormal="100" zoomScaleSheetLayoutView="70" workbookViewId="0">
      <selection activeCell="D139" sqref="D139"/>
    </sheetView>
  </sheetViews>
  <sheetFormatPr defaultColWidth="9.453125" defaultRowHeight="23" customHeight="1"/>
  <cols>
    <col min="1" max="1" width="63.36328125" style="22" customWidth="1"/>
    <col min="2" max="2" width="5" style="22" customWidth="1"/>
    <col min="3" max="3" width="2.36328125" style="22" customWidth="1"/>
    <col min="4" max="4" width="15.08984375" style="22" customWidth="1"/>
    <col min="5" max="5" width="1.54296875" style="22" customWidth="1"/>
    <col min="6" max="6" width="15.08984375" style="22" customWidth="1"/>
    <col min="7" max="7" width="1.54296875" style="22" customWidth="1"/>
    <col min="8" max="8" width="15.08984375" style="22" customWidth="1"/>
    <col min="9" max="9" width="1.54296875" style="22" customWidth="1"/>
    <col min="10" max="10" width="15.08984375" style="22" customWidth="1"/>
    <col min="11" max="11" width="12.36328125" style="98" hidden="1" customWidth="1"/>
    <col min="12" max="12" width="2.6328125" style="22" hidden="1" customWidth="1"/>
    <col min="13" max="13" width="12.36328125" style="22" hidden="1" customWidth="1"/>
    <col min="14" max="14" width="1.6328125" style="22" hidden="1" customWidth="1"/>
    <col min="15" max="15" width="12.36328125" style="22" hidden="1" customWidth="1"/>
    <col min="16" max="19" width="1.90625" style="22" customWidth="1"/>
    <col min="20" max="20" width="15.36328125" style="22" customWidth="1"/>
    <col min="21" max="21" width="1.90625" style="22" customWidth="1"/>
    <col min="22" max="22" width="16" style="9" customWidth="1"/>
    <col min="23" max="23" width="3.08984375" style="9" bestFit="1" customWidth="1"/>
    <col min="24" max="24" width="10.54296875" style="9" bestFit="1" customWidth="1"/>
    <col min="25" max="25" width="9.36328125" style="9" bestFit="1" customWidth="1"/>
    <col min="26" max="26" width="9.453125" style="22"/>
    <col min="27" max="28" width="16.08984375" style="22" bestFit="1" customWidth="1"/>
    <col min="29" max="16384" width="9.453125" style="22"/>
  </cols>
  <sheetData>
    <row r="1" spans="1:28" s="10" customFormat="1" ht="23" customHeight="1">
      <c r="A1" s="33"/>
      <c r="B1" s="34"/>
      <c r="C1" s="35"/>
      <c r="D1" s="34"/>
      <c r="E1" s="36"/>
      <c r="F1" s="36"/>
      <c r="G1" s="36"/>
      <c r="H1" s="36"/>
      <c r="I1" s="36"/>
      <c r="J1" s="37" t="s">
        <v>69</v>
      </c>
      <c r="K1" s="38"/>
      <c r="V1" s="9"/>
      <c r="W1" s="9"/>
      <c r="X1" s="9"/>
      <c r="Y1" s="9"/>
    </row>
    <row r="2" spans="1:28" s="10" customFormat="1" ht="23" customHeight="1">
      <c r="A2" s="5" t="s">
        <v>0</v>
      </c>
      <c r="B2" s="35"/>
      <c r="C2" s="35"/>
      <c r="D2" s="39"/>
      <c r="E2" s="39"/>
      <c r="F2" s="39"/>
      <c r="G2" s="39"/>
      <c r="H2" s="39"/>
      <c r="I2" s="39"/>
      <c r="J2" s="39"/>
      <c r="K2" s="38"/>
      <c r="V2" s="9"/>
      <c r="W2" s="9"/>
      <c r="X2" s="9"/>
      <c r="Y2" s="9"/>
    </row>
    <row r="3" spans="1:28" s="10" customFormat="1" ht="23" customHeight="1">
      <c r="A3" s="5" t="s">
        <v>202</v>
      </c>
      <c r="B3" s="35"/>
      <c r="C3" s="35"/>
      <c r="D3" s="39"/>
      <c r="E3" s="39"/>
      <c r="F3" s="39"/>
      <c r="G3" s="39"/>
      <c r="H3" s="40"/>
      <c r="I3" s="39"/>
      <c r="J3" s="40"/>
      <c r="K3" s="38"/>
      <c r="V3" s="9"/>
      <c r="W3" s="9"/>
      <c r="X3" s="9"/>
      <c r="Y3" s="9"/>
    </row>
    <row r="4" spans="1:28" s="10" customFormat="1" ht="23" customHeight="1">
      <c r="A4" s="5" t="s">
        <v>226</v>
      </c>
      <c r="B4" s="35"/>
      <c r="C4" s="35"/>
      <c r="D4" s="39"/>
      <c r="E4" s="39"/>
      <c r="F4" s="39"/>
      <c r="G4" s="39"/>
      <c r="H4" s="40"/>
      <c r="I4" s="39"/>
      <c r="J4" s="40"/>
      <c r="K4" s="38"/>
      <c r="V4" s="9"/>
      <c r="W4" s="9"/>
      <c r="X4" s="9"/>
      <c r="Y4" s="9"/>
    </row>
    <row r="5" spans="1:28" s="10" customFormat="1" ht="23" customHeight="1">
      <c r="B5" s="35"/>
      <c r="C5" s="6"/>
      <c r="D5" s="39"/>
      <c r="E5" s="39"/>
      <c r="F5" s="39"/>
      <c r="G5" s="39"/>
      <c r="H5" s="40"/>
      <c r="I5" s="39"/>
      <c r="J5" s="12" t="s">
        <v>210</v>
      </c>
      <c r="K5" s="38"/>
      <c r="V5" s="9"/>
      <c r="W5" s="9"/>
      <c r="X5" s="9"/>
      <c r="Y5" s="9"/>
    </row>
    <row r="6" spans="1:28" s="10" customFormat="1" ht="23" customHeight="1">
      <c r="B6" s="17"/>
      <c r="C6" s="17"/>
      <c r="D6" s="125" t="s">
        <v>2</v>
      </c>
      <c r="E6" s="125"/>
      <c r="F6" s="125"/>
      <c r="G6" s="41"/>
      <c r="H6" s="125" t="s">
        <v>3</v>
      </c>
      <c r="I6" s="125"/>
      <c r="J6" s="125"/>
      <c r="K6" s="38"/>
      <c r="V6" s="9"/>
      <c r="W6" s="9"/>
      <c r="X6" s="9"/>
      <c r="Y6" s="9"/>
    </row>
    <row r="7" spans="1:28" s="10" customFormat="1" ht="23" customHeight="1">
      <c r="B7" s="16" t="s">
        <v>4</v>
      </c>
      <c r="C7" s="6"/>
      <c r="D7" s="42">
        <v>2026</v>
      </c>
      <c r="E7" s="19"/>
      <c r="F7" s="42">
        <v>2025</v>
      </c>
      <c r="G7" s="41"/>
      <c r="H7" s="42">
        <v>2026</v>
      </c>
      <c r="I7" s="19"/>
      <c r="J7" s="42">
        <v>2025</v>
      </c>
      <c r="K7" s="38"/>
      <c r="V7" s="9"/>
      <c r="W7" s="9"/>
      <c r="X7" s="9"/>
      <c r="Y7" s="9"/>
    </row>
    <row r="8" spans="1:28" s="10" customFormat="1" ht="23" customHeight="1">
      <c r="A8" s="5" t="s">
        <v>70</v>
      </c>
      <c r="B8" s="6"/>
      <c r="C8" s="6"/>
      <c r="D8" s="43"/>
      <c r="E8" s="43"/>
      <c r="F8" s="43"/>
      <c r="G8" s="43"/>
      <c r="H8" s="43"/>
      <c r="I8" s="43"/>
      <c r="J8" s="43"/>
      <c r="K8" s="38"/>
      <c r="V8" s="9"/>
      <c r="W8" s="9"/>
      <c r="X8" s="9"/>
      <c r="Y8" s="9"/>
    </row>
    <row r="9" spans="1:28" s="10" customFormat="1" ht="23" customHeight="1">
      <c r="A9" s="22" t="s">
        <v>71</v>
      </c>
      <c r="B9" s="6"/>
      <c r="C9" s="6"/>
      <c r="D9" s="44">
        <v>89981353</v>
      </c>
      <c r="E9" s="44"/>
      <c r="F9" s="44">
        <v>68616872</v>
      </c>
      <c r="G9" s="44"/>
      <c r="H9" s="44">
        <v>89887347</v>
      </c>
      <c r="I9" s="44"/>
      <c r="J9" s="44">
        <v>68360203</v>
      </c>
      <c r="K9" s="45"/>
      <c r="L9" s="46"/>
      <c r="M9" s="47"/>
      <c r="N9" s="46"/>
      <c r="O9" s="44"/>
      <c r="P9" s="46"/>
      <c r="Q9" s="46"/>
      <c r="R9" s="46"/>
      <c r="S9" s="46"/>
      <c r="T9" s="44"/>
      <c r="V9" s="9"/>
      <c r="W9" s="9"/>
      <c r="X9" s="9"/>
      <c r="Y9" s="9"/>
      <c r="AA9" s="48"/>
      <c r="AB9" s="48"/>
    </row>
    <row r="10" spans="1:28" s="10" customFormat="1" ht="23" customHeight="1">
      <c r="A10" s="22" t="s">
        <v>72</v>
      </c>
      <c r="B10" s="6">
        <v>9</v>
      </c>
      <c r="C10" s="6"/>
      <c r="D10" s="44">
        <v>677125</v>
      </c>
      <c r="E10" s="44"/>
      <c r="F10" s="49">
        <v>179346</v>
      </c>
      <c r="G10" s="44"/>
      <c r="H10" s="44">
        <v>732410</v>
      </c>
      <c r="I10" s="44"/>
      <c r="J10" s="49">
        <v>412919</v>
      </c>
      <c r="K10" s="45"/>
      <c r="L10" s="46"/>
      <c r="M10" s="47"/>
      <c r="N10" s="46"/>
      <c r="O10" s="44"/>
      <c r="P10" s="46"/>
      <c r="Q10" s="46"/>
      <c r="R10" s="46"/>
      <c r="S10" s="46"/>
      <c r="T10" s="44"/>
      <c r="V10" s="9"/>
      <c r="W10" s="9"/>
      <c r="X10" s="9"/>
      <c r="Y10" s="9"/>
      <c r="AA10" s="48"/>
      <c r="AB10" s="48"/>
    </row>
    <row r="11" spans="1:28" s="10" customFormat="1" ht="23" customHeight="1">
      <c r="A11" s="5" t="s">
        <v>73</v>
      </c>
      <c r="B11" s="6"/>
      <c r="C11" s="6"/>
      <c r="D11" s="50">
        <f>SUM(D9:D10)</f>
        <v>90658478</v>
      </c>
      <c r="E11" s="46"/>
      <c r="F11" s="49">
        <f>SUM(F9:F10)</f>
        <v>68796218</v>
      </c>
      <c r="G11" s="46"/>
      <c r="H11" s="50">
        <f>SUM(H9:H10)</f>
        <v>90619757</v>
      </c>
      <c r="I11" s="46"/>
      <c r="J11" s="49">
        <f>SUM(J9:J10)</f>
        <v>68773122</v>
      </c>
      <c r="K11" s="45"/>
      <c r="L11" s="46"/>
      <c r="M11" s="47"/>
      <c r="N11" s="46"/>
      <c r="O11" s="44"/>
      <c r="P11" s="46"/>
      <c r="Q11" s="46"/>
      <c r="R11" s="46"/>
      <c r="S11" s="46"/>
      <c r="T11" s="44"/>
      <c r="V11" s="9"/>
      <c r="W11" s="9"/>
      <c r="X11" s="9"/>
      <c r="Y11" s="9"/>
      <c r="AA11" s="48"/>
      <c r="AB11" s="48"/>
    </row>
    <row r="12" spans="1:28" s="10" customFormat="1" ht="23" customHeight="1">
      <c r="A12" s="5" t="s">
        <v>74</v>
      </c>
      <c r="B12" s="6"/>
      <c r="C12" s="6"/>
      <c r="D12" s="46"/>
      <c r="E12" s="46"/>
      <c r="F12" s="46"/>
      <c r="G12" s="46"/>
      <c r="H12" s="46"/>
      <c r="I12" s="46"/>
      <c r="J12" s="46"/>
      <c r="K12" s="45"/>
      <c r="L12" s="46"/>
      <c r="M12" s="47"/>
      <c r="N12" s="46"/>
      <c r="O12" s="46"/>
      <c r="P12" s="46"/>
      <c r="Q12" s="46"/>
      <c r="R12" s="46"/>
      <c r="S12" s="46"/>
      <c r="T12" s="46"/>
      <c r="V12" s="9"/>
      <c r="W12" s="9"/>
      <c r="X12" s="9"/>
      <c r="Y12" s="9"/>
      <c r="AA12" s="48"/>
      <c r="AB12" s="48"/>
    </row>
    <row r="13" spans="1:28" s="10" customFormat="1" ht="23" customHeight="1">
      <c r="A13" s="22" t="s">
        <v>75</v>
      </c>
      <c r="B13" s="6"/>
      <c r="C13" s="6"/>
      <c r="D13" s="44">
        <v>86046460</v>
      </c>
      <c r="E13" s="46"/>
      <c r="F13" s="44">
        <v>69300425</v>
      </c>
      <c r="G13" s="46"/>
      <c r="H13" s="44">
        <v>86130900</v>
      </c>
      <c r="I13" s="46"/>
      <c r="J13" s="44">
        <v>69149550</v>
      </c>
      <c r="K13" s="45"/>
      <c r="L13" s="46"/>
      <c r="M13" s="47"/>
      <c r="N13" s="46"/>
      <c r="O13" s="44"/>
      <c r="P13" s="46"/>
      <c r="Q13" s="46"/>
      <c r="R13" s="46"/>
      <c r="S13" s="46"/>
      <c r="T13" s="44"/>
      <c r="V13" s="9"/>
      <c r="W13" s="9"/>
      <c r="X13" s="9"/>
      <c r="Y13" s="9"/>
      <c r="AA13" s="48"/>
      <c r="AB13" s="48"/>
    </row>
    <row r="14" spans="1:28" s="10" customFormat="1" ht="23" customHeight="1">
      <c r="A14" s="22" t="s">
        <v>76</v>
      </c>
      <c r="B14" s="6"/>
      <c r="C14" s="6"/>
      <c r="D14" s="44">
        <v>335813</v>
      </c>
      <c r="E14" s="46"/>
      <c r="F14" s="44">
        <v>417545</v>
      </c>
      <c r="G14" s="46"/>
      <c r="H14" s="44">
        <v>355419</v>
      </c>
      <c r="I14" s="46"/>
      <c r="J14" s="44">
        <v>435688</v>
      </c>
      <c r="K14" s="45"/>
      <c r="L14" s="46"/>
      <c r="M14" s="47"/>
      <c r="N14" s="46"/>
      <c r="O14" s="44"/>
      <c r="P14" s="46"/>
      <c r="Q14" s="46"/>
      <c r="R14" s="46"/>
      <c r="S14" s="46"/>
      <c r="T14" s="44"/>
      <c r="V14" s="9"/>
      <c r="W14" s="9"/>
      <c r="X14" s="9"/>
      <c r="Y14" s="9"/>
      <c r="AA14" s="48"/>
      <c r="AB14" s="48"/>
    </row>
    <row r="15" spans="1:28" s="10" customFormat="1" ht="23" customHeight="1">
      <c r="A15" s="22" t="s">
        <v>77</v>
      </c>
      <c r="B15" s="6"/>
      <c r="C15" s="6"/>
      <c r="D15" s="44">
        <v>1204219</v>
      </c>
      <c r="E15" s="46"/>
      <c r="F15" s="44">
        <v>1412649</v>
      </c>
      <c r="G15" s="46"/>
      <c r="H15" s="44">
        <v>1173107</v>
      </c>
      <c r="I15" s="46"/>
      <c r="J15" s="44">
        <v>1287524</v>
      </c>
      <c r="K15" s="45"/>
      <c r="L15" s="46"/>
      <c r="M15" s="47"/>
      <c r="N15" s="46"/>
      <c r="O15" s="44"/>
      <c r="P15" s="46"/>
      <c r="Q15" s="46"/>
      <c r="R15" s="46"/>
      <c r="S15" s="46"/>
      <c r="T15" s="44"/>
      <c r="V15" s="9"/>
      <c r="W15" s="9"/>
      <c r="X15" s="9"/>
      <c r="Y15" s="9"/>
      <c r="AA15" s="48"/>
      <c r="AB15" s="48"/>
    </row>
    <row r="16" spans="1:28" s="10" customFormat="1" ht="23" customHeight="1">
      <c r="A16" s="22" t="s">
        <v>251</v>
      </c>
      <c r="B16" s="6"/>
      <c r="C16" s="6"/>
      <c r="D16" s="44">
        <v>0</v>
      </c>
      <c r="E16" s="46"/>
      <c r="F16" s="44">
        <v>0</v>
      </c>
      <c r="G16" s="46"/>
      <c r="H16" s="44">
        <v>0</v>
      </c>
      <c r="I16" s="46"/>
      <c r="J16" s="44">
        <v>54000</v>
      </c>
      <c r="K16" s="45"/>
      <c r="L16" s="46"/>
      <c r="M16" s="47"/>
      <c r="N16" s="46"/>
      <c r="O16" s="44"/>
      <c r="P16" s="46"/>
      <c r="Q16" s="46"/>
      <c r="R16" s="46"/>
      <c r="S16" s="46"/>
      <c r="T16" s="44"/>
      <c r="V16" s="9"/>
      <c r="W16" s="9"/>
      <c r="X16" s="9"/>
      <c r="Y16" s="9"/>
      <c r="AA16" s="48"/>
      <c r="AB16" s="48"/>
    </row>
    <row r="17" spans="1:28" s="10" customFormat="1" ht="23" customHeight="1">
      <c r="A17" s="22" t="s">
        <v>243</v>
      </c>
      <c r="B17" s="6">
        <v>10</v>
      </c>
      <c r="C17" s="6"/>
      <c r="D17" s="44">
        <v>-1047789</v>
      </c>
      <c r="E17" s="46"/>
      <c r="F17" s="44">
        <v>-28404</v>
      </c>
      <c r="G17" s="46"/>
      <c r="H17" s="44">
        <v>-1047789</v>
      </c>
      <c r="I17" s="46"/>
      <c r="J17" s="44">
        <v>-28404</v>
      </c>
      <c r="K17" s="51"/>
      <c r="L17" s="46"/>
      <c r="M17" s="47"/>
      <c r="N17" s="46"/>
      <c r="O17" s="44"/>
      <c r="P17" s="46"/>
      <c r="Q17" s="46"/>
      <c r="R17" s="46"/>
      <c r="S17" s="46"/>
      <c r="T17" s="47"/>
      <c r="V17" s="9"/>
      <c r="W17" s="9"/>
      <c r="X17" s="9"/>
      <c r="Y17" s="9"/>
      <c r="AA17" s="48"/>
      <c r="AB17" s="48"/>
    </row>
    <row r="18" spans="1:28" s="10" customFormat="1" ht="23" customHeight="1">
      <c r="A18" s="5" t="s">
        <v>78</v>
      </c>
      <c r="B18" s="6"/>
      <c r="C18" s="6"/>
      <c r="D18" s="50">
        <f>SUM(D13:D17)</f>
        <v>86538703</v>
      </c>
      <c r="E18" s="46"/>
      <c r="F18" s="50">
        <f>SUM(F13:F17)</f>
        <v>71102215</v>
      </c>
      <c r="G18" s="46"/>
      <c r="H18" s="50">
        <f>SUM(H13:H17)</f>
        <v>86611637</v>
      </c>
      <c r="I18" s="46"/>
      <c r="J18" s="50">
        <f>SUM(J13:J17)</f>
        <v>70898358</v>
      </c>
      <c r="K18" s="45"/>
      <c r="L18" s="46"/>
      <c r="M18" s="47"/>
      <c r="N18" s="46"/>
      <c r="O18" s="47"/>
      <c r="P18" s="46"/>
      <c r="Q18" s="46"/>
      <c r="R18" s="46"/>
      <c r="S18" s="46"/>
      <c r="T18" s="47"/>
      <c r="V18" s="9"/>
      <c r="W18" s="9"/>
      <c r="X18" s="9"/>
      <c r="Y18" s="9"/>
      <c r="AA18" s="48"/>
      <c r="AB18" s="48"/>
    </row>
    <row r="19" spans="1:28" s="10" customFormat="1" ht="23" customHeight="1">
      <c r="A19" s="5" t="s">
        <v>183</v>
      </c>
      <c r="B19" s="6"/>
      <c r="C19" s="44"/>
      <c r="D19" s="44">
        <f>D11-D18</f>
        <v>4119775</v>
      </c>
      <c r="E19" s="46"/>
      <c r="F19" s="44">
        <f>F11-F18</f>
        <v>-2305997</v>
      </c>
      <c r="G19" s="46"/>
      <c r="H19" s="44">
        <f>H11-H18</f>
        <v>4008120</v>
      </c>
      <c r="I19" s="46"/>
      <c r="J19" s="44">
        <f>J11-J18</f>
        <v>-2125236</v>
      </c>
      <c r="K19" s="45"/>
      <c r="L19" s="46"/>
      <c r="M19" s="47"/>
      <c r="N19" s="46"/>
      <c r="O19" s="44"/>
      <c r="P19" s="46"/>
      <c r="Q19" s="46"/>
      <c r="R19" s="46"/>
      <c r="S19" s="46"/>
      <c r="T19" s="44"/>
      <c r="V19" s="9"/>
      <c r="W19" s="9"/>
      <c r="X19" s="9"/>
      <c r="Y19" s="9"/>
      <c r="AA19" s="48"/>
      <c r="AB19" s="48"/>
    </row>
    <row r="20" spans="1:28" s="10" customFormat="1" ht="23" customHeight="1">
      <c r="A20" s="22" t="s">
        <v>242</v>
      </c>
      <c r="B20" s="6"/>
      <c r="C20" s="44"/>
      <c r="D20" s="44">
        <v>125939</v>
      </c>
      <c r="E20" s="46"/>
      <c r="F20" s="44">
        <v>230935</v>
      </c>
      <c r="G20" s="46"/>
      <c r="H20" s="44">
        <v>0</v>
      </c>
      <c r="I20" s="46"/>
      <c r="J20" s="44">
        <v>0</v>
      </c>
      <c r="K20" s="45"/>
      <c r="L20" s="46"/>
      <c r="M20" s="47"/>
      <c r="N20" s="46"/>
      <c r="O20" s="44"/>
      <c r="P20" s="46"/>
      <c r="Q20" s="46"/>
      <c r="R20" s="46"/>
      <c r="S20" s="46"/>
      <c r="T20" s="44"/>
      <c r="V20" s="9"/>
      <c r="W20" s="9"/>
      <c r="X20" s="9"/>
      <c r="Y20" s="9"/>
      <c r="AA20" s="48"/>
      <c r="AB20" s="48"/>
    </row>
    <row r="21" spans="1:28" s="10" customFormat="1" ht="23" customHeight="1">
      <c r="A21" s="22" t="s">
        <v>79</v>
      </c>
      <c r="B21" s="25"/>
      <c r="C21" s="6"/>
      <c r="D21" s="49">
        <v>-580149</v>
      </c>
      <c r="E21" s="46"/>
      <c r="F21" s="49">
        <v>-672836</v>
      </c>
      <c r="G21" s="46"/>
      <c r="H21" s="49">
        <v>-581874</v>
      </c>
      <c r="I21" s="46"/>
      <c r="J21" s="49">
        <v>-674879</v>
      </c>
      <c r="K21" s="45"/>
      <c r="L21" s="46"/>
      <c r="M21" s="47"/>
      <c r="N21" s="46"/>
      <c r="O21" s="47"/>
      <c r="P21" s="46"/>
      <c r="Q21" s="46"/>
      <c r="R21" s="46"/>
      <c r="S21" s="46"/>
      <c r="T21" s="47"/>
      <c r="V21" s="9"/>
      <c r="W21" s="9"/>
      <c r="X21" s="9"/>
      <c r="Y21" s="9"/>
      <c r="AA21" s="48"/>
      <c r="AB21" s="48"/>
    </row>
    <row r="22" spans="1:28" s="10" customFormat="1" ht="23" customHeight="1">
      <c r="A22" s="5" t="s">
        <v>212</v>
      </c>
      <c r="B22" s="6"/>
      <c r="C22" s="6"/>
      <c r="D22" s="44">
        <f>SUM(D19:D21)</f>
        <v>3665565</v>
      </c>
      <c r="E22" s="13"/>
      <c r="F22" s="44">
        <f>SUM(F19:F21)</f>
        <v>-2747898</v>
      </c>
      <c r="G22" s="13"/>
      <c r="H22" s="44">
        <f>SUM(H19:H21)</f>
        <v>3426246</v>
      </c>
      <c r="I22" s="13"/>
      <c r="J22" s="44">
        <f>SUM(J19:J21)</f>
        <v>-2800115</v>
      </c>
      <c r="K22" s="45"/>
      <c r="L22" s="46"/>
      <c r="M22" s="47"/>
      <c r="N22" s="46"/>
      <c r="O22" s="47"/>
      <c r="P22" s="46"/>
      <c r="Q22" s="46"/>
      <c r="R22" s="46"/>
      <c r="S22" s="46"/>
      <c r="T22" s="47"/>
      <c r="V22" s="9"/>
      <c r="W22" s="9"/>
      <c r="X22" s="9"/>
      <c r="Y22" s="9"/>
      <c r="AA22" s="48"/>
      <c r="AB22" s="48"/>
    </row>
    <row r="23" spans="1:28" s="10" customFormat="1" ht="23" customHeight="1">
      <c r="A23" s="22" t="s">
        <v>213</v>
      </c>
      <c r="B23" s="6">
        <v>11</v>
      </c>
      <c r="C23" s="6"/>
      <c r="D23" s="49">
        <v>-735041</v>
      </c>
      <c r="E23" s="46"/>
      <c r="F23" s="49">
        <v>580343</v>
      </c>
      <c r="G23" s="46"/>
      <c r="H23" s="49">
        <v>-701939</v>
      </c>
      <c r="I23" s="46"/>
      <c r="J23" s="49">
        <v>610808</v>
      </c>
      <c r="K23" s="45"/>
      <c r="L23" s="46"/>
      <c r="M23" s="47"/>
      <c r="N23" s="46"/>
      <c r="O23" s="52"/>
      <c r="P23" s="46"/>
      <c r="Q23" s="46"/>
      <c r="R23" s="46"/>
      <c r="S23" s="46"/>
      <c r="T23" s="52"/>
      <c r="V23" s="9"/>
      <c r="W23" s="9"/>
      <c r="X23" s="9"/>
      <c r="Y23" s="9"/>
      <c r="AA23" s="48"/>
      <c r="AB23" s="48"/>
    </row>
    <row r="24" spans="1:28" s="10" customFormat="1" ht="23" customHeight="1" thickBot="1">
      <c r="A24" s="5" t="s">
        <v>152</v>
      </c>
      <c r="B24" s="6"/>
      <c r="C24" s="6"/>
      <c r="D24" s="53">
        <f>SUM(D22:D23)</f>
        <v>2930524</v>
      </c>
      <c r="E24" s="46"/>
      <c r="F24" s="53">
        <f>SUM(F22:F23)</f>
        <v>-2167555</v>
      </c>
      <c r="G24" s="46"/>
      <c r="H24" s="53">
        <f>SUM(H22:H23)</f>
        <v>2724307</v>
      </c>
      <c r="I24" s="23"/>
      <c r="J24" s="53">
        <f>SUM(J22:J23)</f>
        <v>-2189307</v>
      </c>
      <c r="K24" s="45"/>
      <c r="L24" s="46"/>
      <c r="M24" s="47"/>
      <c r="N24" s="46"/>
      <c r="O24" s="44"/>
      <c r="P24" s="46"/>
      <c r="Q24" s="46"/>
      <c r="R24" s="46"/>
      <c r="S24" s="46"/>
      <c r="T24" s="44"/>
      <c r="V24" s="9"/>
      <c r="W24" s="9"/>
      <c r="X24" s="9"/>
      <c r="Y24" s="9"/>
      <c r="AA24" s="48"/>
      <c r="AB24" s="48"/>
    </row>
    <row r="25" spans="1:28" s="10" customFormat="1" ht="23" customHeight="1" thickTop="1">
      <c r="A25" s="5"/>
      <c r="B25" s="6"/>
      <c r="C25" s="6"/>
      <c r="D25" s="54"/>
      <c r="E25" s="46"/>
      <c r="F25" s="54"/>
      <c r="G25" s="46"/>
      <c r="H25" s="54"/>
      <c r="I25" s="23"/>
      <c r="J25" s="54"/>
      <c r="K25" s="45"/>
      <c r="L25" s="46"/>
      <c r="M25" s="47"/>
      <c r="N25" s="46"/>
      <c r="O25" s="44"/>
      <c r="P25" s="46"/>
      <c r="Q25" s="46"/>
      <c r="R25" s="46"/>
      <c r="S25" s="46"/>
      <c r="T25" s="44"/>
      <c r="V25" s="9"/>
      <c r="W25" s="9"/>
      <c r="X25" s="9"/>
      <c r="Y25" s="9"/>
      <c r="AA25" s="48"/>
      <c r="AB25" s="48"/>
    </row>
    <row r="26" spans="1:28" s="10" customFormat="1" ht="23" customHeight="1">
      <c r="A26" s="5" t="s">
        <v>153</v>
      </c>
      <c r="B26" s="6"/>
      <c r="C26" s="6"/>
      <c r="D26" s="54"/>
      <c r="E26" s="46"/>
      <c r="F26" s="54"/>
      <c r="G26" s="46"/>
      <c r="H26" s="54"/>
      <c r="I26" s="23"/>
      <c r="J26" s="54"/>
      <c r="K26" s="55"/>
      <c r="L26" s="46"/>
      <c r="M26" s="56"/>
      <c r="N26" s="46"/>
      <c r="O26" s="44"/>
      <c r="P26" s="46"/>
      <c r="Q26" s="46"/>
      <c r="R26" s="46"/>
      <c r="S26" s="46"/>
      <c r="T26" s="44"/>
      <c r="V26" s="9"/>
      <c r="W26" s="9"/>
      <c r="X26" s="9"/>
      <c r="Y26" s="9"/>
      <c r="AA26" s="48"/>
      <c r="AB26" s="48"/>
    </row>
    <row r="27" spans="1:28" s="10" customFormat="1" ht="23" customHeight="1" thickBot="1">
      <c r="A27" s="22" t="s">
        <v>80</v>
      </c>
      <c r="B27" s="6"/>
      <c r="C27" s="6"/>
      <c r="D27" s="23">
        <f>+D24-D28</f>
        <v>2921422</v>
      </c>
      <c r="E27" s="43"/>
      <c r="F27" s="23">
        <f>+F24-F28</f>
        <v>-2132056</v>
      </c>
      <c r="G27" s="57"/>
      <c r="H27" s="58">
        <f>H24</f>
        <v>2724307</v>
      </c>
      <c r="I27" s="59"/>
      <c r="J27" s="58">
        <f>J24</f>
        <v>-2189307</v>
      </c>
      <c r="K27" s="60"/>
      <c r="L27" s="57"/>
      <c r="M27" s="43"/>
      <c r="N27" s="57"/>
      <c r="O27" s="23"/>
      <c r="P27" s="59"/>
      <c r="Q27" s="59"/>
      <c r="R27" s="59"/>
      <c r="S27" s="59"/>
      <c r="T27" s="59"/>
      <c r="V27" s="9"/>
      <c r="W27" s="9"/>
      <c r="X27" s="9"/>
      <c r="Y27" s="9"/>
      <c r="AA27" s="48"/>
      <c r="AB27" s="48"/>
    </row>
    <row r="28" spans="1:28" s="10" customFormat="1" ht="23" customHeight="1" thickTop="1">
      <c r="A28" s="22" t="s">
        <v>65</v>
      </c>
      <c r="B28" s="6"/>
      <c r="C28" s="6"/>
      <c r="D28" s="23">
        <v>9102</v>
      </c>
      <c r="E28" s="43"/>
      <c r="F28" s="23">
        <v>-35499</v>
      </c>
      <c r="G28" s="57"/>
      <c r="H28" s="59"/>
      <c r="I28" s="59"/>
      <c r="J28" s="59"/>
      <c r="K28" s="61"/>
      <c r="L28" s="57"/>
      <c r="M28" s="59"/>
      <c r="N28" s="57"/>
      <c r="O28" s="59"/>
      <c r="P28" s="59"/>
      <c r="Q28" s="59"/>
      <c r="R28" s="59"/>
      <c r="S28" s="59"/>
      <c r="T28" s="59"/>
      <c r="V28" s="9"/>
      <c r="W28" s="9"/>
      <c r="X28" s="9"/>
      <c r="Y28" s="9"/>
      <c r="AA28" s="48"/>
      <c r="AB28" s="48"/>
    </row>
    <row r="29" spans="1:28" s="10" customFormat="1" ht="23" customHeight="1" thickBot="1">
      <c r="A29" s="22"/>
      <c r="B29" s="6"/>
      <c r="C29" s="6"/>
      <c r="D29" s="62">
        <f>SUM(D27:D28)</f>
        <v>2930524</v>
      </c>
      <c r="E29" s="46"/>
      <c r="F29" s="62">
        <f>SUM(F27:F28)</f>
        <v>-2167555</v>
      </c>
      <c r="G29" s="43"/>
      <c r="H29" s="43"/>
      <c r="I29" s="43"/>
      <c r="J29" s="43"/>
      <c r="K29" s="60"/>
      <c r="L29" s="63"/>
      <c r="M29" s="23"/>
      <c r="N29" s="43"/>
      <c r="O29" s="43"/>
      <c r="P29" s="43"/>
      <c r="Q29" s="43"/>
      <c r="R29" s="43"/>
      <c r="S29" s="43"/>
      <c r="T29" s="43"/>
      <c r="V29" s="9"/>
      <c r="W29" s="9"/>
      <c r="X29" s="9"/>
      <c r="Y29" s="9"/>
      <c r="AA29" s="48"/>
      <c r="AB29" s="48"/>
    </row>
    <row r="30" spans="1:28" s="10" customFormat="1" ht="23" customHeight="1" thickTop="1">
      <c r="A30" s="22"/>
      <c r="B30" s="6"/>
      <c r="C30" s="6"/>
      <c r="D30" s="46"/>
      <c r="E30" s="46"/>
      <c r="F30" s="46"/>
      <c r="G30" s="43"/>
      <c r="H30" s="43"/>
      <c r="I30" s="43"/>
      <c r="J30" s="43"/>
      <c r="K30" s="55"/>
      <c r="L30" s="46"/>
      <c r="M30" s="56"/>
      <c r="N30" s="46"/>
      <c r="O30" s="44"/>
      <c r="P30" s="46"/>
      <c r="Q30" s="46"/>
      <c r="R30" s="46"/>
      <c r="S30" s="46"/>
      <c r="T30" s="44"/>
      <c r="V30" s="9"/>
      <c r="W30" s="9"/>
      <c r="X30" s="9"/>
      <c r="Y30" s="9"/>
      <c r="AA30" s="48"/>
      <c r="AB30" s="48"/>
    </row>
    <row r="31" spans="1:28" s="10" customFormat="1" ht="23" customHeight="1">
      <c r="A31" s="5" t="s">
        <v>214</v>
      </c>
      <c r="B31" s="6">
        <v>12</v>
      </c>
      <c r="C31" s="6"/>
      <c r="K31" s="55"/>
      <c r="L31" s="43"/>
      <c r="M31" s="56"/>
      <c r="N31" s="43"/>
      <c r="O31" s="43"/>
      <c r="P31" s="43"/>
      <c r="Q31" s="43"/>
      <c r="R31" s="43"/>
      <c r="S31" s="43"/>
      <c r="T31" s="43"/>
      <c r="V31" s="9"/>
      <c r="W31" s="9"/>
      <c r="X31" s="9"/>
      <c r="Y31" s="9"/>
      <c r="AA31" s="48"/>
      <c r="AB31" s="48"/>
    </row>
    <row r="32" spans="1:28" s="10" customFormat="1" ht="23" customHeight="1" thickBot="1">
      <c r="A32" s="22" t="s">
        <v>185</v>
      </c>
      <c r="B32" s="6"/>
      <c r="C32" s="6"/>
      <c r="D32" s="64">
        <f>SUM(D27/20410591)</f>
        <v>0.14313265108295983</v>
      </c>
      <c r="E32" s="65"/>
      <c r="F32" s="64">
        <f>SUM(F27/20410591)</f>
        <v>-0.10445831774297962</v>
      </c>
      <c r="G32" s="66"/>
      <c r="H32" s="64">
        <f>SUM(H27/20410591)</f>
        <v>0.13347516492785536</v>
      </c>
      <c r="I32" s="67"/>
      <c r="J32" s="64">
        <f>SUM(J27/20410591)</f>
        <v>-0.10726328306710962</v>
      </c>
      <c r="K32" s="68"/>
      <c r="L32" s="23"/>
      <c r="M32" s="69"/>
      <c r="N32" s="43"/>
      <c r="O32" s="69"/>
      <c r="P32" s="23"/>
      <c r="Q32" s="23"/>
      <c r="R32" s="23"/>
      <c r="S32" s="23"/>
      <c r="T32" s="69"/>
      <c r="V32" s="9"/>
      <c r="W32" s="9"/>
      <c r="X32" s="9"/>
      <c r="Y32" s="9"/>
      <c r="AA32" s="48"/>
      <c r="AB32" s="48"/>
    </row>
    <row r="33" spans="1:28" s="10" customFormat="1" ht="23" customHeight="1" thickTop="1">
      <c r="A33" s="22"/>
      <c r="B33" s="6"/>
      <c r="C33" s="6"/>
      <c r="D33" s="70"/>
      <c r="E33" s="67"/>
      <c r="F33" s="70"/>
      <c r="G33" s="71"/>
      <c r="H33" s="70"/>
      <c r="I33" s="67"/>
      <c r="J33" s="70"/>
      <c r="K33" s="38"/>
      <c r="V33" s="9"/>
      <c r="W33" s="9"/>
      <c r="X33" s="9"/>
      <c r="Y33" s="9"/>
      <c r="AA33" s="48"/>
      <c r="AB33" s="48"/>
    </row>
    <row r="34" spans="1:28" s="10" customFormat="1" ht="23" customHeight="1">
      <c r="A34" s="10" t="s">
        <v>32</v>
      </c>
      <c r="B34" s="6"/>
      <c r="C34" s="35"/>
      <c r="D34" s="13"/>
      <c r="E34" s="13"/>
      <c r="F34" s="13"/>
      <c r="G34" s="13"/>
      <c r="H34" s="32"/>
      <c r="I34" s="13"/>
      <c r="J34" s="32"/>
      <c r="K34" s="38"/>
      <c r="V34" s="9"/>
      <c r="W34" s="9"/>
      <c r="X34" s="9"/>
      <c r="Y34" s="9"/>
      <c r="AA34" s="48"/>
      <c r="AB34" s="48"/>
    </row>
    <row r="35" spans="1:28" s="10" customFormat="1" ht="23" customHeight="1">
      <c r="A35" s="38"/>
      <c r="B35" s="6"/>
      <c r="C35" s="6"/>
      <c r="D35" s="72"/>
      <c r="E35" s="13"/>
      <c r="F35" s="13"/>
      <c r="G35" s="13"/>
      <c r="H35" s="13"/>
      <c r="I35" s="13"/>
      <c r="J35" s="37" t="s">
        <v>69</v>
      </c>
      <c r="K35" s="38"/>
      <c r="V35" s="9"/>
      <c r="W35" s="9"/>
      <c r="X35" s="9"/>
      <c r="Y35" s="9"/>
      <c r="AA35" s="48"/>
      <c r="AB35" s="48"/>
    </row>
    <row r="36" spans="1:28" s="10" customFormat="1" ht="23" customHeight="1">
      <c r="A36" s="5" t="s">
        <v>0</v>
      </c>
      <c r="B36" s="35"/>
      <c r="C36" s="35"/>
      <c r="D36" s="72"/>
      <c r="E36" s="39"/>
      <c r="F36" s="39"/>
      <c r="G36" s="39"/>
      <c r="H36" s="39"/>
      <c r="I36" s="39"/>
      <c r="J36" s="39"/>
      <c r="K36" s="38"/>
      <c r="V36" s="9"/>
      <c r="W36" s="9"/>
      <c r="X36" s="9"/>
      <c r="Y36" s="9"/>
      <c r="AA36" s="48"/>
      <c r="AB36" s="48"/>
    </row>
    <row r="37" spans="1:28" s="10" customFormat="1" ht="23" customHeight="1">
      <c r="A37" s="5" t="s">
        <v>204</v>
      </c>
      <c r="B37" s="35"/>
      <c r="C37" s="35"/>
      <c r="D37" s="72"/>
      <c r="E37" s="39"/>
      <c r="F37" s="39"/>
      <c r="G37" s="39"/>
      <c r="H37" s="40"/>
      <c r="I37" s="39"/>
      <c r="J37" s="40"/>
      <c r="K37" s="38"/>
      <c r="V37" s="9"/>
      <c r="W37" s="9"/>
      <c r="X37" s="9"/>
      <c r="Y37" s="9"/>
      <c r="AA37" s="48"/>
      <c r="AB37" s="48"/>
    </row>
    <row r="38" spans="1:28" s="10" customFormat="1" ht="23" customHeight="1">
      <c r="A38" s="5" t="s">
        <v>226</v>
      </c>
      <c r="B38" s="35"/>
      <c r="C38" s="35"/>
      <c r="D38" s="72"/>
      <c r="E38" s="39"/>
      <c r="F38" s="39"/>
      <c r="G38" s="39"/>
      <c r="H38" s="40"/>
      <c r="I38" s="39"/>
      <c r="J38" s="40"/>
      <c r="K38" s="38"/>
      <c r="V38" s="9"/>
      <c r="W38" s="9"/>
      <c r="X38" s="9"/>
      <c r="Y38" s="9"/>
      <c r="AA38" s="48"/>
      <c r="AB38" s="48"/>
    </row>
    <row r="39" spans="1:28" s="10" customFormat="1" ht="23" customHeight="1">
      <c r="B39" s="35"/>
      <c r="C39" s="35"/>
      <c r="D39" s="72"/>
      <c r="E39" s="39"/>
      <c r="F39" s="39"/>
      <c r="G39" s="39"/>
      <c r="H39" s="40"/>
      <c r="I39" s="39"/>
      <c r="J39" s="12" t="s">
        <v>1</v>
      </c>
      <c r="K39" s="38"/>
      <c r="V39" s="9"/>
      <c r="W39" s="9"/>
      <c r="X39" s="9"/>
      <c r="Y39" s="9"/>
      <c r="AA39" s="48"/>
      <c r="AB39" s="48"/>
    </row>
    <row r="40" spans="1:28" s="10" customFormat="1" ht="23" customHeight="1">
      <c r="B40" s="17"/>
      <c r="C40" s="17"/>
      <c r="D40" s="125" t="s">
        <v>2</v>
      </c>
      <c r="E40" s="125"/>
      <c r="F40" s="125"/>
      <c r="G40" s="41"/>
      <c r="H40" s="125" t="s">
        <v>3</v>
      </c>
      <c r="I40" s="125"/>
      <c r="J40" s="125"/>
      <c r="K40" s="38"/>
      <c r="V40" s="9"/>
      <c r="W40" s="9"/>
      <c r="X40" s="9"/>
      <c r="Y40" s="9"/>
      <c r="AA40" s="48"/>
      <c r="AB40" s="48"/>
    </row>
    <row r="41" spans="1:28" s="10" customFormat="1" ht="23" customHeight="1">
      <c r="B41" s="16" t="s">
        <v>4</v>
      </c>
      <c r="C41" s="6"/>
      <c r="D41" s="42">
        <v>2026</v>
      </c>
      <c r="E41" s="19"/>
      <c r="F41" s="42">
        <v>2025</v>
      </c>
      <c r="G41" s="41"/>
      <c r="H41" s="42">
        <v>2026</v>
      </c>
      <c r="I41" s="19"/>
      <c r="J41" s="42">
        <v>2025</v>
      </c>
      <c r="K41" s="38"/>
      <c r="V41" s="9"/>
      <c r="W41" s="9"/>
      <c r="X41" s="9"/>
      <c r="Y41" s="9"/>
      <c r="AA41" s="48"/>
      <c r="AB41" s="48"/>
    </row>
    <row r="42" spans="1:28" s="10" customFormat="1" ht="23" customHeight="1">
      <c r="B42" s="29"/>
      <c r="C42" s="17"/>
      <c r="D42" s="73"/>
      <c r="E42" s="19"/>
      <c r="F42" s="73"/>
      <c r="G42" s="41"/>
      <c r="H42" s="73"/>
      <c r="I42" s="19"/>
      <c r="J42" s="73"/>
      <c r="K42" s="38"/>
      <c r="V42" s="9"/>
      <c r="W42" s="9"/>
      <c r="X42" s="9"/>
      <c r="Y42" s="9"/>
      <c r="AA42" s="48"/>
      <c r="AB42" s="48"/>
    </row>
    <row r="43" spans="1:28" s="10" customFormat="1" ht="23" customHeight="1">
      <c r="A43" s="5" t="s">
        <v>152</v>
      </c>
      <c r="B43" s="6"/>
      <c r="C43" s="6"/>
      <c r="D43" s="74">
        <f>D29</f>
        <v>2930524</v>
      </c>
      <c r="E43" s="46"/>
      <c r="F43" s="74">
        <f>F24</f>
        <v>-2167555</v>
      </c>
      <c r="G43" s="46"/>
      <c r="H43" s="74">
        <f>H27</f>
        <v>2724307</v>
      </c>
      <c r="I43" s="46"/>
      <c r="J43" s="74">
        <f>J24</f>
        <v>-2189307</v>
      </c>
      <c r="K43" s="45"/>
      <c r="L43" s="46"/>
      <c r="M43" s="47"/>
      <c r="N43" s="46"/>
      <c r="O43" s="47"/>
      <c r="P43" s="46"/>
      <c r="Q43" s="46"/>
      <c r="R43" s="46"/>
      <c r="S43" s="46"/>
      <c r="T43" s="47"/>
      <c r="V43" s="9"/>
      <c r="W43" s="9"/>
      <c r="X43" s="9"/>
      <c r="Y43" s="9"/>
      <c r="AA43" s="48"/>
      <c r="AB43" s="48"/>
    </row>
    <row r="44" spans="1:28" s="10" customFormat="1" ht="23" customHeight="1">
      <c r="A44" s="75"/>
      <c r="B44" s="6"/>
      <c r="C44" s="6"/>
      <c r="D44" s="47"/>
      <c r="E44" s="46"/>
      <c r="F44" s="47"/>
      <c r="G44" s="46"/>
      <c r="H44" s="44"/>
      <c r="I44" s="46"/>
      <c r="J44" s="44"/>
      <c r="K44" s="45"/>
      <c r="L44" s="46"/>
      <c r="M44" s="47"/>
      <c r="N44" s="46"/>
      <c r="O44" s="44"/>
      <c r="P44" s="46"/>
      <c r="Q44" s="46"/>
      <c r="R44" s="46"/>
      <c r="S44" s="46"/>
      <c r="T44" s="44"/>
      <c r="V44" s="9"/>
      <c r="W44" s="9"/>
      <c r="X44" s="9"/>
      <c r="Y44" s="9"/>
      <c r="AA44" s="48"/>
      <c r="AB44" s="48"/>
    </row>
    <row r="45" spans="1:28" s="10" customFormat="1" ht="23" customHeight="1">
      <c r="A45" s="76" t="s">
        <v>155</v>
      </c>
      <c r="B45" s="6"/>
      <c r="C45" s="6"/>
      <c r="D45" s="54"/>
      <c r="E45" s="46"/>
      <c r="F45" s="54"/>
      <c r="G45" s="46"/>
      <c r="H45" s="54"/>
      <c r="I45" s="23"/>
      <c r="J45" s="54"/>
      <c r="K45" s="45"/>
      <c r="L45" s="46"/>
      <c r="M45" s="47"/>
      <c r="N45" s="46"/>
      <c r="O45" s="44"/>
      <c r="P45" s="46"/>
      <c r="Q45" s="46"/>
      <c r="R45" s="46"/>
      <c r="S45" s="46"/>
      <c r="T45" s="44"/>
      <c r="V45" s="9"/>
      <c r="W45" s="9"/>
      <c r="X45" s="9"/>
      <c r="Y45" s="9"/>
      <c r="AA45" s="48"/>
      <c r="AB45" s="48"/>
    </row>
    <row r="46" spans="1:28" s="10" customFormat="1" ht="23" customHeight="1">
      <c r="A46" s="77" t="s">
        <v>81</v>
      </c>
      <c r="B46" s="6"/>
      <c r="C46" s="6"/>
      <c r="D46" s="54"/>
      <c r="E46" s="46"/>
      <c r="F46" s="54"/>
      <c r="G46" s="46"/>
      <c r="H46" s="54"/>
      <c r="I46" s="23"/>
      <c r="J46" s="54"/>
      <c r="K46" s="45"/>
      <c r="L46" s="46"/>
      <c r="M46" s="47"/>
      <c r="N46" s="46"/>
      <c r="O46" s="44"/>
      <c r="P46" s="46"/>
      <c r="Q46" s="46"/>
      <c r="R46" s="46"/>
      <c r="S46" s="46"/>
      <c r="T46" s="44"/>
      <c r="V46" s="9"/>
      <c r="W46" s="9"/>
      <c r="X46" s="9"/>
      <c r="Y46" s="9"/>
      <c r="AA46" s="48"/>
      <c r="AB46" s="48"/>
    </row>
    <row r="47" spans="1:28" s="10" customFormat="1" ht="23" customHeight="1">
      <c r="A47" s="77" t="s">
        <v>147</v>
      </c>
      <c r="B47" s="6"/>
      <c r="C47" s="6"/>
      <c r="D47" s="54"/>
      <c r="E47" s="46"/>
      <c r="F47" s="54"/>
      <c r="G47" s="46"/>
      <c r="H47" s="54"/>
      <c r="I47" s="23"/>
      <c r="J47" s="54"/>
      <c r="K47" s="45"/>
      <c r="L47" s="46"/>
      <c r="M47" s="47"/>
      <c r="N47" s="46"/>
      <c r="O47" s="44"/>
      <c r="P47" s="46"/>
      <c r="Q47" s="46"/>
      <c r="R47" s="46"/>
      <c r="S47" s="46"/>
      <c r="T47" s="44"/>
      <c r="V47" s="9"/>
      <c r="W47" s="9"/>
      <c r="X47" s="9"/>
      <c r="Y47" s="9"/>
      <c r="AA47" s="48"/>
      <c r="AB47" s="48"/>
    </row>
    <row r="48" spans="1:28" s="10" customFormat="1" ht="23" customHeight="1">
      <c r="A48" s="22" t="s">
        <v>252</v>
      </c>
      <c r="B48" s="6"/>
      <c r="C48" s="6"/>
      <c r="D48" s="54"/>
      <c r="E48" s="46"/>
      <c r="F48" s="54"/>
      <c r="G48" s="46"/>
      <c r="H48" s="54"/>
      <c r="I48" s="23"/>
      <c r="J48" s="54"/>
      <c r="K48" s="38"/>
      <c r="T48" s="44"/>
      <c r="V48" s="9"/>
      <c r="W48" s="9"/>
      <c r="X48" s="9"/>
      <c r="Y48" s="9"/>
      <c r="AA48" s="48"/>
      <c r="AB48" s="48"/>
    </row>
    <row r="49" spans="1:28" s="10" customFormat="1" ht="23" customHeight="1">
      <c r="A49" s="22" t="s">
        <v>82</v>
      </c>
      <c r="B49" s="25"/>
      <c r="C49" s="6"/>
      <c r="D49" s="54">
        <v>1524</v>
      </c>
      <c r="E49" s="46"/>
      <c r="F49" s="54">
        <v>-4499</v>
      </c>
      <c r="G49" s="46"/>
      <c r="H49" s="54">
        <v>1524</v>
      </c>
      <c r="I49" s="23"/>
      <c r="J49" s="54">
        <v>-4499</v>
      </c>
      <c r="K49" s="51"/>
      <c r="L49" s="46"/>
      <c r="M49" s="47"/>
      <c r="N49" s="46"/>
      <c r="O49" s="44"/>
      <c r="P49" s="46"/>
      <c r="Q49" s="46"/>
      <c r="R49" s="46"/>
      <c r="S49" s="46"/>
      <c r="V49" s="9"/>
      <c r="W49" s="9"/>
      <c r="X49" s="9"/>
      <c r="Y49" s="9"/>
      <c r="AA49" s="48"/>
      <c r="AB49" s="48"/>
    </row>
    <row r="50" spans="1:28" s="10" customFormat="1" ht="23" customHeight="1">
      <c r="A50" s="22" t="s">
        <v>83</v>
      </c>
      <c r="B50" s="6">
        <v>11</v>
      </c>
      <c r="C50" s="6"/>
      <c r="D50" s="78">
        <v>-305</v>
      </c>
      <c r="E50" s="46"/>
      <c r="F50" s="78">
        <v>900</v>
      </c>
      <c r="G50" s="46"/>
      <c r="H50" s="78">
        <v>-305</v>
      </c>
      <c r="I50" s="23"/>
      <c r="J50" s="78">
        <v>900</v>
      </c>
      <c r="K50" s="51"/>
      <c r="L50" s="46"/>
      <c r="M50" s="47"/>
      <c r="N50" s="46"/>
      <c r="O50" s="44"/>
      <c r="P50" s="46"/>
      <c r="Q50" s="46"/>
      <c r="R50" s="46"/>
      <c r="S50" s="46"/>
      <c r="T50" s="44"/>
      <c r="V50" s="9"/>
      <c r="W50" s="9"/>
      <c r="X50" s="9"/>
      <c r="Y50" s="9"/>
      <c r="AA50" s="48"/>
      <c r="AB50" s="48"/>
    </row>
    <row r="51" spans="1:28" s="10" customFormat="1" ht="23" customHeight="1">
      <c r="A51" s="5" t="s">
        <v>184</v>
      </c>
      <c r="B51" s="6"/>
      <c r="C51" s="6"/>
      <c r="D51" s="79">
        <f>SUM(D49:D50)</f>
        <v>1219</v>
      </c>
      <c r="E51" s="46"/>
      <c r="F51" s="79">
        <f>SUM(F49:F50)</f>
        <v>-3599</v>
      </c>
      <c r="G51" s="46"/>
      <c r="H51" s="79">
        <f>SUM(H49:H50)</f>
        <v>1219</v>
      </c>
      <c r="I51" s="23"/>
      <c r="J51" s="79">
        <f>SUM(J49:J50)</f>
        <v>-3599</v>
      </c>
      <c r="K51" s="80"/>
      <c r="L51" s="81"/>
      <c r="M51" s="81"/>
      <c r="N51" s="82"/>
      <c r="O51" s="81"/>
      <c r="P51" s="47"/>
      <c r="Q51" s="47"/>
      <c r="R51" s="47"/>
      <c r="S51" s="47"/>
      <c r="V51" s="9"/>
      <c r="W51" s="9"/>
      <c r="X51" s="9"/>
      <c r="Y51" s="9"/>
      <c r="AA51" s="48"/>
      <c r="AB51" s="48"/>
    </row>
    <row r="52" spans="1:28" ht="23" customHeight="1">
      <c r="A52" s="83"/>
      <c r="B52" s="84"/>
      <c r="C52" s="84"/>
      <c r="D52" s="85"/>
      <c r="E52" s="85"/>
      <c r="F52" s="85"/>
      <c r="G52" s="85"/>
      <c r="H52" s="85"/>
      <c r="I52" s="85"/>
      <c r="J52" s="85"/>
      <c r="K52" s="55"/>
      <c r="L52" s="13"/>
      <c r="M52" s="13"/>
      <c r="N52" s="13"/>
      <c r="O52" s="13"/>
      <c r="P52" s="13"/>
      <c r="Q52" s="13"/>
      <c r="R52" s="13"/>
      <c r="S52" s="13"/>
      <c r="T52" s="44"/>
      <c r="U52" s="10"/>
      <c r="AA52" s="48"/>
      <c r="AB52" s="48"/>
    </row>
    <row r="53" spans="1:28" s="10" customFormat="1" ht="23" customHeight="1" thickBot="1">
      <c r="A53" s="5" t="s">
        <v>186</v>
      </c>
      <c r="B53" s="6"/>
      <c r="C53" s="6"/>
      <c r="D53" s="86">
        <f>D43+D51</f>
        <v>2931743</v>
      </c>
      <c r="E53" s="46"/>
      <c r="F53" s="86">
        <f>F43+F51</f>
        <v>-2171154</v>
      </c>
      <c r="G53" s="46"/>
      <c r="H53" s="86">
        <f>H43+H51</f>
        <v>2725526</v>
      </c>
      <c r="I53" s="23"/>
      <c r="J53" s="86">
        <f>J43+J51</f>
        <v>-2192906</v>
      </c>
      <c r="K53" s="45"/>
      <c r="L53" s="46"/>
      <c r="M53" s="47"/>
      <c r="N53" s="46"/>
      <c r="O53" s="47"/>
      <c r="P53" s="46"/>
      <c r="Q53" s="46"/>
      <c r="R53" s="46"/>
      <c r="S53" s="46"/>
      <c r="T53" s="81"/>
      <c r="V53" s="9"/>
      <c r="W53" s="9"/>
      <c r="X53" s="9"/>
      <c r="Y53" s="9"/>
      <c r="AA53" s="48"/>
      <c r="AB53" s="48"/>
    </row>
    <row r="54" spans="1:28" s="10" customFormat="1" ht="23" customHeight="1" thickTop="1">
      <c r="A54" s="75"/>
      <c r="B54" s="6"/>
      <c r="C54" s="6"/>
      <c r="D54" s="56"/>
      <c r="E54" s="46"/>
      <c r="F54" s="56"/>
      <c r="G54" s="46"/>
      <c r="H54" s="44"/>
      <c r="I54" s="46"/>
      <c r="J54" s="44"/>
      <c r="K54" s="55"/>
      <c r="L54" s="46"/>
      <c r="M54" s="56"/>
      <c r="N54" s="46"/>
      <c r="O54" s="44"/>
      <c r="P54" s="46"/>
      <c r="Q54" s="46"/>
      <c r="R54" s="46"/>
      <c r="S54" s="46"/>
      <c r="U54" s="22"/>
      <c r="V54" s="9"/>
      <c r="W54" s="9"/>
      <c r="X54" s="9"/>
      <c r="Y54" s="9"/>
      <c r="AA54" s="48"/>
      <c r="AB54" s="48"/>
    </row>
    <row r="55" spans="1:28" s="10" customFormat="1" ht="23" customHeight="1">
      <c r="A55" s="5" t="s">
        <v>175</v>
      </c>
      <c r="B55" s="6"/>
      <c r="C55" s="6"/>
      <c r="D55" s="87"/>
      <c r="E55" s="88"/>
      <c r="F55" s="87"/>
      <c r="G55" s="87"/>
      <c r="H55" s="88"/>
      <c r="I55" s="89"/>
      <c r="J55" s="89"/>
      <c r="K55" s="55"/>
      <c r="L55" s="46"/>
      <c r="M55" s="56"/>
      <c r="N55" s="46"/>
      <c r="O55" s="44"/>
      <c r="P55" s="46"/>
      <c r="Q55" s="46"/>
      <c r="R55" s="46"/>
      <c r="S55" s="46"/>
      <c r="T55" s="47"/>
      <c r="V55" s="9"/>
      <c r="W55" s="9"/>
      <c r="X55" s="9"/>
      <c r="Y55" s="9"/>
      <c r="AA55" s="48"/>
      <c r="AB55" s="48"/>
    </row>
    <row r="56" spans="1:28" s="10" customFormat="1" ht="23" customHeight="1" thickBot="1">
      <c r="A56" s="22" t="s">
        <v>80</v>
      </c>
      <c r="B56" s="6"/>
      <c r="C56" s="6"/>
      <c r="D56" s="43">
        <f>SUM(D58-D57)</f>
        <v>2922641</v>
      </c>
      <c r="E56" s="43"/>
      <c r="F56" s="43">
        <f>+F53-F57</f>
        <v>-2135655</v>
      </c>
      <c r="G56" s="43"/>
      <c r="H56" s="58">
        <f>H53</f>
        <v>2725526</v>
      </c>
      <c r="I56" s="59"/>
      <c r="J56" s="58">
        <f>J53</f>
        <v>-2192906</v>
      </c>
      <c r="K56" s="60"/>
      <c r="L56" s="43"/>
      <c r="M56" s="43"/>
      <c r="N56" s="43"/>
      <c r="O56" s="23"/>
      <c r="P56" s="23"/>
      <c r="Q56" s="23"/>
      <c r="R56" s="23"/>
      <c r="S56" s="23"/>
      <c r="T56" s="44"/>
      <c r="V56" s="9"/>
      <c r="W56" s="9"/>
      <c r="X56" s="9"/>
      <c r="Y56" s="9"/>
      <c r="AA56" s="48"/>
      <c r="AB56" s="48"/>
    </row>
    <row r="57" spans="1:28" s="10" customFormat="1" ht="23" customHeight="1" thickTop="1">
      <c r="A57" s="22" t="s">
        <v>65</v>
      </c>
      <c r="B57" s="6"/>
      <c r="C57" s="6"/>
      <c r="D57" s="43">
        <v>9102</v>
      </c>
      <c r="E57" s="43"/>
      <c r="F57" s="43">
        <v>-35499</v>
      </c>
      <c r="G57" s="43"/>
      <c r="H57" s="43"/>
      <c r="I57" s="43"/>
      <c r="J57" s="43"/>
      <c r="K57" s="60"/>
      <c r="L57" s="43"/>
      <c r="M57" s="23"/>
      <c r="N57" s="43"/>
      <c r="O57" s="23"/>
      <c r="P57" s="23"/>
      <c r="Q57" s="23"/>
      <c r="R57" s="23"/>
      <c r="S57" s="23"/>
      <c r="T57" s="44"/>
      <c r="V57" s="9"/>
      <c r="W57" s="9"/>
      <c r="X57" s="9"/>
      <c r="Y57" s="9"/>
      <c r="AA57" s="48"/>
      <c r="AB57" s="48"/>
    </row>
    <row r="58" spans="1:28" s="10" customFormat="1" ht="23" customHeight="1" thickBot="1">
      <c r="A58" s="5"/>
      <c r="B58" s="6"/>
      <c r="C58" s="6"/>
      <c r="D58" s="62">
        <f>D53</f>
        <v>2931743</v>
      </c>
      <c r="E58" s="46"/>
      <c r="F58" s="62">
        <f>F53</f>
        <v>-2171154</v>
      </c>
      <c r="G58" s="43"/>
      <c r="H58" s="43"/>
      <c r="I58" s="43"/>
      <c r="J58" s="43"/>
      <c r="K58" s="60"/>
      <c r="L58" s="46"/>
      <c r="M58" s="23"/>
      <c r="N58" s="43"/>
      <c r="O58" s="43"/>
      <c r="P58" s="43"/>
      <c r="Q58" s="43"/>
      <c r="R58" s="43"/>
      <c r="S58" s="43"/>
      <c r="T58" s="23"/>
      <c r="V58" s="9"/>
      <c r="W58" s="9"/>
      <c r="X58" s="9"/>
      <c r="Y58" s="9"/>
      <c r="AA58" s="48"/>
      <c r="AB58" s="48"/>
    </row>
    <row r="59" spans="1:28" s="10" customFormat="1" ht="23" customHeight="1" thickTop="1">
      <c r="A59" s="90"/>
      <c r="B59" s="6"/>
      <c r="C59" s="6"/>
      <c r="D59" s="56"/>
      <c r="E59" s="23"/>
      <c r="F59" s="69"/>
      <c r="G59" s="43"/>
      <c r="H59" s="69"/>
      <c r="I59" s="23"/>
      <c r="J59" s="69"/>
      <c r="K59" s="38"/>
      <c r="T59" s="23"/>
      <c r="V59" s="9"/>
      <c r="W59" s="9"/>
      <c r="X59" s="9"/>
      <c r="Y59" s="9"/>
      <c r="AA59" s="48"/>
      <c r="AB59" s="48"/>
    </row>
    <row r="60" spans="1:28" s="10" customFormat="1" ht="23" customHeight="1">
      <c r="A60" s="10" t="s">
        <v>32</v>
      </c>
      <c r="B60" s="6"/>
      <c r="C60" s="6"/>
      <c r="D60" s="72"/>
      <c r="E60" s="13"/>
      <c r="F60" s="13"/>
      <c r="G60" s="13"/>
      <c r="H60" s="13"/>
      <c r="I60" s="13"/>
      <c r="J60" s="13"/>
      <c r="K60" s="38"/>
      <c r="T60" s="43"/>
      <c r="V60" s="9"/>
      <c r="W60" s="9"/>
      <c r="X60" s="9"/>
      <c r="Y60" s="9"/>
      <c r="AA60" s="48"/>
      <c r="AB60" s="48"/>
    </row>
    <row r="61" spans="1:28" s="10" customFormat="1" ht="23" customHeight="1">
      <c r="A61" s="33"/>
      <c r="B61" s="34"/>
      <c r="C61" s="35"/>
      <c r="D61" s="34"/>
      <c r="E61" s="36"/>
      <c r="F61" s="36"/>
      <c r="G61" s="36"/>
      <c r="H61" s="36"/>
      <c r="I61" s="36"/>
      <c r="J61" s="37" t="s">
        <v>69</v>
      </c>
      <c r="K61" s="38"/>
      <c r="V61" s="9"/>
      <c r="W61" s="9"/>
      <c r="X61" s="9"/>
      <c r="Y61" s="9"/>
      <c r="AA61" s="48"/>
      <c r="AB61" s="48"/>
    </row>
    <row r="62" spans="1:28" s="10" customFormat="1" ht="23" customHeight="1">
      <c r="A62" s="5" t="s">
        <v>0</v>
      </c>
      <c r="B62" s="35"/>
      <c r="C62" s="35"/>
      <c r="D62" s="39"/>
      <c r="E62" s="39"/>
      <c r="F62" s="39"/>
      <c r="G62" s="39"/>
      <c r="H62" s="39"/>
      <c r="I62" s="39"/>
      <c r="J62" s="39"/>
      <c r="K62" s="38"/>
      <c r="V62" s="9"/>
      <c r="W62" s="9"/>
      <c r="X62" s="9"/>
      <c r="Y62" s="9"/>
      <c r="AA62" s="48"/>
      <c r="AB62" s="48"/>
    </row>
    <row r="63" spans="1:28" s="10" customFormat="1" ht="23" customHeight="1">
      <c r="A63" s="5" t="s">
        <v>202</v>
      </c>
      <c r="B63" s="35"/>
      <c r="C63" s="35"/>
      <c r="D63" s="39"/>
      <c r="E63" s="39"/>
      <c r="F63" s="39"/>
      <c r="G63" s="39"/>
      <c r="H63" s="40"/>
      <c r="I63" s="39"/>
      <c r="J63" s="40"/>
      <c r="K63" s="38"/>
      <c r="V63" s="9"/>
      <c r="W63" s="9"/>
      <c r="X63" s="9"/>
      <c r="Y63" s="9"/>
      <c r="AA63" s="48"/>
      <c r="AB63" s="48"/>
    </row>
    <row r="64" spans="1:28" s="10" customFormat="1" ht="23" customHeight="1">
      <c r="A64" s="5" t="s">
        <v>229</v>
      </c>
      <c r="B64" s="35"/>
      <c r="C64" s="35"/>
      <c r="D64" s="39"/>
      <c r="E64" s="39"/>
      <c r="F64" s="39"/>
      <c r="G64" s="39"/>
      <c r="H64" s="40"/>
      <c r="I64" s="39"/>
      <c r="J64" s="40"/>
      <c r="K64" s="38"/>
      <c r="V64" s="9"/>
      <c r="W64" s="9"/>
      <c r="X64" s="9"/>
      <c r="Y64" s="9"/>
      <c r="AA64" s="48"/>
      <c r="AB64" s="48"/>
    </row>
    <row r="65" spans="1:28" s="10" customFormat="1" ht="23" customHeight="1">
      <c r="B65" s="35"/>
      <c r="C65" s="6"/>
      <c r="D65" s="39"/>
      <c r="E65" s="39"/>
      <c r="F65" s="39"/>
      <c r="G65" s="39"/>
      <c r="H65" s="40"/>
      <c r="I65" s="39"/>
      <c r="J65" s="12" t="s">
        <v>210</v>
      </c>
      <c r="K65" s="38"/>
      <c r="V65" s="9"/>
      <c r="W65" s="9"/>
      <c r="X65" s="9"/>
      <c r="Y65" s="9"/>
      <c r="AA65" s="48"/>
      <c r="AB65" s="48"/>
    </row>
    <row r="66" spans="1:28" s="10" customFormat="1" ht="23" customHeight="1">
      <c r="B66" s="17"/>
      <c r="C66" s="17"/>
      <c r="D66" s="125" t="s">
        <v>2</v>
      </c>
      <c r="E66" s="125"/>
      <c r="F66" s="125"/>
      <c r="G66" s="41"/>
      <c r="H66" s="125" t="s">
        <v>3</v>
      </c>
      <c r="I66" s="125"/>
      <c r="J66" s="125"/>
      <c r="K66" s="38"/>
      <c r="V66" s="9"/>
      <c r="W66" s="9"/>
      <c r="X66" s="9"/>
      <c r="Y66" s="9"/>
      <c r="AA66" s="48"/>
      <c r="AB66" s="48"/>
    </row>
    <row r="67" spans="1:28" s="10" customFormat="1" ht="23" customHeight="1">
      <c r="B67" s="16" t="s">
        <v>4</v>
      </c>
      <c r="C67" s="6"/>
      <c r="D67" s="42">
        <v>2026</v>
      </c>
      <c r="E67" s="19"/>
      <c r="F67" s="42">
        <v>2025</v>
      </c>
      <c r="G67" s="41"/>
      <c r="H67" s="42">
        <v>2026</v>
      </c>
      <c r="I67" s="19"/>
      <c r="J67" s="42">
        <v>2025</v>
      </c>
      <c r="K67" s="38"/>
      <c r="V67" s="9"/>
      <c r="W67" s="9"/>
      <c r="X67" s="9"/>
      <c r="Y67" s="9"/>
      <c r="AA67" s="48"/>
      <c r="AB67" s="48"/>
    </row>
    <row r="68" spans="1:28" s="10" customFormat="1" ht="23" customHeight="1">
      <c r="A68" s="5" t="s">
        <v>70</v>
      </c>
      <c r="B68" s="6"/>
      <c r="C68" s="6"/>
      <c r="D68" s="43"/>
      <c r="E68" s="43"/>
      <c r="F68" s="43"/>
      <c r="G68" s="43"/>
      <c r="H68" s="43"/>
      <c r="I68" s="43"/>
      <c r="J68" s="43"/>
      <c r="K68" s="38"/>
      <c r="V68" s="9"/>
      <c r="W68" s="9"/>
      <c r="X68" s="9"/>
      <c r="Y68" s="9"/>
      <c r="AA68" s="48"/>
      <c r="AB68" s="48"/>
    </row>
    <row r="69" spans="1:28" s="10" customFormat="1" ht="23" customHeight="1">
      <c r="A69" s="22" t="s">
        <v>71</v>
      </c>
      <c r="B69" s="6"/>
      <c r="C69" s="6"/>
      <c r="D69" s="44">
        <v>166823158</v>
      </c>
      <c r="E69" s="44"/>
      <c r="F69" s="44">
        <v>141475341</v>
      </c>
      <c r="G69" s="44"/>
      <c r="H69" s="44">
        <v>166420927</v>
      </c>
      <c r="I69" s="44"/>
      <c r="J69" s="44">
        <v>140960054</v>
      </c>
      <c r="K69" s="45"/>
      <c r="L69" s="46"/>
      <c r="M69" s="47"/>
      <c r="N69" s="46"/>
      <c r="O69" s="44"/>
      <c r="P69" s="46"/>
      <c r="Q69" s="46"/>
      <c r="R69" s="46"/>
      <c r="S69" s="46"/>
      <c r="V69" s="9"/>
      <c r="W69" s="9"/>
      <c r="X69" s="9"/>
      <c r="Y69" s="9"/>
      <c r="AA69" s="48"/>
      <c r="AB69" s="48"/>
    </row>
    <row r="70" spans="1:28" s="10" customFormat="1" ht="23" customHeight="1">
      <c r="A70" s="22" t="s">
        <v>72</v>
      </c>
      <c r="B70" s="6">
        <v>9</v>
      </c>
      <c r="C70" s="6"/>
      <c r="D70" s="44">
        <v>1199375</v>
      </c>
      <c r="E70" s="44"/>
      <c r="F70" s="49">
        <v>401644</v>
      </c>
      <c r="G70" s="44"/>
      <c r="H70" s="44">
        <v>1877061</v>
      </c>
      <c r="I70" s="44"/>
      <c r="J70" s="49">
        <v>913325</v>
      </c>
      <c r="K70" s="45"/>
      <c r="L70" s="46"/>
      <c r="M70" s="47"/>
      <c r="N70" s="46"/>
      <c r="O70" s="44"/>
      <c r="P70" s="46"/>
      <c r="Q70" s="46"/>
      <c r="R70" s="46"/>
      <c r="S70" s="46"/>
      <c r="V70" s="9"/>
      <c r="W70" s="9"/>
      <c r="X70" s="9"/>
      <c r="Y70" s="9"/>
      <c r="AA70" s="48"/>
      <c r="AB70" s="48"/>
    </row>
    <row r="71" spans="1:28" s="10" customFormat="1" ht="23" customHeight="1">
      <c r="A71" s="5" t="s">
        <v>73</v>
      </c>
      <c r="B71" s="6"/>
      <c r="C71" s="6"/>
      <c r="D71" s="50">
        <f>SUM(D69:D70)</f>
        <v>168022533</v>
      </c>
      <c r="E71" s="46"/>
      <c r="F71" s="49">
        <f>SUM(F69:F70)</f>
        <v>141876985</v>
      </c>
      <c r="G71" s="46"/>
      <c r="H71" s="50">
        <f>SUM(H69:H70)</f>
        <v>168297988</v>
      </c>
      <c r="I71" s="46"/>
      <c r="J71" s="49">
        <f>SUM(J69:J70)</f>
        <v>141873379</v>
      </c>
      <c r="K71" s="45"/>
      <c r="L71" s="46"/>
      <c r="M71" s="47"/>
      <c r="N71" s="46"/>
      <c r="O71" s="44"/>
      <c r="P71" s="46"/>
      <c r="Q71" s="46"/>
      <c r="R71" s="46"/>
      <c r="S71" s="46"/>
      <c r="T71" s="44"/>
      <c r="V71" s="9"/>
      <c r="W71" s="9"/>
      <c r="X71" s="9"/>
      <c r="Y71" s="9"/>
      <c r="AA71" s="48"/>
      <c r="AB71" s="48"/>
    </row>
    <row r="72" spans="1:28" s="10" customFormat="1" ht="23" customHeight="1">
      <c r="A72" s="5" t="s">
        <v>74</v>
      </c>
      <c r="B72" s="6"/>
      <c r="C72" s="6"/>
      <c r="D72" s="46"/>
      <c r="E72" s="46"/>
      <c r="F72" s="46"/>
      <c r="G72" s="46"/>
      <c r="H72" s="46"/>
      <c r="I72" s="46"/>
      <c r="J72" s="46"/>
      <c r="K72" s="45"/>
      <c r="L72" s="46"/>
      <c r="M72" s="47"/>
      <c r="N72" s="46"/>
      <c r="O72" s="46"/>
      <c r="P72" s="46"/>
      <c r="Q72" s="46"/>
      <c r="R72" s="46"/>
      <c r="S72" s="46"/>
      <c r="T72" s="44"/>
      <c r="V72" s="9"/>
      <c r="W72" s="9"/>
      <c r="X72" s="9"/>
      <c r="Y72" s="9"/>
      <c r="AA72" s="48"/>
      <c r="AB72" s="48"/>
    </row>
    <row r="73" spans="1:28" s="10" customFormat="1" ht="23" customHeight="1">
      <c r="A73" s="22" t="s">
        <v>75</v>
      </c>
      <c r="B73" s="6"/>
      <c r="C73" s="6"/>
      <c r="D73" s="44">
        <v>148968019</v>
      </c>
      <c r="E73" s="46"/>
      <c r="F73" s="44">
        <v>141627414</v>
      </c>
      <c r="G73" s="46"/>
      <c r="H73" s="44">
        <v>148836321</v>
      </c>
      <c r="I73" s="46"/>
      <c r="J73" s="44">
        <v>141318024</v>
      </c>
      <c r="K73" s="45"/>
      <c r="L73" s="46"/>
      <c r="M73" s="47"/>
      <c r="N73" s="46"/>
      <c r="O73" s="44"/>
      <c r="P73" s="46"/>
      <c r="Q73" s="46"/>
      <c r="R73" s="46"/>
      <c r="S73" s="46"/>
      <c r="T73" s="44"/>
      <c r="V73" s="9"/>
      <c r="W73" s="9"/>
      <c r="X73" s="9"/>
      <c r="Y73" s="9"/>
      <c r="AA73" s="48"/>
      <c r="AB73" s="48"/>
    </row>
    <row r="74" spans="1:28" s="10" customFormat="1" ht="23" customHeight="1">
      <c r="A74" s="22" t="s">
        <v>76</v>
      </c>
      <c r="B74" s="6"/>
      <c r="C74" s="6"/>
      <c r="D74" s="44">
        <v>710692</v>
      </c>
      <c r="E74" s="46"/>
      <c r="F74" s="44">
        <v>780760</v>
      </c>
      <c r="G74" s="46"/>
      <c r="H74" s="44">
        <v>740902</v>
      </c>
      <c r="I74" s="46"/>
      <c r="J74" s="44">
        <v>816287</v>
      </c>
      <c r="K74" s="45"/>
      <c r="L74" s="46"/>
      <c r="M74" s="47"/>
      <c r="N74" s="46"/>
      <c r="O74" s="44"/>
      <c r="P74" s="46"/>
      <c r="Q74" s="46"/>
      <c r="R74" s="46"/>
      <c r="S74" s="46"/>
      <c r="T74" s="46"/>
      <c r="V74" s="9"/>
      <c r="W74" s="9"/>
      <c r="X74" s="9"/>
      <c r="Y74" s="9"/>
      <c r="AA74" s="48"/>
      <c r="AB74" s="48"/>
    </row>
    <row r="75" spans="1:28" s="10" customFormat="1" ht="23" customHeight="1">
      <c r="A75" s="22" t="s">
        <v>77</v>
      </c>
      <c r="B75" s="6"/>
      <c r="C75" s="6"/>
      <c r="D75" s="44">
        <v>2520516</v>
      </c>
      <c r="E75" s="46"/>
      <c r="F75" s="44">
        <v>2696048</v>
      </c>
      <c r="G75" s="46"/>
      <c r="H75" s="44">
        <v>2458008</v>
      </c>
      <c r="I75" s="46"/>
      <c r="J75" s="44">
        <v>2544581</v>
      </c>
      <c r="K75" s="45"/>
      <c r="L75" s="46"/>
      <c r="M75" s="47"/>
      <c r="N75" s="46"/>
      <c r="O75" s="44"/>
      <c r="P75" s="46"/>
      <c r="Q75" s="46"/>
      <c r="R75" s="46"/>
      <c r="S75" s="46"/>
      <c r="T75" s="44"/>
      <c r="V75" s="9"/>
      <c r="W75" s="9"/>
      <c r="X75" s="9"/>
      <c r="Y75" s="9"/>
      <c r="AA75" s="48"/>
      <c r="AB75" s="48"/>
    </row>
    <row r="76" spans="1:28" s="10" customFormat="1" ht="23" customHeight="1">
      <c r="A76" s="22" t="s">
        <v>268</v>
      </c>
      <c r="B76" s="6"/>
      <c r="C76" s="6"/>
      <c r="D76" s="44"/>
      <c r="E76" s="46"/>
      <c r="F76" s="44"/>
      <c r="G76" s="46"/>
      <c r="H76" s="44"/>
      <c r="I76" s="46"/>
      <c r="J76" s="44"/>
      <c r="K76" s="45"/>
      <c r="L76" s="46"/>
      <c r="M76" s="47"/>
      <c r="N76" s="46"/>
      <c r="O76" s="44"/>
      <c r="P76" s="46"/>
      <c r="Q76" s="46"/>
      <c r="R76" s="46"/>
      <c r="S76" s="46"/>
      <c r="T76" s="44"/>
      <c r="V76" s="9"/>
      <c r="W76" s="9"/>
      <c r="X76" s="9"/>
      <c r="Y76" s="9"/>
      <c r="AA76" s="48"/>
      <c r="AB76" s="48"/>
    </row>
    <row r="77" spans="1:28" s="10" customFormat="1" ht="23" customHeight="1">
      <c r="A77" s="22" t="s">
        <v>253</v>
      </c>
      <c r="B77" s="6"/>
      <c r="C77" s="6"/>
      <c r="D77" s="44">
        <v>0</v>
      </c>
      <c r="E77" s="46"/>
      <c r="F77" s="44">
        <v>-500000</v>
      </c>
      <c r="G77" s="46"/>
      <c r="H77" s="44">
        <v>0</v>
      </c>
      <c r="I77" s="46"/>
      <c r="J77" s="44">
        <v>558000</v>
      </c>
      <c r="K77" s="45"/>
      <c r="L77" s="46"/>
      <c r="M77" s="47"/>
      <c r="N77" s="46"/>
      <c r="O77" s="44"/>
      <c r="P77" s="46"/>
      <c r="Q77" s="46"/>
      <c r="R77" s="46"/>
      <c r="S77" s="46"/>
      <c r="T77" s="44"/>
      <c r="V77" s="9"/>
      <c r="W77" s="9"/>
      <c r="X77" s="9"/>
      <c r="Y77" s="9"/>
      <c r="AA77" s="48"/>
      <c r="AB77" s="48"/>
    </row>
    <row r="78" spans="1:28" s="10" customFormat="1" ht="23" customHeight="1">
      <c r="A78" s="22" t="s">
        <v>211</v>
      </c>
      <c r="B78" s="6">
        <v>10</v>
      </c>
      <c r="C78" s="6"/>
      <c r="D78" s="44">
        <v>1288253</v>
      </c>
      <c r="E78" s="46"/>
      <c r="F78" s="44">
        <v>-361471</v>
      </c>
      <c r="G78" s="46"/>
      <c r="H78" s="44">
        <v>1288253</v>
      </c>
      <c r="I78" s="46"/>
      <c r="J78" s="44">
        <v>-361471</v>
      </c>
      <c r="K78" s="51"/>
      <c r="L78" s="46"/>
      <c r="M78" s="47"/>
      <c r="N78" s="46"/>
      <c r="O78" s="44"/>
      <c r="P78" s="46"/>
      <c r="Q78" s="46"/>
      <c r="R78" s="46"/>
      <c r="S78" s="46"/>
      <c r="T78" s="44"/>
      <c r="V78" s="9"/>
      <c r="W78" s="9"/>
      <c r="X78" s="9"/>
      <c r="Y78" s="9"/>
      <c r="AA78" s="48"/>
      <c r="AB78" s="48"/>
    </row>
    <row r="79" spans="1:28" s="10" customFormat="1" ht="23" customHeight="1">
      <c r="A79" s="5" t="s">
        <v>78</v>
      </c>
      <c r="B79" s="6"/>
      <c r="C79" s="6"/>
      <c r="D79" s="50">
        <f>SUM(D73:D78)</f>
        <v>153487480</v>
      </c>
      <c r="E79" s="46"/>
      <c r="F79" s="50">
        <f>SUM(F73:F78)</f>
        <v>144242751</v>
      </c>
      <c r="G79" s="46"/>
      <c r="H79" s="50">
        <f>SUM(H73:H78)</f>
        <v>153323484</v>
      </c>
      <c r="I79" s="46"/>
      <c r="J79" s="50">
        <f>SUM(J73:J78)</f>
        <v>144875421</v>
      </c>
      <c r="K79" s="45"/>
      <c r="L79" s="46"/>
      <c r="M79" s="47"/>
      <c r="N79" s="46"/>
      <c r="O79" s="47"/>
      <c r="P79" s="46"/>
      <c r="Q79" s="46"/>
      <c r="R79" s="46"/>
      <c r="S79" s="46"/>
      <c r="T79" s="44"/>
      <c r="V79" s="9"/>
      <c r="W79" s="9"/>
      <c r="X79" s="9"/>
      <c r="Y79" s="9"/>
      <c r="AA79" s="48"/>
      <c r="AB79" s="48"/>
    </row>
    <row r="80" spans="1:28" s="10" customFormat="1" ht="23" customHeight="1">
      <c r="A80" s="5" t="s">
        <v>183</v>
      </c>
      <c r="B80" s="6"/>
      <c r="C80" s="44"/>
      <c r="D80" s="44">
        <f>D71-D79</f>
        <v>14535053</v>
      </c>
      <c r="E80" s="46"/>
      <c r="F80" s="44">
        <f>F71-F79</f>
        <v>-2365766</v>
      </c>
      <c r="G80" s="46"/>
      <c r="H80" s="44">
        <f>H71-H79</f>
        <v>14974504</v>
      </c>
      <c r="I80" s="46"/>
      <c r="J80" s="44">
        <f>J71-J79</f>
        <v>-3002042</v>
      </c>
      <c r="K80" s="45"/>
      <c r="L80" s="46"/>
      <c r="M80" s="47"/>
      <c r="N80" s="46"/>
      <c r="O80" s="44"/>
      <c r="P80" s="46"/>
      <c r="Q80" s="46"/>
      <c r="R80" s="46"/>
      <c r="S80" s="46"/>
      <c r="T80" s="47"/>
      <c r="V80" s="9"/>
      <c r="W80" s="9"/>
      <c r="X80" s="9"/>
      <c r="Y80" s="9"/>
      <c r="AA80" s="48"/>
      <c r="AB80" s="48"/>
    </row>
    <row r="81" spans="1:28" s="10" customFormat="1" ht="23" customHeight="1">
      <c r="A81" s="22" t="s">
        <v>163</v>
      </c>
      <c r="B81" s="6"/>
      <c r="C81" s="44"/>
      <c r="D81" s="44">
        <v>287306</v>
      </c>
      <c r="E81" s="46"/>
      <c r="F81" s="44">
        <v>-426539</v>
      </c>
      <c r="G81" s="46"/>
      <c r="H81" s="44">
        <v>0</v>
      </c>
      <c r="I81" s="46"/>
      <c r="J81" s="44">
        <v>0</v>
      </c>
      <c r="K81" s="45"/>
      <c r="L81" s="46"/>
      <c r="M81" s="47"/>
      <c r="N81" s="46"/>
      <c r="O81" s="44"/>
      <c r="P81" s="46"/>
      <c r="Q81" s="46"/>
      <c r="R81" s="46"/>
      <c r="S81" s="46"/>
      <c r="T81" s="47"/>
      <c r="V81" s="9"/>
      <c r="W81" s="9"/>
      <c r="X81" s="9"/>
      <c r="Y81" s="9"/>
      <c r="AA81" s="48"/>
      <c r="AB81" s="48"/>
    </row>
    <row r="82" spans="1:28" s="10" customFormat="1" ht="23" customHeight="1">
      <c r="A82" s="22" t="s">
        <v>79</v>
      </c>
      <c r="B82" s="25"/>
      <c r="C82" s="6"/>
      <c r="D82" s="49">
        <v>-1165106</v>
      </c>
      <c r="E82" s="46"/>
      <c r="F82" s="49">
        <v>-1266597</v>
      </c>
      <c r="G82" s="46"/>
      <c r="H82" s="49">
        <v>-1169059</v>
      </c>
      <c r="I82" s="46"/>
      <c r="J82" s="49">
        <v>-1271454</v>
      </c>
      <c r="K82" s="45"/>
      <c r="L82" s="46"/>
      <c r="M82" s="47"/>
      <c r="N82" s="46"/>
      <c r="O82" s="47"/>
      <c r="P82" s="46"/>
      <c r="Q82" s="46"/>
      <c r="R82" s="46"/>
      <c r="S82" s="46"/>
      <c r="T82" s="44"/>
      <c r="V82" s="9"/>
      <c r="W82" s="9"/>
      <c r="X82" s="9"/>
      <c r="Y82" s="9"/>
      <c r="AA82" s="48"/>
      <c r="AB82" s="48"/>
    </row>
    <row r="83" spans="1:28" s="10" customFormat="1" ht="23" customHeight="1">
      <c r="A83" s="5" t="s">
        <v>212</v>
      </c>
      <c r="B83" s="6"/>
      <c r="C83" s="6"/>
      <c r="D83" s="44">
        <f>SUM(D80:D82)</f>
        <v>13657253</v>
      </c>
      <c r="E83" s="13"/>
      <c r="F83" s="44">
        <f>SUM(F80:F82)</f>
        <v>-4058902</v>
      </c>
      <c r="G83" s="13"/>
      <c r="H83" s="44">
        <f>SUM(H80:H82)</f>
        <v>13805445</v>
      </c>
      <c r="I83" s="13"/>
      <c r="J83" s="44">
        <f>SUM(J80:J82)</f>
        <v>-4273496</v>
      </c>
      <c r="K83" s="45"/>
      <c r="L83" s="46"/>
      <c r="M83" s="47"/>
      <c r="N83" s="46"/>
      <c r="O83" s="47"/>
      <c r="P83" s="46"/>
      <c r="Q83" s="46"/>
      <c r="R83" s="46"/>
      <c r="S83" s="46"/>
      <c r="T83" s="44"/>
      <c r="V83" s="9"/>
      <c r="W83" s="9"/>
      <c r="X83" s="9"/>
      <c r="Y83" s="9"/>
      <c r="AA83" s="48"/>
      <c r="AB83" s="48"/>
    </row>
    <row r="84" spans="1:28" s="10" customFormat="1" ht="23" customHeight="1">
      <c r="A84" s="22" t="s">
        <v>213</v>
      </c>
      <c r="B84" s="6">
        <v>11</v>
      </c>
      <c r="C84" s="6"/>
      <c r="D84" s="49">
        <v>-2830153</v>
      </c>
      <c r="E84" s="46"/>
      <c r="F84" s="49">
        <v>691689</v>
      </c>
      <c r="G84" s="46"/>
      <c r="H84" s="49">
        <v>-2782316</v>
      </c>
      <c r="I84" s="46"/>
      <c r="J84" s="49">
        <v>940032</v>
      </c>
      <c r="K84" s="45"/>
      <c r="L84" s="46"/>
      <c r="M84" s="47"/>
      <c r="N84" s="46"/>
      <c r="O84" s="52"/>
      <c r="P84" s="46"/>
      <c r="Q84" s="46"/>
      <c r="R84" s="46"/>
      <c r="S84" s="46"/>
      <c r="T84" s="47"/>
      <c r="V84" s="9"/>
      <c r="W84" s="9"/>
      <c r="X84" s="9"/>
      <c r="Y84" s="9"/>
      <c r="AA84" s="48"/>
      <c r="AB84" s="48"/>
    </row>
    <row r="85" spans="1:28" s="10" customFormat="1" ht="23" customHeight="1" thickBot="1">
      <c r="A85" s="5" t="s">
        <v>152</v>
      </c>
      <c r="B85" s="6"/>
      <c r="C85" s="6"/>
      <c r="D85" s="53">
        <f>SUM(D83:D84)</f>
        <v>10827100</v>
      </c>
      <c r="E85" s="46"/>
      <c r="F85" s="53">
        <f>SUM(F83:F84)</f>
        <v>-3367213</v>
      </c>
      <c r="G85" s="46"/>
      <c r="H85" s="53">
        <f>SUM(H83:H84)</f>
        <v>11023129</v>
      </c>
      <c r="I85" s="23"/>
      <c r="J85" s="53">
        <f>SUM(J83:J84)</f>
        <v>-3333464</v>
      </c>
      <c r="K85" s="45"/>
      <c r="L85" s="46"/>
      <c r="M85" s="47"/>
      <c r="N85" s="46"/>
      <c r="O85" s="44"/>
      <c r="P85" s="46"/>
      <c r="Q85" s="46"/>
      <c r="R85" s="46"/>
      <c r="S85" s="46"/>
      <c r="T85" s="47"/>
      <c r="V85" s="9"/>
      <c r="W85" s="9"/>
      <c r="X85" s="9"/>
      <c r="Y85" s="9"/>
      <c r="AA85" s="48"/>
      <c r="AB85" s="48"/>
    </row>
    <row r="86" spans="1:28" s="10" customFormat="1" ht="23" customHeight="1" thickTop="1">
      <c r="A86" s="5"/>
      <c r="B86" s="6"/>
      <c r="C86" s="6"/>
      <c r="D86" s="54"/>
      <c r="E86" s="46"/>
      <c r="F86" s="54"/>
      <c r="G86" s="46"/>
      <c r="H86" s="54"/>
      <c r="I86" s="23"/>
      <c r="J86" s="54"/>
      <c r="K86" s="45"/>
      <c r="L86" s="46"/>
      <c r="M86" s="47"/>
      <c r="N86" s="46"/>
      <c r="O86" s="44"/>
      <c r="P86" s="46"/>
      <c r="Q86" s="46"/>
      <c r="R86" s="46"/>
      <c r="S86" s="46"/>
      <c r="T86" s="52"/>
      <c r="V86" s="9"/>
      <c r="W86" s="9"/>
      <c r="X86" s="9"/>
      <c r="Y86" s="9"/>
      <c r="AA86" s="48"/>
      <c r="AB86" s="48"/>
    </row>
    <row r="87" spans="1:28" s="10" customFormat="1" ht="23" customHeight="1">
      <c r="A87" s="5" t="s">
        <v>153</v>
      </c>
      <c r="B87" s="6"/>
      <c r="C87" s="6"/>
      <c r="D87" s="54"/>
      <c r="E87" s="46"/>
      <c r="F87" s="54"/>
      <c r="G87" s="46"/>
      <c r="H87" s="54"/>
      <c r="I87" s="23"/>
      <c r="J87" s="54"/>
      <c r="K87" s="55"/>
      <c r="L87" s="46"/>
      <c r="M87" s="56"/>
      <c r="N87" s="46"/>
      <c r="O87" s="44"/>
      <c r="P87" s="46"/>
      <c r="Q87" s="46"/>
      <c r="R87" s="46"/>
      <c r="S87" s="46"/>
      <c r="T87" s="44"/>
      <c r="V87" s="9"/>
      <c r="W87" s="9"/>
      <c r="X87" s="9"/>
      <c r="Y87" s="9"/>
      <c r="AA87" s="48"/>
      <c r="AB87" s="48"/>
    </row>
    <row r="88" spans="1:28" s="10" customFormat="1" ht="23" customHeight="1" thickBot="1">
      <c r="A88" s="22" t="s">
        <v>80</v>
      </c>
      <c r="B88" s="6"/>
      <c r="C88" s="6"/>
      <c r="D88" s="23">
        <f>+D85-D89</f>
        <v>10810461</v>
      </c>
      <c r="E88" s="43"/>
      <c r="F88" s="23">
        <f>+F85-F89</f>
        <v>-3338114</v>
      </c>
      <c r="G88" s="57"/>
      <c r="H88" s="58">
        <f>H85</f>
        <v>11023129</v>
      </c>
      <c r="I88" s="59"/>
      <c r="J88" s="58">
        <f>J85</f>
        <v>-3333464</v>
      </c>
      <c r="K88" s="60"/>
      <c r="L88" s="57"/>
      <c r="M88" s="43"/>
      <c r="N88" s="57"/>
      <c r="O88" s="23"/>
      <c r="P88" s="59"/>
      <c r="Q88" s="59"/>
      <c r="R88" s="59"/>
      <c r="S88" s="59"/>
      <c r="T88" s="44"/>
      <c r="V88" s="9"/>
      <c r="W88" s="9"/>
      <c r="X88" s="9"/>
      <c r="Y88" s="9"/>
      <c r="AA88" s="48"/>
      <c r="AB88" s="48"/>
    </row>
    <row r="89" spans="1:28" s="10" customFormat="1" ht="23" customHeight="1" thickTop="1">
      <c r="A89" s="22" t="s">
        <v>65</v>
      </c>
      <c r="B89" s="6"/>
      <c r="C89" s="6"/>
      <c r="D89" s="23">
        <v>16639</v>
      </c>
      <c r="E89" s="43"/>
      <c r="F89" s="23">
        <v>-29099</v>
      </c>
      <c r="G89" s="57"/>
      <c r="H89" s="59"/>
      <c r="I89" s="59"/>
      <c r="J89" s="59"/>
      <c r="K89" s="61"/>
      <c r="L89" s="57"/>
      <c r="M89" s="59"/>
      <c r="N89" s="57"/>
      <c r="O89" s="59"/>
      <c r="P89" s="59"/>
      <c r="Q89" s="59"/>
      <c r="R89" s="59"/>
      <c r="S89" s="59"/>
      <c r="T89" s="44"/>
      <c r="V89" s="9"/>
      <c r="W89" s="9"/>
      <c r="X89" s="9"/>
      <c r="Y89" s="9"/>
      <c r="AA89" s="48"/>
      <c r="AB89" s="48"/>
    </row>
    <row r="90" spans="1:28" s="10" customFormat="1" ht="23" customHeight="1" thickBot="1">
      <c r="A90" s="22"/>
      <c r="B90" s="6"/>
      <c r="C90" s="6"/>
      <c r="D90" s="62">
        <f>SUM(D88:D89)</f>
        <v>10827100</v>
      </c>
      <c r="E90" s="46"/>
      <c r="F90" s="62">
        <f>SUM(F88:F89)</f>
        <v>-3367213</v>
      </c>
      <c r="G90" s="43"/>
      <c r="H90" s="43"/>
      <c r="I90" s="43"/>
      <c r="J90" s="43"/>
      <c r="K90" s="60"/>
      <c r="L90" s="63"/>
      <c r="M90" s="23"/>
      <c r="N90" s="43"/>
      <c r="O90" s="43"/>
      <c r="P90" s="43"/>
      <c r="Q90" s="43"/>
      <c r="R90" s="43"/>
      <c r="S90" s="43"/>
      <c r="T90" s="59"/>
      <c r="V90" s="9"/>
      <c r="W90" s="9"/>
      <c r="X90" s="9"/>
      <c r="Y90" s="9"/>
      <c r="AA90" s="48"/>
      <c r="AB90" s="48"/>
    </row>
    <row r="91" spans="1:28" s="10" customFormat="1" ht="23" customHeight="1" thickTop="1">
      <c r="A91" s="22"/>
      <c r="B91" s="6"/>
      <c r="C91" s="6"/>
      <c r="D91" s="46"/>
      <c r="E91" s="46"/>
      <c r="F91" s="46"/>
      <c r="G91" s="43"/>
      <c r="H91" s="43"/>
      <c r="I91" s="43"/>
      <c r="J91" s="43"/>
      <c r="K91" s="55"/>
      <c r="L91" s="46"/>
      <c r="M91" s="56"/>
      <c r="N91" s="46"/>
      <c r="O91" s="44"/>
      <c r="P91" s="46"/>
      <c r="Q91" s="46"/>
      <c r="R91" s="46"/>
      <c r="S91" s="46"/>
      <c r="T91" s="59"/>
      <c r="V91" s="9"/>
      <c r="W91" s="9"/>
      <c r="X91" s="9"/>
      <c r="Y91" s="9"/>
      <c r="AA91" s="48"/>
      <c r="AB91" s="48"/>
    </row>
    <row r="92" spans="1:28" s="10" customFormat="1" ht="23" customHeight="1">
      <c r="A92" s="5" t="s">
        <v>214</v>
      </c>
      <c r="B92" s="6">
        <v>12</v>
      </c>
      <c r="C92" s="6"/>
      <c r="K92" s="55"/>
      <c r="L92" s="43"/>
      <c r="M92" s="56"/>
      <c r="N92" s="43"/>
      <c r="O92" s="43"/>
      <c r="P92" s="43"/>
      <c r="Q92" s="43"/>
      <c r="R92" s="43"/>
      <c r="S92" s="43"/>
      <c r="T92" s="43"/>
      <c r="V92" s="9"/>
      <c r="W92" s="9"/>
      <c r="X92" s="9"/>
      <c r="Y92" s="9"/>
      <c r="AA92" s="48"/>
      <c r="AB92" s="48"/>
    </row>
    <row r="93" spans="1:28" s="10" customFormat="1" ht="23" customHeight="1" thickBot="1">
      <c r="A93" s="22" t="s">
        <v>185</v>
      </c>
      <c r="B93" s="6"/>
      <c r="C93" s="6"/>
      <c r="D93" s="64">
        <f>SUM(D88/20410591)</f>
        <v>0.52964958241532545</v>
      </c>
      <c r="E93" s="65"/>
      <c r="F93" s="64">
        <f>SUM(F88/20410591)</f>
        <v>-0.16354813047794647</v>
      </c>
      <c r="G93" s="66"/>
      <c r="H93" s="64">
        <f>SUM(H88/20410591)</f>
        <v>0.54006907492291623</v>
      </c>
      <c r="I93" s="67"/>
      <c r="J93" s="64">
        <f>SUM(J88/20410591)</f>
        <v>-0.16332030757953064</v>
      </c>
      <c r="K93" s="68"/>
      <c r="L93" s="23"/>
      <c r="M93" s="69"/>
      <c r="N93" s="43"/>
      <c r="O93" s="69"/>
      <c r="P93" s="23"/>
      <c r="Q93" s="23"/>
      <c r="R93" s="23"/>
      <c r="S93" s="23"/>
      <c r="T93" s="44"/>
      <c r="V93" s="9"/>
      <c r="W93" s="9"/>
      <c r="X93" s="9"/>
      <c r="Y93" s="9"/>
      <c r="AA93" s="48"/>
      <c r="AB93" s="48"/>
    </row>
    <row r="94" spans="1:28" s="10" customFormat="1" ht="23" customHeight="1" thickTop="1">
      <c r="A94" s="22"/>
      <c r="B94" s="6"/>
      <c r="C94" s="6"/>
      <c r="D94" s="70"/>
      <c r="E94" s="67"/>
      <c r="F94" s="70"/>
      <c r="G94" s="71"/>
      <c r="H94" s="70"/>
      <c r="I94" s="67"/>
      <c r="J94" s="70"/>
      <c r="K94" s="38"/>
      <c r="T94" s="43"/>
      <c r="V94" s="9"/>
      <c r="W94" s="9"/>
      <c r="X94" s="9"/>
      <c r="Y94" s="9"/>
      <c r="AA94" s="48"/>
      <c r="AB94" s="48"/>
    </row>
    <row r="95" spans="1:28" s="10" customFormat="1" ht="23" customHeight="1">
      <c r="A95" s="10" t="s">
        <v>32</v>
      </c>
      <c r="B95" s="6"/>
      <c r="C95" s="35"/>
      <c r="D95" s="13"/>
      <c r="E95" s="13"/>
      <c r="F95" s="13"/>
      <c r="G95" s="13"/>
      <c r="H95" s="32"/>
      <c r="I95" s="13"/>
      <c r="J95" s="32"/>
      <c r="K95" s="38"/>
      <c r="T95" s="69"/>
      <c r="V95" s="9"/>
      <c r="W95" s="9"/>
      <c r="X95" s="9"/>
      <c r="Y95" s="9"/>
      <c r="AA95" s="48"/>
      <c r="AB95" s="48"/>
    </row>
    <row r="96" spans="1:28" s="10" customFormat="1" ht="23" customHeight="1">
      <c r="A96" s="38"/>
      <c r="B96" s="6"/>
      <c r="C96" s="6"/>
      <c r="D96" s="72"/>
      <c r="E96" s="13"/>
      <c r="F96" s="13"/>
      <c r="G96" s="13"/>
      <c r="H96" s="13"/>
      <c r="I96" s="13"/>
      <c r="J96" s="37" t="s">
        <v>69</v>
      </c>
      <c r="K96" s="38"/>
      <c r="V96" s="9"/>
      <c r="W96" s="9"/>
      <c r="X96" s="9"/>
      <c r="Y96" s="9"/>
      <c r="AA96" s="48"/>
      <c r="AB96" s="48"/>
    </row>
    <row r="97" spans="1:28" s="10" customFormat="1" ht="23" customHeight="1">
      <c r="A97" s="5" t="s">
        <v>0</v>
      </c>
      <c r="B97" s="35"/>
      <c r="C97" s="35"/>
      <c r="D97" s="72"/>
      <c r="E97" s="39"/>
      <c r="F97" s="39"/>
      <c r="G97" s="39"/>
      <c r="H97" s="39"/>
      <c r="I97" s="39"/>
      <c r="J97" s="39"/>
      <c r="K97" s="38"/>
      <c r="V97" s="9"/>
      <c r="W97" s="9"/>
      <c r="X97" s="9"/>
      <c r="Y97" s="9"/>
      <c r="AA97" s="48"/>
      <c r="AB97" s="48"/>
    </row>
    <row r="98" spans="1:28" s="10" customFormat="1" ht="23" customHeight="1">
      <c r="A98" s="5" t="s">
        <v>204</v>
      </c>
      <c r="B98" s="35"/>
      <c r="C98" s="35"/>
      <c r="D98" s="72"/>
      <c r="E98" s="39"/>
      <c r="F98" s="39"/>
      <c r="G98" s="39"/>
      <c r="H98" s="40"/>
      <c r="I98" s="39"/>
      <c r="J98" s="40"/>
      <c r="K98" s="38"/>
      <c r="V98" s="9"/>
      <c r="W98" s="9"/>
      <c r="X98" s="9"/>
      <c r="Y98" s="9"/>
      <c r="AA98" s="48"/>
      <c r="AB98" s="48"/>
    </row>
    <row r="99" spans="1:28" s="10" customFormat="1" ht="23" customHeight="1">
      <c r="A99" s="5" t="s">
        <v>229</v>
      </c>
      <c r="B99" s="35"/>
      <c r="C99" s="35"/>
      <c r="D99" s="72"/>
      <c r="E99" s="39"/>
      <c r="F99" s="39"/>
      <c r="G99" s="39"/>
      <c r="H99" s="40"/>
      <c r="I99" s="39"/>
      <c r="J99" s="40"/>
      <c r="K99" s="38"/>
      <c r="V99" s="9"/>
      <c r="W99" s="9"/>
      <c r="X99" s="9"/>
      <c r="Y99" s="9"/>
      <c r="AA99" s="48"/>
      <c r="AB99" s="48"/>
    </row>
    <row r="100" spans="1:28" s="10" customFormat="1" ht="23" customHeight="1">
      <c r="B100" s="35"/>
      <c r="C100" s="35"/>
      <c r="D100" s="72"/>
      <c r="E100" s="39"/>
      <c r="F100" s="39"/>
      <c r="G100" s="39"/>
      <c r="H100" s="40"/>
      <c r="I100" s="39"/>
      <c r="J100" s="12" t="s">
        <v>1</v>
      </c>
      <c r="K100" s="38"/>
      <c r="V100" s="9"/>
      <c r="W100" s="9"/>
      <c r="X100" s="9"/>
      <c r="Y100" s="9"/>
      <c r="AA100" s="48"/>
      <c r="AB100" s="48"/>
    </row>
    <row r="101" spans="1:28" s="10" customFormat="1" ht="23" customHeight="1">
      <c r="B101" s="17"/>
      <c r="C101" s="17"/>
      <c r="D101" s="125" t="s">
        <v>2</v>
      </c>
      <c r="E101" s="125"/>
      <c r="F101" s="125"/>
      <c r="G101" s="41"/>
      <c r="H101" s="125" t="s">
        <v>3</v>
      </c>
      <c r="I101" s="125"/>
      <c r="J101" s="125"/>
      <c r="K101" s="38"/>
      <c r="V101" s="9"/>
      <c r="W101" s="9"/>
      <c r="X101" s="9"/>
      <c r="Y101" s="9"/>
      <c r="AA101" s="48"/>
      <c r="AB101" s="48"/>
    </row>
    <row r="102" spans="1:28" s="10" customFormat="1" ht="23" customHeight="1">
      <c r="B102" s="16" t="s">
        <v>4</v>
      </c>
      <c r="C102" s="6"/>
      <c r="D102" s="42">
        <v>2026</v>
      </c>
      <c r="E102" s="19"/>
      <c r="F102" s="42">
        <v>2025</v>
      </c>
      <c r="G102" s="41"/>
      <c r="H102" s="42">
        <v>2026</v>
      </c>
      <c r="I102" s="19"/>
      <c r="J102" s="42">
        <v>2025</v>
      </c>
      <c r="K102" s="38"/>
      <c r="V102" s="9"/>
      <c r="W102" s="9"/>
      <c r="X102" s="9"/>
      <c r="Y102" s="9"/>
      <c r="AA102" s="48"/>
      <c r="AB102" s="48"/>
    </row>
    <row r="103" spans="1:28" s="10" customFormat="1" ht="23" customHeight="1">
      <c r="B103" s="29"/>
      <c r="C103" s="17"/>
      <c r="D103" s="73"/>
      <c r="E103" s="19"/>
      <c r="F103" s="73"/>
      <c r="G103" s="41"/>
      <c r="H103" s="73"/>
      <c r="I103" s="19"/>
      <c r="J103" s="73"/>
      <c r="K103" s="38"/>
      <c r="V103" s="9"/>
      <c r="W103" s="9"/>
      <c r="X103" s="9"/>
      <c r="Y103" s="9"/>
      <c r="AA103" s="48"/>
      <c r="AB103" s="48"/>
    </row>
    <row r="104" spans="1:28" s="10" customFormat="1" ht="23" customHeight="1">
      <c r="A104" s="5" t="s">
        <v>152</v>
      </c>
      <c r="B104" s="6"/>
      <c r="C104" s="6"/>
      <c r="D104" s="74">
        <f>D90</f>
        <v>10827100</v>
      </c>
      <c r="E104" s="46"/>
      <c r="F104" s="74">
        <f>F85</f>
        <v>-3367213</v>
      </c>
      <c r="G104" s="46"/>
      <c r="H104" s="74">
        <f>H88</f>
        <v>11023129</v>
      </c>
      <c r="I104" s="46"/>
      <c r="J104" s="74">
        <f>J85</f>
        <v>-3333464</v>
      </c>
      <c r="K104" s="45"/>
      <c r="L104" s="46"/>
      <c r="M104" s="47"/>
      <c r="N104" s="46"/>
      <c r="O104" s="47"/>
      <c r="P104" s="46"/>
      <c r="Q104" s="46"/>
      <c r="R104" s="46"/>
      <c r="S104" s="46"/>
      <c r="V104" s="9"/>
      <c r="W104" s="9"/>
      <c r="X104" s="9"/>
      <c r="Y104" s="9"/>
      <c r="AA104" s="48"/>
      <c r="AB104" s="48"/>
    </row>
    <row r="105" spans="1:28" s="10" customFormat="1" ht="23" customHeight="1">
      <c r="A105" s="75"/>
      <c r="B105" s="6"/>
      <c r="C105" s="6"/>
      <c r="D105" s="47"/>
      <c r="E105" s="46"/>
      <c r="F105" s="47"/>
      <c r="G105" s="46"/>
      <c r="H105" s="44"/>
      <c r="I105" s="46"/>
      <c r="J105" s="44"/>
      <c r="K105" s="45"/>
      <c r="L105" s="46"/>
      <c r="M105" s="47"/>
      <c r="N105" s="46"/>
      <c r="O105" s="44"/>
      <c r="P105" s="46"/>
      <c r="Q105" s="46"/>
      <c r="R105" s="46"/>
      <c r="S105" s="46"/>
      <c r="V105" s="9"/>
      <c r="W105" s="9"/>
      <c r="X105" s="9"/>
      <c r="Y105" s="9"/>
      <c r="AA105" s="48"/>
      <c r="AB105" s="48"/>
    </row>
    <row r="106" spans="1:28" s="10" customFormat="1" ht="23" customHeight="1">
      <c r="A106" s="76" t="s">
        <v>155</v>
      </c>
      <c r="B106" s="6"/>
      <c r="C106" s="6"/>
      <c r="D106" s="54"/>
      <c r="E106" s="46"/>
      <c r="F106" s="54"/>
      <c r="G106" s="46"/>
      <c r="H106" s="54"/>
      <c r="I106" s="23"/>
      <c r="J106" s="54"/>
      <c r="K106" s="45"/>
      <c r="L106" s="46"/>
      <c r="M106" s="47"/>
      <c r="N106" s="46"/>
      <c r="O106" s="44"/>
      <c r="P106" s="46"/>
      <c r="Q106" s="46"/>
      <c r="R106" s="46"/>
      <c r="S106" s="46"/>
      <c r="T106" s="47"/>
      <c r="V106" s="9"/>
      <c r="W106" s="9"/>
      <c r="X106" s="9"/>
      <c r="Y106" s="9"/>
      <c r="AA106" s="48"/>
      <c r="AB106" s="48"/>
    </row>
    <row r="107" spans="1:28" s="10" customFormat="1" ht="23" customHeight="1">
      <c r="A107" s="77" t="s">
        <v>81</v>
      </c>
      <c r="B107" s="6"/>
      <c r="C107" s="6"/>
      <c r="D107" s="54"/>
      <c r="E107" s="46"/>
      <c r="F107" s="54"/>
      <c r="G107" s="46"/>
      <c r="H107" s="54"/>
      <c r="I107" s="23"/>
      <c r="J107" s="54"/>
      <c r="K107" s="45"/>
      <c r="L107" s="46"/>
      <c r="M107" s="47"/>
      <c r="N107" s="46"/>
      <c r="O107" s="44"/>
      <c r="P107" s="46"/>
      <c r="Q107" s="46"/>
      <c r="R107" s="46"/>
      <c r="S107" s="46"/>
      <c r="T107" s="44"/>
      <c r="V107" s="9"/>
      <c r="W107" s="9"/>
      <c r="X107" s="9"/>
      <c r="Y107" s="9"/>
      <c r="AA107" s="48"/>
      <c r="AB107" s="48"/>
    </row>
    <row r="108" spans="1:28" s="10" customFormat="1" ht="23" customHeight="1">
      <c r="A108" s="77" t="s">
        <v>147</v>
      </c>
      <c r="B108" s="6"/>
      <c r="C108" s="6"/>
      <c r="D108" s="54"/>
      <c r="E108" s="46"/>
      <c r="F108" s="54"/>
      <c r="G108" s="46"/>
      <c r="H108" s="54"/>
      <c r="I108" s="23"/>
      <c r="J108" s="54"/>
      <c r="K108" s="45"/>
      <c r="L108" s="46"/>
      <c r="M108" s="47"/>
      <c r="N108" s="46"/>
      <c r="O108" s="44"/>
      <c r="P108" s="46"/>
      <c r="Q108" s="46"/>
      <c r="R108" s="46"/>
      <c r="S108" s="46"/>
      <c r="T108" s="44"/>
      <c r="V108" s="9"/>
      <c r="W108" s="9"/>
      <c r="X108" s="9"/>
      <c r="Y108" s="9"/>
      <c r="AA108" s="48"/>
      <c r="AB108" s="48"/>
    </row>
    <row r="109" spans="1:28" s="10" customFormat="1" ht="23" customHeight="1">
      <c r="A109" s="22" t="s">
        <v>252</v>
      </c>
      <c r="B109" s="6"/>
      <c r="C109" s="6"/>
      <c r="D109" s="54"/>
      <c r="E109" s="46"/>
      <c r="F109" s="54"/>
      <c r="G109" s="46"/>
      <c r="H109" s="54"/>
      <c r="I109" s="23"/>
      <c r="J109" s="54"/>
      <c r="K109" s="38"/>
      <c r="T109" s="44"/>
      <c r="V109" s="9"/>
      <c r="W109" s="9"/>
      <c r="X109" s="9"/>
      <c r="Y109" s="9"/>
      <c r="AA109" s="48"/>
      <c r="AB109" s="48"/>
    </row>
    <row r="110" spans="1:28" s="10" customFormat="1" ht="23" customHeight="1">
      <c r="A110" s="22" t="s">
        <v>82</v>
      </c>
      <c r="B110" s="25"/>
      <c r="C110" s="6"/>
      <c r="D110" s="54">
        <v>1811</v>
      </c>
      <c r="E110" s="46"/>
      <c r="F110" s="54">
        <v>-7369</v>
      </c>
      <c r="G110" s="46"/>
      <c r="H110" s="54">
        <v>1811</v>
      </c>
      <c r="I110" s="23"/>
      <c r="J110" s="54">
        <v>-7369</v>
      </c>
      <c r="K110" s="51"/>
      <c r="L110" s="46"/>
      <c r="M110" s="47"/>
      <c r="N110" s="46"/>
      <c r="O110" s="44"/>
      <c r="P110" s="46"/>
      <c r="Q110" s="46"/>
      <c r="R110" s="46"/>
      <c r="S110" s="46"/>
      <c r="T110" s="44"/>
      <c r="V110" s="9"/>
      <c r="W110" s="9"/>
      <c r="X110" s="9"/>
      <c r="Y110" s="9"/>
      <c r="AA110" s="48"/>
      <c r="AB110" s="48"/>
    </row>
    <row r="111" spans="1:28" s="10" customFormat="1" ht="23" customHeight="1">
      <c r="A111" s="22" t="s">
        <v>83</v>
      </c>
      <c r="B111" s="6">
        <v>11</v>
      </c>
      <c r="C111" s="6"/>
      <c r="D111" s="78">
        <v>-362</v>
      </c>
      <c r="E111" s="46"/>
      <c r="F111" s="78">
        <v>1474</v>
      </c>
      <c r="G111" s="46"/>
      <c r="H111" s="78">
        <v>-362</v>
      </c>
      <c r="I111" s="23"/>
      <c r="J111" s="78">
        <v>1474</v>
      </c>
      <c r="K111" s="51"/>
      <c r="L111" s="46"/>
      <c r="M111" s="47"/>
      <c r="N111" s="46"/>
      <c r="O111" s="44"/>
      <c r="P111" s="46"/>
      <c r="Q111" s="46"/>
      <c r="R111" s="46"/>
      <c r="S111" s="46"/>
      <c r="T111" s="44"/>
      <c r="V111" s="9"/>
      <c r="W111" s="9"/>
      <c r="X111" s="9"/>
      <c r="Y111" s="9"/>
      <c r="AA111" s="48"/>
      <c r="AB111" s="48"/>
    </row>
    <row r="112" spans="1:28" s="10" customFormat="1" ht="23" customHeight="1">
      <c r="A112" s="22"/>
      <c r="B112" s="6"/>
      <c r="C112" s="6"/>
      <c r="D112" s="54">
        <f>SUM(D110:D111)</f>
        <v>1449</v>
      </c>
      <c r="E112" s="46"/>
      <c r="F112" s="54">
        <f>SUM(F110:F111)</f>
        <v>-5895</v>
      </c>
      <c r="G112" s="46"/>
      <c r="H112" s="54">
        <f>SUM(H110:H111)</f>
        <v>1449</v>
      </c>
      <c r="I112" s="23"/>
      <c r="J112" s="54">
        <f>SUM(J110:J111)</f>
        <v>-5895</v>
      </c>
      <c r="K112" s="45"/>
      <c r="L112" s="46"/>
      <c r="M112" s="47"/>
      <c r="N112" s="46"/>
      <c r="O112" s="47"/>
      <c r="P112" s="46"/>
      <c r="Q112" s="46"/>
      <c r="R112" s="46"/>
      <c r="S112" s="46"/>
      <c r="V112" s="9"/>
      <c r="W112" s="9"/>
      <c r="X112" s="9"/>
      <c r="Y112" s="9"/>
      <c r="AA112" s="48"/>
      <c r="AB112" s="48"/>
    </row>
    <row r="113" spans="1:28" s="10" customFormat="1" ht="23" customHeight="1">
      <c r="A113" s="22" t="s">
        <v>222</v>
      </c>
      <c r="B113" s="6"/>
      <c r="C113" s="6"/>
      <c r="D113" s="54"/>
      <c r="E113" s="46"/>
      <c r="F113" s="54"/>
      <c r="G113" s="46"/>
      <c r="H113" s="54"/>
      <c r="I113" s="23"/>
      <c r="J113" s="54"/>
      <c r="K113" s="38"/>
      <c r="V113" s="9"/>
      <c r="W113" s="9"/>
      <c r="X113" s="9"/>
      <c r="Y113" s="9"/>
      <c r="AA113" s="48"/>
      <c r="AB113" s="48"/>
    </row>
    <row r="114" spans="1:28" s="10" customFormat="1" ht="23" customHeight="1">
      <c r="A114" s="22" t="s">
        <v>215</v>
      </c>
      <c r="B114" s="25"/>
      <c r="C114" s="6"/>
      <c r="D114" s="78">
        <v>3556</v>
      </c>
      <c r="E114" s="46"/>
      <c r="F114" s="78">
        <v>0</v>
      </c>
      <c r="G114" s="46"/>
      <c r="H114" s="78">
        <v>0</v>
      </c>
      <c r="I114" s="23"/>
      <c r="J114" s="78">
        <v>0</v>
      </c>
      <c r="K114" s="45"/>
      <c r="L114" s="46"/>
      <c r="M114" s="47"/>
      <c r="N114" s="46"/>
      <c r="O114" s="47"/>
      <c r="P114" s="46"/>
      <c r="Q114" s="46"/>
      <c r="R114" s="46"/>
      <c r="S114" s="46"/>
      <c r="T114" s="44"/>
      <c r="V114" s="9"/>
      <c r="W114" s="9"/>
      <c r="X114" s="9"/>
      <c r="Y114" s="9"/>
      <c r="AA114" s="48"/>
      <c r="AB114" s="48"/>
    </row>
    <row r="115" spans="1:28" s="10" customFormat="1" ht="23" customHeight="1">
      <c r="A115" s="5" t="s">
        <v>184</v>
      </c>
      <c r="B115" s="6"/>
      <c r="C115" s="6"/>
      <c r="D115" s="78">
        <f>SUM(D112:D114)</f>
        <v>5005</v>
      </c>
      <c r="E115" s="46"/>
      <c r="F115" s="78">
        <f>SUM(F112:F114)</f>
        <v>-5895</v>
      </c>
      <c r="G115" s="46"/>
      <c r="H115" s="78">
        <f>SUM(H112:H114)</f>
        <v>1449</v>
      </c>
      <c r="I115" s="23"/>
      <c r="J115" s="78">
        <f>SUM(J112:J114)</f>
        <v>-5895</v>
      </c>
      <c r="K115" s="80"/>
      <c r="L115" s="81"/>
      <c r="M115" s="81"/>
      <c r="N115" s="82"/>
      <c r="O115" s="81"/>
      <c r="P115" s="47"/>
      <c r="Q115" s="47"/>
      <c r="R115" s="47"/>
      <c r="S115" s="47"/>
      <c r="T115" s="44"/>
      <c r="V115" s="9"/>
      <c r="W115" s="9"/>
      <c r="X115" s="9"/>
      <c r="Y115" s="9"/>
      <c r="AA115" s="48"/>
      <c r="AB115" s="48"/>
    </row>
    <row r="116" spans="1:28" ht="23" customHeight="1">
      <c r="A116" s="83"/>
      <c r="B116" s="84"/>
      <c r="C116" s="84"/>
      <c r="D116" s="85"/>
      <c r="E116" s="85"/>
      <c r="F116" s="85"/>
      <c r="G116" s="85"/>
      <c r="H116" s="85"/>
      <c r="I116" s="85"/>
      <c r="J116" s="85"/>
      <c r="K116" s="55"/>
      <c r="L116" s="13"/>
      <c r="M116" s="13"/>
      <c r="N116" s="13"/>
      <c r="O116" s="13"/>
      <c r="P116" s="13"/>
      <c r="Q116" s="13"/>
      <c r="R116" s="13"/>
      <c r="S116" s="13"/>
      <c r="T116" s="47"/>
      <c r="U116" s="10"/>
      <c r="AA116" s="48"/>
      <c r="AB116" s="48"/>
    </row>
    <row r="117" spans="1:28" s="10" customFormat="1" ht="23" customHeight="1" thickBot="1">
      <c r="A117" s="5" t="s">
        <v>186</v>
      </c>
      <c r="B117" s="6"/>
      <c r="C117" s="6"/>
      <c r="D117" s="86">
        <f>D104+D115</f>
        <v>10832105</v>
      </c>
      <c r="E117" s="46"/>
      <c r="F117" s="86">
        <f>F104+F115</f>
        <v>-3373108</v>
      </c>
      <c r="G117" s="46"/>
      <c r="H117" s="86">
        <f>H104+H115</f>
        <v>11024578</v>
      </c>
      <c r="I117" s="23"/>
      <c r="J117" s="86">
        <f>J104+J115</f>
        <v>-3339359</v>
      </c>
      <c r="K117" s="45"/>
      <c r="L117" s="46"/>
      <c r="M117" s="47"/>
      <c r="N117" s="46"/>
      <c r="O117" s="47"/>
      <c r="P117" s="46"/>
      <c r="Q117" s="46"/>
      <c r="R117" s="46"/>
      <c r="S117" s="46"/>
      <c r="V117" s="9"/>
      <c r="W117" s="9"/>
      <c r="X117" s="9"/>
      <c r="Y117" s="9"/>
      <c r="AA117" s="48"/>
      <c r="AB117" s="48"/>
    </row>
    <row r="118" spans="1:28" s="10" customFormat="1" ht="23" customHeight="1" thickTop="1">
      <c r="A118" s="75"/>
      <c r="B118" s="6"/>
      <c r="C118" s="6"/>
      <c r="D118" s="56"/>
      <c r="E118" s="46"/>
      <c r="F118" s="56"/>
      <c r="G118" s="46"/>
      <c r="H118" s="44"/>
      <c r="I118" s="46"/>
      <c r="J118" s="44"/>
      <c r="K118" s="55"/>
      <c r="L118" s="46"/>
      <c r="M118" s="56"/>
      <c r="N118" s="46"/>
      <c r="O118" s="44"/>
      <c r="P118" s="46"/>
      <c r="Q118" s="46"/>
      <c r="R118" s="46"/>
      <c r="S118" s="46"/>
      <c r="T118" s="44"/>
      <c r="V118" s="9"/>
      <c r="W118" s="9"/>
      <c r="X118" s="9"/>
      <c r="Y118" s="9"/>
      <c r="AA118" s="48"/>
      <c r="AB118" s="48"/>
    </row>
    <row r="119" spans="1:28" s="10" customFormat="1" ht="23" customHeight="1">
      <c r="A119" s="5" t="s">
        <v>175</v>
      </c>
      <c r="B119" s="6"/>
      <c r="C119" s="6"/>
      <c r="D119" s="87"/>
      <c r="E119" s="88"/>
      <c r="F119" s="87"/>
      <c r="G119" s="87"/>
      <c r="H119" s="88"/>
      <c r="I119" s="89"/>
      <c r="J119" s="89"/>
      <c r="K119" s="55"/>
      <c r="L119" s="46"/>
      <c r="M119" s="56"/>
      <c r="N119" s="46"/>
      <c r="O119" s="44"/>
      <c r="P119" s="46"/>
      <c r="Q119" s="46"/>
      <c r="R119" s="46"/>
      <c r="S119" s="46"/>
      <c r="T119" s="81"/>
      <c r="V119" s="9"/>
      <c r="W119" s="9"/>
      <c r="X119" s="9"/>
      <c r="Y119" s="9"/>
      <c r="AA119" s="48"/>
      <c r="AB119" s="48"/>
    </row>
    <row r="120" spans="1:28" s="10" customFormat="1" ht="23" customHeight="1" thickBot="1">
      <c r="A120" s="22" t="s">
        <v>80</v>
      </c>
      <c r="B120" s="6"/>
      <c r="C120" s="6"/>
      <c r="D120" s="43">
        <f>SUM(D122-D121)</f>
        <v>10815466</v>
      </c>
      <c r="E120" s="43"/>
      <c r="F120" s="43">
        <f>+F117-F121</f>
        <v>-3344009</v>
      </c>
      <c r="G120" s="43"/>
      <c r="H120" s="58">
        <f>H117</f>
        <v>11024578</v>
      </c>
      <c r="I120" s="59"/>
      <c r="J120" s="58">
        <f>J117</f>
        <v>-3339359</v>
      </c>
      <c r="K120" s="60"/>
      <c r="L120" s="43"/>
      <c r="M120" s="43"/>
      <c r="N120" s="43"/>
      <c r="O120" s="23"/>
      <c r="P120" s="23"/>
      <c r="Q120" s="23"/>
      <c r="R120" s="23"/>
      <c r="S120" s="23"/>
      <c r="U120" s="22"/>
      <c r="V120" s="9"/>
      <c r="W120" s="9"/>
      <c r="X120" s="9"/>
      <c r="Y120" s="9"/>
      <c r="AA120" s="48"/>
      <c r="AB120" s="48"/>
    </row>
    <row r="121" spans="1:28" s="10" customFormat="1" ht="23" customHeight="1" thickTop="1">
      <c r="A121" s="22" t="s">
        <v>65</v>
      </c>
      <c r="B121" s="6"/>
      <c r="C121" s="6"/>
      <c r="D121" s="43">
        <v>16639</v>
      </c>
      <c r="E121" s="43"/>
      <c r="F121" s="43">
        <v>-29099</v>
      </c>
      <c r="G121" s="43"/>
      <c r="H121" s="43"/>
      <c r="I121" s="43"/>
      <c r="J121" s="43"/>
      <c r="K121" s="60"/>
      <c r="L121" s="43"/>
      <c r="M121" s="23"/>
      <c r="N121" s="43"/>
      <c r="O121" s="23"/>
      <c r="P121" s="23"/>
      <c r="Q121" s="23"/>
      <c r="R121" s="23"/>
      <c r="S121" s="23"/>
      <c r="T121" s="47"/>
      <c r="V121" s="9"/>
      <c r="W121" s="9"/>
      <c r="X121" s="9"/>
      <c r="Y121" s="9"/>
      <c r="AA121" s="48"/>
      <c r="AB121" s="48"/>
    </row>
    <row r="122" spans="1:28" s="10" customFormat="1" ht="23" customHeight="1" thickBot="1">
      <c r="A122" s="5"/>
      <c r="B122" s="6"/>
      <c r="C122" s="6"/>
      <c r="D122" s="62">
        <f>D117</f>
        <v>10832105</v>
      </c>
      <c r="E122" s="46"/>
      <c r="F122" s="62">
        <f>F117</f>
        <v>-3373108</v>
      </c>
      <c r="G122" s="43"/>
      <c r="H122" s="43"/>
      <c r="I122" s="43"/>
      <c r="J122" s="43"/>
      <c r="K122" s="60"/>
      <c r="L122" s="46"/>
      <c r="M122" s="23"/>
      <c r="N122" s="43"/>
      <c r="O122" s="43"/>
      <c r="P122" s="43"/>
      <c r="Q122" s="43"/>
      <c r="R122" s="43"/>
      <c r="S122" s="43"/>
      <c r="T122" s="44"/>
      <c r="V122" s="9"/>
      <c r="W122" s="9"/>
      <c r="X122" s="9"/>
      <c r="Y122" s="9"/>
      <c r="AA122" s="48"/>
      <c r="AB122" s="48"/>
    </row>
    <row r="123" spans="1:28" s="10" customFormat="1" ht="23" customHeight="1" thickTop="1">
      <c r="A123" s="90"/>
      <c r="B123" s="6"/>
      <c r="C123" s="6"/>
      <c r="D123" s="56"/>
      <c r="E123" s="23"/>
      <c r="F123" s="69"/>
      <c r="G123" s="43"/>
      <c r="H123" s="69"/>
      <c r="I123" s="23"/>
      <c r="J123" s="69"/>
      <c r="K123" s="38"/>
      <c r="T123" s="44"/>
      <c r="V123" s="9"/>
      <c r="W123" s="9"/>
      <c r="X123" s="9"/>
      <c r="Y123" s="9"/>
      <c r="AA123" s="48"/>
      <c r="AB123" s="48"/>
    </row>
    <row r="124" spans="1:28" s="10" customFormat="1" ht="23" customHeight="1">
      <c r="A124" s="10" t="s">
        <v>32</v>
      </c>
      <c r="B124" s="6"/>
      <c r="C124" s="6"/>
      <c r="D124" s="72"/>
      <c r="E124" s="13"/>
      <c r="F124" s="13"/>
      <c r="G124" s="13"/>
      <c r="H124" s="13"/>
      <c r="I124" s="13"/>
      <c r="J124" s="13"/>
      <c r="K124" s="38"/>
      <c r="T124" s="23"/>
      <c r="V124" s="9"/>
      <c r="W124" s="9"/>
      <c r="X124" s="9"/>
      <c r="Y124" s="9"/>
      <c r="AA124" s="48"/>
      <c r="AB124" s="48"/>
    </row>
    <row r="125" spans="1:28" s="10" customFormat="1" ht="21.15" customHeight="1">
      <c r="A125" s="33"/>
      <c r="B125" s="34"/>
      <c r="C125" s="35"/>
      <c r="D125" s="34"/>
      <c r="E125" s="36"/>
      <c r="F125" s="36"/>
      <c r="G125" s="36"/>
      <c r="H125" s="36"/>
      <c r="I125" s="36"/>
      <c r="J125" s="37" t="s">
        <v>69</v>
      </c>
      <c r="K125" s="38"/>
      <c r="T125" s="23"/>
      <c r="V125" s="9"/>
      <c r="W125" s="9"/>
      <c r="X125" s="9"/>
      <c r="Y125" s="9"/>
      <c r="AA125" s="48"/>
      <c r="AB125" s="48"/>
    </row>
    <row r="126" spans="1:28" s="10" customFormat="1" ht="21.15" customHeight="1">
      <c r="A126" s="5" t="s">
        <v>0</v>
      </c>
      <c r="B126" s="35"/>
      <c r="C126" s="35"/>
      <c r="D126" s="39"/>
      <c r="E126" s="39"/>
      <c r="F126" s="39"/>
      <c r="G126" s="39"/>
      <c r="H126" s="39"/>
      <c r="I126" s="39"/>
      <c r="J126" s="39"/>
      <c r="K126" s="38"/>
      <c r="T126" s="43"/>
      <c r="V126" s="9"/>
      <c r="W126" s="9"/>
      <c r="X126" s="9"/>
      <c r="Y126" s="9"/>
      <c r="AA126" s="48"/>
      <c r="AB126" s="48"/>
    </row>
    <row r="127" spans="1:28" s="10" customFormat="1" ht="21.15" customHeight="1">
      <c r="A127" s="5" t="s">
        <v>205</v>
      </c>
      <c r="B127" s="35"/>
      <c r="C127" s="6"/>
      <c r="D127" s="39"/>
      <c r="E127" s="39"/>
      <c r="F127" s="39"/>
      <c r="G127" s="39"/>
      <c r="H127" s="40"/>
      <c r="I127" s="39"/>
      <c r="J127" s="40"/>
      <c r="K127" s="38"/>
      <c r="V127" s="9"/>
      <c r="W127" s="9"/>
      <c r="X127" s="9"/>
      <c r="Y127" s="9"/>
      <c r="AA127" s="48"/>
      <c r="AB127" s="48"/>
    </row>
    <row r="128" spans="1:28" s="10" customFormat="1" ht="21.15" customHeight="1">
      <c r="A128" s="5" t="s">
        <v>229</v>
      </c>
      <c r="B128" s="35"/>
      <c r="C128" s="17"/>
      <c r="D128" s="39"/>
      <c r="E128" s="39"/>
      <c r="F128" s="39"/>
      <c r="G128" s="39"/>
      <c r="H128" s="40"/>
      <c r="I128" s="39"/>
      <c r="J128" s="40"/>
      <c r="K128" s="38"/>
      <c r="V128" s="9"/>
      <c r="W128" s="9"/>
      <c r="X128" s="9"/>
      <c r="Y128" s="9"/>
      <c r="AA128" s="48"/>
      <c r="AB128" s="48"/>
    </row>
    <row r="129" spans="1:28" s="10" customFormat="1" ht="21.15" customHeight="1">
      <c r="B129" s="6"/>
      <c r="C129" s="6"/>
      <c r="D129" s="7"/>
      <c r="E129" s="7"/>
      <c r="F129" s="7"/>
      <c r="G129" s="7"/>
      <c r="H129" s="11"/>
      <c r="I129" s="7"/>
      <c r="J129" s="12" t="s">
        <v>1</v>
      </c>
      <c r="K129" s="38"/>
      <c r="V129" s="9"/>
      <c r="W129" s="9"/>
      <c r="X129" s="9"/>
      <c r="Y129" s="9"/>
      <c r="AA129" s="48"/>
      <c r="AB129" s="48"/>
    </row>
    <row r="130" spans="1:28" s="10" customFormat="1" ht="21.15" customHeight="1">
      <c r="B130" s="6"/>
      <c r="C130" s="6"/>
      <c r="D130" s="14"/>
      <c r="E130" s="14" t="s">
        <v>2</v>
      </c>
      <c r="F130" s="14"/>
      <c r="G130" s="7"/>
      <c r="H130" s="14"/>
      <c r="I130" s="14" t="s">
        <v>3</v>
      </c>
      <c r="J130" s="14"/>
      <c r="K130" s="38"/>
      <c r="V130" s="9"/>
      <c r="W130" s="9"/>
      <c r="X130" s="9"/>
      <c r="Y130" s="9"/>
      <c r="AA130" s="48"/>
      <c r="AB130" s="48"/>
    </row>
    <row r="131" spans="1:28" s="10" customFormat="1" ht="21.15" customHeight="1">
      <c r="B131" s="17"/>
      <c r="C131" s="6"/>
      <c r="D131" s="42">
        <v>2026</v>
      </c>
      <c r="E131" s="19"/>
      <c r="F131" s="42">
        <v>2025</v>
      </c>
      <c r="G131" s="41"/>
      <c r="H131" s="42">
        <v>2026</v>
      </c>
      <c r="I131" s="19"/>
      <c r="J131" s="42">
        <v>2025</v>
      </c>
      <c r="K131" s="38"/>
      <c r="V131" s="9"/>
      <c r="W131" s="9"/>
      <c r="X131" s="9"/>
      <c r="Y131" s="9"/>
      <c r="AA131" s="48"/>
      <c r="AB131" s="48"/>
    </row>
    <row r="132" spans="1:28" s="10" customFormat="1" ht="21.15" customHeight="1">
      <c r="A132" s="5" t="s">
        <v>84</v>
      </c>
      <c r="B132" s="6"/>
      <c r="C132" s="6"/>
      <c r="D132" s="13"/>
      <c r="E132" s="13"/>
      <c r="F132" s="13"/>
      <c r="G132" s="13"/>
      <c r="H132" s="13"/>
      <c r="I132" s="13"/>
      <c r="J132" s="13"/>
      <c r="K132" s="38"/>
      <c r="V132" s="9"/>
      <c r="W132" s="9"/>
      <c r="X132" s="9"/>
      <c r="Y132" s="9"/>
      <c r="AA132" s="48"/>
      <c r="AB132" s="48"/>
    </row>
    <row r="133" spans="1:28" s="10" customFormat="1" ht="21.15" customHeight="1">
      <c r="A133" s="22" t="s">
        <v>187</v>
      </c>
      <c r="B133" s="6"/>
      <c r="C133" s="22"/>
      <c r="D133" s="44">
        <f>D83</f>
        <v>13657253</v>
      </c>
      <c r="E133" s="44"/>
      <c r="F133" s="44">
        <f>F83</f>
        <v>-4058902</v>
      </c>
      <c r="G133" s="46"/>
      <c r="H133" s="44">
        <f>H83</f>
        <v>13805445</v>
      </c>
      <c r="I133" s="46"/>
      <c r="J133" s="44">
        <f>J83</f>
        <v>-4273496</v>
      </c>
      <c r="K133" s="45"/>
      <c r="L133" s="44"/>
      <c r="M133" s="47"/>
      <c r="N133" s="46"/>
      <c r="O133" s="44"/>
      <c r="P133" s="46"/>
      <c r="Q133" s="46"/>
      <c r="R133" s="46"/>
      <c r="S133" s="46"/>
      <c r="V133" s="9"/>
      <c r="W133" s="9"/>
      <c r="X133" s="9"/>
      <c r="Y133" s="9"/>
      <c r="AA133" s="48"/>
      <c r="AB133" s="48"/>
    </row>
    <row r="134" spans="1:28" s="10" customFormat="1" ht="21.15" customHeight="1">
      <c r="A134" s="22" t="s">
        <v>270</v>
      </c>
      <c r="B134" s="6"/>
      <c r="C134" s="22"/>
      <c r="D134" s="44"/>
      <c r="E134" s="46"/>
      <c r="F134" s="44"/>
      <c r="G134" s="46"/>
      <c r="H134" s="44"/>
      <c r="I134" s="46"/>
      <c r="J134" s="44"/>
      <c r="K134" s="45"/>
      <c r="L134" s="46"/>
      <c r="M134" s="47"/>
      <c r="N134" s="46"/>
      <c r="O134" s="44"/>
      <c r="P134" s="46"/>
      <c r="Q134" s="46"/>
      <c r="R134" s="46"/>
      <c r="S134" s="46"/>
      <c r="V134" s="9"/>
      <c r="W134" s="9"/>
      <c r="X134" s="9"/>
      <c r="Y134" s="9"/>
      <c r="AA134" s="48"/>
      <c r="AB134" s="48"/>
    </row>
    <row r="135" spans="1:28" s="10" customFormat="1" ht="21.15" customHeight="1">
      <c r="A135" s="22" t="s">
        <v>154</v>
      </c>
      <c r="B135" s="6"/>
      <c r="C135" s="22"/>
      <c r="D135" s="44"/>
      <c r="E135" s="46"/>
      <c r="F135" s="44"/>
      <c r="G135" s="46"/>
      <c r="H135" s="44"/>
      <c r="I135" s="46"/>
      <c r="J135" s="44"/>
      <c r="K135" s="45"/>
      <c r="L135" s="46"/>
      <c r="M135" s="47"/>
      <c r="N135" s="46"/>
      <c r="O135" s="44"/>
      <c r="P135" s="46"/>
      <c r="Q135" s="46"/>
      <c r="R135" s="46"/>
      <c r="S135" s="46"/>
      <c r="V135" s="9"/>
      <c r="W135" s="9"/>
      <c r="X135" s="9"/>
      <c r="Y135" s="9"/>
      <c r="AA135" s="48"/>
      <c r="AB135" s="48"/>
    </row>
    <row r="136" spans="1:28" s="10" customFormat="1" ht="21.15" customHeight="1">
      <c r="A136" s="22" t="s">
        <v>85</v>
      </c>
      <c r="B136" s="22"/>
      <c r="C136" s="22"/>
      <c r="D136" s="44">
        <v>4682853</v>
      </c>
      <c r="E136" s="46"/>
      <c r="F136" s="44">
        <v>4671721</v>
      </c>
      <c r="G136" s="46"/>
      <c r="H136" s="44">
        <v>4696769</v>
      </c>
      <c r="I136" s="46"/>
      <c r="J136" s="44">
        <v>4677185</v>
      </c>
      <c r="K136" s="38"/>
      <c r="L136" s="46"/>
      <c r="M136" s="47"/>
      <c r="N136" s="46"/>
      <c r="O136" s="47"/>
      <c r="P136" s="46"/>
      <c r="Q136" s="46"/>
      <c r="R136" s="46"/>
      <c r="S136" s="46"/>
      <c r="V136" s="9"/>
      <c r="W136" s="9"/>
      <c r="X136" s="9"/>
      <c r="Y136" s="9"/>
      <c r="AA136" s="48"/>
      <c r="AB136" s="48"/>
    </row>
    <row r="137" spans="1:28" s="10" customFormat="1" ht="21.15" customHeight="1">
      <c r="A137" s="22" t="s">
        <v>164</v>
      </c>
      <c r="B137" s="22"/>
      <c r="C137" s="22"/>
      <c r="D137" s="44">
        <v>-287306</v>
      </c>
      <c r="E137" s="46"/>
      <c r="F137" s="44">
        <v>426539</v>
      </c>
      <c r="G137" s="46"/>
      <c r="H137" s="44">
        <v>0</v>
      </c>
      <c r="I137" s="46"/>
      <c r="J137" s="44">
        <v>0</v>
      </c>
      <c r="K137" s="45"/>
      <c r="L137" s="46"/>
      <c r="M137" s="47"/>
      <c r="N137" s="46"/>
      <c r="O137" s="44"/>
      <c r="P137" s="46"/>
      <c r="Q137" s="46"/>
      <c r="R137" s="46"/>
      <c r="S137" s="46"/>
      <c r="T137" s="47"/>
      <c r="V137" s="9"/>
      <c r="W137" s="9"/>
      <c r="X137" s="9"/>
      <c r="Y137" s="9"/>
      <c r="AA137" s="48"/>
      <c r="AB137" s="48"/>
    </row>
    <row r="138" spans="1:28" s="10" customFormat="1" ht="21.15" customHeight="1">
      <c r="A138" s="22" t="s">
        <v>246</v>
      </c>
      <c r="B138" s="22"/>
      <c r="C138" s="22"/>
      <c r="D138" s="44">
        <v>17737</v>
      </c>
      <c r="E138" s="46"/>
      <c r="F138" s="44">
        <v>100466</v>
      </c>
      <c r="G138" s="46"/>
      <c r="H138" s="44">
        <v>15238</v>
      </c>
      <c r="I138" s="46"/>
      <c r="J138" s="44">
        <v>98868</v>
      </c>
      <c r="K138" s="45"/>
      <c r="L138" s="46"/>
      <c r="M138" s="47"/>
      <c r="N138" s="46"/>
      <c r="O138" s="44"/>
      <c r="P138" s="46"/>
      <c r="Q138" s="46"/>
      <c r="R138" s="46"/>
      <c r="S138" s="46"/>
      <c r="T138" s="44"/>
      <c r="V138" s="9"/>
      <c r="W138" s="9"/>
      <c r="X138" s="9"/>
      <c r="Y138" s="9"/>
      <c r="AA138" s="48"/>
      <c r="AB138" s="48"/>
    </row>
    <row r="139" spans="1:28" s="10" customFormat="1" ht="21.15" customHeight="1">
      <c r="A139" s="22" t="s">
        <v>265</v>
      </c>
      <c r="B139" s="22"/>
      <c r="C139" s="22"/>
      <c r="D139" s="44">
        <v>2985614</v>
      </c>
      <c r="E139" s="46"/>
      <c r="F139" s="44">
        <v>-228869</v>
      </c>
      <c r="G139" s="46"/>
      <c r="H139" s="44">
        <v>2985591</v>
      </c>
      <c r="I139" s="46"/>
      <c r="J139" s="44">
        <v>-236701</v>
      </c>
      <c r="K139" s="45"/>
      <c r="L139" s="46"/>
      <c r="M139" s="47"/>
      <c r="N139" s="46"/>
      <c r="O139" s="44"/>
      <c r="P139" s="46"/>
      <c r="Q139" s="46"/>
      <c r="R139" s="46"/>
      <c r="S139" s="46"/>
      <c r="T139" s="44"/>
      <c r="V139" s="9"/>
      <c r="W139" s="9"/>
      <c r="X139" s="9"/>
      <c r="Y139" s="9"/>
      <c r="AA139" s="48"/>
      <c r="AB139" s="48"/>
    </row>
    <row r="140" spans="1:28" s="10" customFormat="1" ht="21.15" customHeight="1">
      <c r="A140" s="91" t="s">
        <v>244</v>
      </c>
      <c r="B140" s="22"/>
      <c r="C140" s="22"/>
      <c r="D140" s="44">
        <v>-52932</v>
      </c>
      <c r="E140" s="46"/>
      <c r="F140" s="44">
        <v>-242453</v>
      </c>
      <c r="G140" s="46"/>
      <c r="H140" s="44">
        <v>-52981</v>
      </c>
      <c r="I140" s="46"/>
      <c r="J140" s="44">
        <v>-242082</v>
      </c>
      <c r="K140" s="45"/>
      <c r="L140" s="46"/>
      <c r="M140" s="47"/>
      <c r="N140" s="46"/>
      <c r="O140" s="44"/>
      <c r="P140" s="46"/>
      <c r="Q140" s="46"/>
      <c r="R140" s="46"/>
      <c r="S140" s="46"/>
      <c r="T140" s="44"/>
      <c r="V140" s="9"/>
      <c r="W140" s="9"/>
      <c r="X140" s="9"/>
      <c r="Y140" s="9"/>
      <c r="AA140" s="48"/>
      <c r="AB140" s="48"/>
    </row>
    <row r="141" spans="1:28" s="10" customFormat="1" ht="21.15" customHeight="1">
      <c r="A141" s="91" t="s">
        <v>176</v>
      </c>
      <c r="B141" s="22"/>
      <c r="C141" s="22"/>
      <c r="D141" s="44">
        <v>-161673</v>
      </c>
      <c r="E141" s="46"/>
      <c r="F141" s="44">
        <v>115214</v>
      </c>
      <c r="G141" s="46"/>
      <c r="H141" s="44">
        <v>-161673</v>
      </c>
      <c r="I141" s="46"/>
      <c r="J141" s="44">
        <v>115214</v>
      </c>
      <c r="K141" s="51"/>
      <c r="L141" s="46"/>
      <c r="M141" s="47"/>
      <c r="N141" s="46"/>
      <c r="O141" s="44"/>
      <c r="P141" s="46"/>
      <c r="Q141" s="46"/>
      <c r="R141" s="46"/>
      <c r="S141" s="46"/>
      <c r="T141" s="44"/>
      <c r="V141" s="9"/>
      <c r="W141" s="9"/>
      <c r="X141" s="9"/>
      <c r="Y141" s="9"/>
      <c r="AA141" s="48"/>
      <c r="AB141" s="48"/>
    </row>
    <row r="142" spans="1:28" s="10" customFormat="1" ht="21.15" customHeight="1">
      <c r="A142" s="13" t="s">
        <v>269</v>
      </c>
      <c r="B142" s="22"/>
      <c r="C142" s="22"/>
      <c r="D142" s="44"/>
      <c r="E142" s="46"/>
      <c r="K142" s="45"/>
      <c r="L142" s="46"/>
      <c r="M142" s="47"/>
      <c r="N142" s="46"/>
      <c r="O142" s="44"/>
      <c r="P142" s="46"/>
      <c r="Q142" s="46"/>
      <c r="R142" s="46"/>
      <c r="S142" s="46"/>
      <c r="T142" s="44"/>
      <c r="V142" s="9"/>
      <c r="W142" s="9"/>
      <c r="X142" s="9"/>
      <c r="Y142" s="9"/>
      <c r="AA142" s="48"/>
      <c r="AB142" s="48"/>
    </row>
    <row r="143" spans="1:28" s="10" customFormat="1" ht="21.15" customHeight="1">
      <c r="A143" s="13" t="s">
        <v>200</v>
      </c>
      <c r="B143" s="22"/>
      <c r="C143" s="22"/>
      <c r="D143" s="44">
        <v>36914</v>
      </c>
      <c r="E143" s="46"/>
      <c r="F143" s="44">
        <v>3595</v>
      </c>
      <c r="G143" s="46"/>
      <c r="H143" s="44">
        <v>36914</v>
      </c>
      <c r="I143" s="46"/>
      <c r="J143" s="44">
        <v>3189</v>
      </c>
      <c r="K143" s="45"/>
      <c r="L143" s="46"/>
      <c r="M143" s="47"/>
      <c r="N143" s="46"/>
      <c r="O143" s="47"/>
      <c r="P143" s="46"/>
      <c r="Q143" s="46"/>
      <c r="R143" s="46"/>
      <c r="S143" s="46"/>
      <c r="T143" s="44"/>
      <c r="V143" s="9"/>
      <c r="W143" s="9"/>
      <c r="X143" s="9"/>
      <c r="Y143" s="9"/>
      <c r="AA143" s="48"/>
      <c r="AB143" s="48"/>
    </row>
    <row r="144" spans="1:28" s="10" customFormat="1" ht="21.15" customHeight="1">
      <c r="A144" s="13" t="s">
        <v>197</v>
      </c>
      <c r="B144" s="22"/>
      <c r="C144" s="22"/>
      <c r="D144" s="44">
        <v>15533</v>
      </c>
      <c r="E144" s="46"/>
      <c r="F144" s="44">
        <v>104371</v>
      </c>
      <c r="G144" s="46"/>
      <c r="H144" s="44">
        <v>0</v>
      </c>
      <c r="I144" s="46"/>
      <c r="J144" s="44">
        <v>0</v>
      </c>
      <c r="K144" s="45"/>
      <c r="L144" s="46"/>
      <c r="M144" s="47"/>
      <c r="N144" s="46"/>
      <c r="O144" s="47"/>
      <c r="P144" s="46"/>
      <c r="Q144" s="46"/>
      <c r="R144" s="46"/>
      <c r="S144" s="46"/>
      <c r="T144" s="47"/>
      <c r="V144" s="9"/>
      <c r="W144" s="9"/>
      <c r="X144" s="9"/>
      <c r="Y144" s="9"/>
      <c r="AA144" s="48"/>
      <c r="AB144" s="48"/>
    </row>
    <row r="145" spans="1:28" s="10" customFormat="1" ht="21.15" customHeight="1">
      <c r="A145" s="13" t="s">
        <v>266</v>
      </c>
      <c r="B145" s="22"/>
      <c r="C145" s="22"/>
      <c r="D145" s="44"/>
      <c r="E145" s="46"/>
      <c r="F145" s="44"/>
      <c r="G145" s="46"/>
      <c r="H145" s="44"/>
      <c r="I145" s="46"/>
      <c r="J145" s="44"/>
      <c r="K145" s="45"/>
      <c r="L145" s="46"/>
      <c r="M145" s="47"/>
      <c r="N145" s="46"/>
      <c r="O145" s="47"/>
      <c r="P145" s="46"/>
      <c r="Q145" s="46"/>
      <c r="R145" s="46"/>
      <c r="S145" s="46"/>
      <c r="T145" s="47"/>
      <c r="V145" s="9"/>
      <c r="W145" s="9"/>
      <c r="X145" s="9"/>
      <c r="Y145" s="9"/>
      <c r="AA145" s="48"/>
      <c r="AB145" s="48"/>
    </row>
    <row r="146" spans="1:28" s="10" customFormat="1" ht="21.15" customHeight="1">
      <c r="A146" s="13" t="s">
        <v>255</v>
      </c>
      <c r="B146" s="22"/>
      <c r="C146" s="22"/>
      <c r="D146" s="44">
        <v>0</v>
      </c>
      <c r="E146" s="46"/>
      <c r="F146" s="44">
        <v>-500000</v>
      </c>
      <c r="G146" s="46"/>
      <c r="H146" s="44">
        <v>0</v>
      </c>
      <c r="I146" s="46"/>
      <c r="J146" s="44">
        <v>558000</v>
      </c>
      <c r="K146" s="45"/>
      <c r="L146" s="46"/>
      <c r="M146" s="47"/>
      <c r="N146" s="46"/>
      <c r="O146" s="47"/>
      <c r="P146" s="46"/>
      <c r="Q146" s="46"/>
      <c r="R146" s="46"/>
      <c r="S146" s="46"/>
      <c r="T146" s="47"/>
      <c r="V146" s="9"/>
      <c r="W146" s="9"/>
      <c r="X146" s="9"/>
      <c r="Y146" s="9"/>
      <c r="AA146" s="48"/>
      <c r="AB146" s="48"/>
    </row>
    <row r="147" spans="1:28" s="10" customFormat="1" ht="21.15" customHeight="1">
      <c r="A147" s="13" t="s">
        <v>195</v>
      </c>
      <c r="B147" s="22"/>
      <c r="C147" s="22"/>
      <c r="D147" s="44">
        <v>-138029</v>
      </c>
      <c r="E147" s="46"/>
      <c r="F147" s="44">
        <v>0</v>
      </c>
      <c r="G147" s="46"/>
      <c r="H147" s="44">
        <v>-576000</v>
      </c>
      <c r="I147" s="46"/>
      <c r="J147" s="44">
        <v>0</v>
      </c>
      <c r="K147" s="45"/>
      <c r="L147" s="46"/>
      <c r="M147" s="47"/>
      <c r="N147" s="46"/>
      <c r="O147" s="47"/>
      <c r="P147" s="46"/>
      <c r="Q147" s="46"/>
      <c r="R147" s="46"/>
      <c r="S147" s="46"/>
      <c r="T147" s="44"/>
      <c r="V147" s="9"/>
      <c r="W147" s="9"/>
      <c r="X147" s="9"/>
      <c r="Y147" s="9"/>
      <c r="AA147" s="48"/>
      <c r="AB147" s="48"/>
    </row>
    <row r="148" spans="1:28" s="10" customFormat="1" ht="21.15" customHeight="1">
      <c r="A148" s="22" t="s">
        <v>174</v>
      </c>
      <c r="B148" s="22"/>
      <c r="C148" s="22"/>
      <c r="D148" s="44">
        <v>264037</v>
      </c>
      <c r="E148" s="46"/>
      <c r="F148" s="44">
        <v>153393</v>
      </c>
      <c r="G148" s="46"/>
      <c r="H148" s="44">
        <v>262112</v>
      </c>
      <c r="I148" s="46"/>
      <c r="J148" s="44">
        <v>151521</v>
      </c>
      <c r="K148" s="45"/>
      <c r="L148" s="46"/>
      <c r="M148" s="47"/>
      <c r="N148" s="46"/>
      <c r="O148" s="44"/>
      <c r="P148" s="46"/>
      <c r="Q148" s="46"/>
      <c r="R148" s="46"/>
      <c r="S148" s="46"/>
      <c r="T148" s="47"/>
      <c r="V148" s="9"/>
      <c r="W148" s="9"/>
      <c r="X148" s="9"/>
      <c r="Y148" s="9"/>
      <c r="AA148" s="48"/>
      <c r="AB148" s="48"/>
    </row>
    <row r="149" spans="1:28" s="10" customFormat="1" ht="21.15" customHeight="1">
      <c r="A149" s="22" t="s">
        <v>86</v>
      </c>
      <c r="B149" s="22"/>
      <c r="C149" s="22"/>
      <c r="D149" s="44">
        <v>-187752</v>
      </c>
      <c r="E149" s="46"/>
      <c r="F149" s="44">
        <v>-55633</v>
      </c>
      <c r="G149" s="46"/>
      <c r="H149" s="44">
        <v>-186943</v>
      </c>
      <c r="I149" s="46"/>
      <c r="J149" s="44">
        <v>-55062</v>
      </c>
      <c r="K149" s="45"/>
      <c r="L149" s="46"/>
      <c r="M149" s="47"/>
      <c r="N149" s="46"/>
      <c r="O149" s="44"/>
      <c r="P149" s="46"/>
      <c r="Q149" s="46"/>
      <c r="R149" s="46"/>
      <c r="S149" s="46"/>
      <c r="T149" s="47"/>
      <c r="V149" s="9"/>
      <c r="W149" s="9"/>
      <c r="X149" s="9"/>
      <c r="Y149" s="9"/>
      <c r="AA149" s="48"/>
      <c r="AB149" s="48"/>
    </row>
    <row r="150" spans="1:28" s="10" customFormat="1" ht="21.15" customHeight="1">
      <c r="A150" s="22" t="s">
        <v>158</v>
      </c>
      <c r="B150" s="22"/>
      <c r="C150" s="22"/>
      <c r="D150" s="44">
        <v>-5776</v>
      </c>
      <c r="E150" s="46"/>
      <c r="F150" s="44">
        <v>-2235</v>
      </c>
      <c r="G150" s="46"/>
      <c r="H150" s="44">
        <v>-222507</v>
      </c>
      <c r="I150" s="46"/>
      <c r="J150" s="44">
        <v>-502099</v>
      </c>
      <c r="K150" s="45"/>
      <c r="L150" s="46"/>
      <c r="M150" s="47"/>
      <c r="N150" s="46"/>
      <c r="O150" s="44"/>
      <c r="P150" s="46"/>
      <c r="Q150" s="46"/>
      <c r="R150" s="46"/>
      <c r="S150" s="46"/>
      <c r="T150" s="47"/>
      <c r="V150" s="9"/>
      <c r="W150" s="9"/>
      <c r="X150" s="9"/>
      <c r="Y150" s="9"/>
      <c r="AA150" s="48"/>
      <c r="AB150" s="48"/>
    </row>
    <row r="151" spans="1:28" s="10" customFormat="1" ht="21.15" customHeight="1">
      <c r="A151" s="13" t="s">
        <v>87</v>
      </c>
      <c r="B151" s="22"/>
      <c r="C151" s="6"/>
      <c r="D151" s="49">
        <v>1165106</v>
      </c>
      <c r="E151" s="46"/>
      <c r="F151" s="49">
        <v>1266597</v>
      </c>
      <c r="G151" s="46"/>
      <c r="H151" s="49">
        <v>1169059</v>
      </c>
      <c r="I151" s="46"/>
      <c r="J151" s="49">
        <v>1271454</v>
      </c>
      <c r="K151" s="45"/>
      <c r="L151" s="46"/>
      <c r="M151" s="47"/>
      <c r="N151" s="46"/>
      <c r="O151" s="44"/>
      <c r="P151" s="46"/>
      <c r="Q151" s="46"/>
      <c r="R151" s="46"/>
      <c r="S151" s="46"/>
      <c r="T151" s="47"/>
      <c r="V151" s="9"/>
      <c r="W151" s="9"/>
      <c r="X151" s="9"/>
      <c r="Y151" s="9"/>
      <c r="AA151" s="48"/>
      <c r="AB151" s="48"/>
    </row>
    <row r="152" spans="1:28" s="10" customFormat="1" ht="21.15" customHeight="1">
      <c r="A152" s="22" t="s">
        <v>257</v>
      </c>
      <c r="B152" s="22"/>
      <c r="C152" s="6"/>
      <c r="D152" s="44"/>
      <c r="E152" s="46"/>
      <c r="F152" s="44"/>
      <c r="G152" s="46"/>
      <c r="H152" s="44"/>
      <c r="I152" s="46"/>
      <c r="J152" s="44"/>
      <c r="K152" s="45"/>
      <c r="L152" s="46"/>
      <c r="M152" s="47"/>
      <c r="N152" s="46"/>
      <c r="O152" s="44"/>
      <c r="P152" s="46"/>
      <c r="Q152" s="46"/>
      <c r="R152" s="46"/>
      <c r="S152" s="46"/>
      <c r="T152" s="47"/>
      <c r="V152" s="9"/>
      <c r="W152" s="9"/>
      <c r="X152" s="9"/>
      <c r="Y152" s="9"/>
      <c r="AA152" s="48"/>
      <c r="AB152" s="48"/>
    </row>
    <row r="153" spans="1:28" s="10" customFormat="1" ht="21.15" customHeight="1">
      <c r="A153" s="22" t="s">
        <v>256</v>
      </c>
      <c r="B153" s="22"/>
      <c r="C153" s="6"/>
      <c r="D153" s="44">
        <f>SUM(D133:D151)</f>
        <v>21991579</v>
      </c>
      <c r="E153" s="46"/>
      <c r="F153" s="44">
        <f>SUM(F133:F151)</f>
        <v>1753804</v>
      </c>
      <c r="G153" s="46"/>
      <c r="H153" s="44">
        <f>SUM(H133:H151)</f>
        <v>21771024</v>
      </c>
      <c r="I153" s="46"/>
      <c r="J153" s="44">
        <f>SUM(J133:J151)</f>
        <v>1565991</v>
      </c>
      <c r="K153" s="45"/>
      <c r="L153" s="46"/>
      <c r="M153" s="47"/>
      <c r="N153" s="46"/>
      <c r="O153" s="44"/>
      <c r="P153" s="46"/>
      <c r="Q153" s="46"/>
      <c r="R153" s="46"/>
      <c r="S153" s="46"/>
      <c r="T153" s="44"/>
      <c r="V153" s="9"/>
      <c r="W153" s="9"/>
      <c r="X153" s="9"/>
      <c r="Y153" s="9"/>
      <c r="AA153" s="48"/>
      <c r="AB153" s="48"/>
    </row>
    <row r="154" spans="1:28" s="10" customFormat="1" ht="21.15" customHeight="1">
      <c r="A154" s="22" t="s">
        <v>88</v>
      </c>
      <c r="B154" s="6"/>
      <c r="C154" s="6"/>
      <c r="D154" s="44"/>
      <c r="E154" s="46"/>
      <c r="F154" s="44"/>
      <c r="G154" s="46"/>
      <c r="H154" s="44"/>
      <c r="I154" s="46"/>
      <c r="J154" s="44"/>
      <c r="K154" s="45"/>
      <c r="L154" s="46"/>
      <c r="M154" s="47"/>
      <c r="N154" s="46"/>
      <c r="O154" s="44"/>
      <c r="P154" s="46"/>
      <c r="Q154" s="46"/>
      <c r="R154" s="46"/>
      <c r="S154" s="46"/>
      <c r="T154" s="44"/>
      <c r="V154" s="9"/>
      <c r="W154" s="9"/>
      <c r="X154" s="9"/>
      <c r="Y154" s="9"/>
      <c r="AA154" s="48"/>
      <c r="AB154" s="48"/>
    </row>
    <row r="155" spans="1:28" s="10" customFormat="1" ht="21.15" customHeight="1">
      <c r="A155" s="22" t="s">
        <v>89</v>
      </c>
      <c r="B155" s="6"/>
      <c r="C155" s="6"/>
      <c r="D155" s="44">
        <v>-5396195</v>
      </c>
      <c r="E155" s="46"/>
      <c r="F155" s="44">
        <v>-1468890</v>
      </c>
      <c r="G155" s="46"/>
      <c r="H155" s="44">
        <v>-5372902</v>
      </c>
      <c r="I155" s="46"/>
      <c r="J155" s="44">
        <v>-1484350</v>
      </c>
      <c r="K155" s="92"/>
      <c r="L155" s="46"/>
      <c r="M155" s="47"/>
      <c r="N155" s="46"/>
      <c r="O155" s="44"/>
      <c r="P155" s="46"/>
      <c r="Q155" s="46"/>
      <c r="R155" s="46"/>
      <c r="S155" s="46"/>
      <c r="T155" s="44"/>
      <c r="V155" s="9"/>
      <c r="W155" s="9"/>
      <c r="X155" s="9"/>
      <c r="Y155" s="9"/>
      <c r="AA155" s="48"/>
      <c r="AB155" s="48"/>
    </row>
    <row r="156" spans="1:28" s="10" customFormat="1" ht="21.15" customHeight="1">
      <c r="A156" s="22" t="s">
        <v>165</v>
      </c>
      <c r="B156" s="6"/>
      <c r="C156" s="6"/>
      <c r="D156" s="44">
        <v>-4468355</v>
      </c>
      <c r="E156" s="46"/>
      <c r="F156" s="44">
        <v>320206</v>
      </c>
      <c r="G156" s="46"/>
      <c r="H156" s="44">
        <v>-4468820</v>
      </c>
      <c r="I156" s="46"/>
      <c r="J156" s="44">
        <v>316291</v>
      </c>
      <c r="K156" s="92"/>
      <c r="L156" s="46"/>
      <c r="M156" s="47"/>
      <c r="N156" s="46"/>
      <c r="O156" s="44"/>
      <c r="P156" s="46"/>
      <c r="Q156" s="46"/>
      <c r="R156" s="46"/>
      <c r="S156" s="46"/>
      <c r="T156" s="44"/>
      <c r="V156" s="9"/>
      <c r="W156" s="9"/>
      <c r="X156" s="9"/>
      <c r="Y156" s="9"/>
      <c r="AA156" s="48"/>
      <c r="AB156" s="48"/>
    </row>
    <row r="157" spans="1:28" s="10" customFormat="1" ht="21.15" customHeight="1">
      <c r="A157" s="22" t="s">
        <v>90</v>
      </c>
      <c r="B157" s="6"/>
      <c r="C157" s="6"/>
      <c r="D157" s="44">
        <v>817380</v>
      </c>
      <c r="E157" s="46"/>
      <c r="F157" s="44">
        <v>-13895</v>
      </c>
      <c r="G157" s="46"/>
      <c r="H157" s="44">
        <v>826464</v>
      </c>
      <c r="I157" s="46"/>
      <c r="J157" s="44">
        <v>3800</v>
      </c>
      <c r="K157" s="92"/>
      <c r="L157" s="46"/>
      <c r="M157" s="47"/>
      <c r="N157" s="46"/>
      <c r="O157" s="44"/>
      <c r="P157" s="46"/>
      <c r="Q157" s="46"/>
      <c r="R157" s="46"/>
      <c r="S157" s="46"/>
      <c r="T157" s="44"/>
      <c r="V157" s="9"/>
      <c r="W157" s="9"/>
      <c r="X157" s="9"/>
      <c r="Y157" s="9"/>
      <c r="AA157" s="48"/>
      <c r="AB157" s="48"/>
    </row>
    <row r="158" spans="1:28" s="10" customFormat="1" ht="21.15" customHeight="1">
      <c r="A158" s="22" t="s">
        <v>91</v>
      </c>
      <c r="B158" s="6"/>
      <c r="C158" s="6"/>
      <c r="D158" s="44">
        <v>-23591445</v>
      </c>
      <c r="E158" s="46"/>
      <c r="F158" s="44">
        <v>2738101</v>
      </c>
      <c r="G158" s="46"/>
      <c r="H158" s="44">
        <v>-23426053</v>
      </c>
      <c r="I158" s="46"/>
      <c r="J158" s="44">
        <v>2785778</v>
      </c>
      <c r="K158" s="92"/>
      <c r="L158" s="46"/>
      <c r="M158" s="47"/>
      <c r="N158" s="46"/>
      <c r="O158" s="54"/>
      <c r="P158" s="46"/>
      <c r="Q158" s="46"/>
      <c r="R158" s="46"/>
      <c r="S158" s="46"/>
      <c r="T158" s="44"/>
      <c r="V158" s="9"/>
      <c r="W158" s="9"/>
      <c r="X158" s="9"/>
      <c r="Y158" s="9"/>
      <c r="AA158" s="48"/>
      <c r="AB158" s="48"/>
    </row>
    <row r="159" spans="1:28" s="10" customFormat="1" ht="21.15" customHeight="1">
      <c r="A159" s="22" t="s">
        <v>259</v>
      </c>
      <c r="B159" s="6"/>
      <c r="C159" s="6"/>
      <c r="D159" s="44">
        <v>-395599</v>
      </c>
      <c r="E159" s="46"/>
      <c r="F159" s="44">
        <v>-402601</v>
      </c>
      <c r="G159" s="46"/>
      <c r="H159" s="44">
        <v>-392753</v>
      </c>
      <c r="I159" s="46"/>
      <c r="J159" s="44">
        <v>-403095</v>
      </c>
      <c r="K159" s="92"/>
      <c r="L159" s="46"/>
      <c r="M159" s="47"/>
      <c r="N159" s="46"/>
      <c r="O159" s="54"/>
      <c r="P159" s="46"/>
      <c r="Q159" s="46"/>
      <c r="R159" s="46"/>
      <c r="S159" s="46"/>
      <c r="T159" s="44"/>
      <c r="V159" s="9"/>
      <c r="W159" s="9"/>
      <c r="X159" s="9"/>
      <c r="Y159" s="9"/>
      <c r="AA159" s="48"/>
      <c r="AB159" s="48"/>
    </row>
    <row r="160" spans="1:28" s="10" customFormat="1" ht="21.15" customHeight="1">
      <c r="A160" s="22" t="s">
        <v>92</v>
      </c>
      <c r="B160" s="6"/>
      <c r="C160" s="6"/>
      <c r="D160" s="44">
        <v>-238278</v>
      </c>
      <c r="E160" s="46"/>
      <c r="F160" s="54">
        <v>-4931</v>
      </c>
      <c r="G160" s="46"/>
      <c r="H160" s="44">
        <v>-238278</v>
      </c>
      <c r="I160" s="46"/>
      <c r="J160" s="54">
        <v>-4931</v>
      </c>
      <c r="K160" s="92"/>
      <c r="L160" s="46"/>
      <c r="M160" s="47"/>
      <c r="N160" s="46"/>
      <c r="O160" s="54"/>
      <c r="P160" s="46"/>
      <c r="Q160" s="46"/>
      <c r="R160" s="46"/>
      <c r="S160" s="46"/>
      <c r="T160" s="44"/>
      <c r="V160" s="9"/>
      <c r="W160" s="9"/>
      <c r="X160" s="9"/>
      <c r="Y160" s="9"/>
      <c r="AA160" s="48"/>
      <c r="AB160" s="48"/>
    </row>
    <row r="161" spans="1:28" s="10" customFormat="1" ht="21.15" customHeight="1">
      <c r="A161" s="22" t="s">
        <v>93</v>
      </c>
      <c r="B161" s="6"/>
      <c r="C161" s="6"/>
      <c r="D161" s="44">
        <v>-13964</v>
      </c>
      <c r="E161" s="46"/>
      <c r="F161" s="54">
        <v>-7938</v>
      </c>
      <c r="G161" s="46"/>
      <c r="H161" s="44">
        <v>3414</v>
      </c>
      <c r="I161" s="46"/>
      <c r="J161" s="54">
        <v>-9049</v>
      </c>
      <c r="K161" s="45"/>
      <c r="L161" s="46"/>
      <c r="M161" s="47"/>
      <c r="N161" s="46"/>
      <c r="O161" s="54"/>
      <c r="P161" s="46"/>
      <c r="Q161" s="46"/>
      <c r="R161" s="46"/>
      <c r="S161" s="46"/>
      <c r="T161" s="44"/>
      <c r="V161" s="9"/>
      <c r="W161" s="9"/>
      <c r="X161" s="9"/>
      <c r="Y161" s="9"/>
      <c r="AA161" s="48"/>
      <c r="AB161" s="48"/>
    </row>
    <row r="162" spans="1:28" s="10" customFormat="1" ht="21.15" customHeight="1">
      <c r="A162" s="22" t="s">
        <v>94</v>
      </c>
      <c r="B162" s="6"/>
      <c r="C162" s="6"/>
      <c r="D162" s="44">
        <v>-746</v>
      </c>
      <c r="E162" s="46"/>
      <c r="F162" s="54">
        <v>501</v>
      </c>
      <c r="G162" s="46"/>
      <c r="H162" s="44">
        <v>360</v>
      </c>
      <c r="I162" s="46"/>
      <c r="J162" s="54">
        <v>395</v>
      </c>
      <c r="K162" s="45"/>
      <c r="L162" s="46"/>
      <c r="M162" s="47"/>
      <c r="N162" s="46"/>
      <c r="O162" s="54"/>
      <c r="P162" s="46"/>
      <c r="Q162" s="46"/>
      <c r="R162" s="46"/>
      <c r="S162" s="46"/>
      <c r="T162" s="54"/>
      <c r="V162" s="9"/>
      <c r="W162" s="9"/>
      <c r="X162" s="9"/>
      <c r="Y162" s="9"/>
      <c r="AA162" s="48"/>
      <c r="AB162" s="48"/>
    </row>
    <row r="163" spans="1:28" s="10" customFormat="1" ht="21.15" customHeight="1">
      <c r="A163" s="22" t="s">
        <v>95</v>
      </c>
      <c r="B163" s="6"/>
      <c r="C163" s="6"/>
      <c r="D163" s="44"/>
      <c r="E163" s="46"/>
      <c r="F163" s="44"/>
      <c r="G163" s="46"/>
      <c r="H163" s="44"/>
      <c r="I163" s="46"/>
      <c r="J163" s="44"/>
      <c r="K163" s="45"/>
      <c r="L163" s="46"/>
      <c r="M163" s="47"/>
      <c r="N163" s="46"/>
      <c r="O163" s="44"/>
      <c r="P163" s="46"/>
      <c r="Q163" s="46"/>
      <c r="R163" s="46"/>
      <c r="S163" s="46"/>
      <c r="T163" s="54"/>
      <c r="V163" s="9"/>
      <c r="W163" s="9"/>
      <c r="X163" s="9"/>
      <c r="Y163" s="9"/>
      <c r="AA163" s="48"/>
      <c r="AB163" s="48"/>
    </row>
    <row r="164" spans="1:28" s="10" customFormat="1" ht="21.15" customHeight="1">
      <c r="A164" s="22" t="s">
        <v>96</v>
      </c>
      <c r="B164" s="6"/>
      <c r="C164" s="6"/>
      <c r="D164" s="44">
        <v>13821239</v>
      </c>
      <c r="E164" s="46"/>
      <c r="F164" s="44">
        <v>-2172566</v>
      </c>
      <c r="G164" s="46"/>
      <c r="H164" s="44">
        <v>13808879</v>
      </c>
      <c r="I164" s="46"/>
      <c r="J164" s="44">
        <v>-2212094</v>
      </c>
      <c r="K164" s="92"/>
      <c r="L164" s="46"/>
      <c r="M164" s="47"/>
      <c r="N164" s="46"/>
      <c r="O164" s="44"/>
      <c r="P164" s="46"/>
      <c r="Q164" s="46"/>
      <c r="R164" s="46"/>
      <c r="S164" s="46"/>
      <c r="T164" s="54"/>
      <c r="V164" s="9"/>
      <c r="W164" s="9"/>
      <c r="X164" s="9"/>
      <c r="Y164" s="9"/>
      <c r="AA164" s="48"/>
      <c r="AB164" s="48"/>
    </row>
    <row r="165" spans="1:28" s="10" customFormat="1" ht="21.15" customHeight="1">
      <c r="A165" s="22" t="s">
        <v>166</v>
      </c>
      <c r="B165" s="6"/>
      <c r="C165" s="6"/>
      <c r="D165" s="44">
        <v>-386301</v>
      </c>
      <c r="E165" s="46"/>
      <c r="F165" s="44">
        <v>-969189</v>
      </c>
      <c r="G165" s="46"/>
      <c r="H165" s="44">
        <v>-381526</v>
      </c>
      <c r="I165" s="46"/>
      <c r="J165" s="44">
        <v>-961038</v>
      </c>
      <c r="K165" s="92"/>
      <c r="L165" s="46"/>
      <c r="M165" s="47"/>
      <c r="N165" s="46"/>
      <c r="O165" s="44"/>
      <c r="P165" s="46"/>
      <c r="Q165" s="46"/>
      <c r="R165" s="46"/>
      <c r="S165" s="46"/>
      <c r="T165" s="54"/>
      <c r="V165" s="9"/>
      <c r="W165" s="9"/>
      <c r="X165" s="9"/>
      <c r="Y165" s="9"/>
      <c r="AA165" s="48"/>
      <c r="AB165" s="48"/>
    </row>
    <row r="166" spans="1:28" s="10" customFormat="1" ht="21.15" customHeight="1">
      <c r="A166" s="22" t="s">
        <v>97</v>
      </c>
      <c r="B166" s="6"/>
      <c r="C166" s="6"/>
      <c r="D166" s="44">
        <v>-62410</v>
      </c>
      <c r="E166" s="46"/>
      <c r="F166" s="44">
        <v>96760</v>
      </c>
      <c r="G166" s="46"/>
      <c r="H166" s="44">
        <v>-52986</v>
      </c>
      <c r="I166" s="46"/>
      <c r="J166" s="44">
        <v>93241</v>
      </c>
      <c r="K166" s="92"/>
      <c r="L166" s="46"/>
      <c r="M166" s="47"/>
      <c r="N166" s="46"/>
      <c r="O166" s="44"/>
      <c r="P166" s="46"/>
      <c r="Q166" s="46"/>
      <c r="R166" s="46"/>
      <c r="S166" s="46"/>
      <c r="T166" s="54"/>
      <c r="V166" s="9"/>
      <c r="W166" s="9"/>
      <c r="X166" s="9"/>
      <c r="Y166" s="9"/>
      <c r="AA166" s="48"/>
      <c r="AB166" s="48"/>
    </row>
    <row r="167" spans="1:28" s="10" customFormat="1" ht="21.15" customHeight="1">
      <c r="A167" s="22" t="s">
        <v>98</v>
      </c>
      <c r="B167" s="6"/>
      <c r="C167" s="6"/>
      <c r="D167" s="44">
        <v>-128505</v>
      </c>
      <c r="E167" s="46"/>
      <c r="F167" s="44">
        <v>-167899</v>
      </c>
      <c r="G167" s="46"/>
      <c r="H167" s="44">
        <v>-90644</v>
      </c>
      <c r="I167" s="46"/>
      <c r="J167" s="44">
        <v>-36962</v>
      </c>
      <c r="K167" s="92"/>
      <c r="L167" s="46"/>
      <c r="M167" s="47"/>
      <c r="N167" s="46"/>
      <c r="O167" s="44"/>
      <c r="P167" s="46"/>
      <c r="Q167" s="46"/>
      <c r="R167" s="46"/>
      <c r="S167" s="46"/>
      <c r="T167" s="44"/>
      <c r="V167" s="9"/>
      <c r="W167" s="9"/>
      <c r="X167" s="9"/>
      <c r="Y167" s="9"/>
      <c r="AA167" s="48"/>
      <c r="AB167" s="48"/>
    </row>
    <row r="168" spans="1:28" s="10" customFormat="1" ht="21.15" customHeight="1">
      <c r="A168" s="22" t="s">
        <v>99</v>
      </c>
      <c r="B168" s="6"/>
      <c r="C168" s="6"/>
      <c r="D168" s="44">
        <v>10530</v>
      </c>
      <c r="E168" s="46"/>
      <c r="F168" s="44">
        <v>-130309</v>
      </c>
      <c r="G168" s="46"/>
      <c r="H168" s="44">
        <v>5898</v>
      </c>
      <c r="I168" s="46"/>
      <c r="J168" s="44">
        <v>-137413</v>
      </c>
      <c r="K168" s="92"/>
      <c r="L168" s="46"/>
      <c r="M168" s="47"/>
      <c r="N168" s="46"/>
      <c r="O168" s="44"/>
      <c r="P168" s="46"/>
      <c r="Q168" s="46"/>
      <c r="R168" s="46"/>
      <c r="S168" s="46"/>
      <c r="T168" s="44"/>
      <c r="V168" s="9"/>
      <c r="W168" s="9"/>
      <c r="X168" s="9"/>
      <c r="Y168" s="9"/>
      <c r="AA168" s="48"/>
      <c r="AB168" s="48"/>
    </row>
    <row r="169" spans="1:28" s="10" customFormat="1" ht="21.15" customHeight="1">
      <c r="A169" s="22" t="s">
        <v>100</v>
      </c>
      <c r="B169" s="6"/>
      <c r="C169" s="6"/>
      <c r="D169" s="49">
        <v>-40525</v>
      </c>
      <c r="E169" s="46"/>
      <c r="F169" s="49">
        <v>-54036</v>
      </c>
      <c r="G169" s="46"/>
      <c r="H169" s="49">
        <v>-46507</v>
      </c>
      <c r="I169" s="46"/>
      <c r="J169" s="49">
        <v>-65900</v>
      </c>
      <c r="K169" s="92"/>
      <c r="L169" s="46"/>
      <c r="M169" s="47"/>
      <c r="N169" s="46"/>
      <c r="O169" s="44"/>
      <c r="P169" s="46"/>
      <c r="Q169" s="46"/>
      <c r="R169" s="46"/>
      <c r="S169" s="46"/>
      <c r="T169" s="44"/>
      <c r="V169" s="9"/>
      <c r="W169" s="9"/>
      <c r="X169" s="9"/>
      <c r="Y169" s="9"/>
      <c r="AA169" s="48"/>
      <c r="AB169" s="48"/>
    </row>
    <row r="170" spans="1:28" s="10" customFormat="1" ht="21.15" customHeight="1">
      <c r="A170" s="22" t="s">
        <v>178</v>
      </c>
      <c r="B170" s="6"/>
      <c r="C170" s="35"/>
      <c r="D170" s="44">
        <f>SUM(D153:D169)</f>
        <v>1918405</v>
      </c>
      <c r="E170" s="46"/>
      <c r="F170" s="44">
        <f>SUM(F153:F169)</f>
        <v>-482882</v>
      </c>
      <c r="G170" s="46"/>
      <c r="H170" s="44">
        <f>SUM(H153:H169)</f>
        <v>1945570</v>
      </c>
      <c r="I170" s="46"/>
      <c r="J170" s="44">
        <f>SUM(J153:J169)</f>
        <v>-549336</v>
      </c>
      <c r="K170" s="92"/>
      <c r="L170" s="46"/>
      <c r="M170" s="47"/>
      <c r="N170" s="46"/>
      <c r="O170" s="44"/>
      <c r="P170" s="46"/>
      <c r="Q170" s="46"/>
      <c r="R170" s="46"/>
      <c r="S170" s="46"/>
      <c r="T170" s="44"/>
      <c r="V170" s="9"/>
      <c r="W170" s="9"/>
      <c r="X170" s="9"/>
      <c r="Y170" s="9"/>
      <c r="AA170" s="48"/>
      <c r="AB170" s="48"/>
    </row>
    <row r="171" spans="1:28" s="10" customFormat="1" ht="21.15" customHeight="1">
      <c r="A171" s="10" t="s">
        <v>172</v>
      </c>
      <c r="B171" s="6"/>
      <c r="C171" s="6"/>
      <c r="D171" s="44">
        <v>-187157</v>
      </c>
      <c r="E171" s="46"/>
      <c r="F171" s="44">
        <v>-134547</v>
      </c>
      <c r="G171" s="46"/>
      <c r="H171" s="44">
        <v>-186574</v>
      </c>
      <c r="I171" s="46"/>
      <c r="J171" s="44">
        <v>-128663</v>
      </c>
      <c r="K171" s="92"/>
      <c r="L171" s="46"/>
      <c r="M171" s="47"/>
      <c r="N171" s="46"/>
      <c r="O171" s="44"/>
      <c r="P171" s="46"/>
      <c r="Q171" s="46"/>
      <c r="R171" s="46"/>
      <c r="S171" s="46"/>
      <c r="T171" s="44"/>
      <c r="V171" s="9"/>
      <c r="W171" s="9"/>
      <c r="X171" s="9"/>
      <c r="Y171" s="9"/>
      <c r="AA171" s="48"/>
      <c r="AB171" s="48"/>
    </row>
    <row r="172" spans="1:28" s="10" customFormat="1" ht="21.15" customHeight="1">
      <c r="A172" s="22" t="s">
        <v>101</v>
      </c>
      <c r="B172" s="6"/>
      <c r="C172" s="35"/>
      <c r="D172" s="44">
        <v>-59063</v>
      </c>
      <c r="E172" s="46"/>
      <c r="F172" s="44">
        <v>-48641</v>
      </c>
      <c r="G172" s="46"/>
      <c r="H172" s="44">
        <v>-46913</v>
      </c>
      <c r="I172" s="46"/>
      <c r="J172" s="44">
        <v>-22132</v>
      </c>
      <c r="K172" s="92"/>
      <c r="L172" s="46"/>
      <c r="M172" s="47"/>
      <c r="N172" s="46"/>
      <c r="O172" s="44"/>
      <c r="P172" s="46"/>
      <c r="Q172" s="46"/>
      <c r="R172" s="46"/>
      <c r="S172" s="46"/>
      <c r="T172" s="44"/>
      <c r="V172" s="9"/>
      <c r="W172" s="9"/>
      <c r="X172" s="9"/>
      <c r="Y172" s="9"/>
      <c r="AA172" s="48"/>
      <c r="AB172" s="48"/>
    </row>
    <row r="173" spans="1:28" s="10" customFormat="1" ht="21.15" customHeight="1">
      <c r="A173" s="22" t="s">
        <v>102</v>
      </c>
      <c r="B173" s="6"/>
      <c r="C173" s="35"/>
      <c r="D173" s="44">
        <v>82012</v>
      </c>
      <c r="E173" s="46"/>
      <c r="F173" s="44">
        <v>711</v>
      </c>
      <c r="G173" s="46"/>
      <c r="H173" s="44">
        <v>81897</v>
      </c>
      <c r="I173" s="46"/>
      <c r="J173" s="44">
        <v>0</v>
      </c>
      <c r="K173" s="92"/>
      <c r="L173" s="46"/>
      <c r="M173" s="47"/>
      <c r="N173" s="46"/>
      <c r="O173" s="44"/>
      <c r="P173" s="46"/>
      <c r="Q173" s="46"/>
      <c r="R173" s="46"/>
      <c r="S173" s="46"/>
      <c r="T173" s="44"/>
      <c r="V173" s="9"/>
      <c r="W173" s="9"/>
      <c r="X173" s="9"/>
      <c r="Y173" s="9"/>
      <c r="AA173" s="48"/>
      <c r="AB173" s="48"/>
    </row>
    <row r="174" spans="1:28" s="10" customFormat="1" ht="21.15" customHeight="1">
      <c r="A174" s="5" t="s">
        <v>177</v>
      </c>
      <c r="B174" s="6"/>
      <c r="C174" s="35"/>
      <c r="D174" s="50">
        <f>SUM(D170:D173)</f>
        <v>1754197</v>
      </c>
      <c r="E174" s="46"/>
      <c r="F174" s="50">
        <f>SUM(F170:F173)</f>
        <v>-665359</v>
      </c>
      <c r="G174" s="46"/>
      <c r="H174" s="50">
        <f>SUM(H170:H173)</f>
        <v>1793980</v>
      </c>
      <c r="I174" s="46"/>
      <c r="J174" s="50">
        <f>SUM(J170:J173)</f>
        <v>-700131</v>
      </c>
      <c r="K174" s="45"/>
      <c r="L174" s="46"/>
      <c r="M174" s="47"/>
      <c r="N174" s="46"/>
      <c r="O174" s="44"/>
      <c r="P174" s="46"/>
      <c r="Q174" s="46"/>
      <c r="R174" s="46"/>
      <c r="S174" s="46"/>
      <c r="T174" s="44"/>
      <c r="V174" s="9"/>
      <c r="W174" s="9"/>
      <c r="X174" s="9"/>
      <c r="Y174" s="9"/>
      <c r="AA174" s="48"/>
      <c r="AB174" s="48"/>
    </row>
    <row r="175" spans="1:28" s="10" customFormat="1" ht="21.15" customHeight="1">
      <c r="A175" s="22"/>
      <c r="B175" s="6"/>
      <c r="C175" s="35"/>
      <c r="D175" s="93"/>
      <c r="E175" s="63"/>
      <c r="F175" s="93"/>
      <c r="G175" s="63"/>
      <c r="H175" s="93"/>
      <c r="I175" s="63"/>
      <c r="J175" s="93"/>
      <c r="K175" s="38"/>
      <c r="T175" s="44"/>
      <c r="V175" s="9"/>
      <c r="W175" s="9"/>
      <c r="X175" s="9"/>
      <c r="Y175" s="9"/>
      <c r="AA175" s="48"/>
      <c r="AB175" s="48"/>
    </row>
    <row r="176" spans="1:28" s="10" customFormat="1" ht="21.15" customHeight="1">
      <c r="A176" s="22" t="s">
        <v>32</v>
      </c>
      <c r="B176" s="6"/>
      <c r="C176" s="6"/>
      <c r="D176" s="13"/>
      <c r="E176" s="13"/>
      <c r="F176" s="13"/>
      <c r="G176" s="13"/>
      <c r="H176" s="13"/>
      <c r="I176" s="13"/>
      <c r="J176" s="13"/>
      <c r="K176" s="38"/>
      <c r="T176" s="44"/>
      <c r="V176" s="9"/>
      <c r="W176" s="9"/>
      <c r="X176" s="9"/>
      <c r="Y176" s="9"/>
      <c r="AA176" s="48"/>
      <c r="AB176" s="48"/>
    </row>
    <row r="177" spans="1:28" s="10" customFormat="1" ht="23" customHeight="1">
      <c r="A177" s="33"/>
      <c r="B177" s="34"/>
      <c r="C177" s="17"/>
      <c r="D177" s="34"/>
      <c r="E177" s="36"/>
      <c r="F177" s="36"/>
      <c r="G177" s="36"/>
      <c r="H177" s="36"/>
      <c r="I177" s="36"/>
      <c r="J177" s="37" t="s">
        <v>69</v>
      </c>
      <c r="K177" s="38"/>
      <c r="T177" s="44"/>
      <c r="V177" s="9"/>
      <c r="W177" s="9"/>
      <c r="X177" s="9"/>
      <c r="Y177" s="9"/>
      <c r="AA177" s="48"/>
      <c r="AB177" s="48"/>
    </row>
    <row r="178" spans="1:28" s="10" customFormat="1" ht="23" customHeight="1">
      <c r="A178" s="5" t="s">
        <v>0</v>
      </c>
      <c r="B178" s="35"/>
      <c r="C178" s="6"/>
      <c r="D178" s="39"/>
      <c r="E178" s="39"/>
      <c r="F178" s="39"/>
      <c r="G178" s="39"/>
      <c r="H178" s="39"/>
      <c r="I178" s="39"/>
      <c r="J178" s="39"/>
      <c r="K178" s="38"/>
      <c r="T178" s="44"/>
      <c r="V178" s="9"/>
      <c r="W178" s="9"/>
      <c r="X178" s="9"/>
      <c r="Y178" s="9"/>
      <c r="AA178" s="48"/>
      <c r="AB178" s="48"/>
    </row>
    <row r="179" spans="1:28" s="10" customFormat="1" ht="23" customHeight="1">
      <c r="A179" s="5" t="s">
        <v>206</v>
      </c>
      <c r="B179" s="35"/>
      <c r="C179" s="6"/>
      <c r="D179" s="39"/>
      <c r="E179" s="39"/>
      <c r="F179" s="39"/>
      <c r="G179" s="39"/>
      <c r="H179" s="40"/>
      <c r="I179" s="39"/>
      <c r="J179" s="40"/>
      <c r="K179" s="38"/>
      <c r="V179" s="9"/>
      <c r="W179" s="9"/>
      <c r="X179" s="9"/>
      <c r="Y179" s="9"/>
      <c r="AA179" s="48"/>
      <c r="AB179" s="48"/>
    </row>
    <row r="180" spans="1:28" s="10" customFormat="1" ht="23" customHeight="1">
      <c r="A180" s="5" t="s">
        <v>229</v>
      </c>
      <c r="B180" s="35"/>
      <c r="C180" s="6"/>
      <c r="D180" s="39"/>
      <c r="E180" s="39"/>
      <c r="F180" s="39"/>
      <c r="G180" s="39"/>
      <c r="H180" s="40"/>
      <c r="I180" s="39"/>
      <c r="J180" s="40"/>
      <c r="K180" s="38"/>
      <c r="V180" s="9"/>
      <c r="W180" s="9"/>
      <c r="X180" s="9"/>
      <c r="Y180" s="9"/>
      <c r="AA180" s="48"/>
      <c r="AB180" s="48"/>
    </row>
    <row r="181" spans="1:28" s="10" customFormat="1" ht="23" customHeight="1">
      <c r="B181" s="6"/>
      <c r="C181" s="6"/>
      <c r="D181" s="7"/>
      <c r="E181" s="7"/>
      <c r="F181" s="7"/>
      <c r="G181" s="7"/>
      <c r="H181" s="11"/>
      <c r="I181" s="7"/>
      <c r="J181" s="12" t="s">
        <v>1</v>
      </c>
      <c r="K181" s="38"/>
      <c r="V181" s="9"/>
      <c r="W181" s="9"/>
      <c r="X181" s="9"/>
      <c r="Y181" s="9"/>
      <c r="AA181" s="48"/>
      <c r="AB181" s="48"/>
    </row>
    <row r="182" spans="1:28" s="10" customFormat="1" ht="23" customHeight="1">
      <c r="B182" s="6"/>
      <c r="C182" s="6"/>
      <c r="D182" s="14"/>
      <c r="E182" s="14" t="s">
        <v>2</v>
      </c>
      <c r="F182" s="14"/>
      <c r="G182" s="7"/>
      <c r="H182" s="14"/>
      <c r="I182" s="14" t="s">
        <v>3</v>
      </c>
      <c r="J182" s="14"/>
      <c r="K182" s="38"/>
      <c r="V182" s="9"/>
      <c r="W182" s="9"/>
      <c r="X182" s="9"/>
      <c r="Y182" s="9"/>
      <c r="AA182" s="48"/>
      <c r="AB182" s="48"/>
    </row>
    <row r="183" spans="1:28" s="10" customFormat="1" ht="23" customHeight="1">
      <c r="B183" s="17"/>
      <c r="C183" s="6"/>
      <c r="D183" s="42">
        <v>2026</v>
      </c>
      <c r="E183" s="19"/>
      <c r="F183" s="42">
        <v>2025</v>
      </c>
      <c r="G183" s="41"/>
      <c r="H183" s="42">
        <v>2026</v>
      </c>
      <c r="I183" s="19"/>
      <c r="J183" s="42">
        <v>2025</v>
      </c>
      <c r="K183" s="38"/>
      <c r="V183" s="9"/>
      <c r="W183" s="9"/>
      <c r="X183" s="9"/>
      <c r="Y183" s="9"/>
      <c r="AA183" s="48"/>
      <c r="AB183" s="48"/>
    </row>
    <row r="184" spans="1:28" s="10" customFormat="1" ht="23" customHeight="1">
      <c r="A184" s="5" t="s">
        <v>103</v>
      </c>
      <c r="B184" s="6"/>
      <c r="C184" s="6"/>
      <c r="D184" s="13"/>
      <c r="E184" s="13"/>
      <c r="F184" s="13"/>
      <c r="G184" s="13"/>
      <c r="H184" s="13"/>
      <c r="I184" s="13"/>
      <c r="J184" s="13"/>
      <c r="K184" s="38"/>
      <c r="V184" s="9"/>
      <c r="W184" s="9"/>
      <c r="X184" s="9"/>
      <c r="Y184" s="9"/>
      <c r="AA184" s="48"/>
      <c r="AB184" s="48"/>
    </row>
    <row r="185" spans="1:28" s="10" customFormat="1" ht="23" customHeight="1">
      <c r="A185" s="22" t="s">
        <v>217</v>
      </c>
      <c r="B185" s="6"/>
      <c r="C185" s="6"/>
      <c r="D185" s="44">
        <v>0</v>
      </c>
      <c r="E185" s="13"/>
      <c r="F185" s="44">
        <v>0</v>
      </c>
      <c r="G185" s="13"/>
      <c r="H185" s="10">
        <v>15000</v>
      </c>
      <c r="I185" s="13"/>
      <c r="J185" s="44">
        <v>18000</v>
      </c>
      <c r="K185" s="45" t="s">
        <v>179</v>
      </c>
      <c r="L185" s="13"/>
      <c r="M185" s="47"/>
      <c r="N185" s="13"/>
      <c r="O185" s="13"/>
      <c r="P185" s="13"/>
      <c r="Q185" s="13"/>
      <c r="R185" s="13"/>
      <c r="S185" s="13"/>
      <c r="V185" s="9"/>
      <c r="W185" s="9"/>
      <c r="X185" s="9"/>
      <c r="Y185" s="9"/>
      <c r="AA185" s="48"/>
      <c r="AB185" s="48"/>
    </row>
    <row r="186" spans="1:28" s="10" customFormat="1" ht="23" customHeight="1">
      <c r="A186" s="22" t="s">
        <v>230</v>
      </c>
      <c r="B186" s="6"/>
      <c r="C186" s="6"/>
      <c r="D186" s="44">
        <v>0</v>
      </c>
      <c r="E186" s="13"/>
      <c r="F186" s="44">
        <v>0</v>
      </c>
      <c r="G186" s="13"/>
      <c r="H186" s="44">
        <v>0</v>
      </c>
      <c r="I186" s="13"/>
      <c r="J186" s="44">
        <v>56800</v>
      </c>
      <c r="K186" s="45"/>
      <c r="L186" s="13"/>
      <c r="M186" s="47"/>
      <c r="N186" s="13"/>
      <c r="O186" s="13"/>
      <c r="P186" s="13"/>
      <c r="Q186" s="13"/>
      <c r="R186" s="13"/>
      <c r="S186" s="13"/>
      <c r="V186" s="9"/>
      <c r="W186" s="9"/>
      <c r="X186" s="9"/>
      <c r="Y186" s="9"/>
      <c r="AA186" s="48"/>
      <c r="AB186" s="48"/>
    </row>
    <row r="187" spans="1:28" s="10" customFormat="1" ht="23" customHeight="1">
      <c r="A187" s="22" t="s">
        <v>267</v>
      </c>
      <c r="B187" s="6"/>
      <c r="C187" s="6"/>
      <c r="D187" s="44">
        <v>-2250</v>
      </c>
      <c r="E187" s="46"/>
      <c r="F187" s="44">
        <v>0</v>
      </c>
      <c r="H187" s="44">
        <v>-2250</v>
      </c>
      <c r="J187" s="44">
        <v>-54000</v>
      </c>
      <c r="K187" s="45" t="s">
        <v>180</v>
      </c>
      <c r="L187" s="94"/>
      <c r="M187" s="44"/>
      <c r="N187" s="94"/>
      <c r="O187" s="44"/>
      <c r="P187" s="94"/>
      <c r="Q187" s="94"/>
      <c r="R187" s="94"/>
      <c r="S187" s="94"/>
      <c r="V187" s="9"/>
      <c r="W187" s="9"/>
      <c r="X187" s="9"/>
      <c r="Y187" s="9"/>
      <c r="AA187" s="48"/>
      <c r="AB187" s="48"/>
    </row>
    <row r="188" spans="1:28" s="10" customFormat="1" ht="23" customHeight="1">
      <c r="A188" s="22" t="s">
        <v>196</v>
      </c>
      <c r="B188" s="6"/>
      <c r="C188" s="6"/>
      <c r="D188" s="44">
        <v>896000</v>
      </c>
      <c r="E188" s="46"/>
      <c r="F188" s="44">
        <v>0</v>
      </c>
      <c r="H188" s="44">
        <v>896000</v>
      </c>
      <c r="J188" s="44">
        <v>0</v>
      </c>
      <c r="K188" s="45"/>
      <c r="L188" s="94"/>
      <c r="M188" s="44"/>
      <c r="N188" s="94"/>
      <c r="O188" s="44"/>
      <c r="P188" s="94"/>
      <c r="Q188" s="94"/>
      <c r="R188" s="94"/>
      <c r="S188" s="94"/>
      <c r="V188" s="9"/>
      <c r="W188" s="9"/>
      <c r="X188" s="9"/>
      <c r="Y188" s="9"/>
      <c r="AA188" s="48"/>
      <c r="AB188" s="48"/>
    </row>
    <row r="189" spans="1:28" s="10" customFormat="1" ht="23" customHeight="1">
      <c r="A189" s="22" t="s">
        <v>260</v>
      </c>
      <c r="B189" s="6"/>
      <c r="C189" s="6"/>
      <c r="D189" s="44">
        <v>0</v>
      </c>
      <c r="E189" s="46"/>
      <c r="F189" s="44">
        <v>252384</v>
      </c>
      <c r="H189" s="44">
        <v>216731</v>
      </c>
      <c r="J189" s="44">
        <v>499864</v>
      </c>
      <c r="K189" s="45"/>
      <c r="L189" s="94"/>
      <c r="M189" s="47"/>
      <c r="N189" s="94"/>
      <c r="O189" s="44"/>
      <c r="P189" s="94"/>
      <c r="Q189" s="94"/>
      <c r="R189" s="94"/>
      <c r="S189" s="94"/>
      <c r="T189" s="44"/>
      <c r="V189" s="9"/>
      <c r="W189" s="9"/>
      <c r="X189" s="9"/>
      <c r="Y189" s="9"/>
      <c r="AA189" s="48"/>
      <c r="AB189" s="48"/>
    </row>
    <row r="190" spans="1:28" s="10" customFormat="1" ht="23" customHeight="1">
      <c r="A190" s="22" t="s">
        <v>150</v>
      </c>
      <c r="B190" s="6"/>
      <c r="C190" s="6"/>
      <c r="D190" s="44">
        <v>-315196</v>
      </c>
      <c r="E190" s="44"/>
      <c r="F190" s="44">
        <v>-917229</v>
      </c>
      <c r="G190" s="46"/>
      <c r="H190" s="44">
        <v>-308114</v>
      </c>
      <c r="I190" s="46"/>
      <c r="J190" s="44">
        <v>-888063</v>
      </c>
      <c r="K190" s="45"/>
      <c r="L190" s="94"/>
      <c r="M190" s="47"/>
      <c r="N190" s="94"/>
      <c r="O190" s="44"/>
      <c r="P190" s="94"/>
      <c r="Q190" s="94"/>
      <c r="R190" s="94"/>
      <c r="S190" s="94"/>
      <c r="T190" s="44"/>
      <c r="V190" s="9"/>
      <c r="W190" s="9"/>
      <c r="X190" s="9"/>
      <c r="Y190" s="9"/>
      <c r="AA190" s="48"/>
      <c r="AB190" s="48"/>
    </row>
    <row r="191" spans="1:28" s="10" customFormat="1" ht="23" customHeight="1">
      <c r="A191" s="22" t="s">
        <v>159</v>
      </c>
      <c r="B191" s="6"/>
      <c r="C191" s="6"/>
      <c r="D191" s="44">
        <v>-2731</v>
      </c>
      <c r="E191" s="44"/>
      <c r="F191" s="44">
        <v>-8457</v>
      </c>
      <c r="G191" s="46"/>
      <c r="H191" s="44">
        <v>-2731</v>
      </c>
      <c r="I191" s="46"/>
      <c r="J191" s="44">
        <v>-8457</v>
      </c>
      <c r="K191" s="45"/>
      <c r="L191" s="94"/>
      <c r="M191" s="47"/>
      <c r="N191" s="94"/>
      <c r="O191" s="44"/>
      <c r="P191" s="94"/>
      <c r="Q191" s="94"/>
      <c r="R191" s="94"/>
      <c r="S191" s="94"/>
      <c r="T191" s="44"/>
      <c r="V191" s="9"/>
      <c r="W191" s="9"/>
      <c r="X191" s="9"/>
      <c r="Y191" s="9"/>
      <c r="AA191" s="48"/>
      <c r="AB191" s="48"/>
    </row>
    <row r="192" spans="1:28" s="10" customFormat="1" ht="23" customHeight="1">
      <c r="A192" s="22" t="s">
        <v>208</v>
      </c>
      <c r="B192" s="6"/>
      <c r="C192" s="6"/>
      <c r="D192" s="44">
        <v>10511</v>
      </c>
      <c r="E192" s="46"/>
      <c r="F192" s="44">
        <v>3389</v>
      </c>
      <c r="G192" s="46"/>
      <c r="H192" s="44">
        <v>10510</v>
      </c>
      <c r="I192" s="46"/>
      <c r="J192" s="44">
        <v>3319</v>
      </c>
      <c r="K192" s="45"/>
      <c r="L192" s="13"/>
      <c r="M192" s="47"/>
      <c r="N192" s="44"/>
      <c r="O192" s="44"/>
      <c r="P192" s="44"/>
      <c r="Q192" s="44"/>
      <c r="R192" s="44"/>
      <c r="S192" s="44"/>
      <c r="T192" s="44"/>
      <c r="V192" s="9"/>
      <c r="W192" s="9"/>
      <c r="X192" s="9"/>
      <c r="Y192" s="9"/>
      <c r="AA192" s="48"/>
      <c r="AB192" s="48"/>
    </row>
    <row r="193" spans="1:28" s="10" customFormat="1" ht="23" customHeight="1">
      <c r="A193" s="22" t="s">
        <v>104</v>
      </c>
      <c r="B193" s="6"/>
      <c r="C193" s="6"/>
      <c r="D193" s="44">
        <v>187752</v>
      </c>
      <c r="E193" s="46"/>
      <c r="F193" s="44">
        <v>55633</v>
      </c>
      <c r="G193" s="46"/>
      <c r="H193" s="44">
        <v>186958</v>
      </c>
      <c r="I193" s="46"/>
      <c r="J193" s="44">
        <v>55205</v>
      </c>
      <c r="K193" s="45"/>
      <c r="L193" s="13"/>
      <c r="M193" s="47"/>
      <c r="N193" s="44"/>
      <c r="O193" s="44"/>
      <c r="P193" s="44"/>
      <c r="Q193" s="44"/>
      <c r="R193" s="44"/>
      <c r="S193" s="44"/>
      <c r="T193" s="44"/>
      <c r="V193" s="9"/>
      <c r="W193" s="9"/>
      <c r="X193" s="9"/>
      <c r="Y193" s="9"/>
      <c r="AA193" s="48"/>
      <c r="AB193" s="48"/>
    </row>
    <row r="194" spans="1:28" s="10" customFormat="1" ht="23" customHeight="1">
      <c r="A194" s="22" t="s">
        <v>231</v>
      </c>
      <c r="B194" s="6"/>
      <c r="C194" s="6"/>
      <c r="D194" s="44">
        <v>5776</v>
      </c>
      <c r="E194" s="46"/>
      <c r="F194" s="44">
        <v>2235</v>
      </c>
      <c r="G194" s="46"/>
      <c r="H194" s="44">
        <v>5776</v>
      </c>
      <c r="I194" s="46"/>
      <c r="J194" s="44">
        <v>2235</v>
      </c>
      <c r="K194" s="45"/>
      <c r="L194" s="13"/>
      <c r="M194" s="47"/>
      <c r="N194" s="44"/>
      <c r="O194" s="44"/>
      <c r="P194" s="44"/>
      <c r="Q194" s="44"/>
      <c r="R194" s="44"/>
      <c r="S194" s="44"/>
      <c r="T194" s="44"/>
      <c r="V194" s="9"/>
      <c r="W194" s="9"/>
      <c r="X194" s="9"/>
      <c r="Y194" s="9"/>
      <c r="AA194" s="48"/>
      <c r="AB194" s="48"/>
    </row>
    <row r="195" spans="1:28" s="10" customFormat="1" ht="23" customHeight="1">
      <c r="A195" s="5" t="s">
        <v>189</v>
      </c>
      <c r="B195" s="6"/>
      <c r="C195" s="13"/>
      <c r="D195" s="50">
        <f>SUM(D185:D194)</f>
        <v>779862</v>
      </c>
      <c r="E195" s="46"/>
      <c r="F195" s="50">
        <f>SUM(F185:F194)</f>
        <v>-612045</v>
      </c>
      <c r="G195" s="44"/>
      <c r="H195" s="50">
        <f>SUM(H185:H194)</f>
        <v>1017880</v>
      </c>
      <c r="I195" s="46"/>
      <c r="J195" s="50">
        <f>SUM(J185:J194)</f>
        <v>-315097</v>
      </c>
      <c r="K195" s="45"/>
      <c r="L195" s="46"/>
      <c r="M195" s="47"/>
      <c r="N195" s="46"/>
      <c r="O195" s="47"/>
      <c r="P195" s="46"/>
      <c r="Q195" s="46"/>
      <c r="R195" s="46"/>
      <c r="S195" s="46"/>
      <c r="T195" s="44"/>
      <c r="V195" s="9"/>
      <c r="W195" s="9"/>
      <c r="X195" s="9"/>
      <c r="Y195" s="9"/>
      <c r="AA195" s="48"/>
      <c r="AB195" s="48"/>
    </row>
    <row r="196" spans="1:28" s="10" customFormat="1" ht="23" customHeight="1">
      <c r="A196" s="5" t="s">
        <v>105</v>
      </c>
      <c r="B196" s="6"/>
      <c r="C196" s="13"/>
      <c r="D196" s="44"/>
      <c r="E196" s="46"/>
      <c r="F196" s="44"/>
      <c r="G196" s="46"/>
      <c r="H196" s="44"/>
      <c r="I196" s="46"/>
      <c r="J196" s="44"/>
      <c r="K196" s="45"/>
      <c r="L196" s="46"/>
      <c r="M196" s="47"/>
      <c r="N196" s="46"/>
      <c r="O196" s="44"/>
      <c r="P196" s="46"/>
      <c r="Q196" s="46"/>
      <c r="R196" s="46"/>
      <c r="S196" s="46"/>
      <c r="T196" s="44"/>
      <c r="V196" s="9"/>
      <c r="W196" s="9"/>
      <c r="X196" s="9"/>
      <c r="Y196" s="9"/>
      <c r="AA196" s="48"/>
      <c r="AB196" s="48"/>
    </row>
    <row r="197" spans="1:28" s="10" customFormat="1" ht="23" customHeight="1">
      <c r="A197" s="22" t="s">
        <v>188</v>
      </c>
      <c r="B197" s="6"/>
      <c r="C197" s="13"/>
      <c r="D197" s="44">
        <v>-40072</v>
      </c>
      <c r="E197" s="46"/>
      <c r="F197" s="44">
        <v>222159</v>
      </c>
      <c r="G197" s="46"/>
      <c r="H197" s="44">
        <v>-40072</v>
      </c>
      <c r="I197" s="46"/>
      <c r="J197" s="44">
        <v>222159</v>
      </c>
      <c r="K197" s="51"/>
      <c r="L197" s="44"/>
      <c r="M197" s="44"/>
      <c r="N197" s="44"/>
      <c r="O197" s="44"/>
      <c r="P197" s="44"/>
      <c r="Q197" s="44"/>
      <c r="R197" s="44"/>
      <c r="S197" s="44"/>
      <c r="T197" s="44"/>
      <c r="V197" s="9"/>
      <c r="W197" s="9"/>
      <c r="X197" s="9"/>
      <c r="Y197" s="9"/>
      <c r="AA197" s="48"/>
      <c r="AB197" s="48"/>
    </row>
    <row r="198" spans="1:28" s="10" customFormat="1" ht="23" customHeight="1">
      <c r="A198" s="10" t="s">
        <v>173</v>
      </c>
      <c r="B198" s="6"/>
      <c r="C198" s="13"/>
      <c r="D198" s="44">
        <v>-60760</v>
      </c>
      <c r="E198" s="46"/>
      <c r="F198" s="44">
        <v>-73371</v>
      </c>
      <c r="G198" s="46"/>
      <c r="H198" s="44">
        <v>-115135</v>
      </c>
      <c r="I198" s="46"/>
      <c r="J198" s="44">
        <v>-127312</v>
      </c>
      <c r="K198" s="51"/>
      <c r="L198" s="44"/>
      <c r="M198" s="44"/>
      <c r="N198" s="44"/>
      <c r="O198" s="44"/>
      <c r="P198" s="44"/>
      <c r="Q198" s="44"/>
      <c r="R198" s="44"/>
      <c r="S198" s="44"/>
      <c r="T198" s="44"/>
      <c r="V198" s="9"/>
      <c r="W198" s="9"/>
      <c r="X198" s="9"/>
      <c r="Y198" s="9"/>
      <c r="AA198" s="48"/>
      <c r="AB198" s="48"/>
    </row>
    <row r="199" spans="1:28" s="10" customFormat="1" ht="23" customHeight="1">
      <c r="A199" s="22" t="s">
        <v>223</v>
      </c>
      <c r="B199" s="6"/>
      <c r="C199" s="13"/>
      <c r="D199" s="44">
        <v>0</v>
      </c>
      <c r="E199" s="46"/>
      <c r="F199" s="44">
        <v>0</v>
      </c>
      <c r="G199" s="46"/>
      <c r="H199" s="44">
        <v>-177672</v>
      </c>
      <c r="I199" s="46"/>
      <c r="J199" s="44">
        <v>-153355</v>
      </c>
      <c r="K199" s="51"/>
      <c r="L199" s="44"/>
      <c r="M199" s="44"/>
      <c r="N199" s="44"/>
      <c r="O199" s="44"/>
      <c r="P199" s="44"/>
      <c r="Q199" s="44"/>
      <c r="R199" s="44"/>
      <c r="S199" s="44"/>
      <c r="T199" s="47"/>
      <c r="V199" s="9"/>
      <c r="W199" s="9"/>
      <c r="X199" s="9"/>
      <c r="Y199" s="9"/>
      <c r="AA199" s="48"/>
      <c r="AB199" s="48"/>
    </row>
    <row r="200" spans="1:28" s="10" customFormat="1" ht="23" customHeight="1">
      <c r="A200" s="22" t="s">
        <v>261</v>
      </c>
      <c r="B200" s="6"/>
      <c r="C200" s="13"/>
      <c r="D200" s="44">
        <v>0</v>
      </c>
      <c r="E200" s="46"/>
      <c r="F200" s="44">
        <v>-6800000</v>
      </c>
      <c r="G200" s="46"/>
      <c r="H200" s="44">
        <v>0</v>
      </c>
      <c r="I200" s="46"/>
      <c r="J200" s="44">
        <v>-6800000</v>
      </c>
      <c r="K200" s="38"/>
      <c r="T200" s="44"/>
      <c r="V200" s="9"/>
      <c r="W200" s="9"/>
      <c r="X200" s="9"/>
      <c r="Y200" s="9"/>
      <c r="AA200" s="48"/>
      <c r="AB200" s="48"/>
    </row>
    <row r="201" spans="1:28" s="10" customFormat="1" ht="23" customHeight="1">
      <c r="A201" s="22" t="s">
        <v>262</v>
      </c>
      <c r="B201" s="6"/>
      <c r="C201" s="13"/>
      <c r="D201" s="44">
        <v>0</v>
      </c>
      <c r="E201" s="46"/>
      <c r="F201" s="44">
        <v>-31200</v>
      </c>
      <c r="G201" s="46"/>
      <c r="H201" s="44">
        <v>0</v>
      </c>
      <c r="I201" s="46"/>
      <c r="J201" s="44">
        <v>0</v>
      </c>
      <c r="K201" s="38"/>
      <c r="T201" s="44"/>
      <c r="V201" s="9"/>
      <c r="W201" s="9"/>
      <c r="X201" s="9"/>
      <c r="Y201" s="9"/>
      <c r="AA201" s="48"/>
      <c r="AB201" s="48"/>
    </row>
    <row r="202" spans="1:28" s="10" customFormat="1" ht="23" customHeight="1">
      <c r="A202" s="22" t="s">
        <v>263</v>
      </c>
      <c r="B202" s="6"/>
      <c r="C202" s="13"/>
      <c r="D202" s="44">
        <v>-1505000</v>
      </c>
      <c r="E202" s="46"/>
      <c r="F202" s="44">
        <v>-3657700</v>
      </c>
      <c r="G202" s="46"/>
      <c r="H202" s="44">
        <v>-1505000</v>
      </c>
      <c r="I202" s="46"/>
      <c r="J202" s="44">
        <v>-3657700</v>
      </c>
      <c r="K202" s="38"/>
      <c r="T202" s="44"/>
      <c r="V202" s="9"/>
      <c r="W202" s="9"/>
      <c r="X202" s="9"/>
      <c r="Y202" s="9"/>
      <c r="AA202" s="48"/>
      <c r="AB202" s="48"/>
    </row>
    <row r="203" spans="1:28" s="10" customFormat="1" ht="23" customHeight="1">
      <c r="A203" s="22" t="s">
        <v>156</v>
      </c>
      <c r="B203" s="6"/>
      <c r="C203" s="13"/>
      <c r="D203" s="44">
        <v>8486765</v>
      </c>
      <c r="E203" s="46"/>
      <c r="F203" s="44">
        <v>10711904</v>
      </c>
      <c r="G203" s="46"/>
      <c r="H203" s="44">
        <v>8486765</v>
      </c>
      <c r="I203" s="46"/>
      <c r="J203" s="44">
        <v>10711904</v>
      </c>
      <c r="K203" s="51"/>
      <c r="L203" s="44"/>
      <c r="M203" s="44"/>
      <c r="N203" s="44"/>
      <c r="O203" s="44"/>
      <c r="P203" s="44"/>
      <c r="Q203" s="44"/>
      <c r="R203" s="44"/>
      <c r="S203" s="44"/>
      <c r="T203" s="44"/>
      <c r="V203" s="9"/>
      <c r="W203" s="9"/>
      <c r="X203" s="9"/>
      <c r="Y203" s="9"/>
      <c r="AA203" s="48"/>
      <c r="AB203" s="48"/>
    </row>
    <row r="204" spans="1:28" s="10" customFormat="1" ht="23" customHeight="1">
      <c r="A204" s="22" t="s">
        <v>245</v>
      </c>
      <c r="B204" s="6"/>
      <c r="C204" s="13"/>
      <c r="D204" s="44">
        <v>-7703000</v>
      </c>
      <c r="E204" s="46"/>
      <c r="F204" s="44">
        <v>0</v>
      </c>
      <c r="G204" s="46"/>
      <c r="H204" s="44">
        <v>-7703000</v>
      </c>
      <c r="I204" s="46"/>
      <c r="J204" s="44">
        <v>0</v>
      </c>
      <c r="K204" s="51"/>
      <c r="L204" s="44"/>
      <c r="M204" s="44"/>
      <c r="N204" s="44"/>
      <c r="O204" s="44"/>
      <c r="P204" s="44"/>
      <c r="Q204" s="44"/>
      <c r="R204" s="44"/>
      <c r="S204" s="44"/>
      <c r="V204" s="9"/>
      <c r="W204" s="9"/>
      <c r="X204" s="9"/>
      <c r="Y204" s="9"/>
      <c r="AA204" s="48"/>
      <c r="AB204" s="48"/>
    </row>
    <row r="205" spans="1:28" s="10" customFormat="1" ht="23" customHeight="1">
      <c r="A205" s="22" t="s">
        <v>232</v>
      </c>
      <c r="B205" s="6"/>
      <c r="C205" s="13"/>
      <c r="D205" s="44">
        <v>0</v>
      </c>
      <c r="E205" s="46"/>
      <c r="F205" s="44">
        <v>36000</v>
      </c>
      <c r="G205" s="46"/>
      <c r="H205" s="44">
        <v>0</v>
      </c>
      <c r="I205" s="46"/>
      <c r="J205" s="44">
        <v>0</v>
      </c>
      <c r="K205" s="51"/>
      <c r="L205" s="44"/>
      <c r="M205" s="44"/>
      <c r="N205" s="44"/>
      <c r="O205" s="44"/>
      <c r="P205" s="44"/>
      <c r="Q205" s="44"/>
      <c r="R205" s="44"/>
      <c r="S205" s="44"/>
      <c r="V205" s="9"/>
      <c r="W205" s="9"/>
      <c r="X205" s="9"/>
      <c r="Y205" s="9"/>
      <c r="AA205" s="48"/>
      <c r="AB205" s="48"/>
    </row>
    <row r="206" spans="1:28" s="10" customFormat="1" ht="23" customHeight="1">
      <c r="A206" s="22" t="s">
        <v>233</v>
      </c>
      <c r="B206" s="6"/>
      <c r="C206" s="13"/>
      <c r="D206" s="44">
        <v>-204100</v>
      </c>
      <c r="E206" s="46"/>
      <c r="F206" s="44">
        <v>-204099</v>
      </c>
      <c r="G206" s="46"/>
      <c r="H206" s="44">
        <v>-204339</v>
      </c>
      <c r="I206" s="46"/>
      <c r="J206" s="44">
        <v>-204337</v>
      </c>
      <c r="K206" s="51"/>
      <c r="L206" s="44"/>
      <c r="M206" s="44"/>
      <c r="N206" s="44"/>
      <c r="O206" s="44"/>
      <c r="P206" s="44"/>
      <c r="Q206" s="44"/>
      <c r="R206" s="44"/>
      <c r="S206" s="44"/>
      <c r="V206" s="9"/>
      <c r="W206" s="9"/>
      <c r="X206" s="9"/>
      <c r="Y206" s="9"/>
      <c r="AA206" s="48"/>
      <c r="AB206" s="48"/>
    </row>
    <row r="207" spans="1:28" s="10" customFormat="1" ht="23" customHeight="1">
      <c r="A207" s="22" t="s">
        <v>234</v>
      </c>
      <c r="B207" s="6"/>
      <c r="C207" s="13"/>
      <c r="D207" s="44">
        <v>-38268</v>
      </c>
      <c r="E207" s="46"/>
      <c r="F207" s="44">
        <v>-42520</v>
      </c>
      <c r="G207" s="46"/>
      <c r="H207" s="44">
        <v>0</v>
      </c>
      <c r="I207" s="46"/>
      <c r="J207" s="44">
        <v>0</v>
      </c>
      <c r="K207" s="51"/>
      <c r="L207" s="44"/>
      <c r="M207" s="44"/>
      <c r="N207" s="44"/>
      <c r="O207" s="44"/>
      <c r="P207" s="44"/>
      <c r="Q207" s="44"/>
      <c r="R207" s="44"/>
      <c r="S207" s="44"/>
      <c r="V207" s="9"/>
      <c r="W207" s="9"/>
      <c r="X207" s="9"/>
      <c r="Y207" s="9"/>
      <c r="AA207" s="48"/>
      <c r="AB207" s="48"/>
    </row>
    <row r="208" spans="1:28" s="10" customFormat="1" ht="23" customHeight="1">
      <c r="A208" s="22" t="s">
        <v>160</v>
      </c>
      <c r="B208" s="6"/>
      <c r="C208" s="13"/>
      <c r="D208" s="49">
        <v>-1144533</v>
      </c>
      <c r="E208" s="46"/>
      <c r="F208" s="49">
        <v>-1201048</v>
      </c>
      <c r="G208" s="46"/>
      <c r="H208" s="49">
        <v>-1148626</v>
      </c>
      <c r="I208" s="46"/>
      <c r="J208" s="49">
        <v>-1205605</v>
      </c>
      <c r="K208" s="51"/>
      <c r="L208" s="44"/>
      <c r="M208" s="44"/>
      <c r="N208" s="44"/>
      <c r="O208" s="44"/>
      <c r="P208" s="44"/>
      <c r="Q208" s="44"/>
      <c r="R208" s="44"/>
      <c r="S208" s="44"/>
      <c r="T208" s="44"/>
      <c r="V208" s="9"/>
      <c r="W208" s="9"/>
      <c r="X208" s="9"/>
      <c r="Y208" s="9"/>
      <c r="AA208" s="48"/>
      <c r="AB208" s="48"/>
    </row>
    <row r="209" spans="1:28" s="10" customFormat="1" ht="23" customHeight="1">
      <c r="A209" s="5" t="s">
        <v>247</v>
      </c>
      <c r="B209" s="6"/>
      <c r="C209" s="13"/>
      <c r="D209" s="49">
        <f>SUM(D197:D208)</f>
        <v>-2208968</v>
      </c>
      <c r="E209" s="46"/>
      <c r="F209" s="49">
        <f>SUM(F197:F208)</f>
        <v>-1039875</v>
      </c>
      <c r="G209" s="46"/>
      <c r="H209" s="49">
        <f>SUM(H197:H208)</f>
        <v>-2407079</v>
      </c>
      <c r="I209" s="46"/>
      <c r="J209" s="49">
        <f>SUM(J197:J208)</f>
        <v>-1214246</v>
      </c>
      <c r="K209" s="45"/>
      <c r="L209" s="23"/>
      <c r="M209" s="47"/>
      <c r="N209" s="23"/>
      <c r="O209" s="47"/>
      <c r="P209" s="23"/>
      <c r="Q209" s="23"/>
      <c r="R209" s="23"/>
      <c r="S209" s="23"/>
      <c r="T209" s="44"/>
      <c r="V209" s="9"/>
      <c r="W209" s="9"/>
      <c r="X209" s="9"/>
      <c r="Y209" s="9"/>
      <c r="AA209" s="48"/>
      <c r="AB209" s="48"/>
    </row>
    <row r="210" spans="1:28" s="10" customFormat="1" ht="23" customHeight="1">
      <c r="A210" s="5" t="s">
        <v>258</v>
      </c>
      <c r="B210" s="6"/>
      <c r="C210" s="6"/>
      <c r="D210" s="44">
        <f>SUM(D174,D195,D209)</f>
        <v>325091</v>
      </c>
      <c r="E210" s="46"/>
      <c r="F210" s="44">
        <f>SUM(F174,F195,F209)</f>
        <v>-2317279</v>
      </c>
      <c r="G210" s="46"/>
      <c r="H210" s="44">
        <f>SUM(H174,H195,H209)</f>
        <v>404781</v>
      </c>
      <c r="I210" s="46"/>
      <c r="J210" s="44">
        <f>SUM(J174,J195,J209)</f>
        <v>-2229474</v>
      </c>
      <c r="K210" s="45"/>
      <c r="L210" s="46"/>
      <c r="M210" s="47"/>
      <c r="N210" s="46"/>
      <c r="O210" s="44"/>
      <c r="P210" s="46"/>
      <c r="Q210" s="46"/>
      <c r="R210" s="46"/>
      <c r="S210" s="46"/>
      <c r="T210" s="44"/>
      <c r="V210" s="9"/>
      <c r="W210" s="9"/>
      <c r="X210" s="9"/>
      <c r="Y210" s="9"/>
      <c r="AA210" s="48"/>
      <c r="AB210" s="48"/>
    </row>
    <row r="211" spans="1:28" s="10" customFormat="1" ht="23" customHeight="1">
      <c r="A211" s="22" t="s">
        <v>106</v>
      </c>
      <c r="B211" s="6"/>
      <c r="C211" s="6"/>
      <c r="D211" s="49">
        <f>BS!F11</f>
        <v>27197860</v>
      </c>
      <c r="E211" s="46"/>
      <c r="F211" s="49">
        <v>9923955</v>
      </c>
      <c r="G211" s="46"/>
      <c r="H211" s="49">
        <f>BS!J11</f>
        <v>26994255</v>
      </c>
      <c r="I211" s="46"/>
      <c r="J211" s="49">
        <v>9682506</v>
      </c>
      <c r="K211" s="45"/>
      <c r="L211" s="46"/>
      <c r="M211" s="47"/>
      <c r="N211" s="46"/>
      <c r="O211" s="44"/>
      <c r="P211" s="46"/>
      <c r="Q211" s="46"/>
      <c r="R211" s="46"/>
      <c r="S211" s="46"/>
      <c r="T211" s="44"/>
      <c r="V211" s="9"/>
      <c r="W211" s="9"/>
      <c r="X211" s="9"/>
      <c r="Y211" s="9"/>
      <c r="AA211" s="48"/>
      <c r="AB211" s="48"/>
    </row>
    <row r="212" spans="1:28" s="10" customFormat="1" ht="23" customHeight="1" thickBot="1">
      <c r="A212" s="5" t="s">
        <v>107</v>
      </c>
      <c r="B212" s="6"/>
      <c r="C212" s="6"/>
      <c r="D212" s="95">
        <f>SUM(D210:D211)</f>
        <v>27522951</v>
      </c>
      <c r="E212" s="46"/>
      <c r="F212" s="95">
        <f>SUM(F210:F211)</f>
        <v>7606676</v>
      </c>
      <c r="G212" s="46"/>
      <c r="H212" s="95">
        <f>SUM(H210:H211)</f>
        <v>27399036</v>
      </c>
      <c r="I212" s="46"/>
      <c r="J212" s="95">
        <f>SUM(J210:J211)</f>
        <v>7453032</v>
      </c>
      <c r="K212" s="45"/>
      <c r="L212" s="46"/>
      <c r="M212" s="47"/>
      <c r="N212" s="46"/>
      <c r="O212" s="44"/>
      <c r="P212" s="46"/>
      <c r="Q212" s="46"/>
      <c r="R212" s="46"/>
      <c r="S212" s="46"/>
      <c r="T212" s="44"/>
      <c r="V212" s="9"/>
      <c r="W212" s="9"/>
      <c r="X212" s="9"/>
      <c r="Y212" s="9"/>
      <c r="AA212" s="48"/>
      <c r="AB212" s="48"/>
    </row>
    <row r="213" spans="1:28" s="10" customFormat="1" ht="23" customHeight="1" thickTop="1">
      <c r="A213" s="22"/>
      <c r="B213" s="6"/>
      <c r="C213" s="6"/>
      <c r="D213" s="44">
        <f>SUM(D212-BS!D11)</f>
        <v>0</v>
      </c>
      <c r="E213" s="46"/>
      <c r="F213" s="44"/>
      <c r="G213" s="46"/>
      <c r="H213" s="44">
        <f>SUM(H212-BS!H11)</f>
        <v>0</v>
      </c>
      <c r="I213" s="46"/>
      <c r="J213" s="44"/>
      <c r="K213" s="38"/>
      <c r="T213" s="47"/>
      <c r="V213" s="9"/>
      <c r="W213" s="9"/>
      <c r="X213" s="9"/>
      <c r="Y213" s="9"/>
      <c r="AA213" s="48"/>
      <c r="AB213" s="48"/>
    </row>
    <row r="214" spans="1:28" s="10" customFormat="1" ht="23" customHeight="1">
      <c r="A214" s="96" t="s">
        <v>108</v>
      </c>
      <c r="B214" s="6"/>
      <c r="C214" s="6"/>
      <c r="D214" s="44"/>
      <c r="E214" s="46"/>
      <c r="F214" s="44"/>
      <c r="G214" s="46"/>
      <c r="H214" s="44"/>
      <c r="I214" s="46"/>
      <c r="J214" s="44"/>
      <c r="K214" s="38"/>
      <c r="T214" s="44"/>
      <c r="V214" s="9"/>
      <c r="W214" s="9"/>
      <c r="X214" s="9"/>
      <c r="Y214" s="9"/>
      <c r="AA214" s="48"/>
      <c r="AB214" s="48"/>
    </row>
    <row r="215" spans="1:28" s="10" customFormat="1" ht="23" customHeight="1">
      <c r="A215" s="97" t="s">
        <v>109</v>
      </c>
      <c r="B215" s="6"/>
      <c r="C215" s="6"/>
      <c r="D215" s="44"/>
      <c r="E215" s="46"/>
      <c r="F215" s="44"/>
      <c r="G215" s="46"/>
      <c r="H215" s="44"/>
      <c r="I215" s="46"/>
      <c r="J215" s="44"/>
      <c r="K215" s="38"/>
      <c r="T215" s="44"/>
      <c r="V215" s="9"/>
      <c r="W215" s="9"/>
      <c r="X215" s="9"/>
      <c r="Y215" s="9"/>
      <c r="AA215" s="48"/>
      <c r="AB215" s="48"/>
    </row>
    <row r="216" spans="1:28" s="10" customFormat="1" ht="23" customHeight="1">
      <c r="A216" s="22" t="s">
        <v>148</v>
      </c>
      <c r="B216" s="6"/>
      <c r="C216" s="6"/>
      <c r="D216" s="44"/>
      <c r="E216" s="46"/>
      <c r="F216" s="44"/>
      <c r="G216" s="46"/>
      <c r="H216" s="44"/>
      <c r="I216" s="46"/>
      <c r="J216" s="44"/>
      <c r="K216" s="38"/>
      <c r="T216" s="44"/>
      <c r="V216" s="9"/>
      <c r="W216" s="9"/>
      <c r="X216" s="9"/>
      <c r="Y216" s="9"/>
      <c r="AA216" s="48"/>
      <c r="AB216" s="48"/>
    </row>
    <row r="217" spans="1:28" s="10" customFormat="1" ht="23" customHeight="1">
      <c r="A217" s="22" t="s">
        <v>149</v>
      </c>
      <c r="B217" s="6"/>
      <c r="C217" s="6"/>
      <c r="D217" s="44">
        <v>32046</v>
      </c>
      <c r="E217" s="46"/>
      <c r="F217" s="44">
        <v>93567</v>
      </c>
      <c r="G217" s="46"/>
      <c r="H217" s="44">
        <v>145649.76130000001</v>
      </c>
      <c r="I217" s="46"/>
      <c r="J217" s="44">
        <v>206175</v>
      </c>
      <c r="K217" s="38"/>
      <c r="T217" s="44"/>
      <c r="V217" s="9"/>
      <c r="W217" s="9"/>
      <c r="X217" s="9"/>
      <c r="Y217" s="9"/>
      <c r="AA217" s="48"/>
      <c r="AB217" s="48"/>
    </row>
    <row r="218" spans="1:28" s="10" customFormat="1" ht="23" customHeight="1">
      <c r="A218" s="22" t="s">
        <v>110</v>
      </c>
      <c r="B218" s="6"/>
      <c r="C218" s="6"/>
      <c r="D218" s="44">
        <v>595269</v>
      </c>
      <c r="E218" s="46"/>
      <c r="F218" s="44">
        <v>577582</v>
      </c>
      <c r="G218" s="46"/>
      <c r="H218" s="44">
        <v>595268.10522999999</v>
      </c>
      <c r="I218" s="46"/>
      <c r="J218" s="44">
        <v>577425</v>
      </c>
      <c r="K218" s="38"/>
      <c r="V218" s="9"/>
      <c r="W218" s="9"/>
      <c r="X218" s="9"/>
      <c r="Y218" s="9"/>
      <c r="AA218" s="48"/>
      <c r="AB218" s="48"/>
    </row>
    <row r="219" spans="1:28" s="10" customFormat="1" ht="23" customHeight="1">
      <c r="A219" s="22"/>
      <c r="B219" s="6"/>
      <c r="C219" s="6"/>
      <c r="D219" s="44"/>
      <c r="E219" s="46"/>
      <c r="F219" s="44"/>
      <c r="G219" s="46"/>
      <c r="H219" s="44"/>
      <c r="I219" s="46"/>
      <c r="J219" s="44"/>
      <c r="K219" s="38"/>
      <c r="V219" s="9"/>
      <c r="W219" s="9"/>
      <c r="X219" s="9"/>
      <c r="Y219" s="9"/>
      <c r="AA219" s="48"/>
      <c r="AB219" s="48"/>
    </row>
    <row r="220" spans="1:28" s="10" customFormat="1" ht="23" customHeight="1">
      <c r="A220" s="10" t="s">
        <v>32</v>
      </c>
      <c r="B220" s="6"/>
      <c r="C220" s="6"/>
      <c r="D220" s="13"/>
      <c r="E220" s="13"/>
      <c r="F220" s="13"/>
      <c r="G220" s="13"/>
      <c r="H220" s="13"/>
      <c r="I220" s="13"/>
      <c r="J220" s="13"/>
      <c r="K220" s="38"/>
      <c r="V220" s="9"/>
      <c r="W220" s="9"/>
      <c r="X220" s="9"/>
      <c r="Y220" s="9"/>
    </row>
    <row r="221" spans="1:28" ht="23" customHeight="1">
      <c r="T221" s="10"/>
      <c r="U221" s="10"/>
    </row>
    <row r="222" spans="1:28" ht="23" customHeight="1">
      <c r="T222" s="10"/>
      <c r="U222" s="10"/>
    </row>
    <row r="223" spans="1:28" ht="23" customHeight="1">
      <c r="T223" s="10"/>
      <c r="U223" s="10"/>
    </row>
    <row r="224" spans="1:28" ht="23" customHeight="1">
      <c r="T224" s="10"/>
      <c r="U224" s="10"/>
    </row>
    <row r="225" spans="20:21" ht="23" customHeight="1">
      <c r="T225" s="10"/>
      <c r="U225" s="10"/>
    </row>
  </sheetData>
  <mergeCells count="8">
    <mergeCell ref="D66:F66"/>
    <mergeCell ref="H66:J66"/>
    <mergeCell ref="H101:J101"/>
    <mergeCell ref="D101:F101"/>
    <mergeCell ref="D6:F6"/>
    <mergeCell ref="H6:J6"/>
    <mergeCell ref="D40:F40"/>
    <mergeCell ref="H40:J40"/>
  </mergeCells>
  <pageMargins left="0.78740157480314965" right="0.19685039370078741" top="0.78740157480314965" bottom="0.39370078740157483" header="0.11811023622047245" footer="0.11811023622047245"/>
  <pageSetup paperSize="9" scale="69" orientation="portrait" r:id="rId1"/>
  <rowBreaks count="6" manualBreakCount="6">
    <brk id="34" max="9" man="1"/>
    <brk id="60" max="9" man="1"/>
    <brk id="95" max="9" man="1"/>
    <brk id="124" max="16383" man="1"/>
    <brk id="176" max="16383" man="1"/>
    <brk id="2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G38"/>
  <sheetViews>
    <sheetView showGridLines="0" view="pageBreakPreview" zoomScale="85" zoomScaleNormal="85" zoomScaleSheetLayoutView="85" workbookViewId="0"/>
  </sheetViews>
  <sheetFormatPr defaultColWidth="9.453125" defaultRowHeight="21" customHeight="1"/>
  <cols>
    <col min="1" max="1" width="30" style="1" customWidth="1"/>
    <col min="2" max="2" width="16.54296875" style="1" customWidth="1"/>
    <col min="3" max="3" width="1.54296875" style="112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12" width="16.54296875" style="1" customWidth="1"/>
    <col min="13" max="13" width="1.54296875" style="1" customWidth="1"/>
    <col min="14" max="14" width="19.453125" style="1" customWidth="1"/>
    <col min="15" max="15" width="1.54296875" style="1" customWidth="1"/>
    <col min="16" max="16" width="16.54296875" style="1" customWidth="1"/>
    <col min="17" max="17" width="1.54296875" style="1" customWidth="1"/>
    <col min="18" max="18" width="16.54296875" style="1" customWidth="1"/>
    <col min="19" max="19" width="1.54296875" style="1" customWidth="1"/>
    <col min="20" max="20" width="16.54296875" style="1" customWidth="1"/>
    <col min="21" max="21" width="1" style="1" customWidth="1"/>
    <col min="22" max="22" width="11" style="1" hidden="1" customWidth="1"/>
    <col min="23" max="23" width="0" style="1" hidden="1" customWidth="1"/>
    <col min="24" max="24" width="11" style="1" hidden="1" customWidth="1"/>
    <col min="25" max="25" width="0" style="1" hidden="1" customWidth="1"/>
    <col min="26" max="26" width="9.54296875" style="1" hidden="1" customWidth="1"/>
    <col min="27" max="27" width="0" style="1" hidden="1" customWidth="1"/>
    <col min="28" max="28" width="9.54296875" style="1" hidden="1" customWidth="1"/>
    <col min="29" max="41" width="0" style="1" hidden="1" customWidth="1"/>
    <col min="42" max="42" width="11.6328125" style="1" hidden="1" customWidth="1"/>
    <col min="43" max="43" width="0" style="1" hidden="1" customWidth="1"/>
    <col min="44" max="44" width="11.6328125" style="1" hidden="1" customWidth="1"/>
    <col min="45" max="61" width="0" style="1" hidden="1" customWidth="1"/>
    <col min="62" max="16384" width="9.453125" style="1"/>
  </cols>
  <sheetData>
    <row r="1" spans="1:20" ht="21" customHeight="1">
      <c r="C1" s="100"/>
      <c r="P1" s="101"/>
      <c r="T1" s="101" t="s">
        <v>69</v>
      </c>
    </row>
    <row r="2" spans="1:20" ht="21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0" ht="21" customHeight="1">
      <c r="A3" s="126" t="s">
        <v>207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0" ht="21" customHeight="1">
      <c r="A4" s="126" t="s">
        <v>229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20" ht="21" customHeight="1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21" customHeight="1">
      <c r="B6" s="128" t="s">
        <v>111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0" ht="21" customHeight="1">
      <c r="B7" s="130" t="s">
        <v>64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02"/>
      <c r="R7" s="102"/>
      <c r="S7" s="102"/>
      <c r="T7" s="102"/>
    </row>
    <row r="8" spans="1:20" ht="21" customHeight="1">
      <c r="B8" s="103"/>
      <c r="C8" s="100"/>
      <c r="D8" s="103"/>
      <c r="E8" s="103"/>
      <c r="F8" s="103"/>
      <c r="G8" s="103"/>
      <c r="H8" s="103"/>
      <c r="I8" s="103"/>
      <c r="M8" s="103"/>
      <c r="N8" s="103" t="s">
        <v>112</v>
      </c>
      <c r="O8" s="103"/>
      <c r="P8" s="103"/>
      <c r="Q8" s="103"/>
      <c r="R8" s="103"/>
      <c r="S8" s="103"/>
      <c r="T8" s="103"/>
    </row>
    <row r="9" spans="1:20" ht="21" customHeight="1">
      <c r="B9" s="103"/>
      <c r="C9" s="100"/>
      <c r="D9" s="103"/>
      <c r="E9" s="103"/>
      <c r="F9" s="103"/>
      <c r="G9" s="103"/>
      <c r="H9" s="103"/>
      <c r="I9" s="103"/>
      <c r="M9" s="103"/>
      <c r="N9" s="104" t="s">
        <v>113</v>
      </c>
      <c r="O9" s="103"/>
      <c r="P9" s="103"/>
      <c r="Q9" s="103"/>
      <c r="R9" s="103"/>
      <c r="S9" s="103"/>
      <c r="T9" s="103"/>
    </row>
    <row r="10" spans="1:20" ht="21" customHeight="1">
      <c r="B10" s="103"/>
      <c r="C10" s="100"/>
      <c r="D10" s="103"/>
      <c r="E10" s="103"/>
      <c r="F10" s="103"/>
      <c r="G10" s="103"/>
      <c r="H10" s="103"/>
      <c r="I10" s="103"/>
      <c r="M10" s="103"/>
      <c r="N10" s="103" t="s">
        <v>114</v>
      </c>
      <c r="O10" s="103"/>
      <c r="P10" s="103"/>
      <c r="Q10" s="103"/>
      <c r="R10" s="103"/>
      <c r="S10" s="103"/>
      <c r="T10" s="103"/>
    </row>
    <row r="11" spans="1:20" ht="21" customHeight="1">
      <c r="B11" s="103"/>
      <c r="C11" s="100"/>
      <c r="D11" s="103"/>
      <c r="E11" s="103"/>
      <c r="F11" s="103"/>
      <c r="G11" s="103"/>
      <c r="H11" s="103"/>
      <c r="I11" s="103"/>
      <c r="M11" s="103"/>
      <c r="N11" s="104" t="s">
        <v>115</v>
      </c>
      <c r="O11" s="103"/>
      <c r="P11" s="103"/>
      <c r="Q11" s="103"/>
      <c r="R11" s="103"/>
      <c r="S11" s="103"/>
      <c r="T11" s="103"/>
    </row>
    <row r="12" spans="1:20" ht="21" customHeight="1">
      <c r="B12" s="103"/>
      <c r="C12" s="100"/>
      <c r="D12" s="103"/>
      <c r="E12" s="103"/>
      <c r="F12" s="103"/>
      <c r="G12" s="103"/>
      <c r="H12" s="103"/>
      <c r="I12" s="103"/>
      <c r="M12" s="103"/>
      <c r="N12" s="103" t="s">
        <v>218</v>
      </c>
      <c r="O12" s="103"/>
      <c r="P12" s="103"/>
      <c r="Q12" s="103"/>
      <c r="R12" s="103"/>
      <c r="S12" s="103"/>
      <c r="T12" s="103"/>
    </row>
    <row r="13" spans="1:20" ht="21" customHeight="1">
      <c r="B13" s="103"/>
      <c r="C13" s="100"/>
      <c r="D13" s="103"/>
      <c r="E13" s="103"/>
      <c r="F13" s="103"/>
      <c r="G13" s="103"/>
      <c r="H13" s="103" t="s">
        <v>116</v>
      </c>
      <c r="I13" s="103"/>
      <c r="M13" s="103"/>
      <c r="N13" s="103" t="s">
        <v>254</v>
      </c>
      <c r="O13" s="103"/>
      <c r="P13" s="103"/>
      <c r="Q13" s="103"/>
      <c r="R13" s="103"/>
      <c r="S13" s="103"/>
      <c r="T13" s="103"/>
    </row>
    <row r="14" spans="1:20" ht="21" customHeight="1">
      <c r="B14" s="103"/>
      <c r="C14" s="100"/>
      <c r="D14" s="103"/>
      <c r="E14" s="103"/>
      <c r="F14" s="103" t="s">
        <v>117</v>
      </c>
      <c r="G14" s="103"/>
      <c r="H14" s="103" t="s">
        <v>118</v>
      </c>
      <c r="I14" s="103"/>
      <c r="M14" s="103"/>
      <c r="N14" s="103" t="s">
        <v>119</v>
      </c>
      <c r="O14" s="103"/>
      <c r="P14" s="103" t="s">
        <v>120</v>
      </c>
      <c r="Q14" s="103"/>
      <c r="R14" s="103"/>
      <c r="S14" s="103"/>
      <c r="T14" s="103"/>
    </row>
    <row r="15" spans="1:20" ht="21" customHeight="1">
      <c r="B15" s="103" t="s">
        <v>121</v>
      </c>
      <c r="C15" s="100"/>
      <c r="D15" s="103"/>
      <c r="E15" s="103"/>
      <c r="F15" s="103" t="s">
        <v>122</v>
      </c>
      <c r="G15" s="103"/>
      <c r="H15" s="103" t="s">
        <v>122</v>
      </c>
      <c r="I15" s="103"/>
      <c r="J15" s="127" t="s">
        <v>60</v>
      </c>
      <c r="K15" s="127"/>
      <c r="L15" s="127"/>
      <c r="M15" s="103"/>
      <c r="N15" s="103" t="s">
        <v>123</v>
      </c>
      <c r="O15" s="103"/>
      <c r="P15" s="103" t="s">
        <v>124</v>
      </c>
      <c r="Q15" s="103"/>
      <c r="R15" s="103" t="s">
        <v>125</v>
      </c>
      <c r="S15" s="103"/>
      <c r="T15" s="103" t="s">
        <v>126</v>
      </c>
    </row>
    <row r="16" spans="1:20" s="103" customFormat="1" ht="21" customHeight="1">
      <c r="B16" s="103" t="s">
        <v>127</v>
      </c>
      <c r="C16" s="100"/>
      <c r="D16" s="103" t="s">
        <v>128</v>
      </c>
      <c r="F16" s="103" t="s">
        <v>129</v>
      </c>
      <c r="H16" s="103" t="s">
        <v>129</v>
      </c>
      <c r="J16" s="103" t="s">
        <v>130</v>
      </c>
      <c r="N16" s="103" t="s">
        <v>131</v>
      </c>
      <c r="P16" s="103" t="s">
        <v>132</v>
      </c>
      <c r="R16" s="103" t="s">
        <v>133</v>
      </c>
      <c r="T16" s="103" t="s">
        <v>134</v>
      </c>
    </row>
    <row r="17" spans="1:59" s="103" customFormat="1" ht="21" customHeight="1">
      <c r="B17" s="104" t="s">
        <v>135</v>
      </c>
      <c r="C17" s="105"/>
      <c r="D17" s="104" t="s">
        <v>136</v>
      </c>
      <c r="F17" s="104" t="s">
        <v>137</v>
      </c>
      <c r="H17" s="104" t="s">
        <v>137</v>
      </c>
      <c r="J17" s="106" t="s">
        <v>138</v>
      </c>
      <c r="L17" s="104" t="s">
        <v>139</v>
      </c>
      <c r="N17" s="104" t="s">
        <v>115</v>
      </c>
      <c r="P17" s="104" t="s">
        <v>140</v>
      </c>
      <c r="R17" s="104" t="s">
        <v>141</v>
      </c>
      <c r="T17" s="104" t="s">
        <v>142</v>
      </c>
    </row>
    <row r="18" spans="1:59" ht="21" customHeight="1">
      <c r="A18" s="107" t="s">
        <v>157</v>
      </c>
      <c r="B18" s="4">
        <v>20434419</v>
      </c>
      <c r="C18" s="99"/>
      <c r="D18" s="4">
        <v>28554212</v>
      </c>
      <c r="E18" s="4"/>
      <c r="F18" s="4">
        <v>-124283</v>
      </c>
      <c r="G18" s="4"/>
      <c r="H18" s="4">
        <v>15177</v>
      </c>
      <c r="I18" s="4"/>
      <c r="J18" s="4">
        <v>2047500</v>
      </c>
      <c r="K18" s="4"/>
      <c r="L18" s="4">
        <v>19237770</v>
      </c>
      <c r="M18" s="4"/>
      <c r="N18" s="4">
        <v>-198762</v>
      </c>
      <c r="O18" s="4"/>
      <c r="P18" s="4">
        <f>SUM(B18:N18)</f>
        <v>69966033</v>
      </c>
      <c r="Q18" s="4"/>
      <c r="R18" s="4">
        <v>142506</v>
      </c>
      <c r="S18" s="4"/>
      <c r="T18" s="4">
        <f>SUM(P18:R18)</f>
        <v>70108539</v>
      </c>
      <c r="V18" s="1">
        <v>20434419</v>
      </c>
      <c r="X18" s="1">
        <v>28554212</v>
      </c>
      <c r="Z18" s="1">
        <v>-124283</v>
      </c>
      <c r="AB18" s="1">
        <v>15177</v>
      </c>
      <c r="AD18" s="1">
        <v>2047500</v>
      </c>
      <c r="AF18" s="1">
        <v>19237770</v>
      </c>
      <c r="AH18" s="1">
        <v>-198762</v>
      </c>
      <c r="AJ18" s="1">
        <v>69966033</v>
      </c>
      <c r="AL18" s="1">
        <v>142506</v>
      </c>
      <c r="AN18" s="1">
        <v>70108539</v>
      </c>
      <c r="AP18" s="4">
        <f>V18-B18</f>
        <v>0</v>
      </c>
      <c r="AQ18" s="4">
        <f t="shared" ref="AQ18:BG27" si="0">W18-C18</f>
        <v>0</v>
      </c>
      <c r="AR18" s="4">
        <f t="shared" si="0"/>
        <v>0</v>
      </c>
      <c r="AS18" s="4">
        <f t="shared" si="0"/>
        <v>0</v>
      </c>
      <c r="AT18" s="4">
        <f t="shared" si="0"/>
        <v>0</v>
      </c>
      <c r="AU18" s="4">
        <f t="shared" si="0"/>
        <v>0</v>
      </c>
      <c r="AV18" s="4">
        <f t="shared" si="0"/>
        <v>0</v>
      </c>
      <c r="AW18" s="4">
        <f t="shared" si="0"/>
        <v>0</v>
      </c>
      <c r="AX18" s="4">
        <f t="shared" si="0"/>
        <v>0</v>
      </c>
      <c r="AY18" s="4">
        <f t="shared" si="0"/>
        <v>0</v>
      </c>
      <c r="AZ18" s="4">
        <f t="shared" si="0"/>
        <v>0</v>
      </c>
      <c r="BA18" s="4">
        <f t="shared" si="0"/>
        <v>0</v>
      </c>
      <c r="BB18" s="4">
        <f t="shared" si="0"/>
        <v>0</v>
      </c>
      <c r="BC18" s="4">
        <f t="shared" si="0"/>
        <v>0</v>
      </c>
      <c r="BD18" s="4">
        <f t="shared" si="0"/>
        <v>0</v>
      </c>
      <c r="BE18" s="4">
        <f t="shared" si="0"/>
        <v>0</v>
      </c>
      <c r="BF18" s="4">
        <f t="shared" si="0"/>
        <v>0</v>
      </c>
      <c r="BG18" s="4">
        <f t="shared" si="0"/>
        <v>0</v>
      </c>
    </row>
    <row r="19" spans="1:59" ht="21" customHeight="1">
      <c r="A19" s="1" t="s">
        <v>151</v>
      </c>
      <c r="B19" s="4">
        <v>0</v>
      </c>
      <c r="C19" s="99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f>'PL&amp;CF'!F88</f>
        <v>-3338114</v>
      </c>
      <c r="M19" s="4"/>
      <c r="N19" s="4">
        <v>0</v>
      </c>
      <c r="O19" s="4"/>
      <c r="P19" s="4">
        <f>SUM(B19:N19)</f>
        <v>-3338114</v>
      </c>
      <c r="Q19" s="4"/>
      <c r="R19" s="4">
        <v>-29099</v>
      </c>
      <c r="S19" s="4"/>
      <c r="T19" s="4">
        <f>SUM(P19:R19)</f>
        <v>-3367213</v>
      </c>
      <c r="V19" s="1">
        <v>0</v>
      </c>
      <c r="X19" s="1">
        <v>0</v>
      </c>
      <c r="Z19" s="1">
        <v>0</v>
      </c>
      <c r="AB19" s="1">
        <v>0</v>
      </c>
      <c r="AD19" s="1">
        <v>0</v>
      </c>
      <c r="AF19" s="1">
        <v>-3338114</v>
      </c>
      <c r="AH19" s="1">
        <v>0</v>
      </c>
      <c r="AJ19" s="1">
        <v>-3338114</v>
      </c>
      <c r="AL19" s="1">
        <v>-29099</v>
      </c>
      <c r="AN19" s="1">
        <v>-3367213</v>
      </c>
      <c r="AP19" s="4">
        <f t="shared" ref="AP19:AP27" si="1">V19-B19</f>
        <v>0</v>
      </c>
      <c r="AQ19" s="4">
        <f t="shared" si="0"/>
        <v>0</v>
      </c>
      <c r="AR19" s="4">
        <f t="shared" si="0"/>
        <v>0</v>
      </c>
      <c r="AS19" s="4">
        <f t="shared" si="0"/>
        <v>0</v>
      </c>
      <c r="AT19" s="4">
        <f t="shared" si="0"/>
        <v>0</v>
      </c>
      <c r="AU19" s="4">
        <f t="shared" si="0"/>
        <v>0</v>
      </c>
      <c r="AV19" s="4">
        <f t="shared" si="0"/>
        <v>0</v>
      </c>
      <c r="AW19" s="4">
        <f t="shared" si="0"/>
        <v>0</v>
      </c>
      <c r="AX19" s="4">
        <f t="shared" si="0"/>
        <v>0</v>
      </c>
      <c r="AY19" s="4">
        <f t="shared" si="0"/>
        <v>0</v>
      </c>
      <c r="AZ19" s="4">
        <f t="shared" si="0"/>
        <v>0</v>
      </c>
      <c r="BA19" s="4">
        <f t="shared" si="0"/>
        <v>0</v>
      </c>
      <c r="BB19" s="4">
        <f t="shared" si="0"/>
        <v>0</v>
      </c>
      <c r="BC19" s="4">
        <f t="shared" si="0"/>
        <v>0</v>
      </c>
      <c r="BD19" s="4">
        <f t="shared" si="0"/>
        <v>0</v>
      </c>
      <c r="BE19" s="4">
        <f t="shared" si="0"/>
        <v>0</v>
      </c>
      <c r="BF19" s="4">
        <f t="shared" si="0"/>
        <v>0</v>
      </c>
      <c r="BG19" s="4">
        <f t="shared" si="0"/>
        <v>0</v>
      </c>
    </row>
    <row r="20" spans="1:59" ht="21" customHeight="1">
      <c r="A20" s="1" t="s">
        <v>167</v>
      </c>
      <c r="B20" s="4"/>
      <c r="C20" s="9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AP20" s="4">
        <f t="shared" si="1"/>
        <v>0</v>
      </c>
      <c r="AQ20" s="4">
        <f t="shared" si="0"/>
        <v>0</v>
      </c>
      <c r="AR20" s="4">
        <f t="shared" si="0"/>
        <v>0</v>
      </c>
      <c r="AS20" s="4">
        <f t="shared" si="0"/>
        <v>0</v>
      </c>
      <c r="AT20" s="4">
        <f t="shared" si="0"/>
        <v>0</v>
      </c>
      <c r="AU20" s="4">
        <f t="shared" si="0"/>
        <v>0</v>
      </c>
      <c r="AV20" s="4">
        <f t="shared" si="0"/>
        <v>0</v>
      </c>
      <c r="AW20" s="4">
        <f t="shared" si="0"/>
        <v>0</v>
      </c>
      <c r="AX20" s="4">
        <f t="shared" si="0"/>
        <v>0</v>
      </c>
      <c r="AY20" s="4">
        <f t="shared" si="0"/>
        <v>0</v>
      </c>
      <c r="AZ20" s="4">
        <f t="shared" si="0"/>
        <v>0</v>
      </c>
      <c r="BA20" s="4">
        <f t="shared" si="0"/>
        <v>0</v>
      </c>
      <c r="BB20" s="4">
        <f t="shared" si="0"/>
        <v>0</v>
      </c>
      <c r="BC20" s="4">
        <f t="shared" si="0"/>
        <v>0</v>
      </c>
      <c r="BD20" s="4">
        <f t="shared" si="0"/>
        <v>0</v>
      </c>
      <c r="BE20" s="4">
        <f t="shared" si="0"/>
        <v>0</v>
      </c>
      <c r="BF20" s="4">
        <f t="shared" si="0"/>
        <v>0</v>
      </c>
      <c r="BG20" s="4">
        <f t="shared" si="0"/>
        <v>0</v>
      </c>
    </row>
    <row r="21" spans="1:59" ht="21" customHeight="1">
      <c r="A21" s="1" t="s">
        <v>143</v>
      </c>
      <c r="B21" s="108">
        <v>0</v>
      </c>
      <c r="C21" s="99"/>
      <c r="D21" s="108">
        <v>0</v>
      </c>
      <c r="E21" s="3"/>
      <c r="F21" s="108">
        <v>0</v>
      </c>
      <c r="G21" s="4"/>
      <c r="H21" s="108">
        <v>0</v>
      </c>
      <c r="I21" s="4"/>
      <c r="J21" s="108">
        <v>0</v>
      </c>
      <c r="K21" s="4"/>
      <c r="L21" s="109">
        <v>0</v>
      </c>
      <c r="M21" s="4"/>
      <c r="N21" s="108">
        <f>'PL&amp;CF'!F112</f>
        <v>-5895</v>
      </c>
      <c r="O21" s="4"/>
      <c r="P21" s="110">
        <f>SUM(B21:N21)</f>
        <v>-5895</v>
      </c>
      <c r="Q21" s="4"/>
      <c r="R21" s="108">
        <v>0</v>
      </c>
      <c r="S21" s="4"/>
      <c r="T21" s="110">
        <f>SUM(P21:R21)</f>
        <v>-5895</v>
      </c>
      <c r="V21" s="1">
        <v>0</v>
      </c>
      <c r="X21" s="1">
        <v>0</v>
      </c>
      <c r="Z21" s="1">
        <v>0</v>
      </c>
      <c r="AB21" s="1">
        <v>0</v>
      </c>
      <c r="AD21" s="1">
        <v>0</v>
      </c>
      <c r="AF21" s="1">
        <v>0</v>
      </c>
      <c r="AH21" s="1">
        <v>-5895</v>
      </c>
      <c r="AJ21" s="1">
        <v>-5895</v>
      </c>
      <c r="AL21" s="1">
        <v>0</v>
      </c>
      <c r="AN21" s="1">
        <v>-5895</v>
      </c>
      <c r="AP21" s="4">
        <f t="shared" si="1"/>
        <v>0</v>
      </c>
      <c r="AQ21" s="4">
        <f t="shared" si="0"/>
        <v>0</v>
      </c>
      <c r="AR21" s="4">
        <f t="shared" si="0"/>
        <v>0</v>
      </c>
      <c r="AS21" s="4">
        <f t="shared" si="0"/>
        <v>0</v>
      </c>
      <c r="AT21" s="4">
        <f t="shared" si="0"/>
        <v>0</v>
      </c>
      <c r="AU21" s="4">
        <f t="shared" si="0"/>
        <v>0</v>
      </c>
      <c r="AV21" s="4">
        <f t="shared" si="0"/>
        <v>0</v>
      </c>
      <c r="AW21" s="4">
        <f t="shared" si="0"/>
        <v>0</v>
      </c>
      <c r="AX21" s="4">
        <f t="shared" si="0"/>
        <v>0</v>
      </c>
      <c r="AY21" s="4">
        <f t="shared" si="0"/>
        <v>0</v>
      </c>
      <c r="AZ21" s="4">
        <f t="shared" si="0"/>
        <v>0</v>
      </c>
      <c r="BA21" s="4">
        <f t="shared" si="0"/>
        <v>0</v>
      </c>
      <c r="BB21" s="4">
        <f t="shared" si="0"/>
        <v>0</v>
      </c>
      <c r="BC21" s="4">
        <f t="shared" si="0"/>
        <v>0</v>
      </c>
      <c r="BD21" s="4">
        <f t="shared" si="0"/>
        <v>0</v>
      </c>
      <c r="BE21" s="4">
        <f t="shared" si="0"/>
        <v>0</v>
      </c>
      <c r="BF21" s="4">
        <f t="shared" si="0"/>
        <v>0</v>
      </c>
      <c r="BG21" s="4">
        <f t="shared" si="0"/>
        <v>0</v>
      </c>
    </row>
    <row r="22" spans="1:59" ht="21" customHeight="1">
      <c r="A22" s="1" t="s">
        <v>248</v>
      </c>
      <c r="B22" s="3"/>
      <c r="C22" s="99"/>
      <c r="D22" s="3"/>
      <c r="E22" s="3"/>
      <c r="F22" s="3"/>
      <c r="G22" s="4"/>
      <c r="H22" s="3"/>
      <c r="I22" s="4"/>
      <c r="J22" s="3"/>
      <c r="K22" s="4"/>
      <c r="L22" s="2"/>
      <c r="M22" s="4"/>
      <c r="N22" s="3"/>
      <c r="O22" s="4"/>
      <c r="P22" s="4"/>
      <c r="Q22" s="4"/>
      <c r="R22" s="3"/>
      <c r="S22" s="4"/>
      <c r="T22" s="4"/>
      <c r="AP22" s="4">
        <f t="shared" si="1"/>
        <v>0</v>
      </c>
      <c r="AQ22" s="4">
        <f t="shared" si="0"/>
        <v>0</v>
      </c>
      <c r="AR22" s="4">
        <f t="shared" si="0"/>
        <v>0</v>
      </c>
      <c r="AS22" s="4">
        <f t="shared" si="0"/>
        <v>0</v>
      </c>
      <c r="AT22" s="4">
        <f t="shared" si="0"/>
        <v>0</v>
      </c>
      <c r="AU22" s="4">
        <f t="shared" si="0"/>
        <v>0</v>
      </c>
      <c r="AV22" s="4">
        <f t="shared" si="0"/>
        <v>0</v>
      </c>
      <c r="AW22" s="4">
        <f t="shared" si="0"/>
        <v>0</v>
      </c>
      <c r="AX22" s="4">
        <f t="shared" si="0"/>
        <v>0</v>
      </c>
      <c r="AY22" s="4">
        <f t="shared" si="0"/>
        <v>0</v>
      </c>
      <c r="AZ22" s="4">
        <f t="shared" si="0"/>
        <v>0</v>
      </c>
      <c r="BA22" s="4">
        <f t="shared" si="0"/>
        <v>0</v>
      </c>
      <c r="BB22" s="4">
        <f t="shared" si="0"/>
        <v>0</v>
      </c>
      <c r="BC22" s="4">
        <f t="shared" si="0"/>
        <v>0</v>
      </c>
      <c r="BD22" s="4">
        <f t="shared" si="0"/>
        <v>0</v>
      </c>
      <c r="BE22" s="4">
        <f t="shared" si="0"/>
        <v>0</v>
      </c>
      <c r="BF22" s="4">
        <f t="shared" si="0"/>
        <v>0</v>
      </c>
      <c r="BG22" s="4">
        <f t="shared" si="0"/>
        <v>0</v>
      </c>
    </row>
    <row r="23" spans="1:59" ht="21" customHeight="1">
      <c r="A23" s="1" t="s">
        <v>143</v>
      </c>
      <c r="B23" s="2">
        <f>SUM(B19:B21)</f>
        <v>0</v>
      </c>
      <c r="C23" s="2"/>
      <c r="D23" s="2">
        <f>SUM(D19:D21)</f>
        <v>0</v>
      </c>
      <c r="E23" s="3"/>
      <c r="F23" s="2">
        <f>SUM(F19:F21)</f>
        <v>0</v>
      </c>
      <c r="G23" s="4"/>
      <c r="H23" s="2">
        <f>SUM(H19:H21)</f>
        <v>0</v>
      </c>
      <c r="I23" s="4"/>
      <c r="J23" s="2">
        <f>SUM(J19:J21)</f>
        <v>0</v>
      </c>
      <c r="K23" s="4"/>
      <c r="L23" s="2">
        <f>SUM(L19:L21)</f>
        <v>-3338114</v>
      </c>
      <c r="M23" s="4"/>
      <c r="N23" s="2">
        <f>SUM(N19:N21)</f>
        <v>-5895</v>
      </c>
      <c r="O23" s="4"/>
      <c r="P23" s="2">
        <f>SUM(P19:P21)</f>
        <v>-3344009</v>
      </c>
      <c r="Q23" s="4"/>
      <c r="R23" s="2">
        <f>SUM(R19:R21)</f>
        <v>-29099</v>
      </c>
      <c r="S23" s="4"/>
      <c r="T23" s="2">
        <f>SUM(T19:T21)</f>
        <v>-3373108</v>
      </c>
      <c r="V23" s="1">
        <v>0</v>
      </c>
      <c r="X23" s="1">
        <v>0</v>
      </c>
      <c r="Z23" s="1">
        <v>0</v>
      </c>
      <c r="AB23" s="1">
        <v>0</v>
      </c>
      <c r="AD23" s="1">
        <v>0</v>
      </c>
      <c r="AF23" s="1">
        <v>-3338114</v>
      </c>
      <c r="AH23" s="1">
        <v>-5895</v>
      </c>
      <c r="AJ23" s="1">
        <v>-3344009</v>
      </c>
      <c r="AL23" s="1">
        <v>-29099</v>
      </c>
      <c r="AN23" s="1">
        <v>-3373108</v>
      </c>
      <c r="AP23" s="4">
        <f t="shared" si="1"/>
        <v>0</v>
      </c>
      <c r="AQ23" s="4">
        <f t="shared" si="0"/>
        <v>0</v>
      </c>
      <c r="AR23" s="4">
        <f t="shared" si="0"/>
        <v>0</v>
      </c>
      <c r="AS23" s="4">
        <f t="shared" si="0"/>
        <v>0</v>
      </c>
      <c r="AT23" s="4">
        <f t="shared" si="0"/>
        <v>0</v>
      </c>
      <c r="AU23" s="4">
        <f t="shared" si="0"/>
        <v>0</v>
      </c>
      <c r="AV23" s="4">
        <f t="shared" si="0"/>
        <v>0</v>
      </c>
      <c r="AW23" s="4">
        <f t="shared" si="0"/>
        <v>0</v>
      </c>
      <c r="AX23" s="4">
        <f t="shared" si="0"/>
        <v>0</v>
      </c>
      <c r="AY23" s="4">
        <f t="shared" si="0"/>
        <v>0</v>
      </c>
      <c r="AZ23" s="4">
        <f t="shared" si="0"/>
        <v>0</v>
      </c>
      <c r="BA23" s="4">
        <f t="shared" si="0"/>
        <v>0</v>
      </c>
      <c r="BB23" s="4">
        <f t="shared" si="0"/>
        <v>0</v>
      </c>
      <c r="BC23" s="4">
        <f t="shared" si="0"/>
        <v>0</v>
      </c>
      <c r="BD23" s="4">
        <f t="shared" si="0"/>
        <v>0</v>
      </c>
      <c r="BE23" s="4">
        <f t="shared" si="0"/>
        <v>0</v>
      </c>
      <c r="BF23" s="4">
        <f t="shared" si="0"/>
        <v>0</v>
      </c>
      <c r="BG23" s="4">
        <f t="shared" si="0"/>
        <v>0</v>
      </c>
    </row>
    <row r="24" spans="1:59" ht="20.149999999999999" customHeight="1">
      <c r="A24" s="1" t="s">
        <v>235</v>
      </c>
      <c r="B24" s="2">
        <v>0</v>
      </c>
      <c r="C24" s="2"/>
      <c r="D24" s="2">
        <v>0</v>
      </c>
      <c r="E24" s="3"/>
      <c r="F24" s="2">
        <v>0</v>
      </c>
      <c r="G24" s="4"/>
      <c r="H24" s="2">
        <v>0</v>
      </c>
      <c r="I24" s="4"/>
      <c r="J24" s="2">
        <v>0</v>
      </c>
      <c r="K24" s="4"/>
      <c r="L24" s="2">
        <v>-204099</v>
      </c>
      <c r="M24" s="4"/>
      <c r="N24" s="2">
        <v>0</v>
      </c>
      <c r="O24" s="4"/>
      <c r="P24" s="4">
        <f>SUM(B24:N24)</f>
        <v>-204099</v>
      </c>
      <c r="Q24" s="4"/>
      <c r="R24" s="2">
        <v>-42520</v>
      </c>
      <c r="S24" s="4"/>
      <c r="T24" s="4">
        <f>SUM(P24:R24)</f>
        <v>-246619</v>
      </c>
      <c r="V24" s="1">
        <v>0</v>
      </c>
      <c r="X24" s="1">
        <v>0</v>
      </c>
      <c r="Z24" s="1">
        <v>0</v>
      </c>
      <c r="AB24" s="1">
        <v>0</v>
      </c>
      <c r="AD24" s="1">
        <v>0</v>
      </c>
      <c r="AF24" s="1">
        <v>-204099</v>
      </c>
      <c r="AH24" s="1">
        <v>0</v>
      </c>
      <c r="AJ24" s="1">
        <v>-204099</v>
      </c>
      <c r="AL24" s="1">
        <v>-42520</v>
      </c>
      <c r="AN24" s="1">
        <v>-246619</v>
      </c>
      <c r="AP24" s="4">
        <f t="shared" si="1"/>
        <v>0</v>
      </c>
      <c r="AQ24" s="4">
        <f t="shared" si="0"/>
        <v>0</v>
      </c>
      <c r="AR24" s="4">
        <f t="shared" si="0"/>
        <v>0</v>
      </c>
      <c r="AS24" s="4">
        <f t="shared" si="0"/>
        <v>0</v>
      </c>
      <c r="AT24" s="4">
        <f t="shared" si="0"/>
        <v>0</v>
      </c>
      <c r="AU24" s="4">
        <f t="shared" si="0"/>
        <v>0</v>
      </c>
      <c r="AV24" s="4">
        <f t="shared" si="0"/>
        <v>0</v>
      </c>
      <c r="AW24" s="4">
        <f t="shared" si="0"/>
        <v>0</v>
      </c>
      <c r="AX24" s="4">
        <f t="shared" si="0"/>
        <v>0</v>
      </c>
      <c r="AY24" s="4">
        <f t="shared" si="0"/>
        <v>0</v>
      </c>
      <c r="AZ24" s="4">
        <f t="shared" si="0"/>
        <v>0</v>
      </c>
      <c r="BA24" s="4">
        <f t="shared" si="0"/>
        <v>0</v>
      </c>
      <c r="BB24" s="4">
        <f t="shared" si="0"/>
        <v>0</v>
      </c>
      <c r="BC24" s="4">
        <f t="shared" si="0"/>
        <v>0</v>
      </c>
      <c r="BD24" s="4">
        <f t="shared" si="0"/>
        <v>0</v>
      </c>
      <c r="BE24" s="4">
        <f t="shared" si="0"/>
        <v>0</v>
      </c>
      <c r="BF24" s="4">
        <f t="shared" si="0"/>
        <v>0</v>
      </c>
      <c r="BG24" s="4">
        <f t="shared" si="0"/>
        <v>0</v>
      </c>
    </row>
    <row r="25" spans="1:59" ht="20.149999999999999" customHeight="1">
      <c r="A25" s="1" t="s">
        <v>236</v>
      </c>
      <c r="B25" s="2"/>
      <c r="C25" s="2"/>
      <c r="D25" s="2"/>
      <c r="E25" s="3"/>
      <c r="F25" s="2"/>
      <c r="G25" s="4"/>
      <c r="H25" s="2"/>
      <c r="I25" s="4"/>
      <c r="J25" s="2"/>
      <c r="K25" s="4"/>
      <c r="L25" s="2"/>
      <c r="M25" s="4"/>
      <c r="N25" s="2"/>
      <c r="O25" s="4"/>
      <c r="P25" s="4"/>
      <c r="Q25" s="4"/>
      <c r="R25" s="2"/>
      <c r="S25" s="4"/>
      <c r="T25" s="4"/>
      <c r="AP25" s="4">
        <f t="shared" si="1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</row>
    <row r="26" spans="1:59" ht="20.149999999999999" customHeight="1">
      <c r="A26" s="1" t="s">
        <v>241</v>
      </c>
      <c r="B26" s="2">
        <v>0</v>
      </c>
      <c r="C26" s="2"/>
      <c r="D26" s="2">
        <v>0</v>
      </c>
      <c r="E26" s="3"/>
      <c r="F26" s="2">
        <v>0</v>
      </c>
      <c r="G26" s="4"/>
      <c r="H26" s="2">
        <v>0</v>
      </c>
      <c r="I26" s="4"/>
      <c r="J26" s="2">
        <v>0</v>
      </c>
      <c r="K26" s="4"/>
      <c r="L26" s="2">
        <v>0</v>
      </c>
      <c r="M26" s="4"/>
      <c r="N26" s="2">
        <v>0</v>
      </c>
      <c r="O26" s="4"/>
      <c r="P26" s="4">
        <v>0</v>
      </c>
      <c r="Q26" s="4"/>
      <c r="R26" s="2">
        <v>36000</v>
      </c>
      <c r="S26" s="4"/>
      <c r="T26" s="4">
        <f>SUM(P26:R26)</f>
        <v>36000</v>
      </c>
      <c r="V26" s="1">
        <v>0</v>
      </c>
      <c r="X26" s="1">
        <v>0</v>
      </c>
      <c r="Z26" s="1">
        <v>0</v>
      </c>
      <c r="AB26" s="1">
        <v>0</v>
      </c>
      <c r="AD26" s="1">
        <v>0</v>
      </c>
      <c r="AF26" s="1">
        <v>0</v>
      </c>
      <c r="AH26" s="1">
        <v>0</v>
      </c>
      <c r="AJ26" s="1">
        <v>0</v>
      </c>
      <c r="AL26" s="1">
        <v>36000</v>
      </c>
      <c r="AN26" s="1">
        <v>36000</v>
      </c>
      <c r="AP26" s="4">
        <f t="shared" si="1"/>
        <v>0</v>
      </c>
      <c r="AQ26" s="4">
        <f t="shared" si="0"/>
        <v>0</v>
      </c>
      <c r="AR26" s="4">
        <f t="shared" si="0"/>
        <v>0</v>
      </c>
      <c r="AS26" s="4">
        <f t="shared" si="0"/>
        <v>0</v>
      </c>
      <c r="AT26" s="4">
        <f t="shared" si="0"/>
        <v>0</v>
      </c>
      <c r="AU26" s="4">
        <f t="shared" si="0"/>
        <v>0</v>
      </c>
      <c r="AV26" s="4">
        <f t="shared" si="0"/>
        <v>0</v>
      </c>
      <c r="AW26" s="4">
        <f t="shared" si="0"/>
        <v>0</v>
      </c>
      <c r="AX26" s="4">
        <f t="shared" si="0"/>
        <v>0</v>
      </c>
      <c r="AY26" s="4">
        <f t="shared" si="0"/>
        <v>0</v>
      </c>
      <c r="AZ26" s="4">
        <f t="shared" si="0"/>
        <v>0</v>
      </c>
      <c r="BA26" s="4">
        <f t="shared" si="0"/>
        <v>0</v>
      </c>
      <c r="BB26" s="4">
        <f t="shared" si="0"/>
        <v>0</v>
      </c>
      <c r="BC26" s="4">
        <f t="shared" si="0"/>
        <v>0</v>
      </c>
      <c r="BD26" s="4">
        <f t="shared" si="0"/>
        <v>0</v>
      </c>
      <c r="BE26" s="4">
        <f t="shared" si="0"/>
        <v>0</v>
      </c>
      <c r="BF26" s="4">
        <f t="shared" si="0"/>
        <v>0</v>
      </c>
      <c r="BG26" s="4">
        <f t="shared" si="0"/>
        <v>0</v>
      </c>
    </row>
    <row r="27" spans="1:59" ht="21" customHeight="1" thickBot="1">
      <c r="A27" s="107" t="s">
        <v>227</v>
      </c>
      <c r="B27" s="111">
        <f>SUM(B18,B23:B26)</f>
        <v>20434419</v>
      </c>
      <c r="C27" s="4"/>
      <c r="D27" s="111">
        <f>SUM(D18,D23:D26)</f>
        <v>28554212</v>
      </c>
      <c r="E27" s="4"/>
      <c r="F27" s="111">
        <f>SUM(F18,F23:F26)</f>
        <v>-124283</v>
      </c>
      <c r="G27" s="4"/>
      <c r="H27" s="111">
        <f>SUM(H18,H23:H26)</f>
        <v>15177</v>
      </c>
      <c r="I27" s="4"/>
      <c r="J27" s="111">
        <f>SUM(J18,J23:J26)</f>
        <v>2047500</v>
      </c>
      <c r="K27" s="4"/>
      <c r="L27" s="111">
        <f>SUM(L18,L23:L26)</f>
        <v>15695557</v>
      </c>
      <c r="M27" s="4"/>
      <c r="N27" s="111">
        <f>SUM(N18,N23:N26)</f>
        <v>-204657</v>
      </c>
      <c r="O27" s="4"/>
      <c r="P27" s="111">
        <f>SUM(P18,P23:P26)</f>
        <v>66417925</v>
      </c>
      <c r="Q27" s="4"/>
      <c r="R27" s="111">
        <f>SUM(R18,R23:R26)</f>
        <v>106887</v>
      </c>
      <c r="S27" s="4"/>
      <c r="T27" s="111">
        <f>SUM(T18,T23:T26)</f>
        <v>66524812</v>
      </c>
      <c r="V27" s="1">
        <v>20434419</v>
      </c>
      <c r="X27" s="1">
        <v>28554212</v>
      </c>
      <c r="Z27" s="1">
        <v>-124283</v>
      </c>
      <c r="AB27" s="1">
        <v>15177</v>
      </c>
      <c r="AD27" s="1">
        <v>2047500</v>
      </c>
      <c r="AF27" s="1">
        <v>15695557</v>
      </c>
      <c r="AH27" s="1">
        <v>-204657</v>
      </c>
      <c r="AJ27" s="1">
        <v>66417925</v>
      </c>
      <c r="AL27" s="1">
        <v>106887</v>
      </c>
      <c r="AN27" s="1">
        <v>66524812</v>
      </c>
      <c r="AP27" s="4">
        <f t="shared" si="1"/>
        <v>0</v>
      </c>
      <c r="AQ27" s="4">
        <f t="shared" si="0"/>
        <v>0</v>
      </c>
      <c r="AR27" s="4">
        <f t="shared" si="0"/>
        <v>0</v>
      </c>
      <c r="AS27" s="4">
        <f t="shared" si="0"/>
        <v>0</v>
      </c>
      <c r="AT27" s="4">
        <f t="shared" si="0"/>
        <v>0</v>
      </c>
      <c r="AU27" s="4">
        <f t="shared" si="0"/>
        <v>0</v>
      </c>
      <c r="AV27" s="4">
        <f t="shared" si="0"/>
        <v>0</v>
      </c>
      <c r="AW27" s="4">
        <f t="shared" si="0"/>
        <v>0</v>
      </c>
      <c r="AX27" s="4">
        <f t="shared" si="0"/>
        <v>0</v>
      </c>
      <c r="AY27" s="4">
        <f t="shared" si="0"/>
        <v>0</v>
      </c>
      <c r="AZ27" s="4">
        <f t="shared" si="0"/>
        <v>0</v>
      </c>
      <c r="BA27" s="4">
        <f t="shared" si="0"/>
        <v>0</v>
      </c>
      <c r="BB27" s="4">
        <f t="shared" si="0"/>
        <v>0</v>
      </c>
      <c r="BC27" s="4">
        <f t="shared" si="0"/>
        <v>0</v>
      </c>
      <c r="BD27" s="4">
        <f t="shared" si="0"/>
        <v>0</v>
      </c>
      <c r="BE27" s="4">
        <f t="shared" si="0"/>
        <v>0</v>
      </c>
      <c r="BF27" s="4">
        <f t="shared" si="0"/>
        <v>0</v>
      </c>
      <c r="BG27" s="4">
        <f t="shared" si="0"/>
        <v>0</v>
      </c>
    </row>
    <row r="28" spans="1:59" ht="21" customHeight="1" thickTop="1">
      <c r="B28" s="4"/>
      <c r="C28" s="9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59" ht="21" customHeight="1">
      <c r="A29" s="107" t="s">
        <v>181</v>
      </c>
      <c r="B29" s="4">
        <v>20434419</v>
      </c>
      <c r="C29" s="99"/>
      <c r="D29" s="4">
        <v>28554212</v>
      </c>
      <c r="E29" s="4"/>
      <c r="F29" s="4">
        <v>-124283</v>
      </c>
      <c r="G29" s="4"/>
      <c r="H29" s="4">
        <v>15177</v>
      </c>
      <c r="I29" s="4"/>
      <c r="J29" s="4">
        <v>2047500</v>
      </c>
      <c r="K29" s="4"/>
      <c r="L29" s="4">
        <v>15163896</v>
      </c>
      <c r="M29" s="4"/>
      <c r="N29" s="4">
        <v>-208904</v>
      </c>
      <c r="O29" s="4"/>
      <c r="P29" s="4">
        <f>SUM(B29:N29)</f>
        <v>65882017</v>
      </c>
      <c r="Q29" s="4"/>
      <c r="R29" s="4">
        <v>107369</v>
      </c>
      <c r="S29" s="4"/>
      <c r="T29" s="4">
        <f>SUM(P29:R29)</f>
        <v>65989386</v>
      </c>
      <c r="V29" s="4">
        <v>20434419</v>
      </c>
      <c r="W29" s="99"/>
      <c r="X29" s="4">
        <v>28554212</v>
      </c>
      <c r="Y29" s="4"/>
      <c r="Z29" s="4">
        <v>-124283</v>
      </c>
      <c r="AA29" s="4"/>
      <c r="AB29" s="4">
        <v>15177</v>
      </c>
      <c r="AC29" s="4"/>
      <c r="AD29" s="4">
        <v>2047500</v>
      </c>
      <c r="AE29" s="4"/>
      <c r="AF29" s="4">
        <v>15163896</v>
      </c>
      <c r="AG29" s="4"/>
      <c r="AH29" s="4">
        <v>-208904</v>
      </c>
      <c r="AI29" s="4"/>
      <c r="AJ29" s="4">
        <f>SUM(V29:AH29)</f>
        <v>65882017</v>
      </c>
      <c r="AK29" s="4"/>
      <c r="AL29" s="4">
        <v>107369</v>
      </c>
      <c r="AM29" s="4"/>
      <c r="AN29" s="4">
        <f>SUM(AJ29:AL29)</f>
        <v>65989386</v>
      </c>
      <c r="AP29" s="4">
        <f t="shared" ref="AP29" si="2">V29-B29</f>
        <v>0</v>
      </c>
      <c r="AQ29" s="4">
        <f t="shared" ref="AQ29" si="3">W29-C29</f>
        <v>0</v>
      </c>
      <c r="AR29" s="4">
        <f t="shared" ref="AR29" si="4">X29-D29</f>
        <v>0</v>
      </c>
      <c r="AS29" s="4">
        <f t="shared" ref="AS29" si="5">Y29-E29</f>
        <v>0</v>
      </c>
      <c r="AT29" s="4">
        <f t="shared" ref="AT29" si="6">Z29-F29</f>
        <v>0</v>
      </c>
      <c r="AU29" s="4">
        <f t="shared" ref="AU29" si="7">AA29-G29</f>
        <v>0</v>
      </c>
      <c r="AV29" s="4">
        <f t="shared" ref="AV29" si="8">AB29-H29</f>
        <v>0</v>
      </c>
      <c r="AW29" s="4">
        <f t="shared" ref="AW29" si="9">AC29-I29</f>
        <v>0</v>
      </c>
      <c r="AX29" s="4">
        <f t="shared" ref="AX29" si="10">AD29-J29</f>
        <v>0</v>
      </c>
      <c r="AY29" s="4">
        <f t="shared" ref="AY29" si="11">AE29-K29</f>
        <v>0</v>
      </c>
      <c r="AZ29" s="4">
        <f t="shared" ref="AZ29" si="12">AF29-L29</f>
        <v>0</v>
      </c>
      <c r="BA29" s="4">
        <f t="shared" ref="BA29" si="13">AG29-M29</f>
        <v>0</v>
      </c>
      <c r="BB29" s="4">
        <f t="shared" ref="BB29" si="14">AH29-N29</f>
        <v>0</v>
      </c>
      <c r="BC29" s="4">
        <f t="shared" ref="BC29" si="15">AI29-O29</f>
        <v>0</v>
      </c>
      <c r="BD29" s="4">
        <f t="shared" ref="BD29" si="16">AJ29-P29</f>
        <v>0</v>
      </c>
      <c r="BE29" s="4">
        <f t="shared" ref="BE29" si="17">AK29-Q29</f>
        <v>0</v>
      </c>
      <c r="BF29" s="4">
        <f t="shared" ref="BF29" si="18">AL29-R29</f>
        <v>0</v>
      </c>
      <c r="BG29" s="4">
        <f t="shared" ref="BG29" si="19">AM29-S29</f>
        <v>0</v>
      </c>
    </row>
    <row r="30" spans="1:59" ht="21" customHeight="1">
      <c r="A30" s="1" t="s">
        <v>190</v>
      </c>
      <c r="B30" s="4">
        <v>0</v>
      </c>
      <c r="C30" s="99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4"/>
      <c r="L30" s="4">
        <v>10810461</v>
      </c>
      <c r="M30" s="4"/>
      <c r="N30" s="4">
        <v>0</v>
      </c>
      <c r="O30" s="4"/>
      <c r="P30" s="4">
        <f>SUM(B30:N30)</f>
        <v>10810461</v>
      </c>
      <c r="Q30" s="4"/>
      <c r="R30" s="4">
        <f>'PL&amp;CF'!D89</f>
        <v>16639</v>
      </c>
      <c r="S30" s="4"/>
      <c r="T30" s="4">
        <f>SUM(P30:R30)</f>
        <v>10827100</v>
      </c>
    </row>
    <row r="31" spans="1:59" ht="21" customHeight="1">
      <c r="A31" s="1" t="s">
        <v>191</v>
      </c>
      <c r="B31" s="4"/>
      <c r="C31" s="9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59" ht="21" customHeight="1">
      <c r="A32" s="1" t="s">
        <v>143</v>
      </c>
      <c r="B32" s="108">
        <v>0</v>
      </c>
      <c r="C32" s="99"/>
      <c r="D32" s="108">
        <v>0</v>
      </c>
      <c r="E32" s="3"/>
      <c r="F32" s="108">
        <v>0</v>
      </c>
      <c r="G32" s="4"/>
      <c r="H32" s="108">
        <v>0</v>
      </c>
      <c r="I32" s="4"/>
      <c r="J32" s="108">
        <v>0</v>
      </c>
      <c r="K32" s="4"/>
      <c r="L32" s="109">
        <f>'PL&amp;CF'!D114</f>
        <v>3556</v>
      </c>
      <c r="M32" s="4"/>
      <c r="N32" s="108">
        <f>'PL&amp;CF'!D110+'PL&amp;CF'!D111</f>
        <v>1449</v>
      </c>
      <c r="O32" s="4"/>
      <c r="P32" s="110">
        <f>SUM(B32:N32)</f>
        <v>5005</v>
      </c>
      <c r="Q32" s="4"/>
      <c r="R32" s="108">
        <v>0</v>
      </c>
      <c r="S32" s="4"/>
      <c r="T32" s="110">
        <f>SUM(P32:R32)</f>
        <v>5005</v>
      </c>
    </row>
    <row r="33" spans="1:20" ht="21" customHeight="1">
      <c r="A33" s="1" t="s">
        <v>192</v>
      </c>
      <c r="B33" s="3"/>
      <c r="C33" s="99"/>
      <c r="D33" s="3"/>
      <c r="E33" s="3"/>
      <c r="F33" s="3"/>
      <c r="G33" s="4"/>
      <c r="H33" s="3"/>
      <c r="I33" s="4"/>
      <c r="J33" s="3"/>
      <c r="K33" s="4"/>
      <c r="L33" s="2"/>
      <c r="M33" s="4"/>
      <c r="N33" s="3"/>
      <c r="O33" s="4"/>
      <c r="P33" s="4"/>
      <c r="Q33" s="4"/>
      <c r="R33" s="3"/>
      <c r="S33" s="4"/>
      <c r="T33" s="4"/>
    </row>
    <row r="34" spans="1:20" ht="21" customHeight="1">
      <c r="A34" s="1" t="s">
        <v>143</v>
      </c>
      <c r="B34" s="2">
        <f>SUM(B30:B32)</f>
        <v>0</v>
      </c>
      <c r="C34" s="2"/>
      <c r="D34" s="2">
        <f>SUM(D30:D32)</f>
        <v>0</v>
      </c>
      <c r="E34" s="3"/>
      <c r="F34" s="2">
        <f>SUM(F30:F32)</f>
        <v>0</v>
      </c>
      <c r="G34" s="4"/>
      <c r="H34" s="2">
        <f>SUM(H30:H32)</f>
        <v>0</v>
      </c>
      <c r="I34" s="4"/>
      <c r="J34" s="2">
        <f>SUM(J30:J32)</f>
        <v>0</v>
      </c>
      <c r="K34" s="4"/>
      <c r="L34" s="2">
        <f>SUM(L30:L32)</f>
        <v>10814017</v>
      </c>
      <c r="M34" s="4"/>
      <c r="N34" s="2">
        <f>SUM(N30:N32)</f>
        <v>1449</v>
      </c>
      <c r="O34" s="4"/>
      <c r="P34" s="2">
        <f>SUM(P30:P32)</f>
        <v>10815466</v>
      </c>
      <c r="Q34" s="4"/>
      <c r="R34" s="2">
        <f>SUM(R30:R32)</f>
        <v>16639</v>
      </c>
      <c r="S34" s="4"/>
      <c r="T34" s="2">
        <f>SUM(T30:T32)</f>
        <v>10832105</v>
      </c>
    </row>
    <row r="35" spans="1:20" ht="21" customHeight="1">
      <c r="A35" s="1" t="s">
        <v>235</v>
      </c>
      <c r="B35" s="2">
        <v>0</v>
      </c>
      <c r="C35" s="2"/>
      <c r="D35" s="2">
        <v>0</v>
      </c>
      <c r="E35" s="3"/>
      <c r="F35" s="2">
        <v>0</v>
      </c>
      <c r="G35" s="4"/>
      <c r="H35" s="2">
        <v>0</v>
      </c>
      <c r="I35" s="4"/>
      <c r="J35" s="2">
        <v>0</v>
      </c>
      <c r="K35" s="4"/>
      <c r="L35" s="2">
        <v>-204100</v>
      </c>
      <c r="M35" s="4"/>
      <c r="N35" s="2">
        <v>0</v>
      </c>
      <c r="O35" s="4"/>
      <c r="P35" s="4">
        <f>SUM(B35:N35)</f>
        <v>-204100</v>
      </c>
      <c r="Q35" s="4"/>
      <c r="R35" s="2">
        <v>-38268</v>
      </c>
      <c r="S35" s="4"/>
      <c r="T35" s="2">
        <f>SUM(P35:R35)</f>
        <v>-242368</v>
      </c>
    </row>
    <row r="36" spans="1:20" ht="21" customHeight="1" thickBot="1">
      <c r="A36" s="107" t="s">
        <v>228</v>
      </c>
      <c r="B36" s="111">
        <f>SUM(B29,B34:B35)</f>
        <v>20434419</v>
      </c>
      <c r="C36" s="99"/>
      <c r="D36" s="111">
        <f>SUM(D29,D34:D35)</f>
        <v>28554212</v>
      </c>
      <c r="E36" s="4"/>
      <c r="F36" s="111">
        <f>SUM(F29,F34:F35)</f>
        <v>-124283</v>
      </c>
      <c r="G36" s="4"/>
      <c r="H36" s="111">
        <f>SUM(H29,H34:H35)</f>
        <v>15177</v>
      </c>
      <c r="I36" s="4"/>
      <c r="J36" s="111">
        <f>SUM(J29,J34:J35)</f>
        <v>2047500</v>
      </c>
      <c r="K36" s="4"/>
      <c r="L36" s="111">
        <f>SUM(L29,L34:L35)</f>
        <v>25773813</v>
      </c>
      <c r="M36" s="4"/>
      <c r="N36" s="111">
        <f>SUM(N29,N34:N35)</f>
        <v>-207455</v>
      </c>
      <c r="O36" s="4"/>
      <c r="P36" s="111">
        <f>SUM(P29,P34:P35)</f>
        <v>76493383</v>
      </c>
      <c r="Q36" s="4"/>
      <c r="R36" s="111">
        <f>SUM(R29,R34:R35)</f>
        <v>85740</v>
      </c>
      <c r="S36" s="4"/>
      <c r="T36" s="111">
        <f>SUM(T29,T34:T35)</f>
        <v>76579123</v>
      </c>
    </row>
    <row r="37" spans="1:20" ht="21" customHeight="1" thickTop="1">
      <c r="B37" s="4"/>
      <c r="C37" s="9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>
        <f>P36-BS!D96</f>
        <v>0</v>
      </c>
      <c r="Q37" s="4"/>
      <c r="R37" s="4"/>
      <c r="S37" s="4"/>
      <c r="T37" s="4">
        <f>T36-BS!D98</f>
        <v>0</v>
      </c>
    </row>
    <row r="38" spans="1:20" ht="21" customHeight="1">
      <c r="A38" s="1" t="s">
        <v>32</v>
      </c>
      <c r="C38" s="100"/>
    </row>
  </sheetData>
  <mergeCells count="7">
    <mergeCell ref="A2:T2"/>
    <mergeCell ref="J15:L15"/>
    <mergeCell ref="B6:T6"/>
    <mergeCell ref="A4:T4"/>
    <mergeCell ref="A5:T5"/>
    <mergeCell ref="A3:T3"/>
    <mergeCell ref="B7:P7"/>
  </mergeCells>
  <phoneticPr fontId="7" type="noConversion"/>
  <pageMargins left="0.59055118110236227" right="0.39370078740157483" top="0.78740157480314965" bottom="0.19685039370078741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31"/>
  <sheetViews>
    <sheetView showGridLines="0" view="pageBreakPreview" zoomScale="85" zoomScaleNormal="85" zoomScaleSheetLayoutView="85" workbookViewId="0"/>
  </sheetViews>
  <sheetFormatPr defaultColWidth="9.453125" defaultRowHeight="21" customHeight="1"/>
  <cols>
    <col min="1" max="1" width="41.36328125" style="22" customWidth="1"/>
    <col min="2" max="2" width="19" style="22" customWidth="1"/>
    <col min="3" max="3" width="2.36328125" style="124" customWidth="1"/>
    <col min="4" max="4" width="19" style="22" customWidth="1"/>
    <col min="5" max="5" width="2.36328125" style="22" customWidth="1"/>
    <col min="6" max="6" width="19" style="22" customWidth="1"/>
    <col min="7" max="7" width="2.36328125" style="22" customWidth="1"/>
    <col min="8" max="8" width="19" style="22" customWidth="1"/>
    <col min="9" max="9" width="2.36328125" style="22" customWidth="1"/>
    <col min="10" max="10" width="20.36328125" style="22" customWidth="1"/>
    <col min="11" max="11" width="2.36328125" style="22" customWidth="1"/>
    <col min="12" max="12" width="19" style="22" customWidth="1"/>
    <col min="13" max="13" width="1" style="22" customWidth="1"/>
    <col min="14" max="14" width="0" style="22" hidden="1" customWidth="1"/>
    <col min="15" max="15" width="13.453125" style="22" hidden="1" customWidth="1"/>
    <col min="16" max="16" width="0" style="22" hidden="1" customWidth="1"/>
    <col min="17" max="17" width="13.453125" style="22" hidden="1" customWidth="1"/>
    <col min="18" max="18" width="0" style="22" hidden="1" customWidth="1"/>
    <col min="19" max="19" width="12.36328125" style="22" hidden="1" customWidth="1"/>
    <col min="20" max="20" width="0" style="22" hidden="1" customWidth="1"/>
    <col min="21" max="21" width="13.453125" style="22" hidden="1" customWidth="1"/>
    <col min="22" max="22" width="0" style="22" hidden="1" customWidth="1"/>
    <col min="23" max="23" width="11.36328125" style="22" hidden="1" customWidth="1"/>
    <col min="24" max="24" width="0" style="22" hidden="1" customWidth="1"/>
    <col min="25" max="25" width="13.453125" style="22" hidden="1" customWidth="1"/>
    <col min="26" max="41" width="0" style="22" hidden="1" customWidth="1"/>
    <col min="42" max="16384" width="9.453125" style="22"/>
  </cols>
  <sheetData>
    <row r="1" spans="1:12" ht="21" customHeight="1">
      <c r="C1" s="113"/>
      <c r="L1" s="37" t="s">
        <v>69</v>
      </c>
    </row>
    <row r="2" spans="1:12" ht="21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1" customHeight="1">
      <c r="A3" s="133" t="s">
        <v>216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21" customHeight="1">
      <c r="A4" s="133" t="s">
        <v>229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21" customHeight="1">
      <c r="A5" s="132" t="s">
        <v>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2" ht="21" customHeight="1">
      <c r="B6" s="125" t="s">
        <v>144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12" ht="21" customHeight="1">
      <c r="B7" s="114"/>
      <c r="C7" s="114"/>
      <c r="D7" s="114"/>
      <c r="E7" s="114"/>
      <c r="F7" s="114"/>
      <c r="G7" s="114"/>
      <c r="H7" s="114"/>
      <c r="I7" s="114"/>
      <c r="J7" s="21" t="s">
        <v>112</v>
      </c>
      <c r="K7" s="114"/>
      <c r="L7" s="114"/>
    </row>
    <row r="8" spans="1:12" ht="21" customHeight="1">
      <c r="B8" s="114"/>
      <c r="C8" s="114"/>
      <c r="D8" s="114"/>
      <c r="E8" s="114"/>
      <c r="F8" s="114"/>
      <c r="G8" s="114"/>
      <c r="H8" s="114"/>
      <c r="I8" s="114"/>
      <c r="J8" s="115" t="s">
        <v>113</v>
      </c>
      <c r="K8" s="114"/>
      <c r="L8" s="114"/>
    </row>
    <row r="9" spans="1:12" ht="21" customHeight="1">
      <c r="B9" s="114"/>
      <c r="C9" s="114"/>
      <c r="D9" s="114"/>
      <c r="E9" s="114"/>
      <c r="F9" s="114"/>
      <c r="G9" s="114"/>
      <c r="H9" s="114"/>
      <c r="I9" s="114"/>
      <c r="J9" s="21" t="s">
        <v>114</v>
      </c>
      <c r="K9" s="114"/>
      <c r="L9" s="114"/>
    </row>
    <row r="10" spans="1:12" ht="21" customHeight="1">
      <c r="B10" s="114"/>
      <c r="C10" s="114"/>
      <c r="D10" s="114"/>
      <c r="E10" s="114"/>
      <c r="F10" s="114"/>
      <c r="G10" s="114"/>
      <c r="H10" s="114"/>
      <c r="I10" s="114"/>
      <c r="J10" s="115" t="s">
        <v>115</v>
      </c>
      <c r="K10" s="114"/>
      <c r="L10" s="114"/>
    </row>
    <row r="11" spans="1:12" ht="21" customHeight="1">
      <c r="B11" s="114"/>
      <c r="C11" s="114"/>
      <c r="D11" s="114"/>
      <c r="E11" s="114"/>
      <c r="F11" s="114"/>
      <c r="G11" s="114"/>
      <c r="H11" s="114"/>
      <c r="I11" s="114"/>
      <c r="J11" s="21" t="s">
        <v>218</v>
      </c>
      <c r="K11" s="114"/>
      <c r="L11" s="114"/>
    </row>
    <row r="12" spans="1:12" ht="21" customHeight="1">
      <c r="B12" s="114"/>
      <c r="C12" s="114"/>
      <c r="D12" s="114"/>
      <c r="E12" s="114"/>
      <c r="F12" s="114"/>
      <c r="G12" s="114"/>
      <c r="H12" s="114"/>
      <c r="I12" s="114"/>
      <c r="J12" s="21" t="s">
        <v>254</v>
      </c>
      <c r="K12" s="114"/>
      <c r="L12" s="114"/>
    </row>
    <row r="13" spans="1:12" ht="21" customHeight="1">
      <c r="B13" s="114"/>
      <c r="C13" s="114"/>
      <c r="D13" s="114"/>
      <c r="E13" s="114"/>
      <c r="F13" s="114"/>
      <c r="G13" s="114"/>
      <c r="H13" s="114"/>
      <c r="I13" s="114"/>
      <c r="J13" s="21" t="s">
        <v>119</v>
      </c>
      <c r="K13" s="114"/>
      <c r="L13" s="114"/>
    </row>
    <row r="14" spans="1:12" ht="21" customHeight="1">
      <c r="B14" s="21" t="s">
        <v>145</v>
      </c>
      <c r="C14" s="113"/>
      <c r="D14" s="21"/>
      <c r="E14" s="21"/>
      <c r="F14" s="131" t="s">
        <v>60</v>
      </c>
      <c r="G14" s="131"/>
      <c r="H14" s="131"/>
      <c r="I14" s="21"/>
      <c r="J14" s="21" t="s">
        <v>123</v>
      </c>
      <c r="K14" s="21"/>
      <c r="L14" s="21" t="s">
        <v>126</v>
      </c>
    </row>
    <row r="15" spans="1:12" ht="21" customHeight="1">
      <c r="A15" s="21"/>
      <c r="B15" s="21" t="s">
        <v>127</v>
      </c>
      <c r="C15" s="113"/>
      <c r="D15" s="21" t="s">
        <v>128</v>
      </c>
      <c r="E15" s="21"/>
      <c r="F15" s="21" t="s">
        <v>130</v>
      </c>
      <c r="G15" s="21"/>
      <c r="H15" s="21"/>
      <c r="I15" s="21"/>
      <c r="J15" s="21" t="s">
        <v>131</v>
      </c>
      <c r="K15" s="21"/>
      <c r="L15" s="21" t="s">
        <v>146</v>
      </c>
    </row>
    <row r="16" spans="1:12" ht="21" customHeight="1">
      <c r="A16" s="21"/>
      <c r="B16" s="115" t="s">
        <v>135</v>
      </c>
      <c r="C16" s="116"/>
      <c r="D16" s="115" t="s">
        <v>136</v>
      </c>
      <c r="E16" s="21"/>
      <c r="F16" s="117" t="s">
        <v>138</v>
      </c>
      <c r="G16" s="21"/>
      <c r="H16" s="115" t="s">
        <v>139</v>
      </c>
      <c r="I16" s="21"/>
      <c r="J16" s="115" t="s">
        <v>115</v>
      </c>
      <c r="K16" s="21"/>
      <c r="L16" s="115" t="s">
        <v>142</v>
      </c>
    </row>
    <row r="17" spans="1:41" ht="21" customHeight="1">
      <c r="A17" s="5" t="s">
        <v>157</v>
      </c>
      <c r="B17" s="43">
        <v>20434419</v>
      </c>
      <c r="C17" s="118"/>
      <c r="D17" s="43">
        <v>28554212</v>
      </c>
      <c r="E17" s="43"/>
      <c r="F17" s="43">
        <v>2047500</v>
      </c>
      <c r="G17" s="43"/>
      <c r="H17" s="43">
        <v>15867348</v>
      </c>
      <c r="I17" s="43"/>
      <c r="J17" s="43">
        <v>-198762</v>
      </c>
      <c r="K17" s="43"/>
      <c r="L17" s="43">
        <f>SUM(B17:J17)</f>
        <v>66704717</v>
      </c>
      <c r="O17" s="48">
        <v>20434419</v>
      </c>
      <c r="P17" s="48"/>
      <c r="Q17" s="48">
        <v>28554212</v>
      </c>
      <c r="R17" s="48"/>
      <c r="S17" s="48">
        <v>2047500</v>
      </c>
      <c r="T17" s="48"/>
      <c r="U17" s="48">
        <v>15867348</v>
      </c>
      <c r="V17" s="48"/>
      <c r="W17" s="48">
        <v>-198762</v>
      </c>
      <c r="X17" s="48"/>
      <c r="Y17" s="48">
        <v>66704717</v>
      </c>
      <c r="AA17" s="66">
        <f>B17-O17</f>
        <v>0</v>
      </c>
      <c r="AB17" s="66">
        <f t="shared" ref="AB17:AK24" si="0">C17-P17</f>
        <v>0</v>
      </c>
      <c r="AC17" s="66">
        <f t="shared" si="0"/>
        <v>0</v>
      </c>
      <c r="AD17" s="66">
        <f t="shared" si="0"/>
        <v>0</v>
      </c>
      <c r="AE17" s="66">
        <f t="shared" si="0"/>
        <v>0</v>
      </c>
      <c r="AF17" s="66">
        <f t="shared" si="0"/>
        <v>0</v>
      </c>
      <c r="AG17" s="66">
        <f t="shared" si="0"/>
        <v>0</v>
      </c>
      <c r="AH17" s="66">
        <f t="shared" si="0"/>
        <v>0</v>
      </c>
      <c r="AI17" s="66">
        <f t="shared" si="0"/>
        <v>0</v>
      </c>
      <c r="AJ17" s="66">
        <f t="shared" si="0"/>
        <v>0</v>
      </c>
      <c r="AK17" s="66">
        <f t="shared" si="0"/>
        <v>0</v>
      </c>
      <c r="AL17" s="66"/>
      <c r="AM17" s="66"/>
      <c r="AN17" s="66"/>
      <c r="AO17" s="66"/>
    </row>
    <row r="18" spans="1:41" ht="21" customHeight="1">
      <c r="A18" s="22" t="s">
        <v>151</v>
      </c>
      <c r="B18" s="43">
        <v>0</v>
      </c>
      <c r="C18" s="118"/>
      <c r="D18" s="43">
        <v>0</v>
      </c>
      <c r="E18" s="43"/>
      <c r="F18" s="43">
        <v>0</v>
      </c>
      <c r="G18" s="43"/>
      <c r="H18" s="43">
        <f>'PL&amp;CF'!J85</f>
        <v>-3333464</v>
      </c>
      <c r="I18" s="43"/>
      <c r="J18" s="43">
        <v>0</v>
      </c>
      <c r="K18" s="43"/>
      <c r="L18" s="43">
        <f t="shared" ref="L18:L19" si="1">SUM(B18:J18)</f>
        <v>-3333464</v>
      </c>
      <c r="O18" s="48">
        <v>0</v>
      </c>
      <c r="P18" s="48"/>
      <c r="Q18" s="48">
        <v>0</v>
      </c>
      <c r="R18" s="48"/>
      <c r="S18" s="48">
        <v>0</v>
      </c>
      <c r="T18" s="48"/>
      <c r="U18" s="48">
        <v>-3333464</v>
      </c>
      <c r="V18" s="48"/>
      <c r="W18" s="48">
        <v>0</v>
      </c>
      <c r="X18" s="48"/>
      <c r="Y18" s="48">
        <v>-3333464</v>
      </c>
      <c r="AA18" s="66">
        <f t="shared" ref="AA18:AA24" si="2">B18-O18</f>
        <v>0</v>
      </c>
      <c r="AB18" s="66">
        <f t="shared" si="0"/>
        <v>0</v>
      </c>
      <c r="AC18" s="66">
        <f t="shared" si="0"/>
        <v>0</v>
      </c>
      <c r="AD18" s="66">
        <f t="shared" si="0"/>
        <v>0</v>
      </c>
      <c r="AE18" s="66">
        <f t="shared" si="0"/>
        <v>0</v>
      </c>
      <c r="AF18" s="66">
        <f t="shared" si="0"/>
        <v>0</v>
      </c>
      <c r="AG18" s="66">
        <f t="shared" si="0"/>
        <v>0</v>
      </c>
      <c r="AH18" s="66">
        <f t="shared" si="0"/>
        <v>0</v>
      </c>
      <c r="AI18" s="66">
        <f t="shared" si="0"/>
        <v>0</v>
      </c>
      <c r="AJ18" s="66">
        <f t="shared" si="0"/>
        <v>0</v>
      </c>
      <c r="AK18" s="66">
        <f t="shared" si="0"/>
        <v>0</v>
      </c>
      <c r="AL18" s="66"/>
      <c r="AM18" s="66"/>
      <c r="AN18" s="66"/>
      <c r="AO18" s="66"/>
    </row>
    <row r="19" spans="1:41" ht="21" customHeight="1">
      <c r="A19" s="22" t="s">
        <v>168</v>
      </c>
      <c r="B19" s="119">
        <v>0</v>
      </c>
      <c r="C19" s="118"/>
      <c r="D19" s="119">
        <v>0</v>
      </c>
      <c r="E19" s="43"/>
      <c r="F19" s="119">
        <v>0</v>
      </c>
      <c r="G19" s="43"/>
      <c r="H19" s="28">
        <v>0</v>
      </c>
      <c r="I19" s="46"/>
      <c r="J19" s="28">
        <v>-5895</v>
      </c>
      <c r="K19" s="43"/>
      <c r="L19" s="120">
        <f t="shared" si="1"/>
        <v>-5895</v>
      </c>
      <c r="O19" s="48">
        <v>0</v>
      </c>
      <c r="P19" s="48"/>
      <c r="Q19" s="48">
        <v>0</v>
      </c>
      <c r="R19" s="48"/>
      <c r="S19" s="48">
        <v>0</v>
      </c>
      <c r="T19" s="48"/>
      <c r="U19" s="48">
        <v>0</v>
      </c>
      <c r="V19" s="48"/>
      <c r="W19" s="48">
        <v>-5895</v>
      </c>
      <c r="X19" s="48"/>
      <c r="Y19" s="48">
        <v>-5895</v>
      </c>
      <c r="AA19" s="66">
        <f t="shared" si="2"/>
        <v>0</v>
      </c>
      <c r="AB19" s="66">
        <f t="shared" si="0"/>
        <v>0</v>
      </c>
      <c r="AC19" s="66">
        <f t="shared" si="0"/>
        <v>0</v>
      </c>
      <c r="AD19" s="66">
        <f t="shared" si="0"/>
        <v>0</v>
      </c>
      <c r="AE19" s="66">
        <f t="shared" si="0"/>
        <v>0</v>
      </c>
      <c r="AF19" s="66">
        <f t="shared" si="0"/>
        <v>0</v>
      </c>
      <c r="AG19" s="66">
        <f t="shared" si="0"/>
        <v>0</v>
      </c>
      <c r="AH19" s="66">
        <f t="shared" si="0"/>
        <v>0</v>
      </c>
      <c r="AI19" s="66">
        <f t="shared" si="0"/>
        <v>0</v>
      </c>
      <c r="AJ19" s="66">
        <f t="shared" si="0"/>
        <v>0</v>
      </c>
      <c r="AK19" s="66">
        <f t="shared" si="0"/>
        <v>0</v>
      </c>
      <c r="AL19" s="66"/>
      <c r="AM19" s="66"/>
      <c r="AN19" s="66"/>
      <c r="AO19" s="66"/>
    </row>
    <row r="20" spans="1:41" ht="21" customHeight="1">
      <c r="A20" s="22" t="s">
        <v>169</v>
      </c>
      <c r="B20" s="46">
        <f>SUM(B18:B19)</f>
        <v>0</v>
      </c>
      <c r="C20" s="118"/>
      <c r="D20" s="46">
        <f>SUM(D18:D19)</f>
        <v>0</v>
      </c>
      <c r="E20" s="43"/>
      <c r="F20" s="46">
        <f>SUM(F18:F19)</f>
        <v>0</v>
      </c>
      <c r="G20" s="43"/>
      <c r="H20" s="46">
        <f>SUM(H18:H19)</f>
        <v>-3333464</v>
      </c>
      <c r="I20" s="46"/>
      <c r="J20" s="46">
        <f>SUM(J18:J19)</f>
        <v>-5895</v>
      </c>
      <c r="K20" s="43"/>
      <c r="L20" s="46">
        <f>SUM(L18:L19)</f>
        <v>-3339359</v>
      </c>
      <c r="O20" s="48">
        <v>0</v>
      </c>
      <c r="P20" s="48"/>
      <c r="Q20" s="48">
        <v>0</v>
      </c>
      <c r="R20" s="48"/>
      <c r="S20" s="48">
        <v>0</v>
      </c>
      <c r="T20" s="48"/>
      <c r="U20" s="48">
        <v>-3333464</v>
      </c>
      <c r="V20" s="48"/>
      <c r="W20" s="48">
        <v>-5895</v>
      </c>
      <c r="X20" s="48"/>
      <c r="Y20" s="48">
        <v>-3339359</v>
      </c>
      <c r="AA20" s="66">
        <f t="shared" si="2"/>
        <v>0</v>
      </c>
      <c r="AB20" s="66">
        <f t="shared" si="0"/>
        <v>0</v>
      </c>
      <c r="AC20" s="66">
        <f t="shared" si="0"/>
        <v>0</v>
      </c>
      <c r="AD20" s="66">
        <f t="shared" si="0"/>
        <v>0</v>
      </c>
      <c r="AE20" s="66">
        <f t="shared" si="0"/>
        <v>0</v>
      </c>
      <c r="AF20" s="66">
        <f t="shared" si="0"/>
        <v>0</v>
      </c>
      <c r="AG20" s="66">
        <f t="shared" si="0"/>
        <v>0</v>
      </c>
      <c r="AH20" s="66">
        <f t="shared" si="0"/>
        <v>0</v>
      </c>
      <c r="AI20" s="66">
        <f t="shared" si="0"/>
        <v>0</v>
      </c>
      <c r="AJ20" s="66">
        <f t="shared" si="0"/>
        <v>0</v>
      </c>
      <c r="AK20" s="66">
        <f t="shared" si="0"/>
        <v>0</v>
      </c>
      <c r="AL20" s="66"/>
      <c r="AM20" s="66"/>
      <c r="AN20" s="66"/>
      <c r="AO20" s="66"/>
    </row>
    <row r="21" spans="1:41" ht="21" customHeight="1">
      <c r="A21" s="22" t="s">
        <v>235</v>
      </c>
      <c r="B21" s="43">
        <v>0</v>
      </c>
      <c r="C21" s="118"/>
      <c r="D21" s="43">
        <v>0</v>
      </c>
      <c r="E21" s="43"/>
      <c r="F21" s="43">
        <v>0</v>
      </c>
      <c r="G21" s="43"/>
      <c r="H21" s="43">
        <v>-204337</v>
      </c>
      <c r="I21" s="43"/>
      <c r="J21" s="43">
        <v>0</v>
      </c>
      <c r="K21" s="43"/>
      <c r="L21" s="43">
        <f t="shared" ref="L21" si="3">SUM(B21:J21)</f>
        <v>-204337</v>
      </c>
      <c r="O21" s="48">
        <v>0</v>
      </c>
      <c r="P21" s="48"/>
      <c r="Q21" s="48">
        <v>0</v>
      </c>
      <c r="R21" s="48"/>
      <c r="S21" s="48">
        <v>0</v>
      </c>
      <c r="T21" s="48"/>
      <c r="U21" s="48">
        <v>-204337</v>
      </c>
      <c r="V21" s="48"/>
      <c r="W21" s="48">
        <v>0</v>
      </c>
      <c r="X21" s="48"/>
      <c r="Y21" s="48">
        <v>-204337</v>
      </c>
      <c r="AA21" s="66">
        <f t="shared" si="2"/>
        <v>0</v>
      </c>
      <c r="AB21" s="66">
        <f t="shared" si="0"/>
        <v>0</v>
      </c>
      <c r="AC21" s="66">
        <f t="shared" si="0"/>
        <v>0</v>
      </c>
      <c r="AD21" s="66">
        <f t="shared" si="0"/>
        <v>0</v>
      </c>
      <c r="AE21" s="66">
        <f t="shared" si="0"/>
        <v>0</v>
      </c>
      <c r="AF21" s="66">
        <f t="shared" si="0"/>
        <v>0</v>
      </c>
      <c r="AG21" s="66">
        <f t="shared" si="0"/>
        <v>0</v>
      </c>
      <c r="AH21" s="66">
        <f t="shared" si="0"/>
        <v>0</v>
      </c>
      <c r="AI21" s="66">
        <f t="shared" si="0"/>
        <v>0</v>
      </c>
      <c r="AJ21" s="66">
        <f t="shared" si="0"/>
        <v>0</v>
      </c>
      <c r="AK21" s="66">
        <f t="shared" si="0"/>
        <v>0</v>
      </c>
      <c r="AL21" s="66"/>
      <c r="AM21" s="66"/>
      <c r="AN21" s="66"/>
      <c r="AO21" s="66"/>
    </row>
    <row r="22" spans="1:41" ht="21" customHeight="1" thickBot="1">
      <c r="A22" s="5" t="s">
        <v>227</v>
      </c>
      <c r="B22" s="121">
        <f>SUM(B17,B20:B21)</f>
        <v>20434419</v>
      </c>
      <c r="C22" s="118"/>
      <c r="D22" s="121">
        <f>SUM(D17,D20:D21)</f>
        <v>28554212</v>
      </c>
      <c r="E22" s="43"/>
      <c r="F22" s="121">
        <f>SUM(F17,F20:F21)</f>
        <v>2047500</v>
      </c>
      <c r="G22" s="43"/>
      <c r="H22" s="121">
        <f>SUM(H17,H20:H21)</f>
        <v>12329547</v>
      </c>
      <c r="I22" s="43"/>
      <c r="J22" s="121">
        <f>SUM(J17,J20:J21)</f>
        <v>-204657</v>
      </c>
      <c r="K22" s="43"/>
      <c r="L22" s="121">
        <f>SUM(L17,L20:L21)</f>
        <v>63161021</v>
      </c>
      <c r="O22" s="48">
        <v>20434419</v>
      </c>
      <c r="P22" s="48"/>
      <c r="Q22" s="48">
        <v>28554212</v>
      </c>
      <c r="R22" s="48"/>
      <c r="S22" s="48">
        <v>2047500</v>
      </c>
      <c r="T22" s="48"/>
      <c r="U22" s="48">
        <v>12329547</v>
      </c>
      <c r="V22" s="48"/>
      <c r="W22" s="48">
        <v>-204657</v>
      </c>
      <c r="X22" s="48"/>
      <c r="Y22" s="48">
        <v>63161021</v>
      </c>
      <c r="AA22" s="66">
        <f t="shared" si="2"/>
        <v>0</v>
      </c>
      <c r="AB22" s="66">
        <f t="shared" si="0"/>
        <v>0</v>
      </c>
      <c r="AC22" s="66">
        <f t="shared" si="0"/>
        <v>0</v>
      </c>
      <c r="AD22" s="66">
        <f t="shared" si="0"/>
        <v>0</v>
      </c>
      <c r="AE22" s="66">
        <f t="shared" si="0"/>
        <v>0</v>
      </c>
      <c r="AF22" s="66">
        <f t="shared" si="0"/>
        <v>0</v>
      </c>
      <c r="AG22" s="66">
        <f t="shared" si="0"/>
        <v>0</v>
      </c>
      <c r="AH22" s="66">
        <f t="shared" si="0"/>
        <v>0</v>
      </c>
      <c r="AI22" s="66">
        <f t="shared" si="0"/>
        <v>0</v>
      </c>
      <c r="AJ22" s="66">
        <f t="shared" si="0"/>
        <v>0</v>
      </c>
      <c r="AK22" s="66">
        <f t="shared" si="0"/>
        <v>0</v>
      </c>
      <c r="AL22" s="66"/>
      <c r="AM22" s="66"/>
      <c r="AN22" s="66"/>
      <c r="AO22" s="66"/>
    </row>
    <row r="23" spans="1:41" ht="21" customHeight="1" thickTop="1">
      <c r="B23" s="43"/>
      <c r="C23" s="118"/>
      <c r="D23" s="43"/>
      <c r="E23" s="43"/>
      <c r="F23" s="43"/>
      <c r="G23" s="43"/>
      <c r="H23" s="43"/>
      <c r="I23" s="43"/>
      <c r="J23" s="43"/>
      <c r="K23" s="43"/>
      <c r="L23" s="43"/>
      <c r="AA23" s="66">
        <f t="shared" si="2"/>
        <v>0</v>
      </c>
      <c r="AB23" s="66">
        <f t="shared" si="0"/>
        <v>0</v>
      </c>
      <c r="AC23" s="66">
        <f t="shared" si="0"/>
        <v>0</v>
      </c>
      <c r="AD23" s="66">
        <f t="shared" si="0"/>
        <v>0</v>
      </c>
      <c r="AE23" s="66">
        <f t="shared" si="0"/>
        <v>0</v>
      </c>
      <c r="AF23" s="66">
        <f t="shared" si="0"/>
        <v>0</v>
      </c>
      <c r="AG23" s="66">
        <f t="shared" si="0"/>
        <v>0</v>
      </c>
      <c r="AH23" s="66">
        <f t="shared" si="0"/>
        <v>0</v>
      </c>
      <c r="AI23" s="66">
        <f t="shared" si="0"/>
        <v>0</v>
      </c>
      <c r="AJ23" s="66">
        <f t="shared" si="0"/>
        <v>0</v>
      </c>
      <c r="AK23" s="66">
        <f t="shared" si="0"/>
        <v>0</v>
      </c>
      <c r="AL23" s="66"/>
      <c r="AM23" s="66"/>
      <c r="AN23" s="66"/>
      <c r="AO23" s="66"/>
    </row>
    <row r="24" spans="1:41" ht="21" customHeight="1">
      <c r="A24" s="5" t="s">
        <v>181</v>
      </c>
      <c r="B24" s="43">
        <v>20434419</v>
      </c>
      <c r="C24" s="118"/>
      <c r="D24" s="43">
        <v>28554212</v>
      </c>
      <c r="E24" s="43"/>
      <c r="F24" s="43">
        <v>2047500</v>
      </c>
      <c r="G24" s="43"/>
      <c r="H24" s="43">
        <v>11371834</v>
      </c>
      <c r="I24" s="43"/>
      <c r="J24" s="43">
        <v>-208904</v>
      </c>
      <c r="K24" s="43"/>
      <c r="L24" s="43">
        <f t="shared" ref="L24:L28" si="4">SUM(B24:J24)</f>
        <v>62199061</v>
      </c>
      <c r="O24" s="22">
        <v>20434419</v>
      </c>
      <c r="Q24" s="22">
        <v>28554212</v>
      </c>
      <c r="S24" s="22">
        <v>2047500</v>
      </c>
      <c r="U24" s="22">
        <v>11371834</v>
      </c>
      <c r="W24" s="22">
        <v>-208904</v>
      </c>
      <c r="Y24" s="22">
        <v>62199061</v>
      </c>
      <c r="AA24" s="66">
        <f t="shared" si="2"/>
        <v>0</v>
      </c>
      <c r="AB24" s="66">
        <f t="shared" si="0"/>
        <v>0</v>
      </c>
      <c r="AC24" s="66">
        <f t="shared" si="0"/>
        <v>0</v>
      </c>
      <c r="AD24" s="66">
        <f t="shared" si="0"/>
        <v>0</v>
      </c>
      <c r="AE24" s="66">
        <f t="shared" si="0"/>
        <v>0</v>
      </c>
      <c r="AF24" s="66">
        <f t="shared" si="0"/>
        <v>0</v>
      </c>
      <c r="AG24" s="66">
        <f t="shared" si="0"/>
        <v>0</v>
      </c>
      <c r="AH24" s="66">
        <f t="shared" si="0"/>
        <v>0</v>
      </c>
      <c r="AI24" s="66">
        <f t="shared" si="0"/>
        <v>0</v>
      </c>
      <c r="AJ24" s="66">
        <f t="shared" si="0"/>
        <v>0</v>
      </c>
      <c r="AK24" s="66">
        <f t="shared" si="0"/>
        <v>0</v>
      </c>
      <c r="AL24" s="66"/>
      <c r="AM24" s="66"/>
      <c r="AN24" s="66"/>
      <c r="AO24" s="66"/>
    </row>
    <row r="25" spans="1:41" ht="21" customHeight="1">
      <c r="A25" s="22" t="s">
        <v>190</v>
      </c>
      <c r="B25" s="43">
        <v>0</v>
      </c>
      <c r="C25" s="118"/>
      <c r="D25" s="43">
        <v>0</v>
      </c>
      <c r="E25" s="43"/>
      <c r="F25" s="43">
        <v>0</v>
      </c>
      <c r="G25" s="43"/>
      <c r="H25" s="43">
        <f>'PL&amp;CF'!H85</f>
        <v>11023129</v>
      </c>
      <c r="I25" s="43"/>
      <c r="J25" s="43">
        <v>0</v>
      </c>
      <c r="K25" s="43"/>
      <c r="L25" s="43">
        <f t="shared" si="4"/>
        <v>11023129</v>
      </c>
    </row>
    <row r="26" spans="1:41" ht="21" customHeight="1">
      <c r="A26" s="22" t="s">
        <v>193</v>
      </c>
      <c r="B26" s="119">
        <v>0</v>
      </c>
      <c r="C26" s="118"/>
      <c r="D26" s="119">
        <v>0</v>
      </c>
      <c r="E26" s="43"/>
      <c r="F26" s="119">
        <v>0</v>
      </c>
      <c r="G26" s="43"/>
      <c r="H26" s="28">
        <v>0</v>
      </c>
      <c r="I26" s="46"/>
      <c r="J26" s="119">
        <f>'PL&amp;CF'!H110+'PL&amp;CF'!H111</f>
        <v>1449</v>
      </c>
      <c r="K26" s="43"/>
      <c r="L26" s="120">
        <f t="shared" si="4"/>
        <v>1449</v>
      </c>
    </row>
    <row r="27" spans="1:41" ht="21" customHeight="1">
      <c r="A27" s="22" t="s">
        <v>194</v>
      </c>
      <c r="B27" s="43">
        <f>SUM(B25:B26)</f>
        <v>0</v>
      </c>
      <c r="C27" s="118"/>
      <c r="D27" s="43">
        <f>SUM(D25:D26)</f>
        <v>0</v>
      </c>
      <c r="E27" s="43"/>
      <c r="F27" s="43">
        <f>SUM(F25:F26)</f>
        <v>0</v>
      </c>
      <c r="G27" s="43"/>
      <c r="H27" s="43">
        <f>SUM(H25:H26)</f>
        <v>11023129</v>
      </c>
      <c r="I27" s="43"/>
      <c r="J27" s="43">
        <f>SUM(J25:J26)</f>
        <v>1449</v>
      </c>
      <c r="K27" s="43"/>
      <c r="L27" s="43">
        <f>SUM(L25:L26)</f>
        <v>11024578</v>
      </c>
    </row>
    <row r="28" spans="1:41" ht="21" customHeight="1">
      <c r="A28" s="22" t="s">
        <v>235</v>
      </c>
      <c r="B28" s="46">
        <v>0</v>
      </c>
      <c r="C28" s="118"/>
      <c r="D28" s="46">
        <v>0</v>
      </c>
      <c r="E28" s="43"/>
      <c r="F28" s="46">
        <v>0</v>
      </c>
      <c r="G28" s="43"/>
      <c r="H28" s="43">
        <v>-204339</v>
      </c>
      <c r="I28" s="43"/>
      <c r="J28" s="43">
        <v>0</v>
      </c>
      <c r="K28" s="43"/>
      <c r="L28" s="43">
        <f t="shared" si="4"/>
        <v>-204339</v>
      </c>
    </row>
    <row r="29" spans="1:41" ht="21" customHeight="1" thickBot="1">
      <c r="A29" s="5" t="s">
        <v>228</v>
      </c>
      <c r="B29" s="121">
        <f>SUM(B24:B24,B27:B28)</f>
        <v>20434419</v>
      </c>
      <c r="C29" s="118"/>
      <c r="D29" s="121">
        <f>SUM(D24:D24,D27:D28)</f>
        <v>28554212</v>
      </c>
      <c r="E29" s="43"/>
      <c r="F29" s="121">
        <f>SUM(F24:F24,F27:F28)</f>
        <v>2047500</v>
      </c>
      <c r="G29" s="43"/>
      <c r="H29" s="121">
        <f>SUM(H24:H24,H27:H28)</f>
        <v>22190624</v>
      </c>
      <c r="I29" s="43"/>
      <c r="J29" s="121">
        <f>SUM(J24:J24,J27:J28)</f>
        <v>-207455</v>
      </c>
      <c r="K29" s="43"/>
      <c r="L29" s="121">
        <f>SUM(L24:L24,L27:L28)</f>
        <v>73019300</v>
      </c>
    </row>
    <row r="30" spans="1:41" ht="21" customHeight="1" thickTop="1">
      <c r="B30" s="122"/>
      <c r="C30" s="123"/>
      <c r="D30" s="122"/>
      <c r="E30" s="122"/>
      <c r="F30" s="122"/>
      <c r="G30" s="122"/>
      <c r="H30" s="122"/>
      <c r="I30" s="122"/>
      <c r="J30" s="122"/>
      <c r="K30" s="122"/>
      <c r="L30" s="122">
        <f>L29-BS!H98</f>
        <v>0</v>
      </c>
    </row>
    <row r="31" spans="1:41" ht="21" customHeight="1">
      <c r="A31" s="22" t="s">
        <v>32</v>
      </c>
      <c r="C31" s="113"/>
    </row>
  </sheetData>
  <mergeCells count="6">
    <mergeCell ref="F14:H14"/>
    <mergeCell ref="A5:L5"/>
    <mergeCell ref="B6:L6"/>
    <mergeCell ref="A2:L2"/>
    <mergeCell ref="A3:L3"/>
    <mergeCell ref="A4:L4"/>
  </mergeCells>
  <pageMargins left="0.78740157480314965" right="0.31496062992125984" top="0.78740157480314965" bottom="0.31496062992125984" header="0.19685039370078741" footer="0.1968503937007874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2ef779-a778-4572-9664-0b9619197203">
      <Terms xmlns="http://schemas.microsoft.com/office/infopath/2007/PartnerControls"/>
    </lcf76f155ced4ddcb4097134ff3c332f>
    <TaxCatchAll xmlns="686b387b-4fc8-4181-8db9-4156650337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935AFF95BB9B419AB1C4C13991732D" ma:contentTypeVersion="13" ma:contentTypeDescription="สร้างเอกสารใหม่" ma:contentTypeScope="" ma:versionID="6f9f580ae3be8c4b734dbb3561b9ebaf">
  <xsd:schema xmlns:xsd="http://www.w3.org/2001/XMLSchema" xmlns:xs="http://www.w3.org/2001/XMLSchema" xmlns:p="http://schemas.microsoft.com/office/2006/metadata/properties" xmlns:ns2="102ef779-a778-4572-9664-0b9619197203" xmlns:ns3="686b387b-4fc8-4181-8db9-4156650337ea" targetNamespace="http://schemas.microsoft.com/office/2006/metadata/properties" ma:root="true" ma:fieldsID="a4cde4096e9591bf6d7bc83bf9e13683" ns2:_="" ns3:_="">
    <xsd:import namespace="102ef779-a778-4572-9664-0b9619197203"/>
    <xsd:import namespace="686b387b-4fc8-4181-8db9-415665033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ef779-a778-4572-9664-0b9619197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b387b-4fc8-4181-8db9-4156650337e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9ef18e-b507-4471-a8c3-21717d2768d0}" ma:internalName="TaxCatchAll" ma:showField="CatchAllData" ma:web="686b387b-4fc8-4181-8db9-415665033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EE234-ED0A-4390-8C0A-EAF764135837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686b387b-4fc8-4181-8db9-4156650337ea"/>
    <ds:schemaRef ds:uri="102ef779-a778-4572-9664-0b961919720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E2C7E9-D400-4BBD-9DEA-E0B4E9679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ef779-a778-4572-9664-0b9619197203"/>
    <ds:schemaRef ds:uri="686b387b-4fc8-4181-8db9-415665033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88AF4-3174-424F-9178-38DD791871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CE_conso</vt:lpstr>
      <vt:lpstr>CE_only</vt:lpstr>
      <vt:lpstr>BS!Print_Area</vt:lpstr>
      <vt:lpstr>CE_conso!Print_Area</vt:lpstr>
      <vt:lpstr>CE_only!Print_Area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Anuchit Sooktoneang</dc:creator>
  <cp:keywords/>
  <dc:description/>
  <cp:lastModifiedBy>Jirawan Pongampum</cp:lastModifiedBy>
  <cp:revision/>
  <cp:lastPrinted>2026-08-05T04:29:32Z</cp:lastPrinted>
  <dcterms:created xsi:type="dcterms:W3CDTF">1997-10-31T02:19:51Z</dcterms:created>
  <dcterms:modified xsi:type="dcterms:W3CDTF">2026-08-11T04:06:03Z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0x010100BC935AFF95BB9B419AB1C4C13991732D</vt:lpwstr>
  </property>
  <property fmtid="{D5CDD505-2E9C-101B-9397-08002B2CF9AE}" pid="3" name="MediaServiceImageTags">
    <vt:lpwstr/>
  </property>
</Properties>
</file>