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/>
  <mc:AlternateContent xmlns:mc="http://schemas.openxmlformats.org/markup-compatibility/2006">
    <mc:Choice Requires="x15">
      <x15ac:absPath xmlns:x15ac="http://schemas.microsoft.com/office/spreadsheetml/2010/11/ac" url="https://sites.ey.com/sites/IRPCGroup2/Shared Documents/IRPC Group2/10 FS IRPC (I-169)/2026 Q2/SET/"/>
    </mc:Choice>
  </mc:AlternateContent>
  <xr:revisionPtr revIDLastSave="2" documentId="13_ncr:1_{BFFDDF67-D467-4FD9-AF98-D0F6CD24A024}" xr6:coauthVersionLast="47" xr6:coauthVersionMax="47" xr10:uidLastSave="{5A4CB1AD-1DE7-45F3-A9B0-D4F5F88A3B97}"/>
  <bookViews>
    <workbookView xWindow="-110" yWindow="-110" windowWidth="19420" windowHeight="11500" tabRatio="751" firstSheet="2" activeTab="3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 &amp; CF" sheetId="6" r:id="rId4"/>
    <sheet name="CE_conso" sheetId="5" r:id="rId5"/>
    <sheet name="CE_only" sheetId="7" r:id="rId6"/>
    <sheet name="000" sheetId="4" state="veryHidden" r:id="rId7"/>
  </sheets>
  <definedNames>
    <definedName name="_xlnm.Print_Area" localSheetId="2">BS!$A$1:$J$107</definedName>
    <definedName name="_xlnm.Print_Area" localSheetId="4">CE_conso!$A$1:$U$34</definedName>
    <definedName name="_xlnm.Print_Area" localSheetId="5">CE_only!$A$1:$M$30</definedName>
    <definedName name="_xlnm.Print_Area" localSheetId="3">'PL &amp; CF'!$A$1:$J$215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5" i="6" l="1"/>
  <c r="H205" i="6"/>
  <c r="F205" i="6"/>
  <c r="D205" i="6"/>
  <c r="J50" i="6" l="1"/>
  <c r="H50" i="6"/>
  <c r="F50" i="6"/>
  <c r="D50" i="6"/>
  <c r="D118" i="6" l="1"/>
  <c r="Q31" i="5"/>
  <c r="U31" i="5" s="1"/>
  <c r="M20" i="7" l="1"/>
  <c r="Q24" i="5"/>
  <c r="U24" i="5" s="1"/>
  <c r="Q22" i="5"/>
  <c r="U22" i="5" s="1"/>
  <c r="F191" i="6"/>
  <c r="H191" i="6"/>
  <c r="J191" i="6"/>
  <c r="D56" i="6" l="1"/>
  <c r="J18" i="6"/>
  <c r="H18" i="6"/>
  <c r="F18" i="6"/>
  <c r="D18" i="6"/>
  <c r="J11" i="6"/>
  <c r="H11" i="6"/>
  <c r="F11" i="6"/>
  <c r="D11" i="6"/>
  <c r="D19" i="6" l="1"/>
  <c r="D22" i="6" s="1"/>
  <c r="D24" i="6" s="1"/>
  <c r="D27" i="6" s="1"/>
  <c r="F19" i="6"/>
  <c r="H19" i="6"/>
  <c r="H22" i="6" s="1"/>
  <c r="H24" i="6" s="1"/>
  <c r="H27" i="6" s="1"/>
  <c r="H32" i="6" s="1"/>
  <c r="J19" i="6"/>
  <c r="H34" i="3"/>
  <c r="J22" i="6" l="1"/>
  <c r="F22" i="6"/>
  <c r="D43" i="6"/>
  <c r="D52" i="6" s="1"/>
  <c r="D55" i="6" s="1"/>
  <c r="D57" i="6" s="1"/>
  <c r="H43" i="6"/>
  <c r="H52" i="6" s="1"/>
  <c r="H55" i="6" s="1"/>
  <c r="D32" i="6"/>
  <c r="D29" i="6"/>
  <c r="D34" i="3"/>
  <c r="F24" i="6" l="1"/>
  <c r="F27" i="6" s="1"/>
  <c r="J24" i="6"/>
  <c r="C26" i="7"/>
  <c r="C28" i="7" s="1"/>
  <c r="J27" i="6" l="1"/>
  <c r="J43" i="6"/>
  <c r="F43" i="6"/>
  <c r="F52" i="6" l="1"/>
  <c r="F29" i="6"/>
  <c r="F32" i="6"/>
  <c r="J52" i="6"/>
  <c r="J32" i="6"/>
  <c r="D191" i="6"/>
  <c r="H110" i="6"/>
  <c r="F55" i="6" l="1"/>
  <c r="J55" i="6"/>
  <c r="Q27" i="5"/>
  <c r="F57" i="6" l="1"/>
  <c r="J95" i="3"/>
  <c r="M23" i="7"/>
  <c r="K25" i="7" l="1"/>
  <c r="M29" i="5" l="1"/>
  <c r="D78" i="6" l="1"/>
  <c r="D22" i="3" l="1"/>
  <c r="F62" i="3" l="1"/>
  <c r="H62" i="3"/>
  <c r="J62" i="3"/>
  <c r="S19" i="5" l="1"/>
  <c r="J110" i="6" l="1"/>
  <c r="H112" i="6"/>
  <c r="F110" i="6"/>
  <c r="D110" i="6"/>
  <c r="D112" i="6" l="1"/>
  <c r="J112" i="6"/>
  <c r="K18" i="7"/>
  <c r="F112" i="6"/>
  <c r="E30" i="5"/>
  <c r="E32" i="5" s="1"/>
  <c r="G21" i="5"/>
  <c r="G25" i="5" s="1"/>
  <c r="Q20" i="5" l="1"/>
  <c r="Q18" i="5"/>
  <c r="O29" i="5" l="1"/>
  <c r="Q29" i="5" s="1"/>
  <c r="S28" i="5" l="1"/>
  <c r="M25" i="7"/>
  <c r="F98" i="3" l="1"/>
  <c r="F96" i="3"/>
  <c r="F90" i="3"/>
  <c r="F92" i="3"/>
  <c r="M18" i="7"/>
  <c r="J96" i="3" l="1"/>
  <c r="M16" i="7"/>
  <c r="J94" i="3"/>
  <c r="J89" i="3"/>
  <c r="J88" i="3"/>
  <c r="F95" i="3"/>
  <c r="F94" i="3"/>
  <c r="F89" i="3"/>
  <c r="F88" i="3"/>
  <c r="U20" i="5"/>
  <c r="U18" i="5"/>
  <c r="K26" i="7"/>
  <c r="K28" i="7" s="1"/>
  <c r="G26" i="7"/>
  <c r="G28" i="7" s="1"/>
  <c r="E26" i="7"/>
  <c r="E28" i="7" s="1"/>
  <c r="K19" i="7"/>
  <c r="G19" i="7"/>
  <c r="G21" i="7" s="1"/>
  <c r="E19" i="7"/>
  <c r="E21" i="7" s="1"/>
  <c r="C19" i="7"/>
  <c r="C21" i="7" s="1"/>
  <c r="S30" i="5"/>
  <c r="S32" i="5" s="1"/>
  <c r="S21" i="5"/>
  <c r="G30" i="5"/>
  <c r="G32" i="5" s="1"/>
  <c r="I30" i="5"/>
  <c r="I32" i="5" s="1"/>
  <c r="I21" i="5"/>
  <c r="I25" i="5" s="1"/>
  <c r="O30" i="5"/>
  <c r="O32" i="5" s="1"/>
  <c r="O21" i="5"/>
  <c r="O25" i="5" s="1"/>
  <c r="S25" i="5" l="1"/>
  <c r="K21" i="7"/>
  <c r="H96" i="3"/>
  <c r="K29" i="7" s="1"/>
  <c r="D96" i="3"/>
  <c r="J97" i="3"/>
  <c r="H88" i="3"/>
  <c r="H94" i="3"/>
  <c r="H89" i="3"/>
  <c r="U27" i="5"/>
  <c r="F97" i="3"/>
  <c r="J71" i="3"/>
  <c r="H71" i="3"/>
  <c r="D71" i="3"/>
  <c r="F71" i="3"/>
  <c r="F72" i="3" s="1"/>
  <c r="D62" i="3"/>
  <c r="J99" i="3" l="1"/>
  <c r="C29" i="7"/>
  <c r="E29" i="7"/>
  <c r="G29" i="7"/>
  <c r="D92" i="3"/>
  <c r="F99" i="3"/>
  <c r="D90" i="3"/>
  <c r="D98" i="3"/>
  <c r="O33" i="5"/>
  <c r="H207" i="6"/>
  <c r="I33" i="5" l="1"/>
  <c r="S33" i="5"/>
  <c r="G33" i="5"/>
  <c r="U29" i="5"/>
  <c r="J22" i="3" l="1"/>
  <c r="H22" i="3"/>
  <c r="H35" i="3" s="1"/>
  <c r="F22" i="3"/>
  <c r="D207" i="6" l="1"/>
  <c r="J78" i="6" l="1"/>
  <c r="H78" i="6"/>
  <c r="F78" i="6"/>
  <c r="J70" i="6" l="1"/>
  <c r="F70" i="6"/>
  <c r="J79" i="6" l="1"/>
  <c r="F79" i="6"/>
  <c r="H70" i="6"/>
  <c r="D70" i="6"/>
  <c r="H79" i="6" l="1"/>
  <c r="D79" i="6"/>
  <c r="F82" i="6"/>
  <c r="J82" i="6"/>
  <c r="F84" i="6" l="1"/>
  <c r="J130" i="6"/>
  <c r="J84" i="6"/>
  <c r="F130" i="6"/>
  <c r="D82" i="6"/>
  <c r="H82" i="6"/>
  <c r="F103" i="6" l="1"/>
  <c r="H84" i="6"/>
  <c r="F87" i="6"/>
  <c r="F149" i="6"/>
  <c r="J149" i="6"/>
  <c r="H130" i="6"/>
  <c r="H149" i="6" s="1"/>
  <c r="J103" i="6"/>
  <c r="I17" i="7"/>
  <c r="J87" i="6"/>
  <c r="D130" i="6"/>
  <c r="D149" i="6" s="1"/>
  <c r="D84" i="6"/>
  <c r="D87" i="6" s="1"/>
  <c r="D89" i="6" s="1"/>
  <c r="H166" i="6" l="1"/>
  <c r="F166" i="6"/>
  <c r="J166" i="6"/>
  <c r="D166" i="6"/>
  <c r="D103" i="6"/>
  <c r="H87" i="6"/>
  <c r="I24" i="7"/>
  <c r="M24" i="7" s="1"/>
  <c r="M26" i="7" s="1"/>
  <c r="M28" i="7" s="1"/>
  <c r="F114" i="6"/>
  <c r="H103" i="6"/>
  <c r="F89" i="6"/>
  <c r="M19" i="5"/>
  <c r="F92" i="6"/>
  <c r="J92" i="6"/>
  <c r="J114" i="6"/>
  <c r="I19" i="7"/>
  <c r="M17" i="7"/>
  <c r="D170" i="6" l="1"/>
  <c r="H114" i="6"/>
  <c r="D114" i="6"/>
  <c r="I21" i="7"/>
  <c r="F117" i="6"/>
  <c r="F119" i="6" s="1"/>
  <c r="D92" i="6"/>
  <c r="H92" i="6"/>
  <c r="I26" i="7"/>
  <c r="I28" i="7" s="1"/>
  <c r="Q19" i="5"/>
  <c r="M19" i="7"/>
  <c r="J170" i="6"/>
  <c r="M28" i="5"/>
  <c r="Q28" i="5" s="1"/>
  <c r="J117" i="6"/>
  <c r="F170" i="6"/>
  <c r="F34" i="3"/>
  <c r="J34" i="3"/>
  <c r="D117" i="6" l="1"/>
  <c r="H117" i="6"/>
  <c r="M21" i="7"/>
  <c r="Q21" i="5"/>
  <c r="H95" i="3"/>
  <c r="U19" i="5"/>
  <c r="J206" i="6"/>
  <c r="M30" i="5"/>
  <c r="M32" i="5" s="1"/>
  <c r="Q30" i="5"/>
  <c r="Q32" i="5" s="1"/>
  <c r="U28" i="5"/>
  <c r="U30" i="5" s="1"/>
  <c r="U32" i="5" s="1"/>
  <c r="F206" i="6"/>
  <c r="K30" i="5"/>
  <c r="K32" i="5" s="1"/>
  <c r="C30" i="5"/>
  <c r="C32" i="5" s="1"/>
  <c r="K21" i="5"/>
  <c r="K25" i="5" s="1"/>
  <c r="E21" i="5"/>
  <c r="E25" i="5" s="1"/>
  <c r="C21" i="5"/>
  <c r="C25" i="5" s="1"/>
  <c r="D119" i="6" l="1"/>
  <c r="Q25" i="5"/>
  <c r="I29" i="7"/>
  <c r="H97" i="3"/>
  <c r="H99" i="3" s="1"/>
  <c r="D95" i="3"/>
  <c r="J208" i="6"/>
  <c r="F208" i="6"/>
  <c r="M21" i="5"/>
  <c r="M25" i="5" l="1"/>
  <c r="M29" i="7"/>
  <c r="M33" i="5"/>
  <c r="D89" i="3"/>
  <c r="D94" i="3"/>
  <c r="D88" i="3"/>
  <c r="U21" i="5"/>
  <c r="U25" i="5" l="1"/>
  <c r="K33" i="5"/>
  <c r="E33" i="5"/>
  <c r="C33" i="5"/>
  <c r="D97" i="3"/>
  <c r="Q33" i="5" s="1"/>
  <c r="H72" i="3"/>
  <c r="D35" i="3"/>
  <c r="D99" i="3" l="1"/>
  <c r="J72" i="3"/>
  <c r="J35" i="3"/>
  <c r="D72" i="3"/>
  <c r="F35" i="3"/>
  <c r="D206" i="6"/>
  <c r="D208" i="6" s="1"/>
  <c r="D209" i="6" s="1"/>
  <c r="J100" i="3" l="1"/>
  <c r="D100" i="3"/>
  <c r="D101" i="3" s="1"/>
  <c r="F100" i="3"/>
  <c r="F101" i="3" l="1"/>
  <c r="J101" i="3"/>
  <c r="H170" i="6"/>
  <c r="H206" i="6" s="1"/>
  <c r="H208" i="6" s="1"/>
  <c r="H209" i="6" s="1"/>
  <c r="U33" i="5"/>
  <c r="H100" i="3" l="1"/>
  <c r="H101" i="3" s="1"/>
</calcChain>
</file>

<file path=xl/sharedStrings.xml><?xml version="1.0" encoding="utf-8"?>
<sst xmlns="http://schemas.openxmlformats.org/spreadsheetml/2006/main" count="417" uniqueCount="254">
  <si>
    <t xml:space="preserve">บริษัท ไออาร์พีซี จำกัด (มหาชน) และบริษัทย่อย 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</si>
  <si>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</si>
  <si>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</si>
  <si>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</si>
  <si>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</si>
  <si>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</si>
  <si>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</si>
  <si>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</si>
  <si>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</si>
  <si>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</si>
  <si>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</si>
  <si>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</si>
  <si>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</si>
  <si>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</si>
  <si>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ลูกหนี้หมุนเวียนอื่น</t>
  </si>
  <si>
    <t>ลูกหนี้หมุนเวียนอื่นกิจการที่เกี่ยวข้องกัน</t>
  </si>
  <si>
    <t>เงินให้กู้ยืมระยะสั้นและดอกเบี้ยค้างรับ</t>
  </si>
  <si>
    <t xml:space="preserve">   จากกิจการที่เกี่ยวข้องกัน</t>
  </si>
  <si>
    <t>สินค้าคงเหลือ</t>
  </si>
  <si>
    <t>ภาษีมูลค่าเพิ่มรอเรียกคืน</t>
  </si>
  <si>
    <t>ภาษีสรรพสามิตจ่ายล่วงหน้า</t>
  </si>
  <si>
    <t>สินทรัพย์ตราสารอนุพันธ์หมุนเวียน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</si>
  <si>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</si>
  <si>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</si>
  <si>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</si>
  <si>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</si>
  <si>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</si>
  <si>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</si>
  <si>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</si>
  <si>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</si>
  <si>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</si>
  <si>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</si>
  <si>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</si>
  <si>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</si>
  <si>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</si>
  <si>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</si>
  <si>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</si>
  <si>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</si>
  <si>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</si>
  <si>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</si>
  <si>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</si>
  <si>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</si>
  <si>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เจ้าหนี้หมุนเวียนอื่น </t>
  </si>
  <si>
    <t>เจ้าหนี้หมุนเวียนอื่นกิจการที่เกี่ยวข้องกัน</t>
  </si>
  <si>
    <t>ดอกเบี้ยค้างจ่าย</t>
  </si>
  <si>
    <t>เงินรับล่วงหน้าค่าสินค้า</t>
  </si>
  <si>
    <t>เงินกู้ยืมระยะสั้นและดอกเบี้ยค้างจ่าย</t>
  </si>
  <si>
    <t>เงินกู้ยืมระยะยาวจากสถาบันการเงิน - ส่วนที่ถึงกำหนด</t>
  </si>
  <si>
    <t xml:space="preserve">   ชำระภายในหนึ่งปี</t>
  </si>
  <si>
    <t>หุ้นกู้ - ส่วนที่ถึงกำหนดชำระภายในหนึ่งปี</t>
  </si>
  <si>
    <t>หนี้สินตามสัญญาเช่า - ส่วนที่ถึงกำหนดชำระภายในหนึ่งปี</t>
  </si>
  <si>
    <t>ภาษีเงินได้นิติบุคคลค้างจ่าย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</si>
  <si>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</si>
  <si>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</si>
  <si>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</si>
  <si>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</si>
  <si>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สุทธิจากส่วนที่</t>
  </si>
  <si>
    <t xml:space="preserve">   ถึงกำหนดชำระภายในหนึ่งปี</t>
  </si>
  <si>
    <t>หุ้นกู้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</si>
  <si>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</si>
  <si>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</si>
  <si>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</si>
  <si>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</si>
  <si>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</si>
  <si>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</si>
  <si>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</si>
  <si>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</si>
  <si>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</si>
  <si>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20,475,000,000 หุ้น มูลค่าหุ้นละ 1 บาท</t>
  </si>
  <si>
    <t xml:space="preserve">   ทุนออกจำหน่ายและชำระแล้ว</t>
  </si>
  <si>
    <t xml:space="preserve">      หุ้นสามัญ 20,434,419,246 หุ้น มูลค่าหุ้นละ 1 บาท</t>
  </si>
  <si>
    <t>ส่วนเกินมูลค่าหุ้นสามัญ</t>
  </si>
  <si>
    <t>หุ้นทุนซื้อคืน - หุ้นสามัญของบริษัทฯที่ถือโดยบริษัทย่อย</t>
  </si>
  <si>
    <t xml:space="preserve">ส่วนเกินมูลค่าหุ้นทุนซื้อคืน </t>
  </si>
  <si>
    <t xml:space="preserve">   - หุ้นสามัญของบริษัทฯที่ถือโดยบริษัทย่อย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</si>
  <si>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</si>
  <si>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</si>
  <si>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</si>
  <si>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</si>
  <si>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</si>
  <si>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</si>
  <si>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</si>
  <si>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</si>
  <si>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</si>
  <si>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</si>
  <si>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</si>
  <si>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</si>
  <si>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</si>
  <si>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</si>
  <si>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</si>
  <si>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</si>
  <si>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</si>
  <si>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</si>
  <si>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</si>
  <si>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</si>
  <si>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</si>
  <si>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</si>
  <si>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</si>
  <si>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</si>
  <si>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</si>
  <si>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</si>
  <si>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</si>
  <si>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</si>
  <si>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</si>
  <si>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กำไร (ขาดทุน) เบ็ดเสร็จอื่นสำหรับงวด</t>
  </si>
  <si>
    <t>การแบ่งปันกำไร (ขาดทุน) 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</si>
  <si>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</si>
  <si>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</si>
  <si>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</si>
  <si>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</si>
  <si>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ส่วนแบ่ง (กำไร) ขาดทุนจากเงินลงทุนในการร่วมค้าและบริษัทร่วม</t>
  </si>
  <si>
    <t xml:space="preserve">   ประมาณการหนี้สินไม่หมุนเวียนสำหรับผลประโยชน์พนักงาน</t>
  </si>
  <si>
    <t xml:space="preserve">   ดอกเบี้ยรับ</t>
  </si>
  <si>
    <t xml:space="preserve">   เงินปันผลรับ</t>
  </si>
  <si>
    <t xml:space="preserve">   ต้นทุนทางการเงิน</t>
  </si>
  <si>
    <t xml:space="preserve">สินทรัพย์ดำเนินงาน (เพิ่มขึ้น) ลดลง </t>
  </si>
  <si>
    <t xml:space="preserve">   ลูกหนี้การค้า</t>
  </si>
  <si>
    <t xml:space="preserve">   ลูกหนี้หมุนเวียนอื่น</t>
  </si>
  <si>
    <t xml:space="preserve">   ลูกหนี้หมุนเวียนอื่นกิจการที่เกี่ยวข้องกัน</t>
  </si>
  <si>
    <t xml:space="preserve">   สินค้าคงเหลือ</t>
  </si>
  <si>
    <t xml:space="preserve">   ภาษีมูลค่าเพิ่มรอเรียกคืน</t>
  </si>
  <si>
    <t xml:space="preserve">   ภาษีสรรพสามิตจ่ายล่วงหน้า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</si>
  <si>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</si>
  <si>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</si>
  <si>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</si>
  <si>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เจ้าหนี้การค้า</t>
  </si>
  <si>
    <t xml:space="preserve">   เจ้าหนี้หมุนเวียนอื่น</t>
  </si>
  <si>
    <t xml:space="preserve">   เจ้าหนี้หมุนเวียนอื่นกิจการที่เกี่ยวข้องกัน</t>
  </si>
  <si>
    <t xml:space="preserve">   เงินรับล่วงหน้าค่าสินค้า</t>
  </si>
  <si>
    <t xml:space="preserve">   หนี้สินหมุนเวียนอื่น</t>
  </si>
  <si>
    <t xml:space="preserve">   จ่ายผลประโยชน์พนักงาน</t>
  </si>
  <si>
    <t xml:space="preserve">   หนี้สินไม่หมุนเวียนอื่น</t>
  </si>
  <si>
    <t xml:space="preserve">   จ่ายภาษีเงินได้</t>
  </si>
  <si>
    <t xml:space="preserve">   รับคืนภาษีถูกหัก ณ ที่จ่าย</t>
  </si>
  <si>
    <t>งบกระแสเงินสด (ต่อ)</t>
  </si>
  <si>
    <t>กระแสเงินสดจากกิจกรรมลงทุน</t>
  </si>
  <si>
    <t xml:space="preserve">ซื้ออาคารและอุปกรณ์ </t>
  </si>
  <si>
    <t>ซื้อสินทรัพย์ไม่มีตัวตน</t>
  </si>
  <si>
    <t>เงินสดรับจากดอกเบี้ย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</si>
  <si>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</si>
  <si>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</si>
  <si>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เงินสดรับจากการออกจำหน่ายหุ้นกู้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</si>
  <si>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</si>
  <si>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</si>
  <si>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</si>
  <si>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</si>
  <si>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 xml:space="preserve">    สินทรัพย์สิทธิการใช้และหนี้สินตามสัญญาเช่าเพิ่มขึ้น</t>
  </si>
  <si>
    <t xml:space="preserve">    เจ้าหนี้จากการซื้อสินทรัพย์ถาวร</t>
  </si>
  <si>
    <t>งบการเปลี่ยนแปลงส่วนของผู้ถือหุ้น</t>
  </si>
  <si>
    <t>ส่วนของผู้ถือหุ้นของบริษัทฯ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</si>
  <si>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</si>
  <si>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</si>
  <si>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</si>
  <si>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ส่วนเกินมูลค่าหุ้นทุน</t>
  </si>
  <si>
    <t>ที่กำหนดให้วัดมูลค่า</t>
  </si>
  <si>
    <t>หุ้นทุนซื้อคืน -</t>
  </si>
  <si>
    <t>ซื้อคืน - หุ้นสามัญ</t>
  </si>
  <si>
    <t>ด้วยมูลค่ายุติธรรม</t>
  </si>
  <si>
    <t>รวม</t>
  </si>
  <si>
    <t>ส่วนของผู้มีส่วนได้เสีย</t>
  </si>
  <si>
    <t>ส่วนเกิน</t>
  </si>
  <si>
    <t>หุ้นสามัญของบริษัทฯ</t>
  </si>
  <si>
    <t>ของบริษัทฯที่ถือโดย</t>
  </si>
  <si>
    <t>จัดสรรแล้ว</t>
  </si>
  <si>
    <t>ที่ไม่มีอำนาจควบคุม</t>
  </si>
  <si>
    <t>ที่ออกและชำระแล้ว</t>
  </si>
  <si>
    <t>มูลค่าหุ้นสามัญ</t>
  </si>
  <si>
    <t>ที่ถือโดยบริษัทย่อย</t>
  </si>
  <si>
    <t>บริษัทย่อย</t>
  </si>
  <si>
    <t>- สำรองตามกฎหมาย</t>
  </si>
  <si>
    <t>ยังไม่ได้จัดสรร</t>
  </si>
  <si>
    <t>ของบริษัทฯ</t>
  </si>
  <si>
    <t>ของบริษัทย่อย</t>
  </si>
  <si>
    <t>ยอดคงเหลือ ณ วันที่ 1 มกราคม 2568</t>
  </si>
  <si>
    <t>ขาดทุนเบ็ดเสร็จอื่นสำหรับงวด</t>
  </si>
  <si>
    <t>ขาดทุนสำหรับงวด</t>
  </si>
  <si>
    <t>ขาดทุนเบ็ดเสร็จรวมสำหรับงวด</t>
  </si>
  <si>
    <t xml:space="preserve">   (กำไร) ขาดทุนจากบัญชีป้องกันความเสี่ยงที่ยังไม่เกิดขึ้นจริง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</si>
  <si>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</si>
  <si>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</si>
  <si>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ยอดคงเหลือ ณ วันที่ 1 มกราคม 2569</t>
  </si>
  <si>
    <t>31 ธันวาคม 2568</t>
  </si>
  <si>
    <t>เงินสด (จ่าย) รับสุทธิจากการครบกำหนดของสัญญาอนุพันธ์ทางการเงิน</t>
  </si>
  <si>
    <t xml:space="preserve">กำไร (ขาดทุน) เบ็ดเสร็จรวมสำหรับงวด </t>
  </si>
  <si>
    <t xml:space="preserve">กำไร (ขาดทุน) จากการดำเนินงาน 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</si>
  <si>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</si>
  <si>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</si>
  <si>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</si>
  <si>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กำไร (ขาดทุน) ก่อนภาษี</t>
  </si>
  <si>
    <t>(กำไร) ขาดทุนจากตราสารอนุพันธ์สุทธิ</t>
  </si>
  <si>
    <t>รายได้ (ค่าใช้จ่าย) ภาษีเงินได้</t>
  </si>
  <si>
    <t>ส่วนแบ่งกำไรเบ็ดเสร็จอื่นจากเงินลงทุนในบริษัทร่วม</t>
  </si>
  <si>
    <t>รายการปรับกระทบยอดกำไร (ขาดทุน) ก่อนภาษีเป็นเงินสดรับ (จ่าย)</t>
  </si>
  <si>
    <t>กำไร (ขาดทุน) ก่อนรายได้ (ค่าใช้จ่าย) ภาษีเงินได้</t>
  </si>
  <si>
    <t>(หน่วย: พันบาท ยกเว้นกำไร (ขาดทุน) ต่อหุ้นแสดงเป็นบาท)</t>
  </si>
  <si>
    <t xml:space="preserve">      อสังหาริมทรัพย์เพื่อการลงทุน</t>
  </si>
  <si>
    <t xml:space="preserve">   ขาดทุนจากการจำหน่ายและตัดจำหน่ายอุปกรณ์และ</t>
  </si>
  <si>
    <t>เงินสดรับจากการขายเงินลงทุนในการร่วมค้า</t>
  </si>
  <si>
    <t>กำไร (ขาดทุน) ต่อหุ้น</t>
  </si>
  <si>
    <t>งบการเปลี่ยนแปลงส่วนของผู้ถือหุ้น (ต่อ)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</si>
  <si>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</si>
  <si>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</si>
  <si>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</si>
  <si>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</si>
  <si>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</si>
  <si>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</si>
  <si>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เงินสดรับสุทธิจากเงินให้กู้ยืมระยะยาวแก่กิจการที่เกี่ยวข้องกัน</t>
  </si>
  <si>
    <t>เงินปันผลรับ</t>
  </si>
  <si>
    <t>เงินสดรับจากส่วนได้เสียที่ไม่มีอำนาจควบคุมของบริษัทย่อย</t>
  </si>
  <si>
    <t>เงินปันผลจ่าย</t>
  </si>
  <si>
    <t>เงินปันผลจ่ายให้แก่ส่วนได้เสียที่ไม่มีอำนาจควบคุมของบริษัทย่อย</t>
  </si>
  <si>
    <t>เงินปันผลจ่าย (หมายเหตุ 14)</t>
  </si>
  <si>
    <t>2, 17.2</t>
  </si>
  <si>
    <t xml:space="preserve">   ผลขาดทุนด้านเครดิตที่คาดว่าจะเกิดขึ้น</t>
  </si>
  <si>
    <t>เงินปันผลรับจากบริษัทย่อย การร่วมค้าและบริษัทร่วม</t>
  </si>
  <si>
    <t xml:space="preserve">   กำไรจากอัตราแลกเปลี่ยนที่ยังไม่เกิดขึ้นจริง</t>
  </si>
  <si>
    <t xml:space="preserve">   กำไรจากการขายเงินลงทุนในการร่วมค้า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</si>
  <si>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</si>
  <si>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</si>
  <si>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กำไรจากตราสารอนุพันธ์สุทธิ</t>
  </si>
  <si>
    <t>ส่วนแบ่งกำไรจากเงินลงทุนในการร่วมค้าและบริษัทร่วม</t>
  </si>
  <si>
    <t xml:space="preserve">   แก่กิจการที่เกี่ยวข้องกัน</t>
  </si>
  <si>
    <t>ขาดทุนจากการด้อยค่าของเงินลงทุนในบริษัทย่อย</t>
  </si>
  <si>
    <t xml:space="preserve">   ในบริษัทย่อยและบริษัทร่วม</t>
  </si>
  <si>
    <t>(กลับรายการ) ขาดทุนจากการด้อยค่าของเงินลงทุน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</si>
  <si>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</si>
  <si>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</si>
  <si>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</si>
  <si>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</si>
  <si>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>เงินสดรับสุทธิจากเงินให้กู้ยืมระยะสั้นแก่กิจการที่เกี่ยวข้องกัน</t>
  </si>
  <si>
    <t>เงินลงทุนในบริษัทย่อยและบริษัทร่วมเพิ่มขึ้น</t>
  </si>
  <si>
    <t>เงินสดรับจากการจำหน่ายอุปกรณ์และอสังหาริมทรัพย์เพื่อการลงทุน</t>
  </si>
  <si>
    <t>ชำระคืนเงินกู้ยืมระยะยาวจากกิจการที่เกี่ยวข้องกัน</t>
  </si>
  <si>
    <t>ชำระคืนเงินกู้ยืมระยะสั้นจากสถาบันการเงิน</t>
  </si>
  <si>
    <t>ชำระคืนเงินกู้ยืมระยะยาวจากสถาบันการเงิน</t>
  </si>
  <si>
    <t>ชำระคืนหุ้นกู้</t>
  </si>
  <si>
    <t>รายการที่มิใช่เงินสดประกอบด้วย</t>
  </si>
  <si>
    <t>เพิ่มสัดส่วนเงินลงทุนในส่วนของ</t>
  </si>
  <si>
    <t xml:space="preserve">   ผู้ไม่มีอำนาจควบคุมของบริษัทย่อย</t>
  </si>
  <si>
    <t>ส่วนแบ่งกำไร (ขาดทุน) จากเงินลงทุนในการร่วมค้าและบริษัทร่วม</t>
  </si>
  <si>
    <t>กำไร (ขาดทุน) ส่วนที่เป็นของผู้ถือหุ้นของบริษัทฯ</t>
  </si>
  <si>
    <t>เงินลงทุนในตราสารทุน</t>
  </si>
  <si>
    <t>ผ่านกำไรขาดทุน</t>
  </si>
  <si>
    <t>เบ็ดเสร็จอื่น</t>
  </si>
  <si>
    <t>ที่กำหนดให้วัดมูลค่าด้วย</t>
  </si>
  <si>
    <t>มูลค่ายุติธรรมผ่าน</t>
  </si>
  <si>
    <t xml:space="preserve">กำไร (ขาดทุน) จาก </t>
  </si>
  <si>
    <t>กำไร (ขาดทุน) จาก</t>
  </si>
  <si>
    <t>การเปลี่ยนแปลงมูลค่าของ</t>
  </si>
  <si>
    <t xml:space="preserve">   ขาดทุนจากการด้อยค่าของอุปกรณ์</t>
  </si>
  <si>
    <t xml:space="preserve">   (กลับรายการ) ขาดทุนจากการด้อยค่าของเงินลงทุนในบริษัทย่อยและบริษัทร่วม</t>
  </si>
  <si>
    <t>เงินสดสุทธิจาก (ใช้ไปใน) กิจกรรมลงทุน</t>
  </si>
  <si>
    <t>เงินสดจ่ายสุทธิจากเงินกู้ยืมระยะสั้นจากกิจการที่เกี่ยวข้องกัน</t>
  </si>
  <si>
    <t xml:space="preserve">   ผลขาดทุนการปรับลดสินค้าคงเหลือเป็นมูลค่าสุทธิที่จะได้รับ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</si>
</sst>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_(* #,##0_);_(* \(#,##0\);_(* &quot;-&quot;??_);_(@_)"/>
    <numFmt numFmtId="170" formatCode="#,##0.0_);[Red]\(#,##0.0\)"/>
  </numFmts>
  <fonts count="20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6"/>
      <color indexed="8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indexed="8"/>
      <name val="Angsana New"/>
      <family val="1"/>
    </font>
    <font>
      <sz val="12"/>
      <name val="ฑผธฒรผ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2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3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</cellStyleXfs>
  <cellXfs count="126">
    <xf numFmtId="0" fontId="0" fillId="0" borderId="0" xfId="0"/>
    <xf numFmtId="41" fontId="10" fillId="0" borderId="3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3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3" fontId="10" fillId="0" borderId="0" xfId="1" applyNumberFormat="1" applyFont="1" applyFill="1" applyAlignment="1">
      <alignment vertical="center"/>
    </xf>
    <xf numFmtId="4" fontId="10" fillId="0" borderId="0" xfId="1" applyFont="1" applyFill="1" applyAlignment="1">
      <alignment horizontal="right" vertical="center"/>
    </xf>
    <xf numFmtId="4" fontId="8" fillId="0" borderId="3" xfId="1" applyFont="1" applyFill="1" applyBorder="1" applyAlignment="1">
      <alignment horizontal="right" vertical="center"/>
    </xf>
    <xf numFmtId="37" fontId="10" fillId="0" borderId="0" xfId="1" applyNumberFormat="1" applyFont="1" applyFill="1" applyAlignment="1">
      <alignment horizontal="right" vertical="center"/>
    </xf>
    <xf numFmtId="41" fontId="10" fillId="0" borderId="5" xfId="1" applyNumberFormat="1" applyFont="1" applyFill="1" applyBorder="1" applyAlignment="1">
      <alignment horizontal="right" vertical="center"/>
    </xf>
    <xf numFmtId="4" fontId="10" fillId="0" borderId="0" xfId="1" applyFont="1" applyFill="1" applyBorder="1" applyAlignment="1">
      <alignment horizontal="right" vertical="center"/>
    </xf>
    <xf numFmtId="41" fontId="10" fillId="0" borderId="4" xfId="1" applyNumberFormat="1" applyFont="1" applyFill="1" applyBorder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1" fontId="10" fillId="0" borderId="0" xfId="0" applyNumberFormat="1" applyFont="1" applyAlignment="1">
      <alignment vertical="center"/>
    </xf>
    <xf numFmtId="0" fontId="10" fillId="0" borderId="8" xfId="0" applyFont="1" applyBorder="1" applyAlignment="1">
      <alignment horizontal="center" vertical="center"/>
    </xf>
    <xf numFmtId="41" fontId="17" fillId="0" borderId="0" xfId="1" applyNumberFormat="1" applyFont="1" applyFill="1" applyBorder="1" applyAlignment="1">
      <alignment horizontal="right" vertical="center"/>
    </xf>
    <xf numFmtId="41" fontId="10" fillId="0" borderId="6" xfId="1" applyNumberFormat="1" applyFont="1" applyFill="1" applyBorder="1" applyAlignment="1">
      <alignment horizontal="right" vertical="center"/>
    </xf>
    <xf numFmtId="41" fontId="17" fillId="0" borderId="0" xfId="1" applyNumberFormat="1" applyFont="1" applyFill="1" applyAlignment="1">
      <alignment horizontal="right" vertical="center"/>
    </xf>
    <xf numFmtId="41" fontId="17" fillId="0" borderId="3" xfId="1" applyNumberFormat="1" applyFont="1" applyFill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distributed" vertical="center"/>
    </xf>
    <xf numFmtId="0" fontId="10" fillId="0" borderId="8" xfId="0" applyFont="1" applyBorder="1" applyAlignment="1">
      <alignment vertical="center"/>
    </xf>
    <xf numFmtId="41" fontId="10" fillId="0" borderId="0" xfId="0" applyNumberFormat="1" applyFont="1" applyAlignment="1">
      <alignment horizontal="center"/>
    </xf>
    <xf numFmtId="169" fontId="10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distributed" vertical="center"/>
    </xf>
    <xf numFmtId="0" fontId="10" fillId="0" borderId="3" xfId="0" quotePrefix="1" applyFont="1" applyBorder="1" applyAlignment="1">
      <alignment horizontal="center" vertical="center"/>
    </xf>
    <xf numFmtId="41" fontId="10" fillId="0" borderId="3" xfId="0" applyNumberFormat="1" applyFont="1" applyBorder="1" applyAlignment="1">
      <alignment horizontal="center"/>
    </xf>
    <xf numFmtId="0" fontId="18" fillId="0" borderId="0" xfId="0" applyFont="1"/>
    <xf numFmtId="0" fontId="8" fillId="0" borderId="0" xfId="12" applyFont="1" applyAlignment="1">
      <alignment vertical="center"/>
    </xf>
    <xf numFmtId="41" fontId="10" fillId="0" borderId="0" xfId="0" applyNumberFormat="1" applyFont="1" applyAlignment="1">
      <alignment horizontal="distributed" vertical="center"/>
    </xf>
    <xf numFmtId="0" fontId="15" fillId="0" borderId="0" xfId="0" applyFont="1"/>
    <xf numFmtId="41" fontId="10" fillId="0" borderId="3" xfId="0" applyNumberFormat="1" applyFont="1" applyBorder="1" applyAlignment="1">
      <alignment vertical="center"/>
    </xf>
    <xf numFmtId="41" fontId="10" fillId="0" borderId="4" xfId="0" applyNumberFormat="1" applyFont="1" applyBorder="1" applyAlignment="1">
      <alignment vertical="center"/>
    </xf>
    <xf numFmtId="0" fontId="8" fillId="0" borderId="0" xfId="0" applyFont="1" applyAlignment="1">
      <alignment vertical="top"/>
    </xf>
    <xf numFmtId="0" fontId="10" fillId="0" borderId="0" xfId="0" applyFont="1" applyAlignment="1">
      <alignment vertical="top"/>
    </xf>
    <xf numFmtId="4" fontId="10" fillId="0" borderId="0" xfId="1" applyFont="1" applyAlignment="1">
      <alignment vertical="center"/>
    </xf>
    <xf numFmtId="0" fontId="8" fillId="4" borderId="0" xfId="12" applyFont="1" applyFill="1" applyAlignment="1">
      <alignment vertical="center"/>
    </xf>
    <xf numFmtId="41" fontId="10" fillId="4" borderId="0" xfId="0" applyNumberFormat="1" applyFont="1" applyFill="1" applyAlignment="1">
      <alignment vertical="center"/>
    </xf>
    <xf numFmtId="0" fontId="10" fillId="4" borderId="0" xfId="0" applyFont="1" applyFill="1" applyAlignment="1">
      <alignment vertical="center"/>
    </xf>
    <xf numFmtId="41" fontId="10" fillId="4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38" fontId="8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vertical="center"/>
    </xf>
    <xf numFmtId="37" fontId="10" fillId="0" borderId="0" xfId="0" quotePrefix="1" applyNumberFormat="1" applyFont="1" applyAlignment="1">
      <alignment horizontal="centerContinuous" vertical="center"/>
    </xf>
    <xf numFmtId="38" fontId="10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8" fontId="10" fillId="0" borderId="3" xfId="0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left"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left" vertical="center"/>
    </xf>
    <xf numFmtId="170" fontId="9" fillId="0" borderId="0" xfId="0" applyNumberFormat="1" applyFont="1" applyAlignment="1">
      <alignment horizontal="center" vertical="center"/>
    </xf>
    <xf numFmtId="41" fontId="10" fillId="0" borderId="5" xfId="0" applyNumberFormat="1" applyFont="1" applyBorder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38" fontId="10" fillId="0" borderId="0" xfId="0" quotePrefix="1" applyNumberFormat="1" applyFont="1" applyAlignment="1">
      <alignment horizontal="left" vertical="center"/>
    </xf>
    <xf numFmtId="41" fontId="10" fillId="0" borderId="3" xfId="0" applyNumberFormat="1" applyFont="1" applyBorder="1" applyAlignment="1">
      <alignment horizontal="right" vertical="center"/>
    </xf>
    <xf numFmtId="41" fontId="10" fillId="0" borderId="6" xfId="0" applyNumberFormat="1" applyFont="1" applyBorder="1" applyAlignment="1">
      <alignment horizontal="right" vertical="center"/>
    </xf>
    <xf numFmtId="38" fontId="17" fillId="0" borderId="0" xfId="0" applyNumberFormat="1" applyFont="1" applyAlignment="1">
      <alignment horizontal="left" vertical="center"/>
    </xf>
    <xf numFmtId="0" fontId="17" fillId="0" borderId="0" xfId="0" quotePrefix="1" applyFont="1" applyAlignment="1">
      <alignment horizontal="left" vertical="center"/>
    </xf>
    <xf numFmtId="0" fontId="17" fillId="0" borderId="0" xfId="0" applyFont="1" applyAlignment="1">
      <alignment vertical="center"/>
    </xf>
    <xf numFmtId="41" fontId="10" fillId="0" borderId="8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37" fontId="10" fillId="0" borderId="0" xfId="0" applyNumberFormat="1" applyFont="1" applyAlignment="1">
      <alignment horizontal="right" vertical="center"/>
    </xf>
    <xf numFmtId="38" fontId="10" fillId="0" borderId="7" xfId="0" applyNumberFormat="1" applyFont="1" applyBorder="1" applyAlignment="1">
      <alignment vertical="center"/>
    </xf>
    <xf numFmtId="38" fontId="9" fillId="0" borderId="7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38" fontId="8" fillId="0" borderId="0" xfId="9" applyNumberFormat="1" applyFont="1" applyAlignment="1">
      <alignment vertical="center"/>
    </xf>
    <xf numFmtId="38" fontId="10" fillId="0" borderId="0" xfId="9" applyNumberFormat="1" applyFont="1" applyAlignment="1">
      <alignment horizontal="left" vertical="center"/>
    </xf>
    <xf numFmtId="41" fontId="10" fillId="0" borderId="0" xfId="9" applyNumberFormat="1" applyFont="1" applyAlignment="1">
      <alignment horizontal="center" vertical="center"/>
    </xf>
    <xf numFmtId="38" fontId="10" fillId="0" borderId="0" xfId="9" applyNumberFormat="1" applyFont="1" applyAlignment="1">
      <alignment vertical="center"/>
    </xf>
    <xf numFmtId="41" fontId="10" fillId="0" borderId="3" xfId="9" applyNumberFormat="1" applyFont="1" applyBorder="1" applyAlignment="1">
      <alignment horizontal="center" vertical="center"/>
    </xf>
    <xf numFmtId="38" fontId="8" fillId="0" borderId="0" xfId="9" applyNumberFormat="1" applyFont="1" applyAlignment="1">
      <alignment horizontal="left" vertical="center"/>
    </xf>
    <xf numFmtId="41" fontId="10" fillId="0" borderId="4" xfId="9" applyNumberFormat="1" applyFont="1" applyBorder="1" applyAlignment="1">
      <alignment horizontal="center" vertical="center"/>
    </xf>
    <xf numFmtId="169" fontId="10" fillId="0" borderId="0" xfId="0" applyNumberFormat="1" applyFont="1" applyAlignment="1">
      <alignment vertical="center"/>
    </xf>
    <xf numFmtId="169" fontId="10" fillId="0" borderId="0" xfId="0" applyNumberFormat="1" applyFont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3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left" vertical="center"/>
    </xf>
    <xf numFmtId="169" fontId="10" fillId="0" borderId="0" xfId="0" applyNumberFormat="1" applyFont="1" applyAlignment="1">
      <alignment horizontal="center" vertical="center"/>
    </xf>
    <xf numFmtId="38" fontId="8" fillId="0" borderId="0" xfId="9" quotePrefix="1" applyNumberFormat="1" applyFont="1" applyAlignment="1">
      <alignment horizontal="left" vertical="center"/>
    </xf>
    <xf numFmtId="38" fontId="10" fillId="0" borderId="0" xfId="9" quotePrefix="1" applyNumberFormat="1" applyFont="1" applyAlignment="1">
      <alignment horizontal="left" vertical="center"/>
    </xf>
    <xf numFmtId="168" fontId="10" fillId="0" borderId="6" xfId="9" applyNumberFormat="1" applyFont="1" applyBorder="1" applyAlignment="1">
      <alignment horizontal="right" vertical="center"/>
    </xf>
    <xf numFmtId="38" fontId="10" fillId="0" borderId="0" xfId="0" applyNumberFormat="1" applyFont="1" applyAlignment="1">
      <alignment horizontal="center" vertical="center"/>
    </xf>
    <xf numFmtId="38" fontId="9" fillId="0" borderId="0" xfId="9" applyNumberFormat="1" applyFont="1" applyAlignment="1">
      <alignment horizontal="left" vertical="center"/>
    </xf>
    <xf numFmtId="49" fontId="10" fillId="0" borderId="0" xfId="13" applyNumberFormat="1" applyFont="1" applyAlignment="1">
      <alignment vertical="center"/>
    </xf>
    <xf numFmtId="0" fontId="8" fillId="0" borderId="0" xfId="13" applyFont="1" applyAlignment="1">
      <alignment horizontal="left" vertical="center"/>
    </xf>
    <xf numFmtId="0" fontId="10" fillId="0" borderId="0" xfId="13" applyFont="1" applyAlignment="1">
      <alignment vertical="center"/>
    </xf>
    <xf numFmtId="41" fontId="10" fillId="0" borderId="3" xfId="13" applyNumberFormat="1" applyFont="1" applyBorder="1" applyAlignment="1">
      <alignment vertical="center"/>
    </xf>
    <xf numFmtId="41" fontId="10" fillId="0" borderId="0" xfId="13" applyNumberFormat="1" applyFont="1" applyAlignment="1">
      <alignment vertical="center"/>
    </xf>
    <xf numFmtId="41" fontId="9" fillId="0" borderId="0" xfId="13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168" fontId="10" fillId="0" borderId="0" xfId="9" applyNumberFormat="1" applyFont="1" applyAlignment="1">
      <alignment horizontal="right" vertical="center"/>
    </xf>
    <xf numFmtId="37" fontId="10" fillId="0" borderId="0" xfId="0" quotePrefix="1" applyNumberFormat="1" applyFont="1" applyAlignment="1">
      <alignment horizontal="center" vertical="center"/>
    </xf>
    <xf numFmtId="0" fontId="10" fillId="0" borderId="0" xfId="20" applyFont="1" applyAlignment="1">
      <alignment vertical="center"/>
    </xf>
    <xf numFmtId="0" fontId="10" fillId="0" borderId="0" xfId="14" applyFont="1" applyAlignment="1">
      <alignment horizontal="left" vertical="center"/>
    </xf>
    <xf numFmtId="0" fontId="10" fillId="0" borderId="0" xfId="15" applyFont="1" applyAlignment="1">
      <alignment vertical="center"/>
    </xf>
    <xf numFmtId="0" fontId="10" fillId="0" borderId="0" xfId="17" applyFont="1" applyAlignment="1">
      <alignment horizontal="left" vertical="center"/>
    </xf>
    <xf numFmtId="0" fontId="10" fillId="0" borderId="0" xfId="18" applyFont="1" applyAlignment="1">
      <alignment vertical="center"/>
    </xf>
    <xf numFmtId="41" fontId="10" fillId="0" borderId="0" xfId="9" applyNumberFormat="1" applyFont="1" applyAlignment="1">
      <alignment horizontal="right" vertical="center"/>
    </xf>
    <xf numFmtId="41" fontId="10" fillId="0" borderId="5" xfId="9" applyNumberFormat="1" applyFont="1" applyBorder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41" fontId="10" fillId="0" borderId="6" xfId="9" applyNumberFormat="1" applyFont="1" applyBorder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</cellXfs>
  <cellStyles count="2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3" xr:uid="{00000000-0005-0000-0000-000009000000}"/>
    <cellStyle name="Normal 2 2" xfId="16" xr:uid="{00000000-0005-0000-0000-00000A000000}"/>
    <cellStyle name="Normal 3" xfId="14" xr:uid="{00000000-0005-0000-0000-00000B000000}"/>
    <cellStyle name="Normal 4" xfId="15" xr:uid="{00000000-0005-0000-0000-00000C000000}"/>
    <cellStyle name="Normal 5" xfId="17" xr:uid="{00000000-0005-0000-0000-00000D000000}"/>
    <cellStyle name="Normal 6" xfId="18" xr:uid="{00000000-0005-0000-0000-00000E000000}"/>
    <cellStyle name="Normal 7" xfId="19" xr:uid="{00000000-0005-0000-0000-00000F000000}"/>
    <cellStyle name="Normal 8" xfId="20" xr:uid="{00000000-0005-0000-0000-000010000000}"/>
    <cellStyle name="Normal_bs&amp;plt - U023" xfId="9" xr:uid="{00000000-0005-0000-0000-000011000000}"/>
    <cellStyle name="Normal_BS&amp;PLT Q1'2006" xfId="12" xr:uid="{00000000-0005-0000-0000-000012000000}"/>
    <cellStyle name="Percent [2]" xfId="10" xr:uid="{00000000-0005-0000-0000-000013000000}"/>
    <cellStyle name="Quantity" xfId="11" xr:uid="{00000000-0005-0000-0000-000014000000}"/>
    <cellStyle name="วฅมุ_ฟ๙ฐฃฟไพเบธฐํ" xfId="21" xr:uid="{430D1668-6856-4836-AC59-FEA67C8DE43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CCFF"/>
      <color rgb="FFCCFF33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7"/>
  <sheetViews>
    <sheetView showGridLines="0" view="pageBreakPreview" topLeftCell="A92" zoomScale="70" zoomScaleNormal="85" zoomScaleSheetLayoutView="70" workbookViewId="0">
      <selection activeCell="D73" sqref="D73"/>
    </sheetView>
  </sheetViews>
  <sheetFormatPr defaultColWidth="9.54296875" defaultRowHeight="24" customHeight="1"/>
  <cols>
    <col min="1" max="1" width="49.36328125" style="52" customWidth="1"/>
    <col min="2" max="2" width="8" style="55" customWidth="1"/>
    <col min="3" max="3" width="1.453125" style="55" customWidth="1"/>
    <col min="4" max="4" width="13.90625" style="63" customWidth="1"/>
    <col min="5" max="5" width="1.54296875" style="63" customWidth="1"/>
    <col min="6" max="6" width="13.90625" style="63" customWidth="1"/>
    <col min="7" max="7" width="1.54296875" style="63" customWidth="1"/>
    <col min="8" max="8" width="13.90625" style="63" customWidth="1"/>
    <col min="9" max="9" width="1.453125" style="63" customWidth="1"/>
    <col min="10" max="10" width="13.90625" style="63" customWidth="1"/>
    <col min="11" max="16384" width="9.54296875" style="52"/>
  </cols>
  <sheetData>
    <row r="1" spans="1:10" ht="24" customHeight="1">
      <c r="A1" s="49" t="s">
        <v>0</v>
      </c>
      <c r="B1" s="50"/>
      <c r="C1" s="50"/>
      <c r="D1" s="51"/>
      <c r="E1" s="51"/>
      <c r="F1" s="51"/>
      <c r="G1" s="51"/>
      <c r="H1" s="51"/>
      <c r="I1" s="51"/>
      <c r="J1" s="51"/>
    </row>
    <row r="2" spans="1:10" ht="24" customHeight="1">
      <c r="A2" s="49" t="s">
        <v>1</v>
      </c>
      <c r="B2" s="50"/>
      <c r="C2" s="50"/>
      <c r="D2" s="51"/>
      <c r="E2" s="51"/>
      <c r="F2" s="51"/>
      <c r="G2" s="51"/>
      <c r="H2" s="53"/>
      <c r="I2" s="53"/>
      <c r="J2" s="53"/>
    </row>
    <row r="3" spans="1:10" ht="24" customHeight="1">
      <c r="A3" s="49" t="s">
        <v>200</v>
      </c>
      <c r="B3" s="50"/>
      <c r="C3" s="50"/>
      <c r="D3" s="51"/>
      <c r="E3" s="51"/>
      <c r="F3" s="51"/>
      <c r="G3" s="51"/>
      <c r="H3" s="53"/>
      <c r="I3" s="53"/>
      <c r="J3" s="53"/>
    </row>
    <row r="4" spans="1:10" ht="24" customHeight="1">
      <c r="B4" s="50"/>
      <c r="C4" s="50"/>
      <c r="D4" s="51"/>
      <c r="E4" s="51"/>
      <c r="F4" s="51"/>
      <c r="G4" s="51"/>
      <c r="H4" s="53"/>
      <c r="I4" s="53"/>
      <c r="J4" s="54" t="s">
        <v>2</v>
      </c>
    </row>
    <row r="5" spans="1:10" ht="24" customHeight="1">
      <c r="D5" s="56"/>
      <c r="E5" s="57" t="s">
        <v>3</v>
      </c>
      <c r="F5" s="56"/>
      <c r="G5" s="58"/>
      <c r="H5" s="56"/>
      <c r="I5" s="57" t="s">
        <v>4</v>
      </c>
      <c r="J5" s="56"/>
    </row>
    <row r="6" spans="1:10" ht="24" customHeight="1">
      <c r="B6" s="59" t="s">
        <v>5</v>
      </c>
      <c r="C6" s="60"/>
      <c r="D6" s="21" t="s">
        <v>201</v>
      </c>
      <c r="E6" s="61"/>
      <c r="F6" s="21" t="s">
        <v>181</v>
      </c>
      <c r="G6" s="61"/>
      <c r="H6" s="21" t="s">
        <v>201</v>
      </c>
      <c r="I6" s="61"/>
      <c r="J6" s="21" t="s">
        <v>181</v>
      </c>
    </row>
    <row r="7" spans="1:10" ht="24" customHeight="1">
      <c r="B7" s="60"/>
      <c r="C7" s="60"/>
      <c r="D7" s="22" t="s">
        <v>6</v>
      </c>
      <c r="E7" s="22"/>
      <c r="F7" s="22" t="s">
        <v>7</v>
      </c>
      <c r="G7" s="22"/>
      <c r="H7" s="22" t="s">
        <v>6</v>
      </c>
      <c r="I7" s="22"/>
      <c r="J7" s="22" t="s">
        <v>7</v>
      </c>
    </row>
    <row r="8" spans="1:10" ht="24" customHeight="1">
      <c r="B8" s="60"/>
      <c r="C8" s="60"/>
      <c r="D8" s="22" t="s">
        <v>8</v>
      </c>
      <c r="E8" s="22"/>
      <c r="F8" s="22"/>
      <c r="G8" s="22"/>
      <c r="H8" s="22" t="s">
        <v>8</v>
      </c>
      <c r="I8" s="22"/>
      <c r="J8" s="22"/>
    </row>
    <row r="9" spans="1:10" ht="24" customHeight="1">
      <c r="A9" s="62" t="s">
        <v>9</v>
      </c>
    </row>
    <row r="10" spans="1:10" ht="24" customHeight="1">
      <c r="A10" s="62" t="s">
        <v>10</v>
      </c>
    </row>
    <row r="11" spans="1:10" ht="24" customHeight="1">
      <c r="A11" s="64" t="s">
        <v>11</v>
      </c>
      <c r="D11" s="65">
        <v>27522951</v>
      </c>
      <c r="E11" s="65"/>
      <c r="F11" s="65">
        <v>27197860</v>
      </c>
      <c r="G11" s="65"/>
      <c r="H11" s="65">
        <v>27399036</v>
      </c>
      <c r="I11" s="65"/>
      <c r="J11" s="65">
        <v>26994255</v>
      </c>
    </row>
    <row r="12" spans="1:10" ht="24" customHeight="1">
      <c r="A12" s="64" t="s">
        <v>12</v>
      </c>
      <c r="B12" s="55" t="s">
        <v>13</v>
      </c>
      <c r="C12" s="14"/>
      <c r="D12" s="65">
        <v>17493227</v>
      </c>
      <c r="E12" s="65"/>
      <c r="F12" s="65">
        <v>12037207</v>
      </c>
      <c r="G12" s="65"/>
      <c r="H12" s="65">
        <v>17585733</v>
      </c>
      <c r="I12" s="65"/>
      <c r="J12" s="65">
        <v>12150506</v>
      </c>
    </row>
    <row r="13" spans="1:10" ht="24" customHeight="1">
      <c r="A13" s="64" t="s">
        <v>14</v>
      </c>
      <c r="B13" s="55">
        <v>3</v>
      </c>
      <c r="C13" s="14"/>
      <c r="D13" s="65">
        <v>5079328</v>
      </c>
      <c r="E13" s="65"/>
      <c r="F13" s="65">
        <v>610550</v>
      </c>
      <c r="G13" s="65"/>
      <c r="H13" s="65">
        <v>5074573</v>
      </c>
      <c r="I13" s="65"/>
      <c r="J13" s="65">
        <v>605603</v>
      </c>
    </row>
    <row r="14" spans="1:10" ht="24" customHeight="1">
      <c r="A14" s="64" t="s">
        <v>15</v>
      </c>
      <c r="B14" s="55" t="s">
        <v>13</v>
      </c>
      <c r="C14" s="14"/>
      <c r="D14" s="65">
        <v>1150820</v>
      </c>
      <c r="E14" s="65"/>
      <c r="F14" s="65">
        <v>1947726</v>
      </c>
      <c r="G14" s="65"/>
      <c r="H14" s="66">
        <v>1153869</v>
      </c>
      <c r="I14" s="65"/>
      <c r="J14" s="65">
        <v>1959859</v>
      </c>
    </row>
    <row r="15" spans="1:10" ht="24" customHeight="1">
      <c r="A15" s="64" t="s">
        <v>16</v>
      </c>
      <c r="C15" s="14"/>
      <c r="D15" s="65"/>
      <c r="E15" s="65"/>
      <c r="F15" s="65"/>
      <c r="G15" s="65"/>
      <c r="H15" s="65"/>
      <c r="I15" s="65"/>
      <c r="J15" s="65"/>
    </row>
    <row r="16" spans="1:10" ht="24" customHeight="1">
      <c r="A16" s="52" t="s">
        <v>221</v>
      </c>
      <c r="B16" s="55">
        <v>2</v>
      </c>
      <c r="C16" s="14"/>
      <c r="D16" s="65">
        <v>0</v>
      </c>
      <c r="E16" s="65"/>
      <c r="F16" s="65">
        <v>0</v>
      </c>
      <c r="G16" s="65"/>
      <c r="H16" s="65">
        <v>0</v>
      </c>
      <c r="I16" s="65"/>
      <c r="J16" s="65">
        <v>15015</v>
      </c>
    </row>
    <row r="17" spans="1:10" ht="24" customHeight="1">
      <c r="A17" s="64" t="s">
        <v>18</v>
      </c>
      <c r="B17" s="55">
        <v>4</v>
      </c>
      <c r="D17" s="65">
        <v>44436935</v>
      </c>
      <c r="E17" s="65"/>
      <c r="F17" s="65">
        <v>23832147</v>
      </c>
      <c r="G17" s="65"/>
      <c r="H17" s="65">
        <v>43958384</v>
      </c>
      <c r="I17" s="65"/>
      <c r="J17" s="65">
        <v>23518965</v>
      </c>
    </row>
    <row r="18" spans="1:10" ht="24" customHeight="1">
      <c r="A18" s="64" t="s">
        <v>19</v>
      </c>
      <c r="D18" s="65">
        <v>935347</v>
      </c>
      <c r="E18" s="65"/>
      <c r="F18" s="65">
        <v>539748</v>
      </c>
      <c r="G18" s="65"/>
      <c r="H18" s="65">
        <v>931908</v>
      </c>
      <c r="I18" s="65"/>
      <c r="J18" s="65">
        <v>539155</v>
      </c>
    </row>
    <row r="19" spans="1:10" ht="24" customHeight="1">
      <c r="A19" s="14" t="s">
        <v>20</v>
      </c>
      <c r="D19" s="65">
        <v>660012</v>
      </c>
      <c r="E19" s="65"/>
      <c r="F19" s="65">
        <v>421734</v>
      </c>
      <c r="G19" s="65"/>
      <c r="H19" s="65">
        <v>660012</v>
      </c>
      <c r="I19" s="65"/>
      <c r="J19" s="65">
        <v>421734</v>
      </c>
    </row>
    <row r="20" spans="1:10" ht="24" customHeight="1">
      <c r="A20" s="14" t="s">
        <v>21</v>
      </c>
      <c r="B20" s="67" t="s">
        <v>212</v>
      </c>
      <c r="D20" s="65">
        <v>288614</v>
      </c>
      <c r="E20" s="65"/>
      <c r="F20" s="65">
        <v>205411</v>
      </c>
      <c r="G20" s="65"/>
      <c r="H20" s="65">
        <v>288614</v>
      </c>
      <c r="I20" s="65"/>
      <c r="J20" s="65">
        <v>205411</v>
      </c>
    </row>
    <row r="21" spans="1:10" ht="24" customHeight="1">
      <c r="A21" s="52" t="s">
        <v>22</v>
      </c>
      <c r="D21" s="65">
        <v>263466</v>
      </c>
      <c r="E21" s="65"/>
      <c r="F21" s="65">
        <v>293750</v>
      </c>
      <c r="G21" s="65"/>
      <c r="H21" s="65">
        <v>244942</v>
      </c>
      <c r="I21" s="65"/>
      <c r="J21" s="65">
        <v>283340</v>
      </c>
    </row>
    <row r="22" spans="1:10" ht="24" customHeight="1">
      <c r="A22" s="62" t="s">
        <v>23</v>
      </c>
      <c r="D22" s="68">
        <f>SUM(D11:D21)</f>
        <v>97830700</v>
      </c>
      <c r="E22" s="65"/>
      <c r="F22" s="68">
        <f>SUM(F11:F21)</f>
        <v>67086133</v>
      </c>
      <c r="G22" s="65"/>
      <c r="H22" s="68">
        <f>SUM(H11:H21)</f>
        <v>97297071</v>
      </c>
      <c r="I22" s="65"/>
      <c r="J22" s="68">
        <f>SUM(J11:J21)</f>
        <v>66693843</v>
      </c>
    </row>
    <row r="23" spans="1:10" ht="24" customHeight="1">
      <c r="A23" s="62" t="s">
        <v>24</v>
      </c>
      <c r="D23" s="65"/>
      <c r="E23" s="65"/>
      <c r="F23" s="65"/>
      <c r="G23" s="65"/>
      <c r="H23" s="65"/>
      <c r="I23" s="65"/>
      <c r="J23" s="65"/>
    </row>
    <row r="24" spans="1:10" ht="24" customHeight="1">
      <c r="A24" s="52" t="s">
        <v>25</v>
      </c>
      <c r="B24" s="67">
        <v>17.2</v>
      </c>
      <c r="D24" s="65">
        <v>1420201</v>
      </c>
      <c r="E24" s="65"/>
      <c r="F24" s="65">
        <v>1418390</v>
      </c>
      <c r="G24" s="65"/>
      <c r="H24" s="65">
        <v>1419601</v>
      </c>
      <c r="I24" s="65"/>
      <c r="J24" s="65">
        <v>1417790</v>
      </c>
    </row>
    <row r="25" spans="1:10" ht="24" customHeight="1">
      <c r="A25" s="64" t="s">
        <v>26</v>
      </c>
      <c r="D25" s="65">
        <v>0</v>
      </c>
      <c r="E25" s="65"/>
      <c r="F25" s="65">
        <v>0</v>
      </c>
      <c r="G25" s="65"/>
      <c r="H25" s="65">
        <v>2287190</v>
      </c>
      <c r="I25" s="65"/>
      <c r="J25" s="65">
        <v>2287190</v>
      </c>
    </row>
    <row r="26" spans="1:10" ht="24" customHeight="1">
      <c r="A26" s="64" t="s">
        <v>27</v>
      </c>
      <c r="B26" s="55">
        <v>5</v>
      </c>
      <c r="D26" s="69">
        <v>530679</v>
      </c>
      <c r="E26" s="65"/>
      <c r="F26" s="65">
        <v>1144699</v>
      </c>
      <c r="G26" s="65"/>
      <c r="H26" s="65">
        <v>399000</v>
      </c>
      <c r="I26" s="65"/>
      <c r="J26" s="65">
        <v>719000</v>
      </c>
    </row>
    <row r="27" spans="1:10" ht="24" customHeight="1">
      <c r="A27" s="64" t="s">
        <v>28</v>
      </c>
      <c r="B27" s="55">
        <v>6</v>
      </c>
      <c r="D27" s="69">
        <v>8891643</v>
      </c>
      <c r="E27" s="65"/>
      <c r="F27" s="65">
        <v>8742482</v>
      </c>
      <c r="G27" s="65"/>
      <c r="H27" s="65">
        <v>5034786</v>
      </c>
      <c r="I27" s="65"/>
      <c r="J27" s="65">
        <v>5032536</v>
      </c>
    </row>
    <row r="28" spans="1:10" ht="24" customHeight="1">
      <c r="A28" s="64" t="s">
        <v>29</v>
      </c>
      <c r="D28" s="65">
        <v>982557</v>
      </c>
      <c r="E28" s="65"/>
      <c r="F28" s="65">
        <v>991524</v>
      </c>
      <c r="G28" s="65"/>
      <c r="H28" s="65">
        <v>939196</v>
      </c>
      <c r="I28" s="65"/>
      <c r="J28" s="65">
        <v>948163</v>
      </c>
    </row>
    <row r="29" spans="1:10" ht="24" customHeight="1">
      <c r="A29" s="70" t="s">
        <v>30</v>
      </c>
      <c r="B29" s="55">
        <v>7</v>
      </c>
      <c r="D29" s="65">
        <v>97354776</v>
      </c>
      <c r="E29" s="65"/>
      <c r="F29" s="65">
        <v>101534377</v>
      </c>
      <c r="G29" s="65"/>
      <c r="H29" s="65">
        <v>95803319</v>
      </c>
      <c r="I29" s="65"/>
      <c r="J29" s="65">
        <v>99935670</v>
      </c>
    </row>
    <row r="30" spans="1:10" ht="24" customHeight="1">
      <c r="A30" s="70" t="s">
        <v>31</v>
      </c>
      <c r="D30" s="65">
        <v>189637</v>
      </c>
      <c r="E30" s="65"/>
      <c r="F30" s="65">
        <v>216191</v>
      </c>
      <c r="G30" s="65"/>
      <c r="H30" s="65">
        <v>240412</v>
      </c>
      <c r="I30" s="65"/>
      <c r="J30" s="65">
        <v>207772</v>
      </c>
    </row>
    <row r="31" spans="1:10" ht="24" customHeight="1">
      <c r="A31" s="64" t="s">
        <v>32</v>
      </c>
      <c r="D31" s="65">
        <v>431412</v>
      </c>
      <c r="E31" s="65"/>
      <c r="F31" s="65">
        <v>530148</v>
      </c>
      <c r="G31" s="65"/>
      <c r="H31" s="65">
        <v>419645</v>
      </c>
      <c r="I31" s="65"/>
      <c r="J31" s="65">
        <v>517784</v>
      </c>
    </row>
    <row r="32" spans="1:10" ht="24" customHeight="1">
      <c r="A32" s="64" t="s">
        <v>33</v>
      </c>
      <c r="D32" s="65">
        <v>2864311</v>
      </c>
      <c r="E32" s="65"/>
      <c r="F32" s="65">
        <v>5651277</v>
      </c>
      <c r="G32" s="65"/>
      <c r="H32" s="65">
        <v>3289473</v>
      </c>
      <c r="I32" s="65"/>
      <c r="J32" s="65">
        <v>6072151</v>
      </c>
    </row>
    <row r="33" spans="1:10" ht="24" customHeight="1">
      <c r="A33" s="52" t="s">
        <v>34</v>
      </c>
      <c r="D33" s="71">
        <v>31381</v>
      </c>
      <c r="E33" s="65"/>
      <c r="F33" s="71">
        <v>67317</v>
      </c>
      <c r="G33" s="65"/>
      <c r="H33" s="71">
        <v>30024</v>
      </c>
      <c r="I33" s="65"/>
      <c r="J33" s="65">
        <v>65966</v>
      </c>
    </row>
    <row r="34" spans="1:10" ht="24" customHeight="1">
      <c r="A34" s="62" t="s">
        <v>35</v>
      </c>
      <c r="D34" s="68">
        <f>SUM(D24:D33)</f>
        <v>112696597</v>
      </c>
      <c r="E34" s="65"/>
      <c r="F34" s="68">
        <f>SUM(F24:F33)</f>
        <v>120296405</v>
      </c>
      <c r="G34" s="65"/>
      <c r="H34" s="68">
        <f>SUM(H24:H33)</f>
        <v>109862646</v>
      </c>
      <c r="I34" s="65"/>
      <c r="J34" s="68">
        <f>SUM(J24:J33)</f>
        <v>117204022</v>
      </c>
    </row>
    <row r="35" spans="1:10" ht="24" customHeight="1" thickBot="1">
      <c r="A35" s="62" t="s">
        <v>36</v>
      </c>
      <c r="D35" s="72">
        <f>SUM(D22,D34)</f>
        <v>210527297</v>
      </c>
      <c r="E35" s="65"/>
      <c r="F35" s="72">
        <f>SUM(F22,F34)</f>
        <v>187382538</v>
      </c>
      <c r="G35" s="65"/>
      <c r="H35" s="72">
        <f>SUM(H22,H34)</f>
        <v>207159717</v>
      </c>
      <c r="I35" s="65"/>
      <c r="J35" s="72">
        <f>SUM(J22,J34)</f>
        <v>183897865</v>
      </c>
    </row>
    <row r="36" spans="1:10" ht="24" customHeight="1" thickTop="1"/>
    <row r="37" spans="1:10" ht="24" customHeight="1">
      <c r="A37" s="52" t="s">
        <v>37</v>
      </c>
    </row>
    <row r="38" spans="1:10" ht="24" customHeight="1">
      <c r="A38" s="49" t="s">
        <v>0</v>
      </c>
      <c r="B38" s="50"/>
      <c r="C38" s="50"/>
      <c r="D38" s="51"/>
      <c r="E38" s="51"/>
      <c r="F38" s="51"/>
      <c r="G38" s="51"/>
      <c r="H38" s="51"/>
      <c r="I38" s="51"/>
      <c r="J38" s="51"/>
    </row>
    <row r="39" spans="1:10" ht="24" customHeight="1">
      <c r="A39" s="49" t="s">
        <v>38</v>
      </c>
      <c r="B39" s="50"/>
      <c r="C39" s="53"/>
      <c r="D39" s="51"/>
      <c r="E39" s="53"/>
      <c r="F39" s="51"/>
      <c r="G39" s="53"/>
      <c r="H39" s="53"/>
      <c r="I39" s="53"/>
      <c r="J39" s="53"/>
    </row>
    <row r="40" spans="1:10" ht="24" customHeight="1">
      <c r="A40" s="49" t="s">
        <v>200</v>
      </c>
      <c r="B40" s="50"/>
      <c r="C40" s="50"/>
      <c r="D40" s="51"/>
      <c r="E40" s="51"/>
      <c r="F40" s="51"/>
      <c r="G40" s="51"/>
      <c r="H40" s="53"/>
      <c r="I40" s="53"/>
      <c r="J40" s="53"/>
    </row>
    <row r="41" spans="1:10" ht="24" customHeight="1">
      <c r="B41" s="50"/>
      <c r="C41" s="50"/>
      <c r="D41" s="51"/>
      <c r="E41" s="51"/>
      <c r="F41" s="51"/>
      <c r="G41" s="51"/>
      <c r="H41" s="53"/>
      <c r="I41" s="53"/>
      <c r="J41" s="54" t="s">
        <v>2</v>
      </c>
    </row>
    <row r="42" spans="1:10" ht="24" customHeight="1">
      <c r="D42" s="56"/>
      <c r="E42" s="57" t="s">
        <v>3</v>
      </c>
      <c r="F42" s="56"/>
      <c r="G42" s="58"/>
      <c r="H42" s="56"/>
      <c r="I42" s="57" t="s">
        <v>4</v>
      </c>
      <c r="J42" s="56"/>
    </row>
    <row r="43" spans="1:10" ht="24" customHeight="1">
      <c r="B43" s="59" t="s">
        <v>5</v>
      </c>
      <c r="C43" s="60"/>
      <c r="D43" s="21" t="s">
        <v>201</v>
      </c>
      <c r="E43" s="61"/>
      <c r="F43" s="21" t="s">
        <v>181</v>
      </c>
      <c r="G43" s="61"/>
      <c r="H43" s="21" t="s">
        <v>201</v>
      </c>
      <c r="I43" s="61"/>
      <c r="J43" s="21" t="s">
        <v>181</v>
      </c>
    </row>
    <row r="44" spans="1:10" ht="24" customHeight="1">
      <c r="B44" s="60"/>
      <c r="C44" s="60"/>
      <c r="D44" s="22" t="s">
        <v>6</v>
      </c>
      <c r="E44" s="22"/>
      <c r="F44" s="22" t="s">
        <v>7</v>
      </c>
      <c r="G44" s="22"/>
      <c r="H44" s="22" t="s">
        <v>6</v>
      </c>
      <c r="I44" s="22"/>
      <c r="J44" s="22" t="s">
        <v>7</v>
      </c>
    </row>
    <row r="45" spans="1:10" ht="24" customHeight="1">
      <c r="B45" s="60"/>
      <c r="C45" s="60"/>
      <c r="D45" s="22" t="s">
        <v>8</v>
      </c>
      <c r="E45" s="22"/>
      <c r="F45" s="22"/>
      <c r="G45" s="22"/>
      <c r="H45" s="22" t="s">
        <v>8</v>
      </c>
      <c r="I45" s="22"/>
      <c r="J45" s="22"/>
    </row>
    <row r="46" spans="1:10" ht="24" customHeight="1">
      <c r="A46" s="62" t="s">
        <v>39</v>
      </c>
    </row>
    <row r="47" spans="1:10" ht="24" customHeight="1">
      <c r="A47" s="62" t="s">
        <v>40</v>
      </c>
    </row>
    <row r="48" spans="1:10" ht="24" customHeight="1">
      <c r="A48" s="73" t="s">
        <v>41</v>
      </c>
      <c r="B48" s="55">
        <v>2</v>
      </c>
      <c r="D48" s="65">
        <v>54510476</v>
      </c>
      <c r="E48" s="65"/>
      <c r="F48" s="65">
        <v>40684697</v>
      </c>
      <c r="G48" s="65"/>
      <c r="H48" s="65">
        <v>54480101</v>
      </c>
      <c r="I48" s="65"/>
      <c r="J48" s="65">
        <v>40666732</v>
      </c>
    </row>
    <row r="49" spans="1:10" ht="24" customHeight="1">
      <c r="A49" s="64" t="s">
        <v>42</v>
      </c>
      <c r="D49" s="65">
        <v>4447364</v>
      </c>
      <c r="E49" s="65"/>
      <c r="F49" s="65">
        <v>4806051</v>
      </c>
      <c r="G49" s="65"/>
      <c r="H49" s="65">
        <v>4397434</v>
      </c>
      <c r="I49" s="65"/>
      <c r="J49" s="65">
        <v>4751347</v>
      </c>
    </row>
    <row r="50" spans="1:10" ht="24" customHeight="1">
      <c r="A50" s="64" t="s">
        <v>43</v>
      </c>
      <c r="B50" s="55">
        <v>2</v>
      </c>
      <c r="D50" s="65">
        <v>540325</v>
      </c>
      <c r="E50" s="65"/>
      <c r="F50" s="65">
        <v>602735</v>
      </c>
      <c r="G50" s="65"/>
      <c r="H50" s="65">
        <v>559774</v>
      </c>
      <c r="I50" s="65"/>
      <c r="J50" s="65">
        <v>612760</v>
      </c>
    </row>
    <row r="51" spans="1:10" ht="24" customHeight="1">
      <c r="A51" s="64" t="s">
        <v>44</v>
      </c>
      <c r="D51" s="65">
        <v>265856</v>
      </c>
      <c r="E51" s="65"/>
      <c r="F51" s="65">
        <v>287123</v>
      </c>
      <c r="G51" s="65"/>
      <c r="H51" s="65">
        <v>265856</v>
      </c>
      <c r="I51" s="65"/>
      <c r="J51" s="65">
        <v>287123</v>
      </c>
    </row>
    <row r="52" spans="1:10" ht="24" customHeight="1">
      <c r="A52" s="64" t="s">
        <v>45</v>
      </c>
      <c r="D52" s="65">
        <v>1003094</v>
      </c>
      <c r="E52" s="65"/>
      <c r="F52" s="63">
        <v>1131599</v>
      </c>
      <c r="H52" s="65">
        <v>923913</v>
      </c>
      <c r="J52" s="65">
        <v>1014557</v>
      </c>
    </row>
    <row r="53" spans="1:10" ht="24" customHeight="1">
      <c r="A53" s="64" t="s">
        <v>46</v>
      </c>
    </row>
    <row r="54" spans="1:10" ht="24" customHeight="1">
      <c r="A54" s="64" t="s">
        <v>17</v>
      </c>
      <c r="B54" s="55">
        <v>2</v>
      </c>
      <c r="D54" s="65">
        <v>0</v>
      </c>
      <c r="E54" s="65"/>
      <c r="F54" s="65">
        <v>0</v>
      </c>
      <c r="G54" s="65"/>
      <c r="H54" s="65">
        <v>395968</v>
      </c>
      <c r="I54" s="65"/>
      <c r="J54" s="65">
        <v>573780</v>
      </c>
    </row>
    <row r="55" spans="1:10" ht="24" customHeight="1">
      <c r="A55" s="63" t="s">
        <v>47</v>
      </c>
    </row>
    <row r="56" spans="1:10" ht="24" customHeight="1">
      <c r="A56" s="52" t="s">
        <v>48</v>
      </c>
      <c r="B56" s="55">
        <v>8</v>
      </c>
      <c r="D56" s="65">
        <v>3504245</v>
      </c>
      <c r="E56" s="65"/>
      <c r="F56" s="65">
        <v>3084434</v>
      </c>
      <c r="G56" s="65"/>
      <c r="H56" s="65">
        <v>3504245</v>
      </c>
      <c r="I56" s="65"/>
      <c r="J56" s="65">
        <v>3084434</v>
      </c>
    </row>
    <row r="57" spans="1:10" ht="24" customHeight="1">
      <c r="A57" s="63" t="s">
        <v>49</v>
      </c>
      <c r="B57" s="55">
        <v>8</v>
      </c>
      <c r="D57" s="65">
        <v>6998228</v>
      </c>
      <c r="E57" s="65"/>
      <c r="F57" s="65">
        <v>7701801</v>
      </c>
      <c r="G57" s="65"/>
      <c r="H57" s="65">
        <v>6998228</v>
      </c>
      <c r="I57" s="65"/>
      <c r="J57" s="65">
        <v>7701801</v>
      </c>
    </row>
    <row r="58" spans="1:10" ht="24" customHeight="1">
      <c r="A58" s="74" t="s">
        <v>50</v>
      </c>
      <c r="B58" s="55">
        <v>2</v>
      </c>
      <c r="D58" s="65">
        <v>91969</v>
      </c>
      <c r="E58" s="65"/>
      <c r="F58" s="65">
        <v>106484</v>
      </c>
      <c r="G58" s="65"/>
      <c r="H58" s="65">
        <v>146212</v>
      </c>
      <c r="I58" s="65"/>
      <c r="J58" s="65">
        <v>102470</v>
      </c>
    </row>
    <row r="59" spans="1:10" ht="24" customHeight="1">
      <c r="A59" s="64" t="s">
        <v>51</v>
      </c>
      <c r="D59" s="65">
        <v>37780</v>
      </c>
      <c r="E59" s="65"/>
      <c r="F59" s="65">
        <v>15239</v>
      </c>
      <c r="G59" s="65"/>
      <c r="H59" s="65">
        <v>0</v>
      </c>
      <c r="I59" s="65"/>
      <c r="J59" s="65">
        <v>0</v>
      </c>
    </row>
    <row r="60" spans="1:10" ht="24" customHeight="1">
      <c r="A60" s="64" t="s">
        <v>52</v>
      </c>
      <c r="B60" s="67">
        <v>17.2</v>
      </c>
      <c r="D60" s="65">
        <v>12296</v>
      </c>
      <c r="E60" s="65"/>
      <c r="F60" s="65">
        <v>90767</v>
      </c>
      <c r="G60" s="65"/>
      <c r="H60" s="65">
        <v>12296</v>
      </c>
      <c r="I60" s="65"/>
      <c r="J60" s="65">
        <v>90767</v>
      </c>
    </row>
    <row r="61" spans="1:10" ht="24" customHeight="1">
      <c r="A61" s="64" t="s">
        <v>53</v>
      </c>
      <c r="D61" s="71">
        <v>480285</v>
      </c>
      <c r="E61" s="65"/>
      <c r="F61" s="71">
        <v>469755</v>
      </c>
      <c r="G61" s="65"/>
      <c r="H61" s="71">
        <v>469945</v>
      </c>
      <c r="I61" s="65"/>
      <c r="J61" s="71">
        <v>464047</v>
      </c>
    </row>
    <row r="62" spans="1:10" ht="24" customHeight="1">
      <c r="A62" s="62" t="s">
        <v>54</v>
      </c>
      <c r="D62" s="68">
        <f>SUM(D48:D61)</f>
        <v>71891918</v>
      </c>
      <c r="E62" s="65"/>
      <c r="F62" s="68">
        <f>SUM(F48:F61)</f>
        <v>58980685</v>
      </c>
      <c r="G62" s="65"/>
      <c r="H62" s="68">
        <f>SUM(H48:H61)</f>
        <v>72153972</v>
      </c>
      <c r="I62" s="65"/>
      <c r="J62" s="68">
        <f>SUM(J48:J61)</f>
        <v>59349818</v>
      </c>
    </row>
    <row r="63" spans="1:10" ht="24" customHeight="1">
      <c r="A63" s="62" t="s">
        <v>55</v>
      </c>
      <c r="D63" s="65"/>
      <c r="E63" s="65"/>
      <c r="F63" s="65"/>
      <c r="G63" s="65"/>
      <c r="H63" s="65"/>
      <c r="I63" s="65"/>
      <c r="J63" s="65"/>
    </row>
    <row r="64" spans="1:10" ht="24" customHeight="1">
      <c r="A64" s="63" t="s">
        <v>56</v>
      </c>
      <c r="D64" s="65"/>
      <c r="E64" s="65"/>
      <c r="F64" s="65"/>
      <c r="G64" s="65"/>
      <c r="H64" s="65"/>
      <c r="I64" s="65"/>
      <c r="J64" s="65"/>
    </row>
    <row r="65" spans="1:10" ht="24" customHeight="1">
      <c r="A65" s="63" t="s">
        <v>57</v>
      </c>
      <c r="B65" s="55">
        <v>8</v>
      </c>
      <c r="D65" s="65">
        <v>14251503</v>
      </c>
      <c r="E65" s="65"/>
      <c r="F65" s="65">
        <v>16170131</v>
      </c>
      <c r="G65" s="65"/>
      <c r="H65" s="65">
        <v>14251503</v>
      </c>
      <c r="I65" s="65"/>
      <c r="J65" s="65">
        <v>16170131</v>
      </c>
    </row>
    <row r="66" spans="1:10" ht="24" customHeight="1">
      <c r="A66" s="63" t="s">
        <v>58</v>
      </c>
      <c r="B66" s="55">
        <v>8</v>
      </c>
      <c r="D66" s="65">
        <v>42599549</v>
      </c>
      <c r="E66" s="65"/>
      <c r="F66" s="65">
        <v>41059246</v>
      </c>
      <c r="G66" s="65"/>
      <c r="H66" s="65">
        <v>42599549</v>
      </c>
      <c r="I66" s="65"/>
      <c r="J66" s="65">
        <v>41059246</v>
      </c>
    </row>
    <row r="67" spans="1:10" ht="24" customHeight="1">
      <c r="A67" s="75" t="s">
        <v>59</v>
      </c>
      <c r="D67" s="65"/>
      <c r="E67" s="65"/>
      <c r="F67" s="65"/>
      <c r="G67" s="65"/>
      <c r="H67" s="65"/>
      <c r="I67" s="65"/>
      <c r="J67" s="65"/>
    </row>
    <row r="68" spans="1:10" ht="24" customHeight="1">
      <c r="A68" s="14" t="s">
        <v>60</v>
      </c>
      <c r="B68" s="55">
        <v>2</v>
      </c>
      <c r="D68" s="65">
        <v>102532</v>
      </c>
      <c r="E68" s="65"/>
      <c r="F68" s="65">
        <v>116773</v>
      </c>
      <c r="G68" s="65"/>
      <c r="H68" s="65">
        <v>98834</v>
      </c>
      <c r="I68" s="65"/>
      <c r="J68" s="65">
        <v>112081</v>
      </c>
    </row>
    <row r="69" spans="1:10" ht="24" customHeight="1">
      <c r="A69" s="64" t="s">
        <v>61</v>
      </c>
      <c r="D69" s="65">
        <v>5084703</v>
      </c>
      <c r="E69" s="65"/>
      <c r="F69" s="65">
        <v>5007823</v>
      </c>
      <c r="G69" s="65"/>
      <c r="H69" s="65">
        <v>5028880</v>
      </c>
      <c r="I69" s="65"/>
      <c r="J69" s="65">
        <v>4953342</v>
      </c>
    </row>
    <row r="70" spans="1:10" ht="24" customHeight="1">
      <c r="A70" s="64" t="s">
        <v>62</v>
      </c>
      <c r="D70" s="65">
        <v>17969</v>
      </c>
      <c r="E70" s="65"/>
      <c r="F70" s="65">
        <v>58494</v>
      </c>
      <c r="G70" s="65"/>
      <c r="H70" s="65">
        <v>7679</v>
      </c>
      <c r="I70" s="65"/>
      <c r="J70" s="65">
        <v>54186</v>
      </c>
    </row>
    <row r="71" spans="1:10" ht="24" customHeight="1">
      <c r="A71" s="62" t="s">
        <v>63</v>
      </c>
      <c r="D71" s="68">
        <f>SUM(D64:D70)</f>
        <v>62056256</v>
      </c>
      <c r="E71" s="65"/>
      <c r="F71" s="68">
        <f>SUM(F64:F70)</f>
        <v>62412467</v>
      </c>
      <c r="G71" s="65"/>
      <c r="H71" s="68">
        <f>SUM(H64:H70)</f>
        <v>61986445</v>
      </c>
      <c r="I71" s="65"/>
      <c r="J71" s="68">
        <f>SUM(J64:J70)</f>
        <v>62348986</v>
      </c>
    </row>
    <row r="72" spans="1:10" ht="24" customHeight="1">
      <c r="A72" s="62" t="s">
        <v>64</v>
      </c>
      <c r="D72" s="68">
        <f>D62+D71</f>
        <v>133948174</v>
      </c>
      <c r="E72" s="65"/>
      <c r="F72" s="68">
        <f>F62+F71</f>
        <v>121393152</v>
      </c>
      <c r="G72" s="65"/>
      <c r="H72" s="68">
        <f>SUM(H62,H71)</f>
        <v>134140417</v>
      </c>
      <c r="I72" s="65"/>
      <c r="J72" s="68">
        <f>SUM(J62,J71)</f>
        <v>121698804</v>
      </c>
    </row>
    <row r="74" spans="1:10" ht="24" customHeight="1">
      <c r="A74" s="52" t="s">
        <v>37</v>
      </c>
    </row>
    <row r="75" spans="1:10" ht="24" customHeight="1">
      <c r="A75" s="49" t="s">
        <v>0</v>
      </c>
      <c r="B75" s="50"/>
      <c r="C75" s="50"/>
      <c r="D75" s="51"/>
      <c r="E75" s="51"/>
      <c r="F75" s="51"/>
      <c r="G75" s="51"/>
      <c r="H75" s="51"/>
      <c r="I75" s="51"/>
      <c r="J75" s="51"/>
    </row>
    <row r="76" spans="1:10" ht="24" customHeight="1">
      <c r="A76" s="49" t="s">
        <v>38</v>
      </c>
      <c r="B76" s="50"/>
      <c r="C76" s="53"/>
      <c r="D76" s="51"/>
      <c r="E76" s="53"/>
      <c r="F76" s="51"/>
      <c r="G76" s="53"/>
      <c r="H76" s="53"/>
      <c r="I76" s="53"/>
      <c r="J76" s="53"/>
    </row>
    <row r="77" spans="1:10" ht="24" customHeight="1">
      <c r="A77" s="49" t="s">
        <v>200</v>
      </c>
      <c r="B77" s="50"/>
      <c r="C77" s="50"/>
      <c r="D77" s="51"/>
      <c r="E77" s="51"/>
      <c r="F77" s="51"/>
      <c r="G77" s="51"/>
      <c r="H77" s="53"/>
      <c r="I77" s="53"/>
      <c r="J77" s="53"/>
    </row>
    <row r="78" spans="1:10" ht="24" customHeight="1">
      <c r="B78" s="50"/>
      <c r="C78" s="50"/>
      <c r="D78" s="51"/>
      <c r="E78" s="51"/>
      <c r="F78" s="51"/>
      <c r="G78" s="51"/>
      <c r="H78" s="53"/>
      <c r="I78" s="53"/>
      <c r="J78" s="54" t="s">
        <v>2</v>
      </c>
    </row>
    <row r="79" spans="1:10" ht="24" customHeight="1">
      <c r="D79" s="56"/>
      <c r="E79" s="57" t="s">
        <v>3</v>
      </c>
      <c r="F79" s="56"/>
      <c r="G79" s="58"/>
      <c r="H79" s="56"/>
      <c r="I79" s="57" t="s">
        <v>4</v>
      </c>
      <c r="J79" s="56"/>
    </row>
    <row r="80" spans="1:10" ht="24" customHeight="1">
      <c r="B80" s="60"/>
      <c r="C80" s="60"/>
      <c r="D80" s="21" t="s">
        <v>201</v>
      </c>
      <c r="E80" s="61"/>
      <c r="F80" s="21" t="s">
        <v>181</v>
      </c>
      <c r="G80" s="61"/>
      <c r="H80" s="21" t="s">
        <v>201</v>
      </c>
      <c r="I80" s="61"/>
      <c r="J80" s="21" t="s">
        <v>181</v>
      </c>
    </row>
    <row r="81" spans="1:10" ht="24" customHeight="1">
      <c r="B81" s="60"/>
      <c r="C81" s="60"/>
      <c r="D81" s="22" t="s">
        <v>6</v>
      </c>
      <c r="E81" s="22"/>
      <c r="F81" s="22" t="s">
        <v>7</v>
      </c>
      <c r="G81" s="22"/>
      <c r="H81" s="22" t="s">
        <v>6</v>
      </c>
      <c r="I81" s="22"/>
      <c r="J81" s="22" t="s">
        <v>7</v>
      </c>
    </row>
    <row r="82" spans="1:10" ht="24" customHeight="1">
      <c r="B82" s="60"/>
      <c r="C82" s="60"/>
      <c r="D82" s="22" t="s">
        <v>8</v>
      </c>
      <c r="E82" s="22"/>
      <c r="F82" s="22"/>
      <c r="G82" s="22"/>
      <c r="H82" s="22" t="s">
        <v>8</v>
      </c>
      <c r="I82" s="22"/>
      <c r="J82" s="22"/>
    </row>
    <row r="83" spans="1:10" ht="24" customHeight="1">
      <c r="A83" s="62" t="s">
        <v>65</v>
      </c>
      <c r="D83" s="65"/>
      <c r="E83" s="65"/>
      <c r="F83" s="65"/>
      <c r="G83" s="65"/>
      <c r="H83" s="65"/>
      <c r="I83" s="65"/>
      <c r="J83" s="65"/>
    </row>
    <row r="84" spans="1:10" ht="24" customHeight="1">
      <c r="A84" s="52" t="s">
        <v>66</v>
      </c>
      <c r="D84" s="65"/>
      <c r="E84" s="65"/>
      <c r="F84" s="65"/>
      <c r="G84" s="65"/>
      <c r="H84" s="65"/>
      <c r="I84" s="65"/>
      <c r="J84" s="65"/>
    </row>
    <row r="85" spans="1:10" ht="24" customHeight="1">
      <c r="A85" s="70" t="s">
        <v>67</v>
      </c>
      <c r="D85" s="65"/>
      <c r="E85" s="65"/>
      <c r="F85" s="65"/>
      <c r="G85" s="65"/>
      <c r="H85" s="65"/>
      <c r="I85" s="65"/>
      <c r="J85" s="65"/>
    </row>
    <row r="86" spans="1:10" ht="24" customHeight="1" thickBot="1">
      <c r="A86" s="64" t="s">
        <v>68</v>
      </c>
      <c r="D86" s="72">
        <v>20475000</v>
      </c>
      <c r="E86" s="65"/>
      <c r="F86" s="72">
        <v>20475000</v>
      </c>
      <c r="G86" s="65"/>
      <c r="H86" s="72">
        <v>20475000</v>
      </c>
      <c r="I86" s="65"/>
      <c r="J86" s="72">
        <v>20475000</v>
      </c>
    </row>
    <row r="87" spans="1:10" ht="24" customHeight="1" thickTop="1">
      <c r="A87" s="70" t="s">
        <v>69</v>
      </c>
      <c r="D87" s="65"/>
      <c r="E87" s="65"/>
      <c r="F87" s="65"/>
      <c r="G87" s="65"/>
      <c r="H87" s="65"/>
      <c r="I87" s="65"/>
      <c r="J87" s="65"/>
    </row>
    <row r="88" spans="1:10" ht="24" customHeight="1">
      <c r="A88" s="64" t="s">
        <v>70</v>
      </c>
      <c r="D88" s="65">
        <f>CE_conso!C32</f>
        <v>20434419</v>
      </c>
      <c r="E88" s="65"/>
      <c r="F88" s="65">
        <f>CE_conso!C27</f>
        <v>20434419</v>
      </c>
      <c r="H88" s="65">
        <f>CE_only!C28</f>
        <v>20434419</v>
      </c>
      <c r="I88" s="65"/>
      <c r="J88" s="65">
        <f>CE_only!C23</f>
        <v>20434419</v>
      </c>
    </row>
    <row r="89" spans="1:10" ht="24" customHeight="1">
      <c r="A89" s="52" t="s">
        <v>71</v>
      </c>
      <c r="D89" s="65">
        <f>CE_conso!E32</f>
        <v>28554212</v>
      </c>
      <c r="E89" s="65"/>
      <c r="F89" s="65">
        <f>CE_conso!E27</f>
        <v>28554212</v>
      </c>
      <c r="G89" s="65"/>
      <c r="H89" s="65">
        <f>CE_only!E28</f>
        <v>28554212</v>
      </c>
      <c r="I89" s="65"/>
      <c r="J89" s="65">
        <f>CE_only!E23</f>
        <v>28554212</v>
      </c>
    </row>
    <row r="90" spans="1:10" ht="24" customHeight="1">
      <c r="A90" s="52" t="s">
        <v>72</v>
      </c>
      <c r="D90" s="65">
        <f>CE_conso!G32</f>
        <v>-124283</v>
      </c>
      <c r="E90" s="65"/>
      <c r="F90" s="65">
        <f>CE_conso!G27</f>
        <v>-124283</v>
      </c>
      <c r="G90" s="65"/>
      <c r="H90" s="65">
        <v>0</v>
      </c>
      <c r="I90" s="65"/>
      <c r="J90" s="65">
        <v>0</v>
      </c>
    </row>
    <row r="91" spans="1:10" ht="24" customHeight="1">
      <c r="A91" s="52" t="s">
        <v>73</v>
      </c>
      <c r="E91" s="65"/>
      <c r="F91" s="65"/>
      <c r="G91" s="65"/>
      <c r="H91" s="65"/>
      <c r="I91" s="65"/>
      <c r="J91" s="65"/>
    </row>
    <row r="92" spans="1:10" ht="24" customHeight="1">
      <c r="A92" s="52" t="s">
        <v>74</v>
      </c>
      <c r="D92" s="65">
        <f>CE_conso!I32</f>
        <v>15177</v>
      </c>
      <c r="E92" s="65"/>
      <c r="F92" s="65">
        <f>CE_conso!I27</f>
        <v>15177</v>
      </c>
      <c r="G92" s="65"/>
      <c r="H92" s="65">
        <v>0</v>
      </c>
      <c r="I92" s="65"/>
      <c r="J92" s="65">
        <v>0</v>
      </c>
    </row>
    <row r="93" spans="1:10" ht="24" customHeight="1">
      <c r="A93" s="52" t="s">
        <v>75</v>
      </c>
      <c r="D93" s="65"/>
      <c r="E93" s="65"/>
      <c r="F93" s="65"/>
      <c r="G93" s="65"/>
      <c r="H93" s="65"/>
      <c r="I93" s="65"/>
      <c r="J93" s="65"/>
    </row>
    <row r="94" spans="1:10" ht="24" customHeight="1">
      <c r="A94" s="52" t="s">
        <v>76</v>
      </c>
      <c r="D94" s="65">
        <f>CE_conso!K32</f>
        <v>2047500</v>
      </c>
      <c r="E94" s="65"/>
      <c r="F94" s="65">
        <f>CE_conso!K27</f>
        <v>2047500</v>
      </c>
      <c r="G94" s="65"/>
      <c r="H94" s="65">
        <f>CE_only!G28</f>
        <v>2047500</v>
      </c>
      <c r="I94" s="65"/>
      <c r="J94" s="65">
        <f>CE_only!G23</f>
        <v>2047500</v>
      </c>
    </row>
    <row r="95" spans="1:10" ht="24" customHeight="1">
      <c r="A95" s="52" t="s">
        <v>77</v>
      </c>
      <c r="D95" s="65">
        <f>CE_conso!M32</f>
        <v>25773813</v>
      </c>
      <c r="E95" s="65"/>
      <c r="F95" s="65">
        <f>CE_conso!M27</f>
        <v>15163896</v>
      </c>
      <c r="G95" s="65"/>
      <c r="H95" s="65">
        <f>CE_only!I28</f>
        <v>22190624</v>
      </c>
      <c r="I95" s="65"/>
      <c r="J95" s="65">
        <f>CE_only!I23</f>
        <v>11371834</v>
      </c>
    </row>
    <row r="96" spans="1:10" ht="24" customHeight="1">
      <c r="A96" s="52" t="s">
        <v>78</v>
      </c>
      <c r="D96" s="65">
        <f>CE_conso!O32</f>
        <v>-207455</v>
      </c>
      <c r="E96" s="65"/>
      <c r="F96" s="71">
        <f>CE_conso!O27</f>
        <v>-208904</v>
      </c>
      <c r="G96" s="65"/>
      <c r="H96" s="65">
        <f>CE_only!K28</f>
        <v>-207455</v>
      </c>
      <c r="I96" s="65"/>
      <c r="J96" s="71">
        <f>CE_only!K23</f>
        <v>-208904</v>
      </c>
    </row>
    <row r="97" spans="1:10" ht="24" customHeight="1">
      <c r="A97" s="63" t="s">
        <v>79</v>
      </c>
      <c r="D97" s="76">
        <f>SUM(D88:D96)</f>
        <v>76493383</v>
      </c>
      <c r="E97" s="65"/>
      <c r="F97" s="76">
        <f>SUM(F88:F96)</f>
        <v>65882017</v>
      </c>
      <c r="G97" s="65"/>
      <c r="H97" s="76">
        <f>SUM(H88:H96)</f>
        <v>73019300</v>
      </c>
      <c r="I97" s="65"/>
      <c r="J97" s="76">
        <f>SUM(J88:J96)</f>
        <v>62199061</v>
      </c>
    </row>
    <row r="98" spans="1:10" ht="24" customHeight="1">
      <c r="A98" s="77" t="s">
        <v>80</v>
      </c>
      <c r="D98" s="71">
        <f>CE_conso!S32</f>
        <v>85740</v>
      </c>
      <c r="E98" s="65"/>
      <c r="F98" s="71">
        <f>CE_conso!S27</f>
        <v>107369</v>
      </c>
      <c r="G98" s="65"/>
      <c r="H98" s="71">
        <v>0</v>
      </c>
      <c r="I98" s="65"/>
      <c r="J98" s="71">
        <v>0</v>
      </c>
    </row>
    <row r="99" spans="1:10" ht="24" customHeight="1">
      <c r="A99" s="62" t="s">
        <v>81</v>
      </c>
      <c r="D99" s="71">
        <f>SUM(D97:D98)</f>
        <v>76579123</v>
      </c>
      <c r="E99" s="65"/>
      <c r="F99" s="71">
        <f>SUM(F97:F98)</f>
        <v>65989386</v>
      </c>
      <c r="G99" s="65"/>
      <c r="H99" s="71">
        <f>SUM(H97:H98)</f>
        <v>73019300</v>
      </c>
      <c r="I99" s="65"/>
      <c r="J99" s="71">
        <f>SUM(J97:J98)</f>
        <v>62199061</v>
      </c>
    </row>
    <row r="100" spans="1:10" ht="24" customHeight="1" thickBot="1">
      <c r="A100" s="62" t="s">
        <v>82</v>
      </c>
      <c r="D100" s="72">
        <f>D72+D99</f>
        <v>210527297</v>
      </c>
      <c r="E100" s="65"/>
      <c r="F100" s="72">
        <f>F72+F99</f>
        <v>187382538</v>
      </c>
      <c r="G100" s="65"/>
      <c r="H100" s="72">
        <f>H72+H99</f>
        <v>207159717</v>
      </c>
      <c r="I100" s="65"/>
      <c r="J100" s="72">
        <f>J72+J99</f>
        <v>183897865</v>
      </c>
    </row>
    <row r="101" spans="1:10" ht="24" customHeight="1" thickTop="1">
      <c r="D101" s="65">
        <f>SUM(D100-D35)</f>
        <v>0</v>
      </c>
      <c r="E101" s="65"/>
      <c r="F101" s="65">
        <f>SUM(F100-F35)</f>
        <v>0</v>
      </c>
      <c r="G101" s="65"/>
      <c r="H101" s="65">
        <f>SUM(H100-H35)</f>
        <v>0</v>
      </c>
      <c r="I101" s="65"/>
      <c r="J101" s="65">
        <f>SUM(J100-J35)</f>
        <v>0</v>
      </c>
    </row>
    <row r="102" spans="1:10" ht="24" customHeight="1">
      <c r="A102" s="52" t="s">
        <v>37</v>
      </c>
      <c r="D102" s="78"/>
      <c r="E102" s="78"/>
      <c r="F102" s="78"/>
      <c r="G102" s="78"/>
      <c r="H102" s="78"/>
      <c r="I102" s="78"/>
      <c r="J102" s="78"/>
    </row>
    <row r="103" spans="1:10" ht="24" customHeight="1">
      <c r="D103" s="78"/>
      <c r="E103" s="78"/>
      <c r="F103" s="78"/>
      <c r="G103" s="78"/>
      <c r="H103" s="78"/>
      <c r="I103" s="78"/>
      <c r="J103" s="78"/>
    </row>
    <row r="104" spans="1:10" ht="24" customHeight="1">
      <c r="A104" s="79"/>
      <c r="B104" s="80"/>
      <c r="D104" s="78"/>
      <c r="E104" s="78"/>
      <c r="F104" s="78"/>
      <c r="G104" s="78"/>
      <c r="H104" s="78"/>
      <c r="I104" s="78"/>
      <c r="J104" s="78"/>
    </row>
    <row r="105" spans="1:10" ht="24" customHeight="1">
      <c r="D105" s="78"/>
      <c r="E105" s="78"/>
      <c r="F105" s="78"/>
      <c r="G105" s="78"/>
      <c r="H105" s="78"/>
      <c r="I105" s="78"/>
      <c r="J105" s="78"/>
    </row>
    <row r="106" spans="1:10" ht="24" customHeight="1">
      <c r="D106" s="63" t="s">
        <v>83</v>
      </c>
      <c r="G106" s="78"/>
      <c r="H106" s="78"/>
      <c r="I106" s="78"/>
      <c r="J106" s="78"/>
    </row>
    <row r="107" spans="1:10" ht="24" customHeight="1">
      <c r="A107" s="79"/>
      <c r="B107" s="80"/>
    </row>
  </sheetData>
  <phoneticPr fontId="0" type="noConversion"/>
  <printOptions gridLinesSet="0"/>
  <pageMargins left="0.78740157480314965" right="0.31496062992125984" top="0.78740157480314965" bottom="0.19685039370078741" header="0.19685039370078741" footer="0.19685039370078741"/>
  <pageSetup paperSize="9" scale="78" orientation="portrait" r:id="rId1"/>
  <headerFooter alignWithMargins="0"/>
  <rowBreaks count="5" manualBreakCount="5">
    <brk id="37" max="16383" man="1"/>
    <brk id="74" max="9" man="1"/>
    <brk id="107" max="16383" man="1"/>
    <brk id="139" max="16383" man="1"/>
    <brk id="17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7"/>
  <sheetViews>
    <sheetView showGridLines="0" tabSelected="1" view="pageBreakPreview" topLeftCell="A109" zoomScale="85" zoomScaleNormal="78" zoomScaleSheetLayoutView="85" workbookViewId="0">
      <selection activeCell="F116" sqref="F116"/>
    </sheetView>
  </sheetViews>
  <sheetFormatPr defaultColWidth="9.453125" defaultRowHeight="22.25" customHeight="1"/>
  <cols>
    <col min="1" max="1" width="55.6328125" style="14" customWidth="1"/>
    <col min="2" max="2" width="7.90625" style="14" customWidth="1"/>
    <col min="3" max="3" width="1.08984375" style="14" customWidth="1"/>
    <col min="4" max="4" width="12.54296875" style="6" customWidth="1"/>
    <col min="5" max="5" width="1" style="14" customWidth="1"/>
    <col min="6" max="6" width="12.54296875" style="14" customWidth="1"/>
    <col min="7" max="7" width="1" style="14" customWidth="1"/>
    <col min="8" max="8" width="12.54296875" style="14" customWidth="1"/>
    <col min="9" max="9" width="1" style="14" customWidth="1"/>
    <col min="10" max="10" width="12.54296875" style="14" customWidth="1"/>
    <col min="11" max="16384" width="9.453125" style="14"/>
  </cols>
  <sheetData>
    <row r="1" spans="1:10" s="52" customFormat="1" ht="23" customHeight="1">
      <c r="A1" s="64"/>
      <c r="B1" s="55"/>
      <c r="C1" s="55"/>
      <c r="D1" s="6"/>
      <c r="E1" s="63"/>
      <c r="F1" s="63"/>
      <c r="G1" s="63"/>
      <c r="H1" s="63"/>
      <c r="I1" s="63"/>
      <c r="J1" s="78" t="s">
        <v>84</v>
      </c>
    </row>
    <row r="2" spans="1:10" s="52" customFormat="1" ht="23" customHeight="1">
      <c r="A2" s="49" t="s">
        <v>0</v>
      </c>
      <c r="B2" s="50"/>
      <c r="C2" s="50"/>
      <c r="D2" s="6"/>
      <c r="E2" s="51"/>
      <c r="F2" s="51"/>
      <c r="G2" s="51"/>
      <c r="H2" s="51"/>
      <c r="I2" s="51"/>
      <c r="J2" s="51"/>
    </row>
    <row r="3" spans="1:10" s="52" customFormat="1" ht="23" customHeight="1">
      <c r="A3" s="49" t="s">
        <v>85</v>
      </c>
      <c r="B3" s="50"/>
      <c r="C3" s="50"/>
      <c r="D3" s="6"/>
      <c r="E3" s="51"/>
      <c r="F3" s="51"/>
      <c r="G3" s="51"/>
      <c r="H3" s="53"/>
      <c r="I3" s="51"/>
      <c r="J3" s="53"/>
    </row>
    <row r="4" spans="1:10" s="52" customFormat="1" ht="23" customHeight="1">
      <c r="A4" s="49" t="s">
        <v>202</v>
      </c>
      <c r="B4" s="50"/>
      <c r="C4" s="50"/>
      <c r="D4" s="6"/>
      <c r="E4" s="51"/>
      <c r="F4" s="51"/>
      <c r="G4" s="51"/>
      <c r="H4" s="53"/>
      <c r="I4" s="51"/>
      <c r="J4" s="53"/>
    </row>
    <row r="5" spans="1:10" s="52" customFormat="1" ht="23" customHeight="1">
      <c r="B5" s="50"/>
      <c r="C5" s="50"/>
      <c r="D5" s="6"/>
      <c r="E5" s="51"/>
      <c r="F5" s="51"/>
      <c r="G5" s="51"/>
      <c r="H5" s="53"/>
      <c r="I5" s="51"/>
      <c r="J5" s="54" t="s">
        <v>194</v>
      </c>
    </row>
    <row r="6" spans="1:10" s="52" customFormat="1" ht="23" customHeight="1">
      <c r="B6" s="55"/>
      <c r="C6" s="55"/>
      <c r="D6" s="7"/>
      <c r="E6" s="57" t="s">
        <v>3</v>
      </c>
      <c r="F6" s="57"/>
      <c r="G6" s="81"/>
      <c r="H6" s="120" t="s">
        <v>4</v>
      </c>
      <c r="I6" s="120"/>
      <c r="J6" s="120"/>
    </row>
    <row r="7" spans="1:10" s="52" customFormat="1" ht="23" customHeight="1">
      <c r="B7" s="59" t="s">
        <v>5</v>
      </c>
      <c r="C7" s="60"/>
      <c r="D7" s="21">
        <v>2569</v>
      </c>
      <c r="E7" s="61"/>
      <c r="F7" s="21">
        <v>2568</v>
      </c>
      <c r="G7" s="82"/>
      <c r="H7" s="21">
        <v>2569</v>
      </c>
      <c r="I7" s="61"/>
      <c r="J7" s="21">
        <v>2568</v>
      </c>
    </row>
    <row r="8" spans="1:10" s="52" customFormat="1" ht="23" customHeight="1">
      <c r="A8" s="83" t="s">
        <v>86</v>
      </c>
      <c r="B8" s="55"/>
      <c r="C8" s="55"/>
      <c r="D8" s="8"/>
      <c r="E8" s="63"/>
      <c r="F8" s="63"/>
      <c r="G8" s="63"/>
      <c r="H8" s="63"/>
      <c r="I8" s="63"/>
      <c r="J8" s="63"/>
    </row>
    <row r="9" spans="1:10" s="52" customFormat="1" ht="23" customHeight="1">
      <c r="A9" s="84" t="s">
        <v>87</v>
      </c>
      <c r="B9" s="55"/>
      <c r="C9" s="55"/>
      <c r="D9" s="2">
        <v>89981353</v>
      </c>
      <c r="E9" s="12"/>
      <c r="F9" s="2">
        <v>68616872</v>
      </c>
      <c r="G9" s="12"/>
      <c r="H9" s="85">
        <v>89887347</v>
      </c>
      <c r="I9" s="12"/>
      <c r="J9" s="85">
        <v>68360203</v>
      </c>
    </row>
    <row r="10" spans="1:10" s="52" customFormat="1" ht="23" customHeight="1">
      <c r="A10" s="86" t="s">
        <v>88</v>
      </c>
      <c r="B10" s="55">
        <v>9</v>
      </c>
      <c r="C10" s="55"/>
      <c r="D10" s="3">
        <v>677125</v>
      </c>
      <c r="E10" s="12"/>
      <c r="F10" s="3">
        <v>179346</v>
      </c>
      <c r="G10" s="12"/>
      <c r="H10" s="87">
        <v>732410</v>
      </c>
      <c r="I10" s="12"/>
      <c r="J10" s="87">
        <v>412919</v>
      </c>
    </row>
    <row r="11" spans="1:10" s="52" customFormat="1" ht="23" customHeight="1">
      <c r="A11" s="83" t="s">
        <v>89</v>
      </c>
      <c r="B11" s="55"/>
      <c r="C11" s="55"/>
      <c r="D11" s="3">
        <f>SUM(D9:D10)</f>
        <v>90658478</v>
      </c>
      <c r="E11" s="12"/>
      <c r="F11" s="3">
        <f>SUM(F9:F10)</f>
        <v>68796218</v>
      </c>
      <c r="G11" s="12"/>
      <c r="H11" s="87">
        <f>SUM(H9:H10)</f>
        <v>90619757</v>
      </c>
      <c r="I11" s="12"/>
      <c r="J11" s="87">
        <f>SUM(J9:J10)</f>
        <v>68773122</v>
      </c>
    </row>
    <row r="12" spans="1:10" s="52" customFormat="1" ht="23" customHeight="1">
      <c r="A12" s="83" t="s">
        <v>90</v>
      </c>
      <c r="B12" s="55"/>
      <c r="C12" s="55"/>
      <c r="D12" s="2"/>
      <c r="E12" s="12"/>
      <c r="F12" s="2"/>
      <c r="G12" s="12"/>
      <c r="H12" s="12"/>
      <c r="I12" s="12"/>
      <c r="J12" s="12"/>
    </row>
    <row r="13" spans="1:10" s="52" customFormat="1" ht="23" customHeight="1">
      <c r="A13" s="64" t="s">
        <v>91</v>
      </c>
      <c r="B13" s="55"/>
      <c r="C13" s="55"/>
      <c r="D13" s="2">
        <v>86046460</v>
      </c>
      <c r="E13" s="12"/>
      <c r="F13" s="2">
        <v>69300425</v>
      </c>
      <c r="G13" s="12"/>
      <c r="H13" s="85">
        <v>86130900</v>
      </c>
      <c r="I13" s="12"/>
      <c r="J13" s="85">
        <v>69149550</v>
      </c>
    </row>
    <row r="14" spans="1:10" s="52" customFormat="1" ht="23" customHeight="1">
      <c r="A14" s="64" t="s">
        <v>92</v>
      </c>
      <c r="B14" s="55"/>
      <c r="C14" s="55"/>
      <c r="D14" s="2">
        <v>335813</v>
      </c>
      <c r="E14" s="12"/>
      <c r="F14" s="2">
        <v>417545</v>
      </c>
      <c r="G14" s="12"/>
      <c r="H14" s="85">
        <v>355419</v>
      </c>
      <c r="I14" s="12"/>
      <c r="J14" s="85">
        <v>435688</v>
      </c>
    </row>
    <row r="15" spans="1:10" s="52" customFormat="1" ht="23" customHeight="1">
      <c r="A15" s="64" t="s">
        <v>93</v>
      </c>
      <c r="B15" s="55"/>
      <c r="C15" s="55"/>
      <c r="D15" s="2">
        <v>1204219</v>
      </c>
      <c r="E15" s="12"/>
      <c r="F15" s="2">
        <v>1412649</v>
      </c>
      <c r="G15" s="12"/>
      <c r="H15" s="85">
        <v>1173107</v>
      </c>
      <c r="I15" s="12"/>
      <c r="J15" s="85">
        <v>1287524</v>
      </c>
    </row>
    <row r="16" spans="1:10" s="52" customFormat="1" ht="23" customHeight="1">
      <c r="A16" s="64" t="s">
        <v>222</v>
      </c>
      <c r="B16" s="55"/>
      <c r="C16" s="55"/>
      <c r="D16" s="85">
        <v>0</v>
      </c>
      <c r="E16" s="12"/>
      <c r="F16" s="2">
        <v>0</v>
      </c>
      <c r="G16" s="12"/>
      <c r="H16" s="85">
        <v>0</v>
      </c>
      <c r="I16" s="12"/>
      <c r="J16" s="2">
        <v>54000</v>
      </c>
    </row>
    <row r="17" spans="1:10" s="52" customFormat="1" ht="23" customHeight="1">
      <c r="A17" s="64" t="s">
        <v>219</v>
      </c>
      <c r="B17" s="55">
        <v>10</v>
      </c>
      <c r="C17" s="55"/>
      <c r="D17" s="87">
        <v>-1047789</v>
      </c>
      <c r="E17" s="12"/>
      <c r="F17" s="3">
        <v>-28404</v>
      </c>
      <c r="G17" s="12"/>
      <c r="H17" s="87">
        <v>-1047789</v>
      </c>
      <c r="I17" s="12"/>
      <c r="J17" s="3">
        <v>-28404</v>
      </c>
    </row>
    <row r="18" spans="1:10" s="52" customFormat="1" ht="23" customHeight="1">
      <c r="A18" s="83" t="s">
        <v>94</v>
      </c>
      <c r="B18" s="55"/>
      <c r="C18" s="55"/>
      <c r="D18" s="3">
        <f>SUM(D13:D17)</f>
        <v>86538703</v>
      </c>
      <c r="E18" s="12"/>
      <c r="F18" s="3">
        <f>SUM(F13:F17)</f>
        <v>71102215</v>
      </c>
      <c r="G18" s="12"/>
      <c r="H18" s="3">
        <f>SUM(H13:H17)</f>
        <v>86611637</v>
      </c>
      <c r="I18" s="12"/>
      <c r="J18" s="3">
        <f>SUM(J13:J17)</f>
        <v>70898358</v>
      </c>
    </row>
    <row r="19" spans="1:10" s="52" customFormat="1" ht="23" customHeight="1">
      <c r="A19" s="48" t="s">
        <v>184</v>
      </c>
      <c r="B19" s="55"/>
      <c r="C19" s="55"/>
      <c r="D19" s="4">
        <f>D11-D18</f>
        <v>4119775</v>
      </c>
      <c r="E19" s="12"/>
      <c r="F19" s="4">
        <f>F11-F18</f>
        <v>-2305997</v>
      </c>
      <c r="G19" s="12"/>
      <c r="H19" s="85">
        <f>H11-H18</f>
        <v>4008120</v>
      </c>
      <c r="I19" s="12"/>
      <c r="J19" s="85">
        <f>J11-J18</f>
        <v>-2125236</v>
      </c>
    </row>
    <row r="20" spans="1:10" s="52" customFormat="1" ht="23" customHeight="1">
      <c r="A20" s="77" t="s">
        <v>220</v>
      </c>
      <c r="B20" s="67"/>
      <c r="C20" s="55"/>
      <c r="D20" s="4">
        <v>125939</v>
      </c>
      <c r="E20" s="12"/>
      <c r="F20" s="4">
        <v>230935</v>
      </c>
      <c r="G20" s="12"/>
      <c r="H20" s="85">
        <v>0</v>
      </c>
      <c r="I20" s="12"/>
      <c r="J20" s="85">
        <v>0</v>
      </c>
    </row>
    <row r="21" spans="1:10" s="52" customFormat="1" ht="23" customHeight="1">
      <c r="A21" s="86" t="s">
        <v>95</v>
      </c>
      <c r="B21" s="55"/>
      <c r="C21" s="55"/>
      <c r="D21" s="3">
        <v>-580149</v>
      </c>
      <c r="E21" s="12"/>
      <c r="F21" s="3">
        <v>-672836</v>
      </c>
      <c r="G21" s="12"/>
      <c r="H21" s="3">
        <v>-581874</v>
      </c>
      <c r="I21" s="12"/>
      <c r="J21" s="3">
        <v>-674879</v>
      </c>
    </row>
    <row r="22" spans="1:10" s="52" customFormat="1" ht="23" customHeight="1">
      <c r="A22" s="83" t="s">
        <v>193</v>
      </c>
      <c r="B22" s="55"/>
      <c r="C22" s="55"/>
      <c r="D22" s="4">
        <f>SUM(D19:D21)</f>
        <v>3665565</v>
      </c>
      <c r="E22" s="12"/>
      <c r="F22" s="4">
        <f>SUM(F19:F21)</f>
        <v>-2747898</v>
      </c>
      <c r="G22" s="12"/>
      <c r="H22" s="4">
        <f>SUM(H19:H21)</f>
        <v>3426246</v>
      </c>
      <c r="I22" s="12"/>
      <c r="J22" s="4">
        <f>SUM(J19:J21)</f>
        <v>-2800115</v>
      </c>
    </row>
    <row r="23" spans="1:10" s="52" customFormat="1" ht="23" customHeight="1">
      <c r="A23" s="86" t="s">
        <v>190</v>
      </c>
      <c r="B23" s="55">
        <v>11</v>
      </c>
      <c r="C23" s="55"/>
      <c r="D23" s="3">
        <v>-735041</v>
      </c>
      <c r="E23" s="12"/>
      <c r="F23" s="3">
        <v>580343</v>
      </c>
      <c r="G23" s="12"/>
      <c r="H23" s="1">
        <v>-701939</v>
      </c>
      <c r="I23" s="12"/>
      <c r="J23" s="1">
        <v>610808</v>
      </c>
    </row>
    <row r="24" spans="1:10" s="52" customFormat="1" ht="23" customHeight="1" thickBot="1">
      <c r="A24" s="88" t="s">
        <v>96</v>
      </c>
      <c r="B24" s="55"/>
      <c r="C24" s="55"/>
      <c r="D24" s="11">
        <f>SUM(D22:D23)</f>
        <v>2930524</v>
      </c>
      <c r="E24" s="12"/>
      <c r="F24" s="11">
        <f>SUM(F22:F23)</f>
        <v>-2167555</v>
      </c>
      <c r="G24" s="12"/>
      <c r="H24" s="89">
        <f>SUM(H22:H23)</f>
        <v>2724307</v>
      </c>
      <c r="I24" s="12"/>
      <c r="J24" s="89">
        <f>SUM(J22:J23)</f>
        <v>-2189307</v>
      </c>
    </row>
    <row r="25" spans="1:10" s="52" customFormat="1" ht="23" customHeight="1" thickTop="1">
      <c r="A25" s="88"/>
      <c r="B25" s="55"/>
      <c r="C25" s="55"/>
      <c r="D25" s="4"/>
      <c r="E25" s="12"/>
      <c r="F25" s="4"/>
      <c r="G25" s="12"/>
      <c r="H25" s="85"/>
      <c r="I25" s="12"/>
      <c r="J25" s="85"/>
    </row>
    <row r="26" spans="1:10" s="52" customFormat="1" ht="23" customHeight="1">
      <c r="A26" s="13" t="s">
        <v>97</v>
      </c>
      <c r="B26" s="55"/>
      <c r="C26" s="55"/>
      <c r="D26" s="10"/>
      <c r="E26" s="12"/>
      <c r="F26" s="10"/>
      <c r="G26" s="12"/>
      <c r="H26" s="85"/>
      <c r="I26" s="12"/>
      <c r="J26" s="85"/>
    </row>
    <row r="27" spans="1:10" s="52" customFormat="1" ht="23" customHeight="1" thickBot="1">
      <c r="A27" s="14" t="s">
        <v>98</v>
      </c>
      <c r="B27" s="55"/>
      <c r="C27" s="55"/>
      <c r="D27" s="15">
        <f>+D24-D28</f>
        <v>2921422</v>
      </c>
      <c r="E27" s="90"/>
      <c r="F27" s="15">
        <f>+F24-F28</f>
        <v>-2132056</v>
      </c>
      <c r="G27" s="90"/>
      <c r="H27" s="72">
        <f>H24</f>
        <v>2724307</v>
      </c>
      <c r="I27" s="91"/>
      <c r="J27" s="92">
        <f>J24</f>
        <v>-2189307</v>
      </c>
    </row>
    <row r="28" spans="1:10" s="52" customFormat="1" ht="23" customHeight="1" thickTop="1">
      <c r="A28" s="52" t="s">
        <v>99</v>
      </c>
      <c r="B28" s="55"/>
      <c r="C28" s="55"/>
      <c r="D28" s="93">
        <v>9102</v>
      </c>
      <c r="E28" s="90"/>
      <c r="F28" s="93">
        <v>-35499</v>
      </c>
      <c r="G28" s="90"/>
      <c r="H28" s="91"/>
      <c r="I28" s="91"/>
      <c r="J28" s="91"/>
    </row>
    <row r="29" spans="1:10" s="52" customFormat="1" ht="23" customHeight="1" thickBot="1">
      <c r="A29" s="94"/>
      <c r="B29" s="55"/>
      <c r="C29" s="55"/>
      <c r="D29" s="72">
        <f>SUM(D27:D28)</f>
        <v>2930524</v>
      </c>
      <c r="E29" s="95"/>
      <c r="F29" s="72">
        <f>SUM(F27:F28)</f>
        <v>-2167555</v>
      </c>
      <c r="G29" s="15"/>
      <c r="H29" s="15"/>
      <c r="I29" s="15"/>
      <c r="J29" s="15"/>
    </row>
    <row r="30" spans="1:10" s="52" customFormat="1" ht="23" customHeight="1" thickTop="1">
      <c r="A30" s="94"/>
      <c r="B30" s="55"/>
      <c r="C30" s="55"/>
      <c r="D30" s="10"/>
      <c r="E30" s="12"/>
      <c r="F30" s="10"/>
      <c r="G30" s="12"/>
      <c r="H30" s="85"/>
      <c r="I30" s="12"/>
      <c r="J30" s="85"/>
    </row>
    <row r="31" spans="1:10" s="52" customFormat="1" ht="23" customHeight="1">
      <c r="A31" s="96" t="s">
        <v>198</v>
      </c>
      <c r="B31" s="55">
        <v>12</v>
      </c>
      <c r="C31" s="55"/>
      <c r="D31" s="6"/>
      <c r="E31" s="15"/>
      <c r="F31" s="6"/>
      <c r="G31" s="15"/>
      <c r="H31" s="15"/>
      <c r="I31" s="15"/>
      <c r="J31" s="15"/>
    </row>
    <row r="32" spans="1:10" s="52" customFormat="1" ht="23" customHeight="1" thickBot="1">
      <c r="A32" s="97" t="s">
        <v>240</v>
      </c>
      <c r="C32" s="55"/>
      <c r="D32" s="98">
        <f>SUM(D27/20410591)</f>
        <v>0.14313265108295983</v>
      </c>
      <c r="E32" s="65"/>
      <c r="F32" s="98">
        <f>SUM(F27/20410591)</f>
        <v>-0.10445831774297962</v>
      </c>
      <c r="G32" s="15"/>
      <c r="H32" s="98">
        <f>SUM(H27/20410591)</f>
        <v>0.13347516492785536</v>
      </c>
      <c r="I32" s="65"/>
      <c r="J32" s="98">
        <f>SUM(J27/20410591)</f>
        <v>-0.10726328306710962</v>
      </c>
    </row>
    <row r="33" spans="1:10" s="52" customFormat="1" ht="23" customHeight="1" thickTop="1">
      <c r="A33" s="94"/>
      <c r="B33" s="55"/>
      <c r="C33" s="55"/>
      <c r="D33" s="10"/>
      <c r="E33" s="12"/>
      <c r="F33" s="10"/>
      <c r="G33" s="12"/>
      <c r="H33" s="85"/>
      <c r="I33" s="12"/>
      <c r="J33" s="85"/>
    </row>
    <row r="34" spans="1:10" s="52" customFormat="1" ht="23" customHeight="1">
      <c r="A34" s="52" t="s">
        <v>37</v>
      </c>
      <c r="B34" s="55"/>
      <c r="C34" s="55"/>
      <c r="D34" s="6"/>
      <c r="E34" s="63"/>
      <c r="F34" s="63"/>
      <c r="G34" s="63"/>
      <c r="H34" s="63"/>
      <c r="I34" s="63"/>
      <c r="J34" s="63"/>
    </row>
    <row r="35" spans="1:10" s="52" customFormat="1" ht="23" customHeight="1">
      <c r="A35" s="64"/>
      <c r="B35" s="55"/>
      <c r="C35" s="55"/>
      <c r="D35" s="6"/>
      <c r="E35" s="63"/>
      <c r="F35" s="63"/>
      <c r="G35" s="63"/>
      <c r="H35" s="63"/>
      <c r="I35" s="63"/>
      <c r="J35" s="78" t="s">
        <v>84</v>
      </c>
    </row>
    <row r="36" spans="1:10" s="52" customFormat="1" ht="23" customHeight="1">
      <c r="A36" s="49" t="s">
        <v>0</v>
      </c>
      <c r="B36" s="50"/>
      <c r="C36" s="50"/>
      <c r="D36" s="6"/>
      <c r="E36" s="51"/>
      <c r="F36" s="51"/>
      <c r="G36" s="51"/>
      <c r="H36" s="51"/>
      <c r="I36" s="51"/>
      <c r="J36" s="51"/>
    </row>
    <row r="37" spans="1:10" s="52" customFormat="1" ht="23" customHeight="1">
      <c r="A37" s="49" t="s">
        <v>100</v>
      </c>
      <c r="B37" s="50"/>
      <c r="C37" s="50"/>
      <c r="D37" s="6"/>
      <c r="E37" s="51"/>
      <c r="F37" s="51"/>
      <c r="G37" s="51"/>
      <c r="H37" s="53"/>
      <c r="I37" s="51"/>
      <c r="J37" s="53"/>
    </row>
    <row r="38" spans="1:10" s="52" customFormat="1" ht="23" customHeight="1">
      <c r="A38" s="49" t="s">
        <v>202</v>
      </c>
      <c r="B38" s="50"/>
      <c r="C38" s="50"/>
      <c r="D38" s="6"/>
      <c r="E38" s="51"/>
      <c r="F38" s="51"/>
      <c r="G38" s="51"/>
      <c r="H38" s="53"/>
      <c r="I38" s="51"/>
      <c r="J38" s="53"/>
    </row>
    <row r="39" spans="1:10" s="52" customFormat="1" ht="23" customHeight="1">
      <c r="B39" s="50"/>
      <c r="C39" s="50"/>
      <c r="D39" s="6"/>
      <c r="E39" s="51"/>
      <c r="F39" s="51"/>
      <c r="G39" s="51"/>
      <c r="H39" s="53"/>
      <c r="I39" s="51"/>
      <c r="J39" s="54" t="s">
        <v>2</v>
      </c>
    </row>
    <row r="40" spans="1:10" s="52" customFormat="1" ht="23" customHeight="1">
      <c r="B40" s="55"/>
      <c r="C40" s="55"/>
      <c r="D40" s="7"/>
      <c r="E40" s="57" t="s">
        <v>3</v>
      </c>
      <c r="F40" s="57"/>
      <c r="G40" s="81"/>
      <c r="H40" s="120" t="s">
        <v>4</v>
      </c>
      <c r="I40" s="120"/>
      <c r="J40" s="120"/>
    </row>
    <row r="41" spans="1:10" s="52" customFormat="1" ht="23" customHeight="1">
      <c r="B41" s="59" t="s">
        <v>5</v>
      </c>
      <c r="C41" s="60"/>
      <c r="D41" s="21">
        <v>2569</v>
      </c>
      <c r="E41" s="61"/>
      <c r="F41" s="21">
        <v>2568</v>
      </c>
      <c r="G41" s="82"/>
      <c r="H41" s="21">
        <v>2569</v>
      </c>
      <c r="I41" s="61"/>
      <c r="J41" s="21">
        <v>2568</v>
      </c>
    </row>
    <row r="42" spans="1:10" s="52" customFormat="1" ht="23" customHeight="1">
      <c r="B42" s="99"/>
      <c r="C42" s="60"/>
      <c r="D42" s="16"/>
      <c r="E42" s="61"/>
      <c r="F42" s="16"/>
      <c r="G42" s="82"/>
      <c r="H42" s="16"/>
      <c r="I42" s="61"/>
      <c r="J42" s="16"/>
    </row>
    <row r="43" spans="1:10" s="52" customFormat="1" ht="23" customHeight="1">
      <c r="A43" s="88" t="s">
        <v>96</v>
      </c>
      <c r="B43" s="55"/>
      <c r="C43" s="55"/>
      <c r="D43" s="3">
        <f>D24</f>
        <v>2930524</v>
      </c>
      <c r="E43" s="12"/>
      <c r="F43" s="3">
        <f>F24</f>
        <v>-2167555</v>
      </c>
      <c r="G43" s="12"/>
      <c r="H43" s="3">
        <f>H24</f>
        <v>2724307</v>
      </c>
      <c r="I43" s="12"/>
      <c r="J43" s="3">
        <f>J24</f>
        <v>-2189307</v>
      </c>
    </row>
    <row r="44" spans="1:10" s="52" customFormat="1" ht="23" customHeight="1">
      <c r="A44" s="88"/>
      <c r="B44" s="55"/>
      <c r="C44" s="55"/>
      <c r="D44" s="4"/>
      <c r="E44" s="12"/>
      <c r="F44" s="4"/>
      <c r="G44" s="12"/>
      <c r="H44" s="85"/>
      <c r="I44" s="12"/>
      <c r="J44" s="85"/>
    </row>
    <row r="45" spans="1:10" s="52" customFormat="1" ht="23" customHeight="1">
      <c r="A45" s="88" t="s">
        <v>101</v>
      </c>
      <c r="B45" s="55"/>
      <c r="C45" s="55"/>
      <c r="D45" s="4"/>
      <c r="E45" s="12"/>
      <c r="F45" s="4"/>
      <c r="G45" s="12"/>
      <c r="H45" s="85"/>
      <c r="I45" s="12"/>
      <c r="J45" s="85"/>
    </row>
    <row r="46" spans="1:10" s="52" customFormat="1" ht="23" customHeight="1">
      <c r="A46" s="100" t="s">
        <v>102</v>
      </c>
      <c r="B46" s="55"/>
      <c r="C46" s="55"/>
      <c r="D46" s="4"/>
      <c r="E46" s="12"/>
      <c r="F46" s="4"/>
      <c r="G46" s="12"/>
      <c r="H46" s="85"/>
      <c r="I46" s="12"/>
      <c r="J46" s="85"/>
    </row>
    <row r="47" spans="1:10" s="52" customFormat="1" ht="23" customHeight="1">
      <c r="A47" s="101" t="s">
        <v>225</v>
      </c>
      <c r="B47" s="55"/>
      <c r="C47" s="55"/>
      <c r="D47" s="4"/>
      <c r="E47" s="12"/>
      <c r="F47" s="4"/>
      <c r="G47" s="12"/>
      <c r="H47" s="85"/>
      <c r="I47" s="12"/>
      <c r="J47" s="85"/>
    </row>
    <row r="48" spans="1:10" s="52" customFormat="1" ht="23" customHeight="1">
      <c r="A48" s="86" t="s">
        <v>226</v>
      </c>
      <c r="B48" s="67"/>
      <c r="C48" s="55"/>
      <c r="D48" s="85">
        <v>1524</v>
      </c>
      <c r="E48" s="12"/>
      <c r="F48" s="4">
        <v>-4499</v>
      </c>
      <c r="G48" s="12"/>
      <c r="H48" s="85">
        <v>1524</v>
      </c>
      <c r="I48" s="12"/>
      <c r="J48" s="85">
        <v>-4499</v>
      </c>
    </row>
    <row r="49" spans="1:10" s="52" customFormat="1" ht="23" customHeight="1">
      <c r="A49" s="101" t="s">
        <v>103</v>
      </c>
      <c r="B49" s="55">
        <v>11</v>
      </c>
      <c r="C49" s="55"/>
      <c r="D49" s="87">
        <v>-305</v>
      </c>
      <c r="E49" s="12"/>
      <c r="F49" s="3">
        <v>900</v>
      </c>
      <c r="G49" s="12"/>
      <c r="H49" s="87">
        <v>-305</v>
      </c>
      <c r="I49" s="12"/>
      <c r="J49" s="87">
        <v>900</v>
      </c>
    </row>
    <row r="50" spans="1:10" s="52" customFormat="1" ht="23" customHeight="1">
      <c r="A50" s="102" t="s">
        <v>104</v>
      </c>
      <c r="B50" s="67"/>
      <c r="C50" s="103"/>
      <c r="D50" s="104">
        <f>SUM(D48:D49)</f>
        <v>1219</v>
      </c>
      <c r="E50" s="105"/>
      <c r="F50" s="104">
        <f>SUM(F48:F49)</f>
        <v>-3599</v>
      </c>
      <c r="G50" s="106"/>
      <c r="H50" s="104">
        <f>SUM(H48:H49)</f>
        <v>1219</v>
      </c>
      <c r="I50" s="4"/>
      <c r="J50" s="104">
        <f>SUM(J48:J49)</f>
        <v>-3599</v>
      </c>
    </row>
    <row r="51" spans="1:10" s="52" customFormat="1" ht="23" customHeight="1">
      <c r="A51" s="64"/>
      <c r="B51" s="55"/>
      <c r="C51" s="55"/>
      <c r="D51" s="6"/>
      <c r="E51" s="63"/>
      <c r="F51" s="63"/>
      <c r="G51" s="63"/>
      <c r="H51" s="63"/>
      <c r="I51" s="63"/>
    </row>
    <row r="52" spans="1:10" ht="23" customHeight="1" thickBot="1">
      <c r="A52" s="107" t="s">
        <v>183</v>
      </c>
      <c r="B52" s="55"/>
      <c r="C52" s="55"/>
      <c r="D52" s="18">
        <f>D43+D50</f>
        <v>2931743</v>
      </c>
      <c r="E52" s="12"/>
      <c r="F52" s="18">
        <f>F43+F50</f>
        <v>-2171154</v>
      </c>
      <c r="G52" s="12"/>
      <c r="H52" s="18">
        <f>H43+H50</f>
        <v>2725526</v>
      </c>
      <c r="I52" s="12"/>
      <c r="J52" s="18">
        <f>J43+J50</f>
        <v>-2192906</v>
      </c>
    </row>
    <row r="53" spans="1:10" s="52" customFormat="1" ht="23" customHeight="1" thickTop="1">
      <c r="A53" s="88"/>
      <c r="B53" s="55"/>
      <c r="C53" s="55"/>
      <c r="D53" s="10"/>
      <c r="E53" s="12"/>
      <c r="F53" s="10"/>
      <c r="G53" s="12"/>
      <c r="H53" s="85"/>
      <c r="I53" s="12"/>
      <c r="J53" s="85"/>
    </row>
    <row r="54" spans="1:10" s="52" customFormat="1" ht="23" customHeight="1">
      <c r="A54" s="108" t="s">
        <v>105</v>
      </c>
      <c r="B54" s="55"/>
      <c r="C54" s="55"/>
      <c r="D54" s="10"/>
      <c r="E54" s="12"/>
      <c r="F54" s="10"/>
      <c r="G54" s="12"/>
      <c r="H54" s="85"/>
      <c r="I54" s="12"/>
      <c r="J54" s="85"/>
    </row>
    <row r="55" spans="1:10" s="52" customFormat="1" ht="23" customHeight="1" thickBot="1">
      <c r="A55" s="94" t="s">
        <v>98</v>
      </c>
      <c r="B55" s="55"/>
      <c r="C55" s="55"/>
      <c r="D55" s="15">
        <f>D52-D56</f>
        <v>2922641</v>
      </c>
      <c r="E55" s="15"/>
      <c r="F55" s="15">
        <f>+F52-F56</f>
        <v>-2135655</v>
      </c>
      <c r="G55" s="15"/>
      <c r="H55" s="72">
        <f>H52</f>
        <v>2725526</v>
      </c>
      <c r="I55" s="65"/>
      <c r="J55" s="72">
        <f>J52</f>
        <v>-2192906</v>
      </c>
    </row>
    <row r="56" spans="1:10" s="52" customFormat="1" ht="23" customHeight="1" thickTop="1">
      <c r="A56" s="94" t="s">
        <v>99</v>
      </c>
      <c r="B56" s="55"/>
      <c r="C56" s="55"/>
      <c r="D56" s="71">
        <f>D28</f>
        <v>9102</v>
      </c>
      <c r="E56" s="15"/>
      <c r="F56" s="71">
        <v>-35499</v>
      </c>
      <c r="G56" s="15"/>
      <c r="H56" s="65"/>
      <c r="I56" s="65"/>
      <c r="J56" s="65"/>
    </row>
    <row r="57" spans="1:10" s="52" customFormat="1" ht="23" customHeight="1" thickBot="1">
      <c r="A57" s="88"/>
      <c r="B57" s="55"/>
      <c r="C57" s="55"/>
      <c r="D57" s="72">
        <f>SUM(D55:D56)</f>
        <v>2931743</v>
      </c>
      <c r="E57" s="12"/>
      <c r="F57" s="72">
        <f>SUM(F55:F56)</f>
        <v>-2171154</v>
      </c>
      <c r="G57" s="15"/>
      <c r="H57" s="15"/>
      <c r="I57" s="15"/>
      <c r="J57" s="15"/>
    </row>
    <row r="58" spans="1:10" s="52" customFormat="1" ht="23" customHeight="1" thickTop="1">
      <c r="A58" s="84"/>
      <c r="B58" s="55"/>
      <c r="C58" s="55"/>
      <c r="D58" s="10"/>
      <c r="E58" s="65"/>
      <c r="F58" s="109"/>
      <c r="G58" s="15"/>
      <c r="H58" s="109"/>
      <c r="I58" s="65"/>
      <c r="J58" s="109"/>
    </row>
    <row r="59" spans="1:10" s="52" customFormat="1" ht="23" customHeight="1">
      <c r="A59" s="52" t="s">
        <v>37</v>
      </c>
      <c r="B59" s="55"/>
      <c r="C59" s="55"/>
      <c r="D59" s="6"/>
      <c r="E59" s="63"/>
      <c r="F59" s="63"/>
      <c r="G59" s="63"/>
      <c r="H59" s="63"/>
      <c r="I59" s="63"/>
      <c r="J59" s="63"/>
    </row>
    <row r="60" spans="1:10" s="52" customFormat="1" ht="23" customHeight="1">
      <c r="A60" s="64"/>
      <c r="B60" s="55"/>
      <c r="C60" s="55"/>
      <c r="D60" s="6"/>
      <c r="E60" s="63"/>
      <c r="F60" s="63"/>
      <c r="G60" s="63"/>
      <c r="H60" s="63"/>
      <c r="I60" s="63"/>
      <c r="J60" s="78" t="s">
        <v>84</v>
      </c>
    </row>
    <row r="61" spans="1:10" s="52" customFormat="1" ht="23" customHeight="1">
      <c r="A61" s="49" t="s">
        <v>0</v>
      </c>
      <c r="B61" s="50"/>
      <c r="C61" s="50"/>
      <c r="D61" s="6"/>
      <c r="E61" s="51"/>
      <c r="F61" s="51"/>
      <c r="G61" s="51"/>
      <c r="H61" s="51"/>
      <c r="I61" s="51"/>
      <c r="J61" s="51"/>
    </row>
    <row r="62" spans="1:10" s="52" customFormat="1" ht="23" customHeight="1">
      <c r="A62" s="49" t="s">
        <v>85</v>
      </c>
      <c r="B62" s="50"/>
      <c r="C62" s="50"/>
      <c r="D62" s="6"/>
      <c r="E62" s="51"/>
      <c r="F62" s="51"/>
      <c r="G62" s="51"/>
      <c r="H62" s="53"/>
      <c r="I62" s="51"/>
      <c r="J62" s="53"/>
    </row>
    <row r="63" spans="1:10" s="52" customFormat="1" ht="23" customHeight="1">
      <c r="A63" s="49" t="s">
        <v>205</v>
      </c>
      <c r="B63" s="50"/>
      <c r="C63" s="50"/>
      <c r="D63" s="6"/>
      <c r="E63" s="51"/>
      <c r="F63" s="51"/>
      <c r="G63" s="51"/>
      <c r="H63" s="53"/>
      <c r="I63" s="51"/>
      <c r="J63" s="53"/>
    </row>
    <row r="64" spans="1:10" s="52" customFormat="1" ht="23" customHeight="1">
      <c r="B64" s="50"/>
      <c r="C64" s="50"/>
      <c r="D64" s="6"/>
      <c r="E64" s="51"/>
      <c r="F64" s="51"/>
      <c r="G64" s="51"/>
      <c r="H64" s="53"/>
      <c r="I64" s="51"/>
      <c r="J64" s="54" t="s">
        <v>194</v>
      </c>
    </row>
    <row r="65" spans="1:10" s="52" customFormat="1" ht="23" customHeight="1">
      <c r="B65" s="55"/>
      <c r="C65" s="55"/>
      <c r="D65" s="7"/>
      <c r="E65" s="57" t="s">
        <v>3</v>
      </c>
      <c r="F65" s="57"/>
      <c r="G65" s="81"/>
      <c r="H65" s="120" t="s">
        <v>4</v>
      </c>
      <c r="I65" s="120"/>
      <c r="J65" s="120"/>
    </row>
    <row r="66" spans="1:10" s="52" customFormat="1" ht="23" customHeight="1">
      <c r="B66" s="59" t="s">
        <v>5</v>
      </c>
      <c r="C66" s="60"/>
      <c r="D66" s="21">
        <v>2569</v>
      </c>
      <c r="E66" s="61"/>
      <c r="F66" s="21">
        <v>2568</v>
      </c>
      <c r="G66" s="82"/>
      <c r="H66" s="21">
        <v>2569</v>
      </c>
      <c r="I66" s="61"/>
      <c r="J66" s="21">
        <v>2568</v>
      </c>
    </row>
    <row r="67" spans="1:10" s="52" customFormat="1" ht="23" customHeight="1">
      <c r="A67" s="83" t="s">
        <v>86</v>
      </c>
      <c r="B67" s="55"/>
      <c r="C67" s="55"/>
      <c r="D67" s="8"/>
      <c r="E67" s="63"/>
      <c r="F67" s="63"/>
      <c r="G67" s="63"/>
      <c r="H67" s="63"/>
      <c r="I67" s="63"/>
      <c r="J67" s="63"/>
    </row>
    <row r="68" spans="1:10" s="52" customFormat="1" ht="23" customHeight="1">
      <c r="A68" s="84" t="s">
        <v>87</v>
      </c>
      <c r="B68" s="55"/>
      <c r="C68" s="55"/>
      <c r="D68" s="2">
        <v>166823158</v>
      </c>
      <c r="E68" s="12"/>
      <c r="F68" s="2">
        <v>141475341</v>
      </c>
      <c r="G68" s="12"/>
      <c r="H68" s="85">
        <v>166420927</v>
      </c>
      <c r="I68" s="12"/>
      <c r="J68" s="85">
        <v>140960054</v>
      </c>
    </row>
    <row r="69" spans="1:10" s="52" customFormat="1" ht="23" customHeight="1">
      <c r="A69" s="86" t="s">
        <v>88</v>
      </c>
      <c r="B69" s="55">
        <v>9</v>
      </c>
      <c r="C69" s="55"/>
      <c r="D69" s="3">
        <v>1199375</v>
      </c>
      <c r="E69" s="12"/>
      <c r="F69" s="3">
        <v>401644</v>
      </c>
      <c r="G69" s="12"/>
      <c r="H69" s="87">
        <v>1877061</v>
      </c>
      <c r="I69" s="12"/>
      <c r="J69" s="87">
        <v>913325</v>
      </c>
    </row>
    <row r="70" spans="1:10" s="52" customFormat="1" ht="23" customHeight="1">
      <c r="A70" s="83" t="s">
        <v>89</v>
      </c>
      <c r="B70" s="55"/>
      <c r="C70" s="55"/>
      <c r="D70" s="3">
        <f>SUM(D68:D69)</f>
        <v>168022533</v>
      </c>
      <c r="E70" s="12"/>
      <c r="F70" s="3">
        <f>SUM(F68:F69)</f>
        <v>141876985</v>
      </c>
      <c r="G70" s="12"/>
      <c r="H70" s="87">
        <f>SUM(H68:H69)</f>
        <v>168297988</v>
      </c>
      <c r="I70" s="12"/>
      <c r="J70" s="87">
        <f>SUM(J68:J69)</f>
        <v>141873379</v>
      </c>
    </row>
    <row r="71" spans="1:10" s="52" customFormat="1" ht="23" customHeight="1">
      <c r="A71" s="83" t="s">
        <v>90</v>
      </c>
      <c r="B71" s="55"/>
      <c r="C71" s="55"/>
      <c r="D71" s="2"/>
      <c r="E71" s="12"/>
      <c r="F71" s="2"/>
      <c r="G71" s="12"/>
      <c r="H71" s="12"/>
      <c r="I71" s="12"/>
      <c r="J71" s="12"/>
    </row>
    <row r="72" spans="1:10" s="52" customFormat="1" ht="23" customHeight="1">
      <c r="A72" s="64" t="s">
        <v>91</v>
      </c>
      <c r="B72" s="55"/>
      <c r="C72" s="55"/>
      <c r="D72" s="2">
        <v>148968019</v>
      </c>
      <c r="E72" s="12"/>
      <c r="F72" s="2">
        <v>141627414</v>
      </c>
      <c r="G72" s="12"/>
      <c r="H72" s="85">
        <v>148836321</v>
      </c>
      <c r="I72" s="12"/>
      <c r="J72" s="85">
        <v>141318024</v>
      </c>
    </row>
    <row r="73" spans="1:10" s="52" customFormat="1" ht="23" customHeight="1">
      <c r="A73" s="64" t="s">
        <v>92</v>
      </c>
      <c r="B73" s="55"/>
      <c r="C73" s="55"/>
      <c r="D73" s="2">
        <v>710692</v>
      </c>
      <c r="E73" s="12"/>
      <c r="F73" s="2">
        <v>780760</v>
      </c>
      <c r="G73" s="12"/>
      <c r="H73" s="85">
        <v>740902</v>
      </c>
      <c r="I73" s="12"/>
      <c r="J73" s="85">
        <v>816287</v>
      </c>
    </row>
    <row r="74" spans="1:10" s="52" customFormat="1" ht="23" customHeight="1">
      <c r="A74" s="64" t="s">
        <v>93</v>
      </c>
      <c r="B74" s="55"/>
      <c r="C74" s="55"/>
      <c r="D74" s="2">
        <v>2520516</v>
      </c>
      <c r="E74" s="12"/>
      <c r="F74" s="2">
        <v>2696048</v>
      </c>
      <c r="G74" s="12"/>
      <c r="H74" s="85">
        <v>2458008</v>
      </c>
      <c r="I74" s="12"/>
      <c r="J74" s="85">
        <v>2544581</v>
      </c>
    </row>
    <row r="75" spans="1:10" s="52" customFormat="1" ht="23" customHeight="1">
      <c r="A75" s="64" t="s">
        <v>224</v>
      </c>
      <c r="B75" s="55"/>
      <c r="C75" s="55"/>
      <c r="D75" s="85"/>
      <c r="E75" s="12"/>
      <c r="F75" s="2"/>
      <c r="G75" s="12"/>
      <c r="H75" s="85"/>
      <c r="I75" s="12"/>
      <c r="J75" s="2"/>
    </row>
    <row r="76" spans="1:10" s="52" customFormat="1" ht="23" customHeight="1">
      <c r="A76" s="64" t="s">
        <v>223</v>
      </c>
      <c r="B76" s="55"/>
      <c r="C76" s="55"/>
      <c r="D76" s="85">
        <v>0</v>
      </c>
      <c r="E76" s="12"/>
      <c r="F76" s="2">
        <v>-500000</v>
      </c>
      <c r="G76" s="12"/>
      <c r="H76" s="85">
        <v>0</v>
      </c>
      <c r="I76" s="12"/>
      <c r="J76" s="2">
        <v>558000</v>
      </c>
    </row>
    <row r="77" spans="1:10" s="52" customFormat="1" ht="23" customHeight="1">
      <c r="A77" s="64" t="s">
        <v>189</v>
      </c>
      <c r="B77" s="55">
        <v>10</v>
      </c>
      <c r="C77" s="55"/>
      <c r="D77" s="3">
        <v>1288253</v>
      </c>
      <c r="E77" s="12"/>
      <c r="F77" s="3">
        <v>-361471</v>
      </c>
      <c r="G77" s="12"/>
      <c r="H77" s="3">
        <v>1288253</v>
      </c>
      <c r="I77" s="12"/>
      <c r="J77" s="3">
        <v>-361471</v>
      </c>
    </row>
    <row r="78" spans="1:10" s="52" customFormat="1" ht="23" customHeight="1">
      <c r="A78" s="83" t="s">
        <v>94</v>
      </c>
      <c r="B78" s="55"/>
      <c r="C78" s="55"/>
      <c r="D78" s="3">
        <f>SUM(D72:D77)</f>
        <v>153487480</v>
      </c>
      <c r="E78" s="12"/>
      <c r="F78" s="3">
        <f>SUM(F72:F77)</f>
        <v>144242751</v>
      </c>
      <c r="G78" s="12"/>
      <c r="H78" s="3">
        <f>SUM(H72:H77)</f>
        <v>153323484</v>
      </c>
      <c r="I78" s="12"/>
      <c r="J78" s="3">
        <f>SUM(J72:J77)</f>
        <v>144875421</v>
      </c>
    </row>
    <row r="79" spans="1:10" s="52" customFormat="1" ht="23" customHeight="1">
      <c r="A79" s="48" t="s">
        <v>184</v>
      </c>
      <c r="B79" s="55"/>
      <c r="C79" s="55"/>
      <c r="D79" s="4">
        <f>D70-D78</f>
        <v>14535053</v>
      </c>
      <c r="E79" s="12"/>
      <c r="F79" s="4">
        <f>F70-F78</f>
        <v>-2365766</v>
      </c>
      <c r="G79" s="12"/>
      <c r="H79" s="85">
        <f>H70-H78</f>
        <v>14974504</v>
      </c>
      <c r="I79" s="12"/>
      <c r="J79" s="85">
        <f>J70-J78</f>
        <v>-3002042</v>
      </c>
    </row>
    <row r="80" spans="1:10" s="52" customFormat="1" ht="23" customHeight="1">
      <c r="A80" s="52" t="s">
        <v>239</v>
      </c>
      <c r="B80" s="67"/>
      <c r="C80" s="55"/>
      <c r="D80" s="4">
        <v>287306</v>
      </c>
      <c r="E80" s="12"/>
      <c r="F80" s="4">
        <v>-426539</v>
      </c>
      <c r="G80" s="12"/>
      <c r="H80" s="85">
        <v>0</v>
      </c>
      <c r="I80" s="12"/>
      <c r="J80" s="85">
        <v>0</v>
      </c>
    </row>
    <row r="81" spans="1:10" s="52" customFormat="1" ht="23" customHeight="1">
      <c r="A81" s="86" t="s">
        <v>95</v>
      </c>
      <c r="B81" s="55"/>
      <c r="C81" s="55"/>
      <c r="D81" s="3">
        <v>-1165106</v>
      </c>
      <c r="E81" s="12"/>
      <c r="F81" s="3">
        <v>-1266597</v>
      </c>
      <c r="G81" s="12"/>
      <c r="H81" s="3">
        <v>-1169059</v>
      </c>
      <c r="I81" s="12"/>
      <c r="J81" s="3">
        <v>-1271454</v>
      </c>
    </row>
    <row r="82" spans="1:10" s="52" customFormat="1" ht="23" customHeight="1">
      <c r="A82" s="83" t="s">
        <v>193</v>
      </c>
      <c r="B82" s="55"/>
      <c r="C82" s="55"/>
      <c r="D82" s="4">
        <f>SUM(D79:D81)</f>
        <v>13657253</v>
      </c>
      <c r="E82" s="12"/>
      <c r="F82" s="4">
        <f>SUM(F79:F81)</f>
        <v>-4058902</v>
      </c>
      <c r="G82" s="12"/>
      <c r="H82" s="4">
        <f>SUM(H79:H81)</f>
        <v>13805445</v>
      </c>
      <c r="I82" s="12"/>
      <c r="J82" s="4">
        <f>SUM(J79:J81)</f>
        <v>-4273496</v>
      </c>
    </row>
    <row r="83" spans="1:10" s="52" customFormat="1" ht="23" customHeight="1">
      <c r="A83" s="86" t="s">
        <v>190</v>
      </c>
      <c r="B83" s="55">
        <v>11</v>
      </c>
      <c r="C83" s="55"/>
      <c r="D83" s="3">
        <v>-2830153</v>
      </c>
      <c r="E83" s="12"/>
      <c r="F83" s="3">
        <v>691689</v>
      </c>
      <c r="G83" s="12"/>
      <c r="H83" s="1">
        <v>-2782316</v>
      </c>
      <c r="I83" s="12"/>
      <c r="J83" s="1">
        <v>940032</v>
      </c>
    </row>
    <row r="84" spans="1:10" s="52" customFormat="1" ht="23" customHeight="1" thickBot="1">
      <c r="A84" s="88" t="s">
        <v>96</v>
      </c>
      <c r="B84" s="55"/>
      <c r="C84" s="55"/>
      <c r="D84" s="11">
        <f>SUM(D82:D83)</f>
        <v>10827100</v>
      </c>
      <c r="E84" s="12"/>
      <c r="F84" s="11">
        <f>SUM(F82:F83)</f>
        <v>-3367213</v>
      </c>
      <c r="G84" s="12"/>
      <c r="H84" s="89">
        <f>SUM(H82:H83)</f>
        <v>11023129</v>
      </c>
      <c r="I84" s="12"/>
      <c r="J84" s="89">
        <f>SUM(J82:J83)</f>
        <v>-3333464</v>
      </c>
    </row>
    <row r="85" spans="1:10" s="52" customFormat="1" ht="23" customHeight="1" thickTop="1">
      <c r="A85" s="88"/>
      <c r="B85" s="55"/>
      <c r="C85" s="55"/>
      <c r="D85" s="4"/>
      <c r="E85" s="12"/>
      <c r="F85" s="4"/>
      <c r="G85" s="12"/>
      <c r="H85" s="85"/>
      <c r="I85" s="12"/>
      <c r="J85" s="85"/>
    </row>
    <row r="86" spans="1:10" s="52" customFormat="1" ht="23" customHeight="1">
      <c r="A86" s="13" t="s">
        <v>97</v>
      </c>
      <c r="B86" s="55"/>
      <c r="C86" s="55"/>
      <c r="D86" s="10"/>
      <c r="E86" s="12"/>
      <c r="F86" s="10"/>
      <c r="G86" s="12"/>
      <c r="H86" s="85"/>
      <c r="I86" s="12"/>
      <c r="J86" s="85"/>
    </row>
    <row r="87" spans="1:10" s="52" customFormat="1" ht="23" customHeight="1" thickBot="1">
      <c r="A87" s="14" t="s">
        <v>98</v>
      </c>
      <c r="B87" s="55"/>
      <c r="C87" s="55"/>
      <c r="D87" s="15">
        <f>+D84-D88</f>
        <v>10810461</v>
      </c>
      <c r="E87" s="90"/>
      <c r="F87" s="15">
        <f>+F84-F88</f>
        <v>-3338114</v>
      </c>
      <c r="G87" s="90"/>
      <c r="H87" s="72">
        <f>H84</f>
        <v>11023129</v>
      </c>
      <c r="I87" s="91"/>
      <c r="J87" s="92">
        <f>J84</f>
        <v>-3333464</v>
      </c>
    </row>
    <row r="88" spans="1:10" s="52" customFormat="1" ht="23" customHeight="1" thickTop="1">
      <c r="A88" s="14" t="s">
        <v>99</v>
      </c>
      <c r="B88" s="55"/>
      <c r="C88" s="55"/>
      <c r="D88" s="93">
        <v>16639</v>
      </c>
      <c r="E88" s="90"/>
      <c r="F88" s="93">
        <v>-29099</v>
      </c>
      <c r="G88" s="90"/>
      <c r="H88" s="91"/>
      <c r="I88" s="91"/>
      <c r="J88" s="91"/>
    </row>
    <row r="89" spans="1:10" s="52" customFormat="1" ht="23" customHeight="1" thickBot="1">
      <c r="A89" s="94"/>
      <c r="B89" s="55"/>
      <c r="C89" s="55"/>
      <c r="D89" s="72">
        <f>SUM(D87:D88)</f>
        <v>10827100</v>
      </c>
      <c r="E89" s="95"/>
      <c r="F89" s="72">
        <f>SUM(F87:F88)</f>
        <v>-3367213</v>
      </c>
      <c r="G89" s="15"/>
      <c r="H89" s="15"/>
      <c r="I89" s="15"/>
      <c r="J89" s="15"/>
    </row>
    <row r="90" spans="1:10" s="52" customFormat="1" ht="23" customHeight="1" thickTop="1">
      <c r="A90" s="94"/>
      <c r="B90" s="55"/>
      <c r="C90" s="55"/>
      <c r="D90" s="10"/>
      <c r="E90" s="12"/>
      <c r="F90" s="10"/>
      <c r="G90" s="12"/>
      <c r="H90" s="85"/>
      <c r="I90" s="12"/>
      <c r="J90" s="85"/>
    </row>
    <row r="91" spans="1:10" s="52" customFormat="1" ht="23" customHeight="1">
      <c r="A91" s="96" t="s">
        <v>198</v>
      </c>
      <c r="B91" s="55">
        <v>12</v>
      </c>
      <c r="C91" s="55"/>
      <c r="D91" s="6"/>
      <c r="E91" s="15"/>
      <c r="F91" s="6"/>
      <c r="G91" s="15"/>
      <c r="H91" s="15"/>
      <c r="I91" s="15"/>
      <c r="J91" s="15"/>
    </row>
    <row r="92" spans="1:10" s="52" customFormat="1" ht="23" customHeight="1" thickBot="1">
      <c r="A92" s="97" t="s">
        <v>240</v>
      </c>
      <c r="C92" s="55"/>
      <c r="D92" s="98">
        <f>SUM(D87/20410591)</f>
        <v>0.52964958241532545</v>
      </c>
      <c r="E92" s="65"/>
      <c r="F92" s="98">
        <f>SUM(F87/20410591)</f>
        <v>-0.16354813047794647</v>
      </c>
      <c r="G92" s="15"/>
      <c r="H92" s="98">
        <f>SUM(H87/20410591)</f>
        <v>0.54006907492291623</v>
      </c>
      <c r="I92" s="65"/>
      <c r="J92" s="98">
        <f>SUM(J87/20410591)</f>
        <v>-0.16332030757953064</v>
      </c>
    </row>
    <row r="93" spans="1:10" s="52" customFormat="1" ht="23" customHeight="1" thickTop="1">
      <c r="A93" s="94"/>
      <c r="B93" s="55"/>
      <c r="C93" s="55"/>
      <c r="D93" s="10"/>
      <c r="E93" s="12"/>
      <c r="F93" s="10"/>
      <c r="G93" s="12"/>
      <c r="H93" s="85"/>
      <c r="I93" s="12"/>
      <c r="J93" s="85"/>
    </row>
    <row r="94" spans="1:10" s="52" customFormat="1" ht="23" customHeight="1">
      <c r="A94" s="52" t="s">
        <v>37</v>
      </c>
      <c r="B94" s="55"/>
      <c r="C94" s="55"/>
      <c r="D94" s="6"/>
      <c r="E94" s="63"/>
      <c r="F94" s="63"/>
      <c r="G94" s="63"/>
      <c r="H94" s="63"/>
      <c r="I94" s="63"/>
      <c r="J94" s="63"/>
    </row>
    <row r="95" spans="1:10" s="52" customFormat="1" ht="23" customHeight="1">
      <c r="A95" s="64"/>
      <c r="B95" s="55"/>
      <c r="C95" s="55"/>
      <c r="D95" s="6"/>
      <c r="E95" s="63"/>
      <c r="F95" s="63"/>
      <c r="G95" s="63"/>
      <c r="H95" s="63"/>
      <c r="I95" s="63"/>
      <c r="J95" s="78" t="s">
        <v>84</v>
      </c>
    </row>
    <row r="96" spans="1:10" s="52" customFormat="1" ht="23" customHeight="1">
      <c r="A96" s="49" t="s">
        <v>0</v>
      </c>
      <c r="B96" s="50"/>
      <c r="C96" s="50"/>
      <c r="D96" s="6"/>
      <c r="E96" s="51"/>
      <c r="F96" s="51"/>
      <c r="G96" s="51"/>
      <c r="H96" s="51"/>
      <c r="I96" s="51"/>
      <c r="J96" s="51"/>
    </row>
    <row r="97" spans="1:10" s="52" customFormat="1" ht="23" customHeight="1">
      <c r="A97" s="49" t="s">
        <v>100</v>
      </c>
      <c r="B97" s="50"/>
      <c r="C97" s="50"/>
      <c r="D97" s="6"/>
      <c r="E97" s="51"/>
      <c r="F97" s="51"/>
      <c r="G97" s="51"/>
      <c r="H97" s="53"/>
      <c r="I97" s="51"/>
      <c r="J97" s="53"/>
    </row>
    <row r="98" spans="1:10" s="52" customFormat="1" ht="23" customHeight="1">
      <c r="A98" s="49" t="s">
        <v>205</v>
      </c>
      <c r="B98" s="50"/>
      <c r="C98" s="50"/>
      <c r="D98" s="6"/>
      <c r="E98" s="51"/>
      <c r="F98" s="51"/>
      <c r="G98" s="51"/>
      <c r="H98" s="53"/>
      <c r="I98" s="51"/>
      <c r="J98" s="53"/>
    </row>
    <row r="99" spans="1:10" s="52" customFormat="1" ht="23" customHeight="1">
      <c r="B99" s="50"/>
      <c r="C99" s="50"/>
      <c r="D99" s="6"/>
      <c r="E99" s="51"/>
      <c r="F99" s="51"/>
      <c r="G99" s="51"/>
      <c r="H99" s="53"/>
      <c r="I99" s="51"/>
      <c r="J99" s="54" t="s">
        <v>2</v>
      </c>
    </row>
    <row r="100" spans="1:10" s="52" customFormat="1" ht="23" customHeight="1">
      <c r="B100" s="55"/>
      <c r="C100" s="55"/>
      <c r="D100" s="7"/>
      <c r="E100" s="57" t="s">
        <v>3</v>
      </c>
      <c r="F100" s="57"/>
      <c r="G100" s="81"/>
      <c r="H100" s="120" t="s">
        <v>4</v>
      </c>
      <c r="I100" s="120"/>
      <c r="J100" s="120"/>
    </row>
    <row r="101" spans="1:10" s="52" customFormat="1" ht="23" customHeight="1">
      <c r="B101" s="59" t="s">
        <v>5</v>
      </c>
      <c r="C101" s="60"/>
      <c r="D101" s="21">
        <v>2569</v>
      </c>
      <c r="E101" s="61"/>
      <c r="F101" s="21">
        <v>2568</v>
      </c>
      <c r="G101" s="82"/>
      <c r="H101" s="21">
        <v>2569</v>
      </c>
      <c r="I101" s="61"/>
      <c r="J101" s="21">
        <v>2568</v>
      </c>
    </row>
    <row r="102" spans="1:10" s="52" customFormat="1" ht="23" customHeight="1">
      <c r="B102" s="99"/>
      <c r="C102" s="60"/>
      <c r="D102" s="16"/>
      <c r="E102" s="61"/>
      <c r="F102" s="16"/>
      <c r="G102" s="82"/>
      <c r="H102" s="16"/>
      <c r="I102" s="61"/>
      <c r="J102" s="16"/>
    </row>
    <row r="103" spans="1:10" s="52" customFormat="1" ht="23" customHeight="1">
      <c r="A103" s="88" t="s">
        <v>96</v>
      </c>
      <c r="B103" s="55"/>
      <c r="C103" s="55"/>
      <c r="D103" s="3">
        <f>D84</f>
        <v>10827100</v>
      </c>
      <c r="E103" s="12"/>
      <c r="F103" s="3">
        <f>F84</f>
        <v>-3367213</v>
      </c>
      <c r="G103" s="12"/>
      <c r="H103" s="3">
        <f>H84</f>
        <v>11023129</v>
      </c>
      <c r="I103" s="12"/>
      <c r="J103" s="3">
        <f>J84</f>
        <v>-3333464</v>
      </c>
    </row>
    <row r="104" spans="1:10" s="52" customFormat="1" ht="23" customHeight="1">
      <c r="A104" s="88"/>
      <c r="B104" s="55"/>
      <c r="C104" s="55"/>
      <c r="D104" s="4"/>
      <c r="E104" s="12"/>
      <c r="F104" s="4"/>
      <c r="G104" s="12"/>
      <c r="H104" s="85"/>
      <c r="I104" s="12"/>
      <c r="J104" s="85"/>
    </row>
    <row r="105" spans="1:10" s="52" customFormat="1" ht="23" customHeight="1">
      <c r="A105" s="88" t="s">
        <v>101</v>
      </c>
      <c r="B105" s="55"/>
      <c r="C105" s="55"/>
      <c r="D105" s="4"/>
      <c r="E105" s="12"/>
      <c r="F105" s="4"/>
      <c r="G105" s="12"/>
      <c r="H105" s="85"/>
      <c r="I105" s="12"/>
      <c r="J105" s="85"/>
    </row>
    <row r="106" spans="1:10" s="52" customFormat="1" ht="23" customHeight="1">
      <c r="A106" s="100" t="s">
        <v>102</v>
      </c>
      <c r="B106" s="55"/>
      <c r="C106" s="55"/>
      <c r="D106" s="4"/>
      <c r="E106" s="12"/>
      <c r="F106" s="4"/>
      <c r="G106" s="12"/>
      <c r="H106" s="85"/>
      <c r="I106" s="12"/>
      <c r="J106" s="85"/>
    </row>
    <row r="107" spans="1:10" s="52" customFormat="1" ht="23" customHeight="1">
      <c r="A107" s="101" t="s">
        <v>225</v>
      </c>
      <c r="B107" s="55"/>
      <c r="C107" s="55"/>
      <c r="D107" s="4"/>
      <c r="E107" s="12"/>
      <c r="F107" s="4"/>
      <c r="G107" s="12"/>
      <c r="H107" s="85"/>
      <c r="I107" s="12"/>
      <c r="J107" s="85"/>
    </row>
    <row r="108" spans="1:10" s="52" customFormat="1" ht="23" customHeight="1">
      <c r="A108" s="86" t="s">
        <v>226</v>
      </c>
      <c r="B108" s="67"/>
      <c r="C108" s="55"/>
      <c r="D108" s="85">
        <v>1811</v>
      </c>
      <c r="E108" s="12"/>
      <c r="F108" s="4">
        <v>-7369</v>
      </c>
      <c r="G108" s="12"/>
      <c r="H108" s="85">
        <v>1811</v>
      </c>
      <c r="I108" s="12"/>
      <c r="J108" s="85">
        <v>-7369</v>
      </c>
    </row>
    <row r="109" spans="1:10" s="52" customFormat="1" ht="23" customHeight="1">
      <c r="A109" s="101" t="s">
        <v>103</v>
      </c>
      <c r="B109" s="55">
        <v>11</v>
      </c>
      <c r="C109" s="55"/>
      <c r="D109" s="87">
        <v>-362</v>
      </c>
      <c r="E109" s="12"/>
      <c r="F109" s="3">
        <v>1474</v>
      </c>
      <c r="G109" s="12"/>
      <c r="H109" s="87">
        <v>-362</v>
      </c>
      <c r="I109" s="12"/>
      <c r="J109" s="87">
        <v>1474</v>
      </c>
    </row>
    <row r="110" spans="1:10" s="52" customFormat="1" ht="23" customHeight="1">
      <c r="A110" s="101"/>
      <c r="B110" s="55"/>
      <c r="C110" s="55"/>
      <c r="D110" s="4">
        <f>SUM(D108:D109)</f>
        <v>1449</v>
      </c>
      <c r="E110" s="12"/>
      <c r="F110" s="4">
        <f>SUM(F108:F109)</f>
        <v>-5895</v>
      </c>
      <c r="G110" s="12"/>
      <c r="H110" s="2">
        <f>SUM(H108:H109)</f>
        <v>1449</v>
      </c>
      <c r="I110" s="12"/>
      <c r="J110" s="2">
        <f>SUM(J108:J109)</f>
        <v>-5895</v>
      </c>
    </row>
    <row r="111" spans="1:10" s="52" customFormat="1" ht="23" customHeight="1">
      <c r="A111" s="101" t="s">
        <v>191</v>
      </c>
      <c r="B111" s="67"/>
      <c r="C111" s="55"/>
      <c r="D111" s="3">
        <v>3556</v>
      </c>
      <c r="E111" s="12"/>
      <c r="F111" s="3">
        <v>0</v>
      </c>
      <c r="G111" s="12"/>
      <c r="H111" s="3">
        <v>0</v>
      </c>
      <c r="I111" s="12"/>
      <c r="J111" s="87">
        <v>0</v>
      </c>
    </row>
    <row r="112" spans="1:10" s="52" customFormat="1" ht="23" customHeight="1">
      <c r="A112" s="102" t="s">
        <v>104</v>
      </c>
      <c r="B112" s="67"/>
      <c r="C112" s="103"/>
      <c r="D112" s="104">
        <f>SUM(D110:D111)</f>
        <v>5005</v>
      </c>
      <c r="E112" s="105"/>
      <c r="F112" s="104">
        <f>SUM(F110:F111)</f>
        <v>-5895</v>
      </c>
      <c r="G112" s="106"/>
      <c r="H112" s="104">
        <f>SUM(H110:H111)</f>
        <v>1449</v>
      </c>
      <c r="I112" s="4"/>
      <c r="J112" s="104">
        <f>SUM(J110:J111)</f>
        <v>-5895</v>
      </c>
    </row>
    <row r="113" spans="1:10" s="52" customFormat="1" ht="23" customHeight="1">
      <c r="A113" s="64"/>
      <c r="B113" s="55"/>
      <c r="C113" s="55"/>
      <c r="D113" s="6"/>
      <c r="E113" s="63"/>
      <c r="F113" s="63"/>
      <c r="G113" s="63"/>
      <c r="H113" s="63"/>
      <c r="I113" s="63"/>
    </row>
    <row r="114" spans="1:10" ht="23" customHeight="1" thickBot="1">
      <c r="A114" s="107" t="s">
        <v>183</v>
      </c>
      <c r="B114" s="55"/>
      <c r="C114" s="55"/>
      <c r="D114" s="18">
        <f>D103+D112</f>
        <v>10832105</v>
      </c>
      <c r="E114" s="12"/>
      <c r="F114" s="18">
        <f>F103+F112</f>
        <v>-3373108</v>
      </c>
      <c r="G114" s="12"/>
      <c r="H114" s="18">
        <f>H103+H112</f>
        <v>11024578</v>
      </c>
      <c r="I114" s="12"/>
      <c r="J114" s="18">
        <f>J103+J112</f>
        <v>-3339359</v>
      </c>
    </row>
    <row r="115" spans="1:10" s="52" customFormat="1" ht="23" customHeight="1" thickTop="1">
      <c r="A115" s="88"/>
      <c r="B115" s="55"/>
      <c r="C115" s="55"/>
      <c r="D115" s="10"/>
      <c r="E115" s="12"/>
      <c r="F115" s="10"/>
      <c r="G115" s="12"/>
      <c r="H115" s="85"/>
      <c r="I115" s="12"/>
      <c r="J115" s="85"/>
    </row>
    <row r="116" spans="1:10" s="52" customFormat="1" ht="23" customHeight="1">
      <c r="A116" s="108" t="s">
        <v>105</v>
      </c>
      <c r="B116" s="55"/>
      <c r="C116" s="55"/>
      <c r="D116" s="10"/>
      <c r="E116" s="12"/>
      <c r="F116" s="10"/>
      <c r="G116" s="12"/>
      <c r="H116" s="85"/>
      <c r="I116" s="12"/>
      <c r="J116" s="85"/>
    </row>
    <row r="117" spans="1:10" s="52" customFormat="1" ht="23" customHeight="1" thickBot="1">
      <c r="A117" s="94" t="s">
        <v>98</v>
      </c>
      <c r="B117" s="55"/>
      <c r="C117" s="55"/>
      <c r="D117" s="15">
        <f>D114-D118</f>
        <v>10815466</v>
      </c>
      <c r="E117" s="15"/>
      <c r="F117" s="15">
        <f>+F114-F118</f>
        <v>-3344009</v>
      </c>
      <c r="G117" s="15"/>
      <c r="H117" s="72">
        <f>H114</f>
        <v>11024578</v>
      </c>
      <c r="I117" s="65"/>
      <c r="J117" s="72">
        <f>J114</f>
        <v>-3339359</v>
      </c>
    </row>
    <row r="118" spans="1:10" s="52" customFormat="1" ht="23" customHeight="1" thickTop="1">
      <c r="A118" s="94" t="s">
        <v>99</v>
      </c>
      <c r="B118" s="55"/>
      <c r="C118" s="55"/>
      <c r="D118" s="71">
        <f>D88</f>
        <v>16639</v>
      </c>
      <c r="E118" s="15"/>
      <c r="F118" s="71">
        <v>-29099</v>
      </c>
      <c r="G118" s="15"/>
      <c r="H118" s="65"/>
      <c r="I118" s="65"/>
      <c r="J118" s="65"/>
    </row>
    <row r="119" spans="1:10" s="52" customFormat="1" ht="23" customHeight="1" thickBot="1">
      <c r="A119" s="88"/>
      <c r="B119" s="55"/>
      <c r="C119" s="55"/>
      <c r="D119" s="72">
        <f>SUM(D117:D118)</f>
        <v>10832105</v>
      </c>
      <c r="E119" s="12"/>
      <c r="F119" s="72">
        <f>SUM(F117:F118)</f>
        <v>-3373108</v>
      </c>
      <c r="G119" s="15"/>
      <c r="H119" s="15"/>
      <c r="I119" s="15"/>
      <c r="J119" s="15"/>
    </row>
    <row r="120" spans="1:10" s="52" customFormat="1" ht="23" customHeight="1" thickTop="1">
      <c r="A120" s="84"/>
      <c r="B120" s="55"/>
      <c r="C120" s="55"/>
      <c r="D120" s="10"/>
      <c r="E120" s="65"/>
      <c r="F120" s="109"/>
      <c r="G120" s="15"/>
      <c r="H120" s="109"/>
      <c r="I120" s="65"/>
      <c r="J120" s="109"/>
    </row>
    <row r="121" spans="1:10" s="52" customFormat="1" ht="23" customHeight="1">
      <c r="A121" s="52" t="s">
        <v>37</v>
      </c>
      <c r="B121" s="55"/>
      <c r="C121" s="55"/>
      <c r="D121" s="6"/>
      <c r="E121" s="63"/>
      <c r="F121" s="63"/>
      <c r="G121" s="63"/>
      <c r="H121" s="63"/>
      <c r="I121" s="63"/>
      <c r="J121" s="63"/>
    </row>
    <row r="122" spans="1:10" s="52" customFormat="1" ht="20" customHeight="1">
      <c r="A122" s="97"/>
      <c r="B122" s="55"/>
      <c r="C122" s="55"/>
      <c r="D122" s="6"/>
      <c r="E122" s="63"/>
      <c r="F122" s="63"/>
      <c r="G122" s="63"/>
      <c r="H122" s="63"/>
      <c r="I122" s="63"/>
      <c r="J122" s="78" t="s">
        <v>84</v>
      </c>
    </row>
    <row r="123" spans="1:10" s="52" customFormat="1" ht="20" customHeight="1">
      <c r="A123" s="49" t="s">
        <v>0</v>
      </c>
      <c r="B123" s="55"/>
      <c r="C123" s="55"/>
      <c r="D123" s="6"/>
      <c r="E123" s="81"/>
      <c r="F123" s="81"/>
      <c r="G123" s="81"/>
      <c r="H123" s="81"/>
      <c r="I123" s="81"/>
      <c r="J123" s="81"/>
    </row>
    <row r="124" spans="1:10" s="52" customFormat="1" ht="20" customHeight="1">
      <c r="A124" s="49" t="s">
        <v>106</v>
      </c>
      <c r="B124" s="55"/>
      <c r="C124" s="55"/>
      <c r="D124" s="6"/>
      <c r="E124" s="81"/>
      <c r="F124" s="81"/>
      <c r="G124" s="81"/>
      <c r="H124" s="110"/>
      <c r="I124" s="81"/>
      <c r="J124" s="110"/>
    </row>
    <row r="125" spans="1:10" s="52" customFormat="1" ht="20" customHeight="1">
      <c r="A125" s="49" t="s">
        <v>205</v>
      </c>
      <c r="B125" s="55"/>
      <c r="C125" s="55"/>
      <c r="D125" s="6"/>
      <c r="E125" s="81"/>
      <c r="F125" s="81"/>
      <c r="G125" s="81"/>
      <c r="H125" s="110"/>
      <c r="I125" s="81"/>
      <c r="J125" s="110"/>
    </row>
    <row r="126" spans="1:10" s="52" customFormat="1" ht="20" customHeight="1">
      <c r="B126" s="55"/>
      <c r="C126" s="55"/>
      <c r="D126" s="6"/>
      <c r="E126" s="81"/>
      <c r="F126" s="81"/>
      <c r="G126" s="81"/>
      <c r="H126" s="110"/>
      <c r="I126" s="99"/>
      <c r="J126" s="54" t="s">
        <v>2</v>
      </c>
    </row>
    <row r="127" spans="1:10" s="52" customFormat="1" ht="20" customHeight="1">
      <c r="B127" s="55"/>
      <c r="C127" s="55"/>
      <c r="D127" s="7"/>
      <c r="E127" s="57" t="s">
        <v>3</v>
      </c>
      <c r="F127" s="57"/>
      <c r="G127" s="81"/>
      <c r="H127" s="120" t="s">
        <v>4</v>
      </c>
      <c r="I127" s="120"/>
      <c r="J127" s="120"/>
    </row>
    <row r="128" spans="1:10" s="52" customFormat="1" ht="20" customHeight="1">
      <c r="B128" s="60"/>
      <c r="C128" s="60"/>
      <c r="D128" s="21">
        <v>2569</v>
      </c>
      <c r="E128" s="61"/>
      <c r="F128" s="21">
        <v>2568</v>
      </c>
      <c r="G128" s="82"/>
      <c r="H128" s="21">
        <v>2569</v>
      </c>
      <c r="I128" s="61"/>
      <c r="J128" s="21">
        <v>2568</v>
      </c>
    </row>
    <row r="129" spans="1:10" s="52" customFormat="1" ht="20" customHeight="1">
      <c r="A129" s="83" t="s">
        <v>107</v>
      </c>
      <c r="B129" s="55"/>
      <c r="C129" s="55"/>
      <c r="D129" s="2"/>
      <c r="E129" s="63"/>
      <c r="F129" s="63"/>
      <c r="G129" s="63"/>
      <c r="H129" s="63"/>
      <c r="I129" s="63"/>
      <c r="J129" s="63"/>
    </row>
    <row r="130" spans="1:10" s="52" customFormat="1" ht="20" customHeight="1">
      <c r="A130" s="86" t="s">
        <v>188</v>
      </c>
      <c r="B130" s="55"/>
      <c r="C130" s="55"/>
      <c r="D130" s="2">
        <f>SUM(D82)</f>
        <v>13657253</v>
      </c>
      <c r="E130" s="85"/>
      <c r="F130" s="2">
        <f>SUM(F82)</f>
        <v>-4058902</v>
      </c>
      <c r="G130" s="12"/>
      <c r="H130" s="85">
        <f>H82</f>
        <v>13805445</v>
      </c>
      <c r="I130" s="12"/>
      <c r="J130" s="2">
        <f>SUM(J82)</f>
        <v>-4273496</v>
      </c>
    </row>
    <row r="131" spans="1:10" s="52" customFormat="1" ht="20" customHeight="1">
      <c r="A131" s="86" t="s">
        <v>192</v>
      </c>
      <c r="B131" s="55"/>
      <c r="C131" s="55"/>
      <c r="D131" s="2"/>
      <c r="E131" s="12"/>
      <c r="F131" s="2"/>
      <c r="G131" s="12"/>
      <c r="H131" s="85"/>
      <c r="I131" s="12"/>
      <c r="J131" s="85"/>
    </row>
    <row r="132" spans="1:10" s="52" customFormat="1" ht="20" customHeight="1">
      <c r="A132" s="86" t="s">
        <v>108</v>
      </c>
      <c r="B132" s="55"/>
      <c r="C132" s="55"/>
      <c r="D132" s="2"/>
      <c r="E132" s="12"/>
      <c r="F132" s="2"/>
      <c r="G132" s="12"/>
      <c r="H132" s="85"/>
      <c r="I132" s="12"/>
      <c r="J132" s="85"/>
    </row>
    <row r="133" spans="1:10" s="52" customFormat="1" ht="20" customHeight="1">
      <c r="A133" s="84" t="s">
        <v>109</v>
      </c>
      <c r="B133" s="14"/>
      <c r="C133" s="14"/>
      <c r="D133" s="52">
        <v>4682853</v>
      </c>
      <c r="E133" s="12"/>
      <c r="F133" s="2">
        <v>4671721</v>
      </c>
      <c r="G133" s="12"/>
      <c r="H133" s="2">
        <v>4696769</v>
      </c>
      <c r="I133" s="12"/>
      <c r="J133" s="85">
        <v>4677185</v>
      </c>
    </row>
    <row r="134" spans="1:10" s="52" customFormat="1" ht="20" customHeight="1">
      <c r="A134" s="77" t="s">
        <v>110</v>
      </c>
      <c r="B134" s="14"/>
      <c r="C134" s="14"/>
      <c r="D134" s="2">
        <v>-287306</v>
      </c>
      <c r="E134" s="12"/>
      <c r="F134" s="2">
        <v>426539</v>
      </c>
      <c r="G134" s="12"/>
      <c r="H134" s="85">
        <v>0</v>
      </c>
      <c r="I134" s="12"/>
      <c r="J134" s="85">
        <v>0</v>
      </c>
    </row>
    <row r="135" spans="1:10" s="52" customFormat="1" ht="20" customHeight="1">
      <c r="A135" s="111" t="s">
        <v>213</v>
      </c>
      <c r="B135" s="14"/>
      <c r="C135" s="14"/>
      <c r="D135" s="2">
        <v>17737</v>
      </c>
      <c r="E135" s="12"/>
      <c r="F135" s="2">
        <v>100466</v>
      </c>
      <c r="G135" s="12"/>
      <c r="H135" s="85">
        <v>15238</v>
      </c>
      <c r="I135" s="12"/>
      <c r="J135" s="85">
        <v>98868</v>
      </c>
    </row>
    <row r="136" spans="1:10" s="52" customFormat="1" ht="20" customHeight="1">
      <c r="A136" s="112" t="s">
        <v>253</v>
      </c>
      <c r="B136" s="14"/>
      <c r="C136" s="14"/>
      <c r="D136" s="2">
        <v>2985614</v>
      </c>
      <c r="E136" s="12"/>
      <c r="F136" s="2">
        <v>-228869</v>
      </c>
      <c r="G136" s="12"/>
      <c r="H136" s="85">
        <v>2985591</v>
      </c>
      <c r="I136" s="12"/>
      <c r="J136" s="85">
        <v>-236701</v>
      </c>
    </row>
    <row r="137" spans="1:10" s="52" customFormat="1" ht="20" customHeight="1">
      <c r="A137" s="113" t="s">
        <v>215</v>
      </c>
      <c r="B137" s="14"/>
      <c r="C137" s="14"/>
      <c r="D137" s="2">
        <v>-52932</v>
      </c>
      <c r="E137" s="12"/>
      <c r="F137" s="2">
        <v>-242453</v>
      </c>
      <c r="G137" s="12"/>
      <c r="H137" s="85">
        <v>-52981</v>
      </c>
      <c r="I137" s="12"/>
      <c r="J137" s="85">
        <v>-242082</v>
      </c>
    </row>
    <row r="138" spans="1:10" s="52" customFormat="1" ht="20" customHeight="1">
      <c r="A138" s="114" t="s">
        <v>177</v>
      </c>
      <c r="B138" s="14"/>
      <c r="C138" s="14"/>
      <c r="D138" s="85">
        <v>-161673</v>
      </c>
      <c r="E138" s="12"/>
      <c r="F138" s="2">
        <v>115214</v>
      </c>
      <c r="G138" s="12"/>
      <c r="H138" s="85">
        <v>-161673</v>
      </c>
      <c r="I138" s="12"/>
      <c r="J138" s="2">
        <v>115214</v>
      </c>
    </row>
    <row r="139" spans="1:10" s="52" customFormat="1" ht="20" customHeight="1">
      <c r="A139" s="115" t="s">
        <v>196</v>
      </c>
      <c r="B139" s="14"/>
      <c r="C139" s="14"/>
      <c r="D139" s="2"/>
      <c r="E139" s="12"/>
      <c r="G139" s="12"/>
      <c r="H139" s="2"/>
      <c r="I139" s="12"/>
    </row>
    <row r="140" spans="1:10" s="52" customFormat="1" ht="20" customHeight="1">
      <c r="A140" s="115" t="s">
        <v>195</v>
      </c>
      <c r="B140" s="14"/>
      <c r="C140" s="14"/>
      <c r="D140" s="2">
        <v>36914</v>
      </c>
      <c r="E140" s="12"/>
      <c r="F140" s="2">
        <v>3595</v>
      </c>
      <c r="G140" s="12"/>
      <c r="H140" s="2">
        <v>36914</v>
      </c>
      <c r="I140" s="12"/>
      <c r="J140" s="2">
        <v>3189</v>
      </c>
    </row>
    <row r="141" spans="1:10" s="52" customFormat="1" ht="20" customHeight="1">
      <c r="A141" s="115" t="s">
        <v>249</v>
      </c>
      <c r="B141" s="14"/>
      <c r="C141" s="14"/>
      <c r="D141" s="2">
        <v>15533</v>
      </c>
      <c r="E141" s="12"/>
      <c r="F141" s="2">
        <v>104371</v>
      </c>
      <c r="G141" s="12"/>
      <c r="H141" s="2">
        <v>0</v>
      </c>
      <c r="I141" s="12"/>
      <c r="J141" s="2">
        <v>0</v>
      </c>
    </row>
    <row r="142" spans="1:10" s="52" customFormat="1" ht="20" customHeight="1">
      <c r="A142" s="115" t="s">
        <v>250</v>
      </c>
      <c r="B142" s="14"/>
      <c r="C142" s="14"/>
      <c r="D142" s="2">
        <v>0</v>
      </c>
      <c r="E142" s="12"/>
      <c r="F142" s="2">
        <v>-500000</v>
      </c>
      <c r="G142" s="12"/>
      <c r="H142" s="2">
        <v>0</v>
      </c>
      <c r="I142" s="12"/>
      <c r="J142" s="2">
        <v>558000</v>
      </c>
    </row>
    <row r="143" spans="1:10" s="52" customFormat="1" ht="20" customHeight="1">
      <c r="A143" s="115" t="s">
        <v>216</v>
      </c>
      <c r="B143" s="14"/>
      <c r="C143" s="14"/>
      <c r="D143" s="2">
        <v>-138029</v>
      </c>
      <c r="E143" s="12"/>
      <c r="F143" s="2">
        <v>0</v>
      </c>
      <c r="G143" s="12"/>
      <c r="H143" s="2">
        <v>-576000</v>
      </c>
      <c r="I143" s="12"/>
      <c r="J143" s="2">
        <v>0</v>
      </c>
    </row>
    <row r="144" spans="1:10" s="52" customFormat="1" ht="20" customHeight="1">
      <c r="A144" s="84" t="s">
        <v>111</v>
      </c>
      <c r="B144" s="14"/>
      <c r="C144" s="14"/>
      <c r="D144" s="2">
        <v>264037</v>
      </c>
      <c r="E144" s="12"/>
      <c r="F144" s="2">
        <v>153393</v>
      </c>
      <c r="G144" s="12"/>
      <c r="H144" s="85">
        <v>262112</v>
      </c>
      <c r="I144" s="12"/>
      <c r="J144" s="2">
        <v>151521</v>
      </c>
    </row>
    <row r="145" spans="1:10" s="52" customFormat="1" ht="20" customHeight="1">
      <c r="A145" s="63" t="s">
        <v>112</v>
      </c>
      <c r="B145" s="14"/>
      <c r="C145" s="14"/>
      <c r="D145" s="4">
        <v>-187752</v>
      </c>
      <c r="E145" s="12"/>
      <c r="F145" s="4">
        <v>-55633</v>
      </c>
      <c r="G145" s="12"/>
      <c r="H145" s="85">
        <v>-186943</v>
      </c>
      <c r="I145" s="12"/>
      <c r="J145" s="85">
        <v>-55062</v>
      </c>
    </row>
    <row r="146" spans="1:10" s="52" customFormat="1" ht="20" customHeight="1">
      <c r="A146" s="63" t="s">
        <v>113</v>
      </c>
      <c r="B146" s="14"/>
      <c r="C146" s="14"/>
      <c r="D146" s="4">
        <v>-5776</v>
      </c>
      <c r="E146" s="12"/>
      <c r="F146" s="4">
        <v>-2235</v>
      </c>
      <c r="G146" s="12"/>
      <c r="H146" s="85">
        <v>-222507</v>
      </c>
      <c r="I146" s="12"/>
      <c r="J146" s="85">
        <v>-502099</v>
      </c>
    </row>
    <row r="147" spans="1:10" s="52" customFormat="1" ht="20" customHeight="1">
      <c r="A147" s="63" t="s">
        <v>114</v>
      </c>
      <c r="B147" s="14"/>
      <c r="C147" s="14"/>
      <c r="D147" s="3">
        <v>1165106</v>
      </c>
      <c r="E147" s="12"/>
      <c r="F147" s="3">
        <v>1266597</v>
      </c>
      <c r="G147" s="12"/>
      <c r="H147" s="87">
        <v>1169059</v>
      </c>
      <c r="I147" s="12"/>
      <c r="J147" s="87">
        <v>1271454</v>
      </c>
    </row>
    <row r="148" spans="1:10" s="52" customFormat="1" ht="20" customHeight="1">
      <c r="A148" s="84" t="s">
        <v>228</v>
      </c>
      <c r="B148" s="14"/>
      <c r="C148" s="14"/>
      <c r="D148" s="4"/>
      <c r="E148" s="12"/>
      <c r="F148" s="4"/>
      <c r="G148" s="12"/>
      <c r="H148" s="85"/>
      <c r="I148" s="12"/>
      <c r="J148" s="85"/>
    </row>
    <row r="149" spans="1:10" s="52" customFormat="1" ht="20" customHeight="1">
      <c r="A149" s="86" t="s">
        <v>227</v>
      </c>
      <c r="B149" s="14"/>
      <c r="C149" s="14"/>
      <c r="D149" s="2">
        <f>SUM(D130:D147)</f>
        <v>21991579</v>
      </c>
      <c r="E149" s="12"/>
      <c r="F149" s="2">
        <f>SUM(F130:F147)</f>
        <v>1753804</v>
      </c>
      <c r="G149" s="12"/>
      <c r="H149" s="85">
        <f>SUM(H130:H147)</f>
        <v>21771024</v>
      </c>
      <c r="I149" s="12"/>
      <c r="J149" s="85">
        <f>SUM(J130:J147)</f>
        <v>1565991</v>
      </c>
    </row>
    <row r="150" spans="1:10" s="52" customFormat="1" ht="20" customHeight="1">
      <c r="A150" s="86" t="s">
        <v>115</v>
      </c>
      <c r="B150" s="55"/>
      <c r="C150" s="55"/>
      <c r="D150" s="2"/>
      <c r="E150" s="12"/>
      <c r="F150" s="2"/>
      <c r="G150" s="12"/>
      <c r="H150" s="85"/>
      <c r="I150" s="12"/>
      <c r="J150" s="85"/>
    </row>
    <row r="151" spans="1:10" s="52" customFormat="1" ht="20" customHeight="1">
      <c r="A151" s="64" t="s">
        <v>116</v>
      </c>
      <c r="B151" s="55"/>
      <c r="C151" s="55"/>
      <c r="D151" s="19">
        <v>-5396195</v>
      </c>
      <c r="E151" s="12"/>
      <c r="F151" s="2">
        <v>-1468890</v>
      </c>
      <c r="G151" s="12"/>
      <c r="H151" s="85">
        <v>-5372902</v>
      </c>
      <c r="I151" s="12"/>
      <c r="J151" s="85">
        <v>-1484350</v>
      </c>
    </row>
    <row r="152" spans="1:10" s="52" customFormat="1" ht="20" customHeight="1">
      <c r="A152" s="64" t="s">
        <v>117</v>
      </c>
      <c r="B152" s="55"/>
      <c r="C152" s="55"/>
      <c r="D152" s="19">
        <v>-4468355</v>
      </c>
      <c r="E152" s="12"/>
      <c r="F152" s="2">
        <v>320206</v>
      </c>
      <c r="G152" s="12"/>
      <c r="H152" s="85">
        <v>-4468820</v>
      </c>
      <c r="I152" s="12"/>
      <c r="J152" s="85">
        <v>316291</v>
      </c>
    </row>
    <row r="153" spans="1:10" s="52" customFormat="1" ht="20" customHeight="1">
      <c r="A153" s="86" t="s">
        <v>118</v>
      </c>
      <c r="B153" s="55"/>
      <c r="C153" s="55"/>
      <c r="D153" s="19">
        <v>817380</v>
      </c>
      <c r="E153" s="12"/>
      <c r="F153" s="2">
        <v>-13895</v>
      </c>
      <c r="G153" s="12"/>
      <c r="H153" s="85">
        <v>826464</v>
      </c>
      <c r="I153" s="12"/>
      <c r="J153" s="85">
        <v>3800</v>
      </c>
    </row>
    <row r="154" spans="1:10" s="52" customFormat="1" ht="20" customHeight="1">
      <c r="A154" s="86" t="s">
        <v>119</v>
      </c>
      <c r="B154" s="55"/>
      <c r="C154" s="55"/>
      <c r="D154" s="19">
        <v>-23591445</v>
      </c>
      <c r="E154" s="12"/>
      <c r="F154" s="2">
        <v>2738101</v>
      </c>
      <c r="G154" s="12"/>
      <c r="H154" s="116">
        <v>-23426053</v>
      </c>
      <c r="I154" s="12"/>
      <c r="J154" s="116">
        <v>2785778</v>
      </c>
    </row>
    <row r="155" spans="1:10" s="52" customFormat="1" ht="20" customHeight="1">
      <c r="A155" s="86" t="s">
        <v>120</v>
      </c>
      <c r="B155" s="55"/>
      <c r="C155" s="55"/>
      <c r="D155" s="19">
        <v>-395599</v>
      </c>
      <c r="E155" s="12"/>
      <c r="F155" s="2">
        <v>-402601</v>
      </c>
      <c r="G155" s="12"/>
      <c r="H155" s="116">
        <v>-392753</v>
      </c>
      <c r="I155" s="12"/>
      <c r="J155" s="116">
        <v>-403095</v>
      </c>
    </row>
    <row r="156" spans="1:10" s="52" customFormat="1" ht="20" customHeight="1">
      <c r="A156" s="86" t="s">
        <v>121</v>
      </c>
      <c r="B156" s="55"/>
      <c r="C156" s="55"/>
      <c r="D156" s="19">
        <v>-238278</v>
      </c>
      <c r="E156" s="12"/>
      <c r="F156" s="2">
        <v>-4931</v>
      </c>
      <c r="G156" s="12"/>
      <c r="H156" s="116">
        <v>-238278</v>
      </c>
      <c r="I156" s="12"/>
      <c r="J156" s="116">
        <v>-4931</v>
      </c>
    </row>
    <row r="157" spans="1:10" s="52" customFormat="1" ht="20" customHeight="1">
      <c r="A157" s="86" t="s">
        <v>122</v>
      </c>
      <c r="B157" s="55"/>
      <c r="C157" s="55"/>
      <c r="D157" s="2">
        <v>-13964</v>
      </c>
      <c r="E157" s="12"/>
      <c r="F157" s="2">
        <v>-7938</v>
      </c>
      <c r="G157" s="12"/>
      <c r="H157" s="116">
        <v>3414</v>
      </c>
      <c r="I157" s="12"/>
      <c r="J157" s="116">
        <v>-9049</v>
      </c>
    </row>
    <row r="158" spans="1:10" s="52" customFormat="1" ht="20" customHeight="1">
      <c r="A158" s="86" t="s">
        <v>123</v>
      </c>
      <c r="B158" s="55"/>
      <c r="C158" s="55"/>
      <c r="D158" s="2">
        <v>-746</v>
      </c>
      <c r="E158" s="12"/>
      <c r="F158" s="2">
        <v>501</v>
      </c>
      <c r="G158" s="12"/>
      <c r="H158" s="116">
        <v>360</v>
      </c>
      <c r="I158" s="12"/>
      <c r="J158" s="116">
        <v>395</v>
      </c>
    </row>
    <row r="159" spans="1:10" s="52" customFormat="1" ht="20" customHeight="1">
      <c r="A159" s="86" t="s">
        <v>124</v>
      </c>
      <c r="B159" s="55"/>
      <c r="C159" s="55"/>
      <c r="D159" s="2"/>
      <c r="E159" s="12"/>
      <c r="F159" s="2"/>
      <c r="G159" s="12"/>
      <c r="H159" s="85"/>
      <c r="I159" s="12"/>
      <c r="J159" s="85"/>
    </row>
    <row r="160" spans="1:10" s="52" customFormat="1" ht="20" customHeight="1">
      <c r="A160" s="52" t="s">
        <v>125</v>
      </c>
      <c r="B160" s="55"/>
      <c r="C160" s="55"/>
      <c r="D160" s="19">
        <v>13821239</v>
      </c>
      <c r="E160" s="12"/>
      <c r="F160" s="2">
        <v>-2172566</v>
      </c>
      <c r="G160" s="12"/>
      <c r="H160" s="85">
        <v>13808879</v>
      </c>
      <c r="I160" s="12"/>
      <c r="J160" s="85">
        <v>-2212094</v>
      </c>
    </row>
    <row r="161" spans="1:10" s="52" customFormat="1" ht="20" customHeight="1">
      <c r="A161" s="52" t="s">
        <v>126</v>
      </c>
      <c r="B161" s="55"/>
      <c r="C161" s="55"/>
      <c r="D161" s="19">
        <v>-386301</v>
      </c>
      <c r="E161" s="12"/>
      <c r="F161" s="2">
        <v>-969189</v>
      </c>
      <c r="G161" s="12"/>
      <c r="H161" s="85">
        <v>-381526</v>
      </c>
      <c r="I161" s="12"/>
      <c r="J161" s="85">
        <v>-961038</v>
      </c>
    </row>
    <row r="162" spans="1:10" s="52" customFormat="1" ht="20" customHeight="1">
      <c r="A162" s="52" t="s">
        <v>127</v>
      </c>
      <c r="B162" s="55"/>
      <c r="C162" s="55"/>
      <c r="D162" s="19">
        <v>-62410</v>
      </c>
      <c r="E162" s="12"/>
      <c r="F162" s="2">
        <v>96760</v>
      </c>
      <c r="G162" s="12"/>
      <c r="H162" s="85">
        <v>-52986</v>
      </c>
      <c r="I162" s="12"/>
      <c r="J162" s="85">
        <v>93241</v>
      </c>
    </row>
    <row r="163" spans="1:10" s="52" customFormat="1" ht="20" customHeight="1">
      <c r="A163" s="52" t="s">
        <v>128</v>
      </c>
      <c r="B163" s="55"/>
      <c r="C163" s="55"/>
      <c r="D163" s="19">
        <v>-128505</v>
      </c>
      <c r="E163" s="12"/>
      <c r="F163" s="2">
        <v>-167899</v>
      </c>
      <c r="G163" s="12"/>
      <c r="H163" s="85">
        <v>-90644</v>
      </c>
      <c r="I163" s="12"/>
      <c r="J163" s="85">
        <v>-36962</v>
      </c>
    </row>
    <row r="164" spans="1:10" s="52" customFormat="1" ht="20" customHeight="1">
      <c r="A164" s="86" t="s">
        <v>129</v>
      </c>
      <c r="B164" s="55"/>
      <c r="C164" s="55"/>
      <c r="D164" s="19">
        <v>10530</v>
      </c>
      <c r="E164" s="12"/>
      <c r="F164" s="2">
        <v>-130309</v>
      </c>
      <c r="G164" s="12"/>
      <c r="H164" s="85">
        <v>5898</v>
      </c>
      <c r="I164" s="12"/>
      <c r="J164" s="85">
        <v>-137413</v>
      </c>
    </row>
    <row r="165" spans="1:10" s="52" customFormat="1" ht="20" customHeight="1">
      <c r="A165" s="86" t="s">
        <v>131</v>
      </c>
      <c r="B165" s="55"/>
      <c r="C165" s="55"/>
      <c r="D165" s="20">
        <v>-40525</v>
      </c>
      <c r="E165" s="12"/>
      <c r="F165" s="3">
        <v>-54036</v>
      </c>
      <c r="G165" s="12"/>
      <c r="H165" s="87">
        <v>-46507</v>
      </c>
      <c r="I165" s="12"/>
      <c r="J165" s="87">
        <v>-65900</v>
      </c>
    </row>
    <row r="166" spans="1:10" s="52" customFormat="1" ht="20" customHeight="1">
      <c r="A166" s="86" t="s">
        <v>179</v>
      </c>
      <c r="B166" s="55"/>
      <c r="C166" s="55"/>
      <c r="D166" s="17">
        <f>SUM(D149:D165)</f>
        <v>1918405</v>
      </c>
      <c r="E166" s="12"/>
      <c r="F166" s="4">
        <f>SUM(F149:F165)</f>
        <v>-482882</v>
      </c>
      <c r="G166" s="12"/>
      <c r="H166" s="85">
        <f>SUM(H149:H165)</f>
        <v>1945570</v>
      </c>
      <c r="I166" s="12"/>
      <c r="J166" s="85">
        <f>SUM(J149:J165)</f>
        <v>-549336</v>
      </c>
    </row>
    <row r="167" spans="1:10" s="52" customFormat="1" ht="20" customHeight="1">
      <c r="A167" s="86" t="s">
        <v>130</v>
      </c>
      <c r="B167" s="55"/>
      <c r="C167" s="55"/>
      <c r="D167" s="17">
        <v>-187157</v>
      </c>
      <c r="E167" s="12"/>
      <c r="F167" s="4">
        <v>-134547</v>
      </c>
      <c r="G167" s="12"/>
      <c r="H167" s="85">
        <v>-186574</v>
      </c>
      <c r="I167" s="12"/>
      <c r="J167" s="85">
        <v>-128663</v>
      </c>
    </row>
    <row r="168" spans="1:10" s="52" customFormat="1" ht="20" customHeight="1">
      <c r="A168" s="86" t="s">
        <v>132</v>
      </c>
      <c r="B168" s="55"/>
      <c r="C168" s="55"/>
      <c r="D168" s="17">
        <v>-59063</v>
      </c>
      <c r="E168" s="12"/>
      <c r="F168" s="4">
        <v>-48641</v>
      </c>
      <c r="G168" s="12"/>
      <c r="H168" s="85">
        <v>-46913</v>
      </c>
      <c r="I168" s="12"/>
      <c r="J168" s="85">
        <v>-22132</v>
      </c>
    </row>
    <row r="169" spans="1:10" s="52" customFormat="1" ht="20" customHeight="1">
      <c r="A169" s="86" t="s">
        <v>133</v>
      </c>
      <c r="B169" s="55"/>
      <c r="C169" s="55"/>
      <c r="D169" s="17">
        <v>82012</v>
      </c>
      <c r="E169" s="12"/>
      <c r="F169" s="4">
        <v>711</v>
      </c>
      <c r="G169" s="12"/>
      <c r="H169" s="85">
        <v>81897</v>
      </c>
      <c r="I169" s="12"/>
      <c r="J169" s="85">
        <v>0</v>
      </c>
    </row>
    <row r="170" spans="1:10" s="52" customFormat="1" ht="20" customHeight="1">
      <c r="A170" s="83" t="s">
        <v>178</v>
      </c>
      <c r="B170" s="55"/>
      <c r="C170" s="55"/>
      <c r="D170" s="9">
        <f>SUM(D166:D169)</f>
        <v>1754197</v>
      </c>
      <c r="E170" s="12"/>
      <c r="F170" s="9">
        <f>SUM(F166:F169)</f>
        <v>-665359</v>
      </c>
      <c r="G170" s="12"/>
      <c r="H170" s="117">
        <f>SUM(H166:H169)</f>
        <v>1793980</v>
      </c>
      <c r="I170" s="12"/>
      <c r="J170" s="117">
        <f>SUM(J166:J169)</f>
        <v>-700131</v>
      </c>
    </row>
    <row r="171" spans="1:10" s="52" customFormat="1" ht="13.25" customHeight="1">
      <c r="B171" s="55"/>
      <c r="C171" s="55"/>
      <c r="D171" s="6"/>
      <c r="E171" s="63"/>
      <c r="F171" s="63"/>
      <c r="G171" s="63"/>
      <c r="H171" s="63"/>
      <c r="I171" s="63"/>
      <c r="J171" s="63"/>
    </row>
    <row r="172" spans="1:10" s="52" customFormat="1" ht="20" customHeight="1">
      <c r="A172" s="52" t="s">
        <v>37</v>
      </c>
      <c r="B172" s="55"/>
      <c r="C172" s="55"/>
      <c r="D172" s="6"/>
      <c r="E172" s="63"/>
      <c r="F172" s="63"/>
      <c r="G172" s="63"/>
      <c r="H172" s="63"/>
      <c r="I172" s="63"/>
      <c r="J172" s="63"/>
    </row>
    <row r="173" spans="1:10" s="52" customFormat="1" ht="22.25" customHeight="1">
      <c r="B173" s="55"/>
      <c r="C173" s="55"/>
      <c r="D173" s="6"/>
      <c r="E173" s="63"/>
      <c r="F173" s="63"/>
      <c r="G173" s="63"/>
      <c r="H173" s="63"/>
      <c r="I173" s="63"/>
      <c r="J173" s="78" t="s">
        <v>84</v>
      </c>
    </row>
    <row r="174" spans="1:10" s="52" customFormat="1" ht="22.25" customHeight="1">
      <c r="A174" s="49" t="s">
        <v>0</v>
      </c>
      <c r="B174" s="55"/>
      <c r="C174" s="55"/>
      <c r="D174" s="6"/>
      <c r="E174" s="81"/>
      <c r="F174" s="81"/>
      <c r="G174" s="81"/>
      <c r="H174" s="81"/>
      <c r="I174" s="81"/>
      <c r="J174" s="81"/>
    </row>
    <row r="175" spans="1:10" s="52" customFormat="1" ht="22.25" customHeight="1">
      <c r="A175" s="49" t="s">
        <v>134</v>
      </c>
      <c r="B175" s="55"/>
      <c r="C175" s="55"/>
      <c r="D175" s="6"/>
      <c r="E175" s="81"/>
      <c r="F175" s="81"/>
      <c r="G175" s="81"/>
      <c r="H175" s="110"/>
      <c r="I175" s="81"/>
      <c r="J175" s="110"/>
    </row>
    <row r="176" spans="1:10" s="52" customFormat="1" ht="22.25" customHeight="1">
      <c r="A176" s="49" t="s">
        <v>205</v>
      </c>
      <c r="B176" s="55"/>
      <c r="C176" s="55"/>
      <c r="D176" s="6"/>
      <c r="E176" s="81"/>
      <c r="F176" s="81"/>
      <c r="G176" s="81"/>
      <c r="H176" s="110"/>
      <c r="I176" s="81"/>
      <c r="J176" s="110"/>
    </row>
    <row r="177" spans="1:10" s="52" customFormat="1" ht="22.25" customHeight="1">
      <c r="B177" s="55"/>
      <c r="C177" s="55"/>
      <c r="D177" s="6"/>
      <c r="E177" s="81"/>
      <c r="F177" s="81"/>
      <c r="G177" s="81"/>
      <c r="H177" s="110"/>
      <c r="I177" s="81"/>
      <c r="J177" s="54" t="s">
        <v>2</v>
      </c>
    </row>
    <row r="178" spans="1:10" s="52" customFormat="1" ht="22.25" customHeight="1">
      <c r="B178" s="55"/>
      <c r="C178" s="55"/>
      <c r="D178" s="7"/>
      <c r="E178" s="57" t="s">
        <v>3</v>
      </c>
      <c r="F178" s="57"/>
      <c r="G178" s="81"/>
      <c r="H178" s="120" t="s">
        <v>4</v>
      </c>
      <c r="I178" s="120"/>
      <c r="J178" s="120"/>
    </row>
    <row r="179" spans="1:10" s="52" customFormat="1" ht="22.25" customHeight="1">
      <c r="B179" s="60"/>
      <c r="C179" s="60"/>
      <c r="D179" s="21">
        <v>2569</v>
      </c>
      <c r="E179" s="61"/>
      <c r="F179" s="21">
        <v>2568</v>
      </c>
      <c r="G179" s="82"/>
      <c r="H179" s="21">
        <v>2569</v>
      </c>
      <c r="I179" s="61"/>
      <c r="J179" s="21">
        <v>2568</v>
      </c>
    </row>
    <row r="180" spans="1:10" s="52" customFormat="1" ht="22.25" customHeight="1">
      <c r="A180" s="83" t="s">
        <v>135</v>
      </c>
      <c r="B180" s="55"/>
      <c r="C180" s="55"/>
      <c r="D180" s="2"/>
      <c r="E180" s="63"/>
      <c r="F180" s="63"/>
      <c r="G180" s="63"/>
      <c r="H180" s="63"/>
      <c r="I180" s="63"/>
      <c r="J180" s="63"/>
    </row>
    <row r="181" spans="1:10" s="52" customFormat="1" ht="22.25" customHeight="1">
      <c r="A181" s="63" t="s">
        <v>229</v>
      </c>
      <c r="B181" s="55"/>
      <c r="C181" s="55"/>
      <c r="D181" s="2">
        <v>0</v>
      </c>
      <c r="E181" s="63"/>
      <c r="F181" s="2">
        <v>0</v>
      </c>
      <c r="G181" s="63"/>
      <c r="H181" s="2">
        <v>15000</v>
      </c>
      <c r="I181" s="63"/>
      <c r="J181" s="85">
        <v>18000</v>
      </c>
    </row>
    <row r="182" spans="1:10" s="52" customFormat="1" ht="22.25" customHeight="1">
      <c r="A182" s="63" t="s">
        <v>206</v>
      </c>
      <c r="B182" s="55"/>
      <c r="C182" s="55"/>
      <c r="D182" s="2">
        <v>0</v>
      </c>
      <c r="E182" s="63"/>
      <c r="F182" s="2">
        <v>0</v>
      </c>
      <c r="G182" s="63"/>
      <c r="H182" s="2">
        <v>0</v>
      </c>
      <c r="I182" s="63"/>
      <c r="J182" s="85">
        <v>56800</v>
      </c>
    </row>
    <row r="183" spans="1:10" s="52" customFormat="1" ht="22.25" customHeight="1">
      <c r="A183" s="63" t="s">
        <v>230</v>
      </c>
      <c r="B183" s="55"/>
      <c r="C183" s="55"/>
      <c r="D183" s="85">
        <v>-2250</v>
      </c>
      <c r="E183" s="5"/>
      <c r="F183" s="85">
        <v>0</v>
      </c>
      <c r="G183" s="5"/>
      <c r="H183" s="85">
        <v>-2250</v>
      </c>
      <c r="I183" s="5"/>
      <c r="J183" s="85">
        <v>-54000</v>
      </c>
    </row>
    <row r="184" spans="1:10" s="52" customFormat="1" ht="22.25" customHeight="1">
      <c r="A184" s="63" t="s">
        <v>197</v>
      </c>
      <c r="B184" s="55"/>
      <c r="C184" s="55"/>
      <c r="D184" s="85">
        <v>896000</v>
      </c>
      <c r="E184" s="5"/>
      <c r="F184" s="85">
        <v>0</v>
      </c>
      <c r="G184" s="5"/>
      <c r="H184" s="85">
        <v>896000</v>
      </c>
      <c r="I184" s="5"/>
      <c r="J184" s="85">
        <v>0</v>
      </c>
    </row>
    <row r="185" spans="1:10" s="52" customFormat="1" ht="22.25" customHeight="1">
      <c r="A185" s="63" t="s">
        <v>214</v>
      </c>
      <c r="B185" s="55"/>
      <c r="C185" s="55"/>
      <c r="D185" s="2">
        <v>0</v>
      </c>
      <c r="E185" s="5"/>
      <c r="F185" s="2">
        <v>252384</v>
      </c>
      <c r="G185" s="5"/>
      <c r="H185" s="85">
        <v>216731</v>
      </c>
      <c r="I185" s="5"/>
      <c r="J185" s="85">
        <v>499864</v>
      </c>
    </row>
    <row r="186" spans="1:10" s="52" customFormat="1" ht="22.25" customHeight="1">
      <c r="A186" s="63" t="s">
        <v>136</v>
      </c>
      <c r="B186" s="55"/>
      <c r="C186" s="55"/>
      <c r="D186" s="2">
        <v>-315196</v>
      </c>
      <c r="E186" s="5"/>
      <c r="F186" s="2">
        <v>-917229</v>
      </c>
      <c r="G186" s="5"/>
      <c r="H186" s="85">
        <v>-308114</v>
      </c>
      <c r="I186" s="5"/>
      <c r="J186" s="85">
        <v>-888063</v>
      </c>
    </row>
    <row r="187" spans="1:10" s="52" customFormat="1" ht="22.25" customHeight="1">
      <c r="A187" s="63" t="s">
        <v>137</v>
      </c>
      <c r="B187" s="55"/>
      <c r="C187" s="55"/>
      <c r="D187" s="2">
        <v>-2731</v>
      </c>
      <c r="E187" s="63"/>
      <c r="F187" s="2">
        <v>-8457</v>
      </c>
      <c r="G187" s="85"/>
      <c r="H187" s="85">
        <v>-2731</v>
      </c>
      <c r="I187" s="85"/>
      <c r="J187" s="85">
        <v>-8457</v>
      </c>
    </row>
    <row r="188" spans="1:10" s="52" customFormat="1" ht="22.25" customHeight="1">
      <c r="A188" s="63" t="s">
        <v>231</v>
      </c>
      <c r="B188" s="55"/>
      <c r="C188" s="55"/>
      <c r="D188" s="2">
        <v>10511</v>
      </c>
      <c r="E188" s="63"/>
      <c r="F188" s="2">
        <v>3389</v>
      </c>
      <c r="G188" s="85"/>
      <c r="H188" s="85">
        <v>10510</v>
      </c>
      <c r="I188" s="85"/>
      <c r="J188" s="85">
        <v>3319</v>
      </c>
    </row>
    <row r="189" spans="1:10" s="52" customFormat="1" ht="22.25" customHeight="1">
      <c r="A189" s="63" t="s">
        <v>138</v>
      </c>
      <c r="B189" s="55"/>
      <c r="C189" s="55"/>
      <c r="D189" s="2">
        <v>187752</v>
      </c>
      <c r="E189" s="63"/>
      <c r="F189" s="2">
        <v>55633</v>
      </c>
      <c r="G189" s="85"/>
      <c r="H189" s="85">
        <v>186958</v>
      </c>
      <c r="I189" s="85"/>
      <c r="J189" s="85">
        <v>55205</v>
      </c>
    </row>
    <row r="190" spans="1:10" s="52" customFormat="1" ht="22.25" customHeight="1">
      <c r="A190" s="52" t="s">
        <v>207</v>
      </c>
      <c r="B190" s="55"/>
      <c r="C190" s="55"/>
      <c r="D190" s="2">
        <v>5776</v>
      </c>
      <c r="E190" s="63"/>
      <c r="F190" s="2">
        <v>2235</v>
      </c>
      <c r="G190" s="85"/>
      <c r="H190" s="85">
        <v>5776</v>
      </c>
      <c r="I190" s="85"/>
      <c r="J190" s="85">
        <v>2235</v>
      </c>
    </row>
    <row r="191" spans="1:10" s="52" customFormat="1" ht="22.25" customHeight="1">
      <c r="A191" s="83" t="s">
        <v>251</v>
      </c>
      <c r="B191" s="118"/>
      <c r="C191" s="118"/>
      <c r="D191" s="9">
        <f>SUM(D181:D190)</f>
        <v>779862</v>
      </c>
      <c r="E191" s="12"/>
      <c r="F191" s="9">
        <f>SUM(F181:F190)</f>
        <v>-612045</v>
      </c>
      <c r="G191" s="12"/>
      <c r="H191" s="9">
        <f>SUM(H181:H190)</f>
        <v>1017880</v>
      </c>
      <c r="I191" s="12"/>
      <c r="J191" s="9">
        <f>SUM(J181:J190)</f>
        <v>-315097</v>
      </c>
    </row>
    <row r="192" spans="1:10" s="52" customFormat="1" ht="22.25" customHeight="1">
      <c r="A192" s="83" t="s">
        <v>139</v>
      </c>
      <c r="B192" s="55"/>
      <c r="C192" s="55"/>
      <c r="D192" s="4"/>
      <c r="E192" s="12"/>
      <c r="F192" s="4"/>
      <c r="G192" s="12"/>
      <c r="H192" s="85"/>
      <c r="I192" s="12"/>
      <c r="J192" s="85"/>
    </row>
    <row r="193" spans="1:10" s="52" customFormat="1" ht="22.25" customHeight="1">
      <c r="A193" s="86" t="s">
        <v>182</v>
      </c>
      <c r="B193" s="55"/>
      <c r="C193" s="55"/>
      <c r="D193" s="85">
        <v>-40072</v>
      </c>
      <c r="E193" s="85"/>
      <c r="F193" s="85">
        <v>222159</v>
      </c>
      <c r="G193" s="85"/>
      <c r="H193" s="85">
        <v>-40072</v>
      </c>
      <c r="I193" s="85"/>
      <c r="J193" s="85">
        <v>222159</v>
      </c>
    </row>
    <row r="194" spans="1:10" s="52" customFormat="1" ht="22.25" customHeight="1">
      <c r="A194" s="63" t="s">
        <v>140</v>
      </c>
      <c r="B194" s="55"/>
      <c r="C194" s="55"/>
      <c r="D194" s="85">
        <v>-60760</v>
      </c>
      <c r="E194" s="85"/>
      <c r="F194" s="85">
        <v>-73371</v>
      </c>
      <c r="G194" s="85"/>
      <c r="H194" s="85">
        <v>-115135</v>
      </c>
      <c r="I194" s="85"/>
      <c r="J194" s="85">
        <v>-127312</v>
      </c>
    </row>
    <row r="195" spans="1:10" s="52" customFormat="1" ht="22.25" customHeight="1">
      <c r="A195" s="63" t="s">
        <v>252</v>
      </c>
      <c r="B195" s="55"/>
      <c r="C195" s="55"/>
      <c r="D195" s="85">
        <v>0</v>
      </c>
      <c r="E195" s="85"/>
      <c r="F195" s="85">
        <v>0</v>
      </c>
      <c r="G195" s="85"/>
      <c r="H195" s="85">
        <v>-177672</v>
      </c>
      <c r="I195" s="85"/>
      <c r="J195" s="85">
        <v>-153355</v>
      </c>
    </row>
    <row r="196" spans="1:10" s="62" customFormat="1" ht="22.25" customHeight="1">
      <c r="A196" s="63" t="s">
        <v>233</v>
      </c>
      <c r="B196" s="55"/>
      <c r="C196" s="55"/>
      <c r="D196" s="85">
        <v>0</v>
      </c>
      <c r="E196" s="85"/>
      <c r="F196" s="85">
        <v>-6800000</v>
      </c>
      <c r="G196" s="85"/>
      <c r="H196" s="85">
        <v>0</v>
      </c>
      <c r="I196" s="85"/>
      <c r="J196" s="85">
        <v>-6800000</v>
      </c>
    </row>
    <row r="197" spans="1:10" s="52" customFormat="1" ht="22.25" customHeight="1">
      <c r="A197" s="63" t="s">
        <v>232</v>
      </c>
      <c r="B197" s="55"/>
      <c r="C197" s="55"/>
      <c r="D197" s="85">
        <v>0</v>
      </c>
      <c r="E197" s="85"/>
      <c r="F197" s="85">
        <v>-31200</v>
      </c>
      <c r="G197" s="85"/>
      <c r="H197" s="85">
        <v>0</v>
      </c>
      <c r="I197" s="85"/>
      <c r="J197" s="85">
        <v>0</v>
      </c>
    </row>
    <row r="198" spans="1:10" s="52" customFormat="1" ht="22.25" customHeight="1">
      <c r="A198" s="63" t="s">
        <v>234</v>
      </c>
      <c r="B198" s="55"/>
      <c r="C198" s="55"/>
      <c r="D198" s="85">
        <v>-1505000</v>
      </c>
      <c r="E198" s="85"/>
      <c r="F198" s="85">
        <v>-3657700</v>
      </c>
      <c r="G198" s="85"/>
      <c r="H198" s="85">
        <v>-1505000</v>
      </c>
      <c r="I198" s="85"/>
      <c r="J198" s="85">
        <v>-3657700</v>
      </c>
    </row>
    <row r="199" spans="1:10" s="52" customFormat="1" ht="22.25" customHeight="1">
      <c r="A199" s="63" t="s">
        <v>141</v>
      </c>
      <c r="B199" s="55"/>
      <c r="C199" s="55"/>
      <c r="D199" s="85">
        <v>8486765</v>
      </c>
      <c r="E199" s="85"/>
      <c r="F199" s="85">
        <v>10711904</v>
      </c>
      <c r="G199" s="85"/>
      <c r="H199" s="85">
        <v>8486765</v>
      </c>
      <c r="I199" s="85"/>
      <c r="J199" s="85">
        <v>10711904</v>
      </c>
    </row>
    <row r="200" spans="1:10" s="52" customFormat="1" ht="22.25" customHeight="1">
      <c r="A200" s="63" t="s">
        <v>235</v>
      </c>
      <c r="B200" s="55"/>
      <c r="C200" s="55"/>
      <c r="D200" s="85">
        <v>-7703000</v>
      </c>
      <c r="E200" s="85"/>
      <c r="F200" s="85">
        <v>0</v>
      </c>
      <c r="G200" s="85"/>
      <c r="H200" s="85">
        <v>-7703000</v>
      </c>
      <c r="I200" s="85"/>
      <c r="J200" s="85">
        <v>0</v>
      </c>
    </row>
    <row r="201" spans="1:10" s="52" customFormat="1" ht="22.25" customHeight="1">
      <c r="A201" s="63" t="s">
        <v>208</v>
      </c>
      <c r="B201" s="55"/>
      <c r="C201" s="55"/>
      <c r="D201" s="85">
        <v>0</v>
      </c>
      <c r="E201" s="85"/>
      <c r="F201" s="85">
        <v>36000</v>
      </c>
      <c r="G201" s="85"/>
      <c r="H201" s="85">
        <v>0</v>
      </c>
      <c r="I201" s="85"/>
      <c r="J201" s="85">
        <v>0</v>
      </c>
    </row>
    <row r="202" spans="1:10" s="52" customFormat="1" ht="22.25" customHeight="1">
      <c r="A202" s="63" t="s">
        <v>209</v>
      </c>
      <c r="B202" s="55"/>
      <c r="C202" s="55"/>
      <c r="D202" s="85">
        <v>-204100</v>
      </c>
      <c r="E202" s="85"/>
      <c r="F202" s="85">
        <v>-204099</v>
      </c>
      <c r="G202" s="85"/>
      <c r="H202" s="85">
        <v>-204339</v>
      </c>
      <c r="I202" s="85"/>
      <c r="J202" s="85">
        <v>-204337</v>
      </c>
    </row>
    <row r="203" spans="1:10" s="52" customFormat="1" ht="22.25" customHeight="1">
      <c r="A203" s="63" t="s">
        <v>210</v>
      </c>
      <c r="B203" s="55"/>
      <c r="C203" s="55"/>
      <c r="D203" s="85">
        <v>-38268</v>
      </c>
      <c r="E203" s="85"/>
      <c r="F203" s="85">
        <v>-42520</v>
      </c>
      <c r="G203" s="85"/>
      <c r="H203" s="85">
        <v>0</v>
      </c>
      <c r="I203" s="85"/>
      <c r="J203" s="85">
        <v>0</v>
      </c>
    </row>
    <row r="204" spans="1:10" s="52" customFormat="1" ht="22.25" customHeight="1">
      <c r="A204" s="63" t="s">
        <v>142</v>
      </c>
      <c r="B204" s="55"/>
      <c r="C204" s="55"/>
      <c r="D204" s="85">
        <v>-1144533</v>
      </c>
      <c r="E204" s="85"/>
      <c r="F204" s="85">
        <v>-1201048</v>
      </c>
      <c r="G204" s="85"/>
      <c r="H204" s="85">
        <v>-1148626</v>
      </c>
      <c r="I204" s="85"/>
      <c r="J204" s="85">
        <v>-1205605</v>
      </c>
    </row>
    <row r="205" spans="1:10" s="52" customFormat="1" ht="22.25" customHeight="1">
      <c r="A205" s="48" t="s">
        <v>217</v>
      </c>
      <c r="B205" s="55"/>
      <c r="C205" s="55"/>
      <c r="D205" s="9">
        <f>SUM(D193:D204)</f>
        <v>-2208968</v>
      </c>
      <c r="E205" s="65"/>
      <c r="F205" s="9">
        <f>SUM(F193:F204)</f>
        <v>-1039875</v>
      </c>
      <c r="G205" s="65"/>
      <c r="H205" s="9">
        <f>SUM(H193:H204)</f>
        <v>-2407079</v>
      </c>
      <c r="I205" s="65"/>
      <c r="J205" s="9">
        <f>SUM(J193:J204)</f>
        <v>-1214246</v>
      </c>
    </row>
    <row r="206" spans="1:10" s="52" customFormat="1" ht="22.25" customHeight="1">
      <c r="A206" s="83" t="s">
        <v>218</v>
      </c>
      <c r="B206" s="55"/>
      <c r="C206" s="55"/>
      <c r="D206" s="2">
        <f>SUM(D191,D170,D205)</f>
        <v>325091</v>
      </c>
      <c r="E206" s="12"/>
      <c r="F206" s="2">
        <f>SUM(F191,F170,F205)</f>
        <v>-2317279</v>
      </c>
      <c r="G206" s="12"/>
      <c r="H206" s="85">
        <f>SUM(H191,H170,H205)</f>
        <v>404781</v>
      </c>
      <c r="I206" s="12"/>
      <c r="J206" s="85">
        <f>SUM(J191,J170,J205)</f>
        <v>-2229474</v>
      </c>
    </row>
    <row r="207" spans="1:10" s="52" customFormat="1" ht="22.25" customHeight="1">
      <c r="A207" s="86" t="s">
        <v>143</v>
      </c>
      <c r="B207" s="55"/>
      <c r="C207" s="55"/>
      <c r="D207" s="3">
        <f>BS!F11</f>
        <v>27197860</v>
      </c>
      <c r="E207" s="12"/>
      <c r="F207" s="3">
        <v>9923955</v>
      </c>
      <c r="G207" s="12"/>
      <c r="H207" s="87">
        <f>BS!J11</f>
        <v>26994255</v>
      </c>
      <c r="I207" s="12"/>
      <c r="J207" s="87">
        <v>9682506</v>
      </c>
    </row>
    <row r="208" spans="1:10" s="52" customFormat="1" ht="22.25" customHeight="1" thickBot="1">
      <c r="A208" s="83" t="s">
        <v>144</v>
      </c>
      <c r="B208" s="55"/>
      <c r="C208" s="55"/>
      <c r="D208" s="18">
        <f>SUM(D206:D207)</f>
        <v>27522951</v>
      </c>
      <c r="E208" s="12"/>
      <c r="F208" s="18">
        <f>SUM(F206:F207)</f>
        <v>7606676</v>
      </c>
      <c r="G208" s="12"/>
      <c r="H208" s="119">
        <f>SUM(H206:H207)</f>
        <v>27399036</v>
      </c>
      <c r="I208" s="12"/>
      <c r="J208" s="119">
        <f>SUM(J206:J207)</f>
        <v>7453032</v>
      </c>
    </row>
    <row r="209" spans="1:10" s="52" customFormat="1" ht="22.25" customHeight="1" thickTop="1">
      <c r="A209" s="86"/>
      <c r="B209" s="55"/>
      <c r="C209" s="55"/>
      <c r="D209" s="2">
        <f>D208-BS!D11</f>
        <v>0</v>
      </c>
      <c r="E209" s="12"/>
      <c r="F209" s="2"/>
      <c r="G209" s="12"/>
      <c r="H209" s="85">
        <f>H208-BS!H11</f>
        <v>0</v>
      </c>
      <c r="I209" s="12"/>
      <c r="J209" s="85"/>
    </row>
    <row r="210" spans="1:10" s="52" customFormat="1" ht="22.25" customHeight="1">
      <c r="A210" s="58" t="s">
        <v>145</v>
      </c>
      <c r="B210" s="55"/>
      <c r="C210" s="55"/>
      <c r="D210" s="2"/>
      <c r="E210" s="12"/>
      <c r="F210" s="85"/>
      <c r="G210" s="12"/>
      <c r="H210" s="85"/>
      <c r="I210" s="12"/>
      <c r="J210" s="85"/>
    </row>
    <row r="211" spans="1:10" s="52" customFormat="1" ht="22.25" customHeight="1">
      <c r="A211" s="63" t="s">
        <v>236</v>
      </c>
      <c r="B211" s="55"/>
      <c r="C211" s="55"/>
      <c r="D211" s="2"/>
      <c r="E211" s="12"/>
      <c r="F211" s="85"/>
      <c r="G211" s="12"/>
      <c r="H211" s="85"/>
      <c r="I211" s="12"/>
      <c r="J211" s="85"/>
    </row>
    <row r="212" spans="1:10" s="52" customFormat="1" ht="22.25" customHeight="1">
      <c r="A212" s="63" t="s">
        <v>146</v>
      </c>
      <c r="B212" s="55"/>
      <c r="C212" s="55"/>
      <c r="D212" s="2">
        <v>32046</v>
      </c>
      <c r="E212" s="12"/>
      <c r="F212" s="85">
        <v>93567</v>
      </c>
      <c r="G212" s="12"/>
      <c r="H212" s="2">
        <v>145649.76130000001</v>
      </c>
      <c r="I212" s="12"/>
      <c r="J212" s="85">
        <v>206175</v>
      </c>
    </row>
    <row r="213" spans="1:10" s="52" customFormat="1" ht="22.25" customHeight="1">
      <c r="A213" s="63" t="s">
        <v>147</v>
      </c>
      <c r="B213" s="55"/>
      <c r="C213" s="55"/>
      <c r="D213" s="2">
        <v>595269</v>
      </c>
      <c r="E213" s="12"/>
      <c r="F213" s="85">
        <v>577582</v>
      </c>
      <c r="G213" s="12"/>
      <c r="H213" s="85">
        <v>595268.10522999999</v>
      </c>
      <c r="I213" s="12"/>
      <c r="J213" s="85">
        <v>577425</v>
      </c>
    </row>
    <row r="214" spans="1:10" s="52" customFormat="1" ht="22.25" customHeight="1">
      <c r="A214" s="86"/>
      <c r="B214" s="55"/>
      <c r="C214" s="55"/>
      <c r="D214" s="2"/>
      <c r="E214" s="12"/>
      <c r="G214" s="12"/>
      <c r="H214" s="85"/>
      <c r="I214" s="12"/>
      <c r="J214" s="85"/>
    </row>
    <row r="215" spans="1:10" s="52" customFormat="1" ht="22.25" customHeight="1">
      <c r="A215" s="52" t="s">
        <v>37</v>
      </c>
      <c r="B215" s="55"/>
      <c r="C215" s="55"/>
      <c r="D215" s="2"/>
      <c r="E215" s="63"/>
      <c r="F215" s="63"/>
      <c r="G215" s="63"/>
      <c r="H215" s="63"/>
      <c r="I215" s="63"/>
      <c r="J215" s="63"/>
    </row>
    <row r="216" spans="1:10" s="52" customFormat="1" ht="22.25" customHeight="1">
      <c r="A216" s="14"/>
      <c r="B216" s="14"/>
      <c r="C216" s="14"/>
      <c r="D216" s="6"/>
      <c r="E216" s="14"/>
      <c r="F216" s="14"/>
      <c r="G216" s="14"/>
      <c r="H216" s="14"/>
      <c r="I216" s="14"/>
      <c r="J216" s="14"/>
    </row>
    <row r="217" spans="1:10" s="52" customFormat="1" ht="22.25" customHeight="1">
      <c r="A217" s="14"/>
      <c r="B217" s="14"/>
      <c r="C217" s="14"/>
      <c r="D217" s="6"/>
      <c r="E217" s="14"/>
      <c r="F217" s="14"/>
      <c r="G217" s="14"/>
      <c r="H217" s="14"/>
      <c r="I217" s="14"/>
      <c r="J217" s="14"/>
    </row>
  </sheetData>
  <mergeCells count="6">
    <mergeCell ref="H127:J127"/>
    <mergeCell ref="H178:J178"/>
    <mergeCell ref="H65:J65"/>
    <mergeCell ref="H100:J100"/>
    <mergeCell ref="H6:J6"/>
    <mergeCell ref="H40:J40"/>
  </mergeCells>
  <pageMargins left="0.78740157480314965" right="0.31496062992125984" top="0.78740157480314965" bottom="0.19685039370078741" header="0.31496062992125984" footer="0.31496062992125984"/>
  <pageSetup paperSize="9" scale="78" orientation="portrait" r:id="rId1"/>
  <rowBreaks count="5" manualBreakCount="5">
    <brk id="34" max="9" man="1"/>
    <brk id="59" max="9" man="1"/>
    <brk id="94" max="9" man="1"/>
    <brk id="121" max="9" man="1"/>
    <brk id="17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35"/>
  <sheetViews>
    <sheetView showGridLines="0" view="pageBreakPreview" topLeftCell="A18" zoomScale="70" zoomScaleNormal="55" zoomScaleSheetLayoutView="70" workbookViewId="0">
      <selection activeCell="G43" sqref="G43"/>
    </sheetView>
  </sheetViews>
  <sheetFormatPr defaultColWidth="9.453125" defaultRowHeight="21.9" customHeight="1"/>
  <cols>
    <col min="1" max="1" width="30.6328125" style="14" customWidth="1"/>
    <col min="2" max="2" width="2.08984375" style="14" customWidth="1"/>
    <col min="3" max="3" width="15.54296875" style="14" customWidth="1"/>
    <col min="4" max="4" width="1.453125" style="23" customWidth="1"/>
    <col min="5" max="5" width="15.54296875" style="14" customWidth="1"/>
    <col min="6" max="6" width="1.453125" style="14" customWidth="1"/>
    <col min="7" max="7" width="15.54296875" style="14" customWidth="1"/>
    <col min="8" max="8" width="1.453125" style="14" customWidth="1"/>
    <col min="9" max="9" width="15.54296875" style="14" customWidth="1"/>
    <col min="10" max="10" width="1.453125" style="14" customWidth="1"/>
    <col min="11" max="11" width="15.54296875" style="14" customWidth="1"/>
    <col min="12" max="12" width="1.453125" style="14" customWidth="1"/>
    <col min="13" max="13" width="15.54296875" style="14" customWidth="1"/>
    <col min="14" max="14" width="1.453125" style="14" customWidth="1"/>
    <col min="15" max="15" width="18.453125" style="14" customWidth="1"/>
    <col min="16" max="16" width="1.453125" style="14" customWidth="1"/>
    <col min="17" max="17" width="15.54296875" style="14" customWidth="1"/>
    <col min="18" max="18" width="1.453125" style="14" customWidth="1"/>
    <col min="19" max="19" width="15.54296875" style="14" customWidth="1"/>
    <col min="20" max="20" width="1.453125" style="14" customWidth="1"/>
    <col min="21" max="21" width="15.54296875" style="14" customWidth="1"/>
    <col min="22" max="16384" width="9.453125" style="14"/>
  </cols>
  <sheetData>
    <row r="1" spans="1:40" ht="21.9" customHeight="1">
      <c r="Q1" s="24"/>
      <c r="U1" s="24" t="s">
        <v>84</v>
      </c>
    </row>
    <row r="2" spans="1:40" ht="21.9" customHeight="1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</row>
    <row r="3" spans="1:40" ht="21.9" customHeight="1">
      <c r="A3" s="121" t="s">
        <v>148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</row>
    <row r="4" spans="1:40" ht="21.9" customHeight="1">
      <c r="A4" s="121" t="s">
        <v>205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</row>
    <row r="5" spans="1:40" ht="21.9" customHeight="1">
      <c r="A5" s="125" t="s">
        <v>2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</row>
    <row r="6" spans="1:40" ht="21.9" customHeight="1">
      <c r="A6" s="22"/>
      <c r="B6" s="22"/>
      <c r="C6" s="124" t="s">
        <v>3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</row>
    <row r="7" spans="1:40" ht="21.9" customHeight="1">
      <c r="A7" s="22"/>
      <c r="B7" s="22"/>
      <c r="C7" s="122" t="s">
        <v>149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26"/>
      <c r="S7" s="26"/>
      <c r="T7" s="26"/>
      <c r="U7" s="26"/>
    </row>
    <row r="8" spans="1:40" ht="21.9" customHeight="1">
      <c r="A8" s="22"/>
      <c r="B8" s="22"/>
      <c r="C8" s="26"/>
      <c r="D8" s="26"/>
      <c r="E8" s="26"/>
      <c r="F8" s="26"/>
      <c r="G8" s="22"/>
      <c r="H8" s="22"/>
      <c r="I8" s="22"/>
      <c r="J8" s="26"/>
      <c r="K8" s="22"/>
      <c r="L8" s="22"/>
      <c r="M8" s="22"/>
      <c r="N8" s="22"/>
      <c r="O8" s="22" t="s">
        <v>150</v>
      </c>
      <c r="P8" s="26"/>
      <c r="Q8" s="26"/>
      <c r="R8" s="26"/>
      <c r="S8" s="22"/>
      <c r="T8" s="22"/>
      <c r="U8" s="26"/>
    </row>
    <row r="9" spans="1:40" ht="21.9" customHeight="1">
      <c r="A9" s="22"/>
      <c r="B9" s="22"/>
      <c r="C9" s="26"/>
      <c r="D9" s="26"/>
      <c r="E9" s="26"/>
      <c r="F9" s="26"/>
      <c r="G9" s="22"/>
      <c r="H9" s="22"/>
      <c r="I9" s="22"/>
      <c r="J9" s="26"/>
      <c r="K9" s="22"/>
      <c r="L9" s="22"/>
      <c r="N9" s="22"/>
      <c r="O9" s="21" t="s">
        <v>151</v>
      </c>
      <c r="P9" s="26"/>
      <c r="Q9" s="26"/>
      <c r="R9" s="26"/>
      <c r="S9" s="22"/>
      <c r="T9" s="22"/>
      <c r="U9" s="26"/>
    </row>
    <row r="10" spans="1:40" ht="21.9" customHeight="1">
      <c r="A10" s="22"/>
      <c r="B10" s="22"/>
      <c r="C10" s="26"/>
      <c r="D10" s="26"/>
      <c r="E10" s="26"/>
      <c r="F10" s="26"/>
      <c r="G10" s="22"/>
      <c r="H10" s="22"/>
      <c r="I10" s="22"/>
      <c r="J10" s="26"/>
      <c r="K10" s="22"/>
      <c r="L10" s="22"/>
      <c r="M10" s="22"/>
      <c r="N10" s="22"/>
      <c r="O10" s="25" t="s">
        <v>152</v>
      </c>
      <c r="P10" s="26"/>
      <c r="Q10" s="26"/>
      <c r="R10" s="26"/>
      <c r="S10" s="22"/>
      <c r="T10" s="22"/>
      <c r="U10" s="26"/>
    </row>
    <row r="11" spans="1:40" ht="21.9" customHeight="1">
      <c r="A11" s="22"/>
      <c r="B11" s="22"/>
      <c r="C11" s="26"/>
      <c r="D11" s="26"/>
      <c r="E11" s="26"/>
      <c r="F11" s="26"/>
      <c r="G11" s="22"/>
      <c r="H11" s="22"/>
      <c r="I11" s="22"/>
      <c r="J11" s="26"/>
      <c r="K11" s="22"/>
      <c r="L11" s="22"/>
      <c r="M11" s="22"/>
      <c r="N11" s="22"/>
      <c r="O11" s="22" t="s">
        <v>247</v>
      </c>
      <c r="P11" s="26"/>
      <c r="Q11" s="26"/>
      <c r="R11" s="26"/>
      <c r="S11" s="22"/>
      <c r="T11" s="22"/>
      <c r="U11" s="26"/>
    </row>
    <row r="12" spans="1:40" ht="21.9" customHeight="1">
      <c r="A12" s="22"/>
      <c r="B12" s="22"/>
      <c r="C12" s="26"/>
      <c r="D12" s="26"/>
      <c r="E12" s="26"/>
      <c r="F12" s="26"/>
      <c r="G12" s="22"/>
      <c r="H12" s="22"/>
      <c r="I12" s="22"/>
      <c r="J12" s="26"/>
      <c r="K12" s="22"/>
      <c r="L12" s="22"/>
      <c r="M12" s="22"/>
      <c r="N12" s="22"/>
      <c r="O12" s="22" t="s">
        <v>248</v>
      </c>
      <c r="P12" s="26"/>
      <c r="Q12" s="26"/>
      <c r="R12" s="26"/>
      <c r="S12" s="22"/>
      <c r="T12" s="22"/>
      <c r="U12" s="26"/>
    </row>
    <row r="13" spans="1:40" ht="21.9" customHeight="1">
      <c r="A13" s="22"/>
      <c r="B13" s="22"/>
      <c r="C13" s="26"/>
      <c r="D13" s="26"/>
      <c r="E13" s="26"/>
      <c r="F13" s="26"/>
      <c r="G13" s="22"/>
      <c r="H13" s="22"/>
      <c r="I13" s="22"/>
      <c r="J13" s="26"/>
      <c r="K13" s="26"/>
      <c r="L13" s="26"/>
      <c r="M13" s="26"/>
      <c r="N13" s="22"/>
      <c r="O13" s="22" t="s">
        <v>241</v>
      </c>
      <c r="P13" s="26"/>
      <c r="Q13" s="26"/>
      <c r="R13" s="26"/>
      <c r="S13" s="22"/>
      <c r="T13" s="22"/>
      <c r="U13" s="26"/>
    </row>
    <row r="14" spans="1:40" ht="21.9" customHeight="1">
      <c r="A14" s="22"/>
      <c r="B14" s="22"/>
      <c r="C14" s="26"/>
      <c r="D14" s="26"/>
      <c r="E14" s="26"/>
      <c r="F14" s="26"/>
      <c r="G14" s="22"/>
      <c r="H14" s="22"/>
      <c r="I14" s="22" t="s">
        <v>153</v>
      </c>
      <c r="J14" s="26"/>
      <c r="K14" s="26"/>
      <c r="L14" s="26"/>
      <c r="M14" s="26"/>
      <c r="N14" s="22"/>
      <c r="O14" s="22" t="s">
        <v>154</v>
      </c>
      <c r="P14" s="26"/>
      <c r="Q14" s="26"/>
      <c r="R14" s="26"/>
      <c r="S14" s="22"/>
      <c r="T14" s="22"/>
    </row>
    <row r="15" spans="1:40" ht="21.9" customHeight="1">
      <c r="A15" s="22"/>
      <c r="B15" s="22"/>
      <c r="C15" s="26"/>
      <c r="D15" s="26"/>
      <c r="E15" s="26"/>
      <c r="F15" s="26"/>
      <c r="G15" s="22" t="s">
        <v>155</v>
      </c>
      <c r="H15" s="22"/>
      <c r="I15" s="22" t="s">
        <v>156</v>
      </c>
      <c r="J15" s="26"/>
      <c r="K15" s="123" t="s">
        <v>75</v>
      </c>
      <c r="L15" s="123"/>
      <c r="M15" s="123"/>
      <c r="N15" s="22"/>
      <c r="O15" s="22" t="s">
        <v>157</v>
      </c>
      <c r="P15" s="26"/>
      <c r="Q15" s="27" t="s">
        <v>158</v>
      </c>
      <c r="R15" s="26"/>
      <c r="S15" s="27" t="s">
        <v>159</v>
      </c>
      <c r="T15" s="22"/>
      <c r="U15" s="26"/>
    </row>
    <row r="16" spans="1:40" s="22" customFormat="1" ht="21.9" customHeight="1">
      <c r="C16" s="22" t="s">
        <v>66</v>
      </c>
      <c r="D16" s="28"/>
      <c r="E16" s="22" t="s">
        <v>160</v>
      </c>
      <c r="G16" s="22" t="s">
        <v>161</v>
      </c>
      <c r="I16" s="22" t="s">
        <v>162</v>
      </c>
      <c r="K16" s="16" t="s">
        <v>163</v>
      </c>
      <c r="L16" s="29"/>
      <c r="M16" s="29"/>
      <c r="O16" s="22" t="s">
        <v>242</v>
      </c>
      <c r="Q16" s="30" t="s">
        <v>65</v>
      </c>
      <c r="S16" s="30" t="s">
        <v>164</v>
      </c>
      <c r="U16" s="22" t="s">
        <v>158</v>
      </c>
    </row>
    <row r="17" spans="1:21" s="22" customFormat="1" ht="21.9" customHeight="1">
      <c r="B17" s="31"/>
      <c r="C17" s="21" t="s">
        <v>165</v>
      </c>
      <c r="D17" s="32"/>
      <c r="E17" s="21" t="s">
        <v>166</v>
      </c>
      <c r="G17" s="21" t="s">
        <v>167</v>
      </c>
      <c r="I17" s="21" t="s">
        <v>168</v>
      </c>
      <c r="K17" s="33" t="s">
        <v>169</v>
      </c>
      <c r="M17" s="21" t="s">
        <v>170</v>
      </c>
      <c r="O17" s="21" t="s">
        <v>243</v>
      </c>
      <c r="Q17" s="34" t="s">
        <v>171</v>
      </c>
      <c r="S17" s="34" t="s">
        <v>172</v>
      </c>
      <c r="U17" s="34" t="s">
        <v>65</v>
      </c>
    </row>
    <row r="18" spans="1:21" ht="21.9" customHeight="1">
      <c r="A18" s="35" t="s">
        <v>173</v>
      </c>
      <c r="B18" s="36"/>
      <c r="C18" s="15">
        <v>20434419</v>
      </c>
      <c r="D18" s="37"/>
      <c r="E18" s="15">
        <v>28554212</v>
      </c>
      <c r="F18" s="15"/>
      <c r="G18" s="15">
        <v>-124283</v>
      </c>
      <c r="H18" s="15"/>
      <c r="I18" s="15">
        <v>15177</v>
      </c>
      <c r="J18" s="15"/>
      <c r="K18" s="15">
        <v>2047500</v>
      </c>
      <c r="L18" s="15"/>
      <c r="M18" s="15">
        <v>19237770</v>
      </c>
      <c r="N18" s="15"/>
      <c r="O18" s="15">
        <v>-198762</v>
      </c>
      <c r="P18" s="15"/>
      <c r="Q18" s="15">
        <f>SUM(C18:O18)</f>
        <v>69966033</v>
      </c>
      <c r="R18" s="15"/>
      <c r="S18" s="15">
        <v>142506</v>
      </c>
      <c r="T18" s="15"/>
      <c r="U18" s="15">
        <f>SUM(Q18:S18)</f>
        <v>70108539</v>
      </c>
    </row>
    <row r="19" spans="1:21" ht="21.9" customHeight="1">
      <c r="A19" s="38" t="s">
        <v>175</v>
      </c>
      <c r="B19" s="36"/>
      <c r="C19" s="12">
        <v>0</v>
      </c>
      <c r="D19" s="37"/>
      <c r="E19" s="12">
        <v>0</v>
      </c>
      <c r="F19" s="15"/>
      <c r="G19" s="12">
        <v>0</v>
      </c>
      <c r="H19" s="15"/>
      <c r="I19" s="12">
        <v>0</v>
      </c>
      <c r="J19" s="15"/>
      <c r="K19" s="12">
        <v>0</v>
      </c>
      <c r="L19" s="15"/>
      <c r="M19" s="12">
        <f>'PL &amp; CF'!F87</f>
        <v>-3338114</v>
      </c>
      <c r="N19" s="15"/>
      <c r="O19" s="12">
        <v>0</v>
      </c>
      <c r="P19" s="15"/>
      <c r="Q19" s="15">
        <f>SUM(C19:O19)</f>
        <v>-3338114</v>
      </c>
      <c r="R19" s="15"/>
      <c r="S19" s="12">
        <f>'PL &amp; CF'!F118</f>
        <v>-29099</v>
      </c>
      <c r="T19" s="15"/>
      <c r="U19" s="15">
        <f>SUM(Q19:S19)</f>
        <v>-3367213</v>
      </c>
    </row>
    <row r="20" spans="1:21" ht="21.9" customHeight="1">
      <c r="A20" s="38" t="s">
        <v>174</v>
      </c>
      <c r="B20" s="36"/>
      <c r="C20" s="39">
        <v>0</v>
      </c>
      <c r="D20" s="37"/>
      <c r="E20" s="39">
        <v>0</v>
      </c>
      <c r="F20" s="15"/>
      <c r="G20" s="39">
        <v>0</v>
      </c>
      <c r="H20" s="15"/>
      <c r="I20" s="39">
        <v>0</v>
      </c>
      <c r="J20" s="15"/>
      <c r="K20" s="39">
        <v>0</v>
      </c>
      <c r="L20" s="15"/>
      <c r="M20" s="39">
        <v>0</v>
      </c>
      <c r="N20" s="15"/>
      <c r="O20" s="39">
        <v>-5895</v>
      </c>
      <c r="P20" s="15"/>
      <c r="Q20" s="39">
        <f>SUM(C20:O20)</f>
        <v>-5895</v>
      </c>
      <c r="R20" s="15"/>
      <c r="S20" s="39">
        <v>0</v>
      </c>
      <c r="T20" s="15"/>
      <c r="U20" s="39">
        <f>SUM(Q20:S20)</f>
        <v>-5895</v>
      </c>
    </row>
    <row r="21" spans="1:21" ht="21.9" customHeight="1">
      <c r="A21" s="38" t="s">
        <v>176</v>
      </c>
      <c r="C21" s="15">
        <f>SUM(C19:C20)</f>
        <v>0</v>
      </c>
      <c r="D21" s="14"/>
      <c r="E21" s="15">
        <f>SUM(E19:E20)</f>
        <v>0</v>
      </c>
      <c r="G21" s="15">
        <f>SUM(G19:G20)</f>
        <v>0</v>
      </c>
      <c r="I21" s="15">
        <f>SUM(I19:I20)</f>
        <v>0</v>
      </c>
      <c r="J21" s="12"/>
      <c r="K21" s="15">
        <f>SUM(K19:K20)</f>
        <v>0</v>
      </c>
      <c r="L21" s="15"/>
      <c r="M21" s="15">
        <f>SUM(M19:M20)</f>
        <v>-3338114</v>
      </c>
      <c r="O21" s="15">
        <f>SUM(O19:O20)</f>
        <v>-5895</v>
      </c>
      <c r="Q21" s="15">
        <f>SUM(Q19:Q20)</f>
        <v>-3344009</v>
      </c>
      <c r="S21" s="15">
        <f>SUM(S19:S20)</f>
        <v>-29099</v>
      </c>
      <c r="U21" s="15">
        <f>SUM(U19:U20)</f>
        <v>-3373108</v>
      </c>
    </row>
    <row r="22" spans="1:21" ht="21.9" customHeight="1">
      <c r="A22" s="38" t="s">
        <v>211</v>
      </c>
      <c r="B22" s="36"/>
      <c r="C22" s="15">
        <v>0</v>
      </c>
      <c r="D22" s="14"/>
      <c r="E22" s="15">
        <v>0</v>
      </c>
      <c r="G22" s="15">
        <v>0</v>
      </c>
      <c r="I22" s="15">
        <v>0</v>
      </c>
      <c r="J22" s="12"/>
      <c r="K22" s="15">
        <v>0</v>
      </c>
      <c r="L22" s="15"/>
      <c r="M22" s="15">
        <v>-204099</v>
      </c>
      <c r="O22" s="15">
        <v>0</v>
      </c>
      <c r="Q22" s="15">
        <f>SUM(C22:O22)</f>
        <v>-204099</v>
      </c>
      <c r="S22" s="15">
        <v>-42520</v>
      </c>
      <c r="U22" s="15">
        <f>SUM(Q22:S22)</f>
        <v>-246619</v>
      </c>
    </row>
    <row r="23" spans="1:21" ht="21.9" customHeight="1">
      <c r="A23" s="38" t="s">
        <v>237</v>
      </c>
      <c r="B23" s="36"/>
      <c r="C23" s="15"/>
      <c r="D23" s="14"/>
      <c r="E23" s="15"/>
      <c r="G23" s="15"/>
      <c r="I23" s="15"/>
      <c r="J23" s="12"/>
      <c r="K23" s="15"/>
      <c r="L23" s="15"/>
      <c r="M23" s="15"/>
      <c r="O23" s="15"/>
      <c r="Q23" s="15"/>
      <c r="S23" s="15"/>
      <c r="U23" s="15"/>
    </row>
    <row r="24" spans="1:21" s="46" customFormat="1" ht="21.9" customHeight="1">
      <c r="A24" s="38" t="s">
        <v>238</v>
      </c>
      <c r="B24" s="44"/>
      <c r="C24" s="45">
        <v>0</v>
      </c>
      <c r="E24" s="45">
        <v>0</v>
      </c>
      <c r="G24" s="45">
        <v>0</v>
      </c>
      <c r="I24" s="45">
        <v>0</v>
      </c>
      <c r="J24" s="47"/>
      <c r="K24" s="45">
        <v>0</v>
      </c>
      <c r="L24" s="45"/>
      <c r="M24" s="45">
        <v>0</v>
      </c>
      <c r="O24" s="45">
        <v>0</v>
      </c>
      <c r="Q24" s="45">
        <f>SUM(C24:O24)</f>
        <v>0</v>
      </c>
      <c r="S24" s="45">
        <v>36000</v>
      </c>
      <c r="U24" s="45">
        <f>SUM(Q24:S24)</f>
        <v>36000</v>
      </c>
    </row>
    <row r="25" spans="1:21" ht="21.9" customHeight="1" thickBot="1">
      <c r="A25" s="35" t="s">
        <v>203</v>
      </c>
      <c r="B25" s="13"/>
      <c r="C25" s="40">
        <f>SUM(C18,C21:C24)</f>
        <v>20434419</v>
      </c>
      <c r="D25" s="37"/>
      <c r="E25" s="40">
        <f>SUM(E18,E21:E24)</f>
        <v>28554212</v>
      </c>
      <c r="F25" s="15"/>
      <c r="G25" s="40">
        <f>SUM(G18,G21:G24)</f>
        <v>-124283</v>
      </c>
      <c r="H25" s="15"/>
      <c r="I25" s="40">
        <f>SUM(I18,I21:I24)</f>
        <v>15177</v>
      </c>
      <c r="J25" s="15"/>
      <c r="K25" s="40">
        <f>SUM(K18,K21:K24)</f>
        <v>2047500</v>
      </c>
      <c r="L25" s="15"/>
      <c r="M25" s="40">
        <f>SUM(M18,M21:M24)</f>
        <v>15695557</v>
      </c>
      <c r="N25" s="15"/>
      <c r="O25" s="40">
        <f>SUM(O18,O21:O24)</f>
        <v>-204657</v>
      </c>
      <c r="P25" s="15"/>
      <c r="Q25" s="40">
        <f>SUM(Q18,Q21:Q24)</f>
        <v>66417925</v>
      </c>
      <c r="R25" s="15"/>
      <c r="S25" s="40">
        <f>SUM(S18,S21:S24)</f>
        <v>106887</v>
      </c>
      <c r="T25" s="15"/>
      <c r="U25" s="40">
        <f>SUM(U18,U21:U24)</f>
        <v>66524812</v>
      </c>
    </row>
    <row r="26" spans="1:21" ht="21.9" customHeight="1" thickTop="1">
      <c r="C26" s="15"/>
      <c r="D26" s="37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</row>
    <row r="27" spans="1:21" ht="21.9" customHeight="1">
      <c r="A27" s="35" t="s">
        <v>180</v>
      </c>
      <c r="B27" s="36"/>
      <c r="C27" s="15">
        <v>20434419</v>
      </c>
      <c r="D27" s="37"/>
      <c r="E27" s="15">
        <v>28554212</v>
      </c>
      <c r="F27" s="15"/>
      <c r="G27" s="15">
        <v>-124283</v>
      </c>
      <c r="H27" s="15"/>
      <c r="I27" s="15">
        <v>15177</v>
      </c>
      <c r="J27" s="15"/>
      <c r="K27" s="15">
        <v>2047500</v>
      </c>
      <c r="L27" s="15"/>
      <c r="M27" s="15">
        <v>15163896</v>
      </c>
      <c r="N27" s="15"/>
      <c r="O27" s="15">
        <v>-208904</v>
      </c>
      <c r="P27" s="15"/>
      <c r="Q27" s="15">
        <f>SUM(C27:O27)</f>
        <v>65882017</v>
      </c>
      <c r="R27" s="15"/>
      <c r="S27" s="15">
        <v>107369</v>
      </c>
      <c r="T27" s="15"/>
      <c r="U27" s="15">
        <f>SUM(Q27:S27)</f>
        <v>65989386</v>
      </c>
    </row>
    <row r="28" spans="1:21" ht="21.9" customHeight="1">
      <c r="A28" s="38" t="s">
        <v>185</v>
      </c>
      <c r="C28" s="12">
        <v>0</v>
      </c>
      <c r="D28" s="37"/>
      <c r="E28" s="12">
        <v>0</v>
      </c>
      <c r="F28" s="15"/>
      <c r="G28" s="12">
        <v>0</v>
      </c>
      <c r="H28" s="15"/>
      <c r="I28" s="12">
        <v>0</v>
      </c>
      <c r="J28" s="15"/>
      <c r="K28" s="12">
        <v>0</v>
      </c>
      <c r="L28" s="15"/>
      <c r="M28" s="12">
        <f>'PL &amp; CF'!D87</f>
        <v>10810461</v>
      </c>
      <c r="N28" s="15"/>
      <c r="O28" s="12">
        <v>0</v>
      </c>
      <c r="P28" s="15"/>
      <c r="Q28" s="15">
        <f>SUM(C28:O28)</f>
        <v>10810461</v>
      </c>
      <c r="R28" s="15"/>
      <c r="S28" s="12">
        <f>'PL &amp; CF'!D118</f>
        <v>16639</v>
      </c>
      <c r="T28" s="15"/>
      <c r="U28" s="15">
        <f>SUM(Q28:S28)</f>
        <v>10827100</v>
      </c>
    </row>
    <row r="29" spans="1:21" ht="21.9" customHeight="1">
      <c r="A29" s="38" t="s">
        <v>186</v>
      </c>
      <c r="B29" s="36"/>
      <c r="C29" s="39">
        <v>0</v>
      </c>
      <c r="D29" s="37"/>
      <c r="E29" s="39">
        <v>0</v>
      </c>
      <c r="F29" s="15"/>
      <c r="G29" s="39">
        <v>0</v>
      </c>
      <c r="H29" s="15"/>
      <c r="I29" s="39">
        <v>0</v>
      </c>
      <c r="J29" s="15"/>
      <c r="K29" s="39">
        <v>0</v>
      </c>
      <c r="L29" s="15"/>
      <c r="M29" s="39">
        <f>'PL &amp; CF'!D111</f>
        <v>3556</v>
      </c>
      <c r="N29" s="15"/>
      <c r="O29" s="39">
        <f>'PL &amp; CF'!D108+'PL &amp; CF'!D109</f>
        <v>1449</v>
      </c>
      <c r="P29" s="15"/>
      <c r="Q29" s="39">
        <f>SUM(C29:O29)</f>
        <v>5005</v>
      </c>
      <c r="R29" s="15"/>
      <c r="S29" s="39">
        <v>0</v>
      </c>
      <c r="T29" s="15"/>
      <c r="U29" s="39">
        <f>SUM(Q29:S29)</f>
        <v>5005</v>
      </c>
    </row>
    <row r="30" spans="1:21" ht="21.9" customHeight="1">
      <c r="A30" s="38" t="s">
        <v>187</v>
      </c>
      <c r="B30" s="36"/>
      <c r="C30" s="15">
        <f>SUM(C28:C29)</f>
        <v>0</v>
      </c>
      <c r="D30" s="14"/>
      <c r="E30" s="15">
        <f>SUM(E28:E29)</f>
        <v>0</v>
      </c>
      <c r="G30" s="15">
        <f>SUM(G28:G29)</f>
        <v>0</v>
      </c>
      <c r="I30" s="15">
        <f>SUM(I28:I29)</f>
        <v>0</v>
      </c>
      <c r="J30" s="12"/>
      <c r="K30" s="15">
        <f>SUM(K28:K29)</f>
        <v>0</v>
      </c>
      <c r="L30" s="15"/>
      <c r="M30" s="15">
        <f>SUM(M28:M29)</f>
        <v>10814017</v>
      </c>
      <c r="O30" s="15">
        <f>SUM(O28:O29)</f>
        <v>1449</v>
      </c>
      <c r="Q30" s="15">
        <f>SUM(Q28:Q29)</f>
        <v>10815466</v>
      </c>
      <c r="S30" s="15">
        <f>SUM(S28:S29)</f>
        <v>16639</v>
      </c>
      <c r="U30" s="15">
        <f>SUM(U28:U29)</f>
        <v>10832105</v>
      </c>
    </row>
    <row r="31" spans="1:21" ht="21.9" customHeight="1">
      <c r="A31" s="38" t="s">
        <v>211</v>
      </c>
      <c r="B31" s="36"/>
      <c r="C31" s="15">
        <v>0</v>
      </c>
      <c r="D31" s="14"/>
      <c r="E31" s="15">
        <v>0</v>
      </c>
      <c r="G31" s="15">
        <v>0</v>
      </c>
      <c r="I31" s="15">
        <v>0</v>
      </c>
      <c r="J31" s="12"/>
      <c r="K31" s="15">
        <v>0</v>
      </c>
      <c r="L31" s="15"/>
      <c r="M31" s="15">
        <v>-204100</v>
      </c>
      <c r="O31" s="15">
        <v>0</v>
      </c>
      <c r="Q31" s="15">
        <f>SUM(C31:O31)</f>
        <v>-204100</v>
      </c>
      <c r="S31" s="15">
        <v>-38268</v>
      </c>
      <c r="U31" s="15">
        <f>SUM(Q31:S31)</f>
        <v>-242368</v>
      </c>
    </row>
    <row r="32" spans="1:21" ht="21.9" customHeight="1" thickBot="1">
      <c r="A32" s="35" t="s">
        <v>204</v>
      </c>
      <c r="B32" s="13"/>
      <c r="C32" s="40">
        <f>SUM(C27:C27,C30:C31)</f>
        <v>20434419</v>
      </c>
      <c r="D32" s="37"/>
      <c r="E32" s="40">
        <f>SUM(E27:E27,E30:E31)</f>
        <v>28554212</v>
      </c>
      <c r="F32" s="15"/>
      <c r="G32" s="40">
        <f>SUM(G27:G27,G30:G31)</f>
        <v>-124283</v>
      </c>
      <c r="H32" s="15"/>
      <c r="I32" s="40">
        <f>SUM(I27:I27,I30:I31)</f>
        <v>15177</v>
      </c>
      <c r="J32" s="15"/>
      <c r="K32" s="40">
        <f>SUM(K27:K27,K30:K31)</f>
        <v>2047500</v>
      </c>
      <c r="L32" s="15"/>
      <c r="M32" s="40">
        <f>SUM(M27:M27,M30:M31)</f>
        <v>25773813</v>
      </c>
      <c r="N32" s="15"/>
      <c r="O32" s="40">
        <f>SUM(O27:O27,O30:O31)</f>
        <v>-207455</v>
      </c>
      <c r="P32" s="15"/>
      <c r="Q32" s="40">
        <f>SUM(Q27:Q27,Q30:Q31)</f>
        <v>76493383</v>
      </c>
      <c r="R32" s="15"/>
      <c r="S32" s="40">
        <f>SUM(S27:S27,S30:S31)</f>
        <v>85740</v>
      </c>
      <c r="T32" s="15"/>
      <c r="U32" s="40">
        <f>SUM(U27:U27,U30:U31)</f>
        <v>76579123</v>
      </c>
    </row>
    <row r="33" spans="1:21" ht="21.9" customHeight="1" thickTop="1">
      <c r="C33" s="15">
        <f>C32-BS!D88</f>
        <v>0</v>
      </c>
      <c r="D33" s="37"/>
      <c r="E33" s="15">
        <f>E32-BS!D89</f>
        <v>0</v>
      </c>
      <c r="F33" s="15"/>
      <c r="G33" s="15">
        <f>G32-BS!D90</f>
        <v>0</v>
      </c>
      <c r="H33" s="15"/>
      <c r="I33" s="15">
        <f>I32-BS!D92</f>
        <v>0</v>
      </c>
      <c r="J33" s="15"/>
      <c r="K33" s="15">
        <f>K32-BS!D94</f>
        <v>0</v>
      </c>
      <c r="L33" s="15"/>
      <c r="M33" s="15">
        <f>M32-BS!D95</f>
        <v>0</v>
      </c>
      <c r="N33" s="15"/>
      <c r="O33" s="15">
        <f>O32-BS!D96</f>
        <v>0</v>
      </c>
      <c r="P33" s="15"/>
      <c r="Q33" s="15">
        <f>Q32-BS!D97</f>
        <v>0</v>
      </c>
      <c r="R33" s="15"/>
      <c r="S33" s="15">
        <f>S32-BS!D98</f>
        <v>0</v>
      </c>
      <c r="T33" s="15"/>
      <c r="U33" s="15">
        <f>U32-BS!D99</f>
        <v>0</v>
      </c>
    </row>
    <row r="34" spans="1:21" ht="21.9" customHeight="1">
      <c r="A34" s="14" t="s">
        <v>37</v>
      </c>
      <c r="C34" s="15"/>
      <c r="D34" s="37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</row>
    <row r="35" spans="1:21" ht="21.9" customHeight="1">
      <c r="M35" s="15"/>
    </row>
  </sheetData>
  <mergeCells count="7">
    <mergeCell ref="A2:U2"/>
    <mergeCell ref="C7:Q7"/>
    <mergeCell ref="K15:M15"/>
    <mergeCell ref="C6:U6"/>
    <mergeCell ref="A4:U4"/>
    <mergeCell ref="A5:U5"/>
    <mergeCell ref="A3:U3"/>
  </mergeCells>
  <phoneticPr fontId="0" type="noConversion"/>
  <pageMargins left="0.59055118110236227" right="0.19685039370078741" top="0.78740157480314965" bottom="0.31496062992125984" header="0.19685039370078741" footer="0.19685039370078741"/>
  <pageSetup paperSize="9" scale="70" orientation="landscape" r:id="rId1"/>
  <headerFooter alignWithMargins="0"/>
  <ignoredErrors>
    <ignoredError sqref="C30:K30 C21:K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0"/>
  <sheetViews>
    <sheetView showGridLines="0" view="pageBreakPreview" topLeftCell="A3" zoomScale="70" zoomScaleNormal="55" zoomScaleSheetLayoutView="70" workbookViewId="0">
      <selection activeCell="E32" sqref="E32"/>
    </sheetView>
  </sheetViews>
  <sheetFormatPr defaultColWidth="9.453125" defaultRowHeight="21.9" customHeight="1"/>
  <cols>
    <col min="1" max="1" width="29.453125" style="14" customWidth="1"/>
    <col min="2" max="2" width="7.54296875" style="14" customWidth="1"/>
    <col min="3" max="3" width="19.54296875" style="14" customWidth="1"/>
    <col min="4" max="4" width="1.54296875" style="23" customWidth="1"/>
    <col min="5" max="5" width="19.54296875" style="14" customWidth="1"/>
    <col min="6" max="6" width="1.54296875" style="14" customWidth="1"/>
    <col min="7" max="7" width="19.54296875" style="14" customWidth="1"/>
    <col min="8" max="8" width="1.54296875" style="14" customWidth="1"/>
    <col min="9" max="9" width="19.54296875" style="14" customWidth="1"/>
    <col min="10" max="10" width="1.54296875" style="14" customWidth="1"/>
    <col min="11" max="11" width="19.54296875" style="14" customWidth="1"/>
    <col min="12" max="12" width="1.54296875" style="14" customWidth="1"/>
    <col min="13" max="13" width="19.54296875" style="14" customWidth="1"/>
    <col min="14" max="14" width="1.54296875" style="14" customWidth="1"/>
    <col min="15" max="16384" width="9.453125" style="14"/>
  </cols>
  <sheetData>
    <row r="1" spans="1:13" ht="21.9" customHeight="1">
      <c r="M1" s="24" t="s">
        <v>84</v>
      </c>
    </row>
    <row r="2" spans="1:13" ht="21.9" customHeight="1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3" ht="21.9" customHeight="1">
      <c r="A3" s="121" t="s">
        <v>199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13" ht="21.9" customHeight="1">
      <c r="A4" s="121" t="s">
        <v>205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</row>
    <row r="5" spans="1:13" ht="21.9" customHeight="1">
      <c r="A5" s="125" t="s">
        <v>2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1:13" ht="21.9" customHeight="1">
      <c r="A6" s="22"/>
      <c r="B6" s="22"/>
      <c r="C6" s="124" t="s">
        <v>4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1:13" ht="21.9" customHeight="1">
      <c r="A7" s="22"/>
      <c r="B7" s="22"/>
      <c r="C7" s="26"/>
      <c r="D7" s="26"/>
      <c r="E7" s="26"/>
      <c r="F7" s="26"/>
      <c r="G7" s="26"/>
      <c r="H7" s="26"/>
      <c r="I7" s="26"/>
      <c r="J7" s="26"/>
      <c r="K7" s="22" t="s">
        <v>150</v>
      </c>
      <c r="L7" s="26"/>
      <c r="M7" s="26"/>
    </row>
    <row r="8" spans="1:13" ht="21.9" customHeight="1">
      <c r="A8" s="22"/>
      <c r="B8" s="22"/>
      <c r="C8" s="26"/>
      <c r="D8" s="26"/>
      <c r="E8" s="26"/>
      <c r="F8" s="26"/>
      <c r="G8" s="26"/>
      <c r="H8" s="26"/>
      <c r="I8" s="26"/>
      <c r="J8" s="26"/>
      <c r="K8" s="21" t="s">
        <v>151</v>
      </c>
      <c r="L8" s="26"/>
      <c r="M8" s="26"/>
    </row>
    <row r="9" spans="1:13" ht="21.9" customHeight="1">
      <c r="A9" s="22"/>
      <c r="B9" s="22"/>
      <c r="C9" s="26"/>
      <c r="D9" s="26"/>
      <c r="E9" s="26"/>
      <c r="F9" s="26"/>
      <c r="G9" s="26"/>
      <c r="H9" s="26"/>
      <c r="I9" s="26"/>
      <c r="J9" s="26"/>
      <c r="K9" s="25" t="s">
        <v>152</v>
      </c>
      <c r="L9" s="26"/>
      <c r="M9" s="26"/>
    </row>
    <row r="10" spans="1:13" ht="21.9" customHeight="1">
      <c r="A10" s="22"/>
      <c r="B10" s="22"/>
      <c r="C10" s="26"/>
      <c r="D10" s="26"/>
      <c r="E10" s="26"/>
      <c r="F10" s="26"/>
      <c r="G10" s="26"/>
      <c r="H10" s="26"/>
      <c r="I10" s="26"/>
      <c r="J10" s="26"/>
      <c r="K10" s="22" t="s">
        <v>246</v>
      </c>
      <c r="L10" s="26"/>
      <c r="M10" s="26"/>
    </row>
    <row r="11" spans="1:13" ht="21.9" customHeight="1">
      <c r="A11" s="22"/>
      <c r="B11" s="22"/>
      <c r="C11" s="26"/>
      <c r="D11" s="26"/>
      <c r="E11" s="26"/>
      <c r="F11" s="26"/>
      <c r="G11" s="26"/>
      <c r="H11" s="26"/>
      <c r="I11" s="26"/>
      <c r="J11" s="26"/>
      <c r="K11" s="22" t="s">
        <v>248</v>
      </c>
      <c r="L11" s="26"/>
      <c r="M11" s="26"/>
    </row>
    <row r="12" spans="1:13" ht="21.9" customHeight="1">
      <c r="A12" s="22"/>
      <c r="B12" s="22"/>
      <c r="C12" s="26"/>
      <c r="D12" s="26"/>
      <c r="E12" s="26"/>
      <c r="F12" s="26"/>
      <c r="G12" s="26"/>
      <c r="H12" s="26"/>
      <c r="I12" s="26"/>
      <c r="J12" s="26"/>
      <c r="K12" s="22" t="s">
        <v>241</v>
      </c>
      <c r="L12" s="26"/>
      <c r="M12" s="26"/>
    </row>
    <row r="13" spans="1:13" ht="21.9" customHeight="1">
      <c r="A13" s="22"/>
      <c r="B13" s="22"/>
      <c r="C13" s="26"/>
      <c r="D13" s="26"/>
      <c r="E13" s="26"/>
      <c r="F13" s="26"/>
      <c r="G13" s="123" t="s">
        <v>75</v>
      </c>
      <c r="H13" s="123"/>
      <c r="I13" s="123"/>
      <c r="J13" s="26"/>
      <c r="K13" s="22" t="s">
        <v>244</v>
      </c>
      <c r="L13" s="26"/>
      <c r="M13" s="26"/>
    </row>
    <row r="14" spans="1:13" s="22" customFormat="1" ht="21.9" customHeight="1">
      <c r="C14" s="22" t="s">
        <v>66</v>
      </c>
      <c r="D14" s="28"/>
      <c r="E14" s="22" t="s">
        <v>160</v>
      </c>
      <c r="G14" s="16" t="s">
        <v>163</v>
      </c>
      <c r="H14" s="29"/>
      <c r="I14" s="29"/>
      <c r="K14" s="22" t="s">
        <v>245</v>
      </c>
      <c r="M14" s="22" t="s">
        <v>158</v>
      </c>
    </row>
    <row r="15" spans="1:13" s="22" customFormat="1" ht="21.9" customHeight="1">
      <c r="B15" s="31"/>
      <c r="C15" s="21" t="s">
        <v>165</v>
      </c>
      <c r="D15" s="32"/>
      <c r="E15" s="21" t="s">
        <v>166</v>
      </c>
      <c r="G15" s="33" t="s">
        <v>169</v>
      </c>
      <c r="I15" s="21" t="s">
        <v>170</v>
      </c>
      <c r="K15" s="21" t="s">
        <v>152</v>
      </c>
      <c r="M15" s="34" t="s">
        <v>65</v>
      </c>
    </row>
    <row r="16" spans="1:13" ht="21.9" customHeight="1">
      <c r="A16" s="41" t="s">
        <v>173</v>
      </c>
      <c r="B16" s="41"/>
      <c r="C16" s="15">
        <v>20434419</v>
      </c>
      <c r="D16" s="37"/>
      <c r="E16" s="15">
        <v>28554212</v>
      </c>
      <c r="F16" s="15"/>
      <c r="G16" s="15">
        <v>2047500</v>
      </c>
      <c r="H16" s="15"/>
      <c r="I16" s="15">
        <v>15867348</v>
      </c>
      <c r="J16" s="15"/>
      <c r="K16" s="15">
        <v>-198762</v>
      </c>
      <c r="L16" s="15"/>
      <c r="M16" s="15">
        <f>SUM(C16:K16)</f>
        <v>66704717</v>
      </c>
    </row>
    <row r="17" spans="1:14" ht="21.9" customHeight="1">
      <c r="A17" s="42" t="s">
        <v>175</v>
      </c>
      <c r="C17" s="12">
        <v>0</v>
      </c>
      <c r="D17" s="37"/>
      <c r="E17" s="12">
        <v>0</v>
      </c>
      <c r="F17" s="15"/>
      <c r="G17" s="12">
        <v>0</v>
      </c>
      <c r="H17" s="15"/>
      <c r="I17" s="12">
        <f>'PL &amp; CF'!J84</f>
        <v>-3333464</v>
      </c>
      <c r="J17" s="15"/>
      <c r="K17" s="12">
        <v>0</v>
      </c>
      <c r="L17" s="15"/>
      <c r="M17" s="15">
        <f>SUM(C17:K17)</f>
        <v>-3333464</v>
      </c>
    </row>
    <row r="18" spans="1:14" ht="21.9" customHeight="1">
      <c r="A18" s="42" t="s">
        <v>174</v>
      </c>
      <c r="C18" s="39">
        <v>0</v>
      </c>
      <c r="D18" s="37"/>
      <c r="E18" s="39">
        <v>0</v>
      </c>
      <c r="F18" s="15"/>
      <c r="G18" s="39">
        <v>0</v>
      </c>
      <c r="H18" s="15"/>
      <c r="I18" s="39">
        <v>0</v>
      </c>
      <c r="J18" s="15"/>
      <c r="K18" s="39">
        <f>'PL &amp; CF'!J110</f>
        <v>-5895</v>
      </c>
      <c r="L18" s="15"/>
      <c r="M18" s="39">
        <f>SUM(C18:K18)</f>
        <v>-5895</v>
      </c>
    </row>
    <row r="19" spans="1:14" ht="21.9" customHeight="1">
      <c r="A19" s="42" t="s">
        <v>176</v>
      </c>
      <c r="C19" s="12">
        <f>SUM(C17:C18)</f>
        <v>0</v>
      </c>
      <c r="D19" s="37"/>
      <c r="E19" s="12">
        <f>SUM(E17:E18)</f>
        <v>0</v>
      </c>
      <c r="F19" s="15"/>
      <c r="G19" s="12">
        <f>SUM(G17:G18)</f>
        <v>0</v>
      </c>
      <c r="H19" s="15"/>
      <c r="I19" s="12">
        <f>SUM(I17:I18)</f>
        <v>-3333464</v>
      </c>
      <c r="J19" s="12"/>
      <c r="K19" s="12">
        <f>SUM(K17:K18)</f>
        <v>-5895</v>
      </c>
      <c r="L19" s="15"/>
      <c r="M19" s="12">
        <f>SUM(M17:M18)</f>
        <v>-3339359</v>
      </c>
    </row>
    <row r="20" spans="1:14" ht="21.9" customHeight="1">
      <c r="A20" s="42" t="s">
        <v>211</v>
      </c>
      <c r="C20" s="12">
        <v>0</v>
      </c>
      <c r="D20" s="37"/>
      <c r="E20" s="12">
        <v>0</v>
      </c>
      <c r="F20" s="15"/>
      <c r="G20" s="12">
        <v>0</v>
      </c>
      <c r="H20" s="15"/>
      <c r="I20" s="12">
        <v>-204337</v>
      </c>
      <c r="J20" s="12"/>
      <c r="K20" s="12">
        <v>0</v>
      </c>
      <c r="L20" s="15"/>
      <c r="M20" s="15">
        <f>SUM(C20:K20)</f>
        <v>-204337</v>
      </c>
    </row>
    <row r="21" spans="1:14" ht="21.9" customHeight="1" thickBot="1">
      <c r="A21" s="41" t="s">
        <v>203</v>
      </c>
      <c r="B21" s="13"/>
      <c r="C21" s="40">
        <f>SUM(C16,C19:C20)</f>
        <v>20434419</v>
      </c>
      <c r="D21" s="37"/>
      <c r="E21" s="40">
        <f>SUM(E16,E19:E20)</f>
        <v>28554212</v>
      </c>
      <c r="F21" s="15"/>
      <c r="G21" s="40">
        <f>SUM(G16,G19:G20)</f>
        <v>2047500</v>
      </c>
      <c r="H21" s="15"/>
      <c r="I21" s="40">
        <f>SUM(I16,I19:I20)</f>
        <v>12329547</v>
      </c>
      <c r="J21" s="15"/>
      <c r="K21" s="40">
        <f>SUM(K16,K19:K20)</f>
        <v>-204657</v>
      </c>
      <c r="L21" s="15"/>
      <c r="M21" s="40">
        <f>SUM(M16,M19:M20)</f>
        <v>63161021</v>
      </c>
    </row>
    <row r="22" spans="1:14" ht="21.9" customHeight="1" thickTop="1">
      <c r="A22" s="13"/>
      <c r="B22" s="13"/>
      <c r="C22" s="15"/>
      <c r="D22" s="37"/>
      <c r="E22" s="15"/>
      <c r="F22" s="15"/>
      <c r="G22" s="15"/>
      <c r="H22" s="15"/>
      <c r="I22" s="15"/>
      <c r="J22" s="15"/>
      <c r="K22" s="15"/>
      <c r="L22" s="15"/>
      <c r="M22" s="15"/>
    </row>
    <row r="23" spans="1:14" s="43" customFormat="1" ht="21.9" customHeight="1">
      <c r="A23" s="41" t="s">
        <v>180</v>
      </c>
      <c r="B23" s="36"/>
      <c r="C23" s="15">
        <v>20434419</v>
      </c>
      <c r="D23" s="37"/>
      <c r="E23" s="15">
        <v>28554212</v>
      </c>
      <c r="F23" s="15"/>
      <c r="G23" s="15">
        <v>2047500</v>
      </c>
      <c r="H23" s="15"/>
      <c r="I23" s="15">
        <v>11371834</v>
      </c>
      <c r="J23" s="15"/>
      <c r="K23" s="15">
        <v>-208904</v>
      </c>
      <c r="L23" s="15"/>
      <c r="M23" s="15">
        <f>SUM(C23:K23)</f>
        <v>62199061</v>
      </c>
      <c r="N23" s="14"/>
    </row>
    <row r="24" spans="1:14" ht="21.9" customHeight="1">
      <c r="A24" s="42" t="s">
        <v>185</v>
      </c>
      <c r="B24" s="36"/>
      <c r="C24" s="12">
        <v>0</v>
      </c>
      <c r="D24" s="37"/>
      <c r="E24" s="12">
        <v>0</v>
      </c>
      <c r="F24" s="15"/>
      <c r="G24" s="12">
        <v>0</v>
      </c>
      <c r="H24" s="15"/>
      <c r="I24" s="12">
        <f>'PL &amp; CF'!H84</f>
        <v>11023129</v>
      </c>
      <c r="J24" s="15"/>
      <c r="K24" s="12">
        <v>0</v>
      </c>
      <c r="L24" s="15"/>
      <c r="M24" s="15">
        <f>SUM(C24:K24)</f>
        <v>11023129</v>
      </c>
    </row>
    <row r="25" spans="1:14" ht="21.9" customHeight="1">
      <c r="A25" s="42" t="s">
        <v>186</v>
      </c>
      <c r="C25" s="39">
        <v>0</v>
      </c>
      <c r="D25" s="37"/>
      <c r="E25" s="39">
        <v>0</v>
      </c>
      <c r="F25" s="15"/>
      <c r="G25" s="39">
        <v>0</v>
      </c>
      <c r="H25" s="15"/>
      <c r="I25" s="39">
        <v>0</v>
      </c>
      <c r="J25" s="15"/>
      <c r="K25" s="39">
        <f>'PL &amp; CF'!H108+'PL &amp; CF'!H109</f>
        <v>1449</v>
      </c>
      <c r="L25" s="15"/>
      <c r="M25" s="39">
        <f>SUM(C25:K25)</f>
        <v>1449</v>
      </c>
    </row>
    <row r="26" spans="1:14" ht="21.9" customHeight="1">
      <c r="A26" s="42" t="s">
        <v>187</v>
      </c>
      <c r="C26" s="12">
        <f>SUM(C24:C25)</f>
        <v>0</v>
      </c>
      <c r="D26" s="37"/>
      <c r="E26" s="12">
        <f>SUM(E24:E25)</f>
        <v>0</v>
      </c>
      <c r="F26" s="15"/>
      <c r="G26" s="12">
        <f>SUM(G24:G25)</f>
        <v>0</v>
      </c>
      <c r="H26" s="15"/>
      <c r="I26" s="12">
        <f>SUM(I24:I25)</f>
        <v>11023129</v>
      </c>
      <c r="J26" s="12"/>
      <c r="K26" s="12">
        <f>SUM(K24:K25)</f>
        <v>1449</v>
      </c>
      <c r="L26" s="15"/>
      <c r="M26" s="12">
        <f>SUM(M24:M25)</f>
        <v>11024578</v>
      </c>
    </row>
    <row r="27" spans="1:14" ht="21.9" customHeight="1">
      <c r="A27" s="42" t="s">
        <v>211</v>
      </c>
      <c r="C27" s="12">
        <v>0</v>
      </c>
      <c r="D27" s="37"/>
      <c r="E27" s="12">
        <v>0</v>
      </c>
      <c r="F27" s="15"/>
      <c r="G27" s="12">
        <v>0</v>
      </c>
      <c r="H27" s="15"/>
      <c r="I27" s="12">
        <v>-204339</v>
      </c>
      <c r="J27" s="12"/>
      <c r="K27" s="12">
        <v>0</v>
      </c>
      <c r="L27" s="15"/>
      <c r="M27" s="12">
        <v>-204339</v>
      </c>
    </row>
    <row r="28" spans="1:14" ht="21.9" customHeight="1" thickBot="1">
      <c r="A28" s="41" t="s">
        <v>204</v>
      </c>
      <c r="B28" s="13"/>
      <c r="C28" s="40">
        <f>SUM(C23,C26:C27)</f>
        <v>20434419</v>
      </c>
      <c r="D28" s="37"/>
      <c r="E28" s="40">
        <f>SUM(E23,E26:E27)</f>
        <v>28554212</v>
      </c>
      <c r="F28" s="15"/>
      <c r="G28" s="40">
        <f>SUM(G23,G26:G27)</f>
        <v>2047500</v>
      </c>
      <c r="H28" s="15"/>
      <c r="I28" s="40">
        <f>SUM(I23,I26:I27)</f>
        <v>22190624</v>
      </c>
      <c r="J28" s="15"/>
      <c r="K28" s="40">
        <f>SUM(K23,K26:K27)</f>
        <v>-207455</v>
      </c>
      <c r="L28" s="15"/>
      <c r="M28" s="40">
        <f>SUM(M23,M26:M27)</f>
        <v>73019300</v>
      </c>
    </row>
    <row r="29" spans="1:14" ht="21.9" customHeight="1" thickTop="1">
      <c r="C29" s="15">
        <f>C28-BS!H88</f>
        <v>0</v>
      </c>
      <c r="D29" s="37"/>
      <c r="E29" s="15">
        <f>E28-BS!H89</f>
        <v>0</v>
      </c>
      <c r="F29" s="15"/>
      <c r="G29" s="15">
        <f>G28-BS!H94</f>
        <v>0</v>
      </c>
      <c r="H29" s="15"/>
      <c r="I29" s="15">
        <f>I28-BS!H95</f>
        <v>0</v>
      </c>
      <c r="J29" s="15"/>
      <c r="K29" s="15">
        <f>K28-BS!H96</f>
        <v>0</v>
      </c>
      <c r="L29" s="15"/>
      <c r="M29" s="15">
        <f>M28-BS!H97</f>
        <v>0</v>
      </c>
    </row>
    <row r="30" spans="1:14" ht="21.9" customHeight="1">
      <c r="A30" s="14" t="s">
        <v>37</v>
      </c>
    </row>
  </sheetData>
  <mergeCells count="6">
    <mergeCell ref="G13:I13"/>
    <mergeCell ref="A2:M2"/>
    <mergeCell ref="A3:M3"/>
    <mergeCell ref="A4:M4"/>
    <mergeCell ref="A5:M5"/>
    <mergeCell ref="C6:M6"/>
  </mergeCells>
  <pageMargins left="0.78740157480314965" right="0.23622047244094491" top="0.78740157480314965" bottom="0.31496062992125984" header="0.19685039370078741" footer="0.19685039370078741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C935AFF95BB9B419AB1C4C13991732D" ma:contentTypeVersion="13" ma:contentTypeDescription="สร้างเอกสารใหม่" ma:contentTypeScope="" ma:versionID="6f9f580ae3be8c4b734dbb3561b9ebaf">
  <xsd:schema xmlns:xsd="http://www.w3.org/2001/XMLSchema" xmlns:xs="http://www.w3.org/2001/XMLSchema" xmlns:p="http://schemas.microsoft.com/office/2006/metadata/properties" xmlns:ns2="102ef779-a778-4572-9664-0b9619197203" xmlns:ns3="686b387b-4fc8-4181-8db9-4156650337ea" targetNamespace="http://schemas.microsoft.com/office/2006/metadata/properties" ma:root="true" ma:fieldsID="a4cde4096e9591bf6d7bc83bf9e13683" ns2:_="" ns3:_="">
    <xsd:import namespace="102ef779-a778-4572-9664-0b9619197203"/>
    <xsd:import namespace="686b387b-4fc8-4181-8db9-4156650337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ef779-a778-4572-9664-0b96191972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6b387b-4fc8-4181-8db9-4156650337e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e9ef18e-b507-4471-a8c3-21717d2768d0}" ma:internalName="TaxCatchAll" ma:showField="CatchAllData" ma:web="686b387b-4fc8-4181-8db9-4156650337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2ef779-a778-4572-9664-0b9619197203">
      <Terms xmlns="http://schemas.microsoft.com/office/infopath/2007/PartnerControls"/>
    </lcf76f155ced4ddcb4097134ff3c332f>
    <TaxCatchAll xmlns="686b387b-4fc8-4181-8db9-4156650337ea" xsi:nil="true"/>
  </documentManagement>
</p:properties>
</file>

<file path=customXml/itemProps1.xml><?xml version="1.0" encoding="utf-8"?>
<ds:datastoreItem xmlns:ds="http://schemas.openxmlformats.org/officeDocument/2006/customXml" ds:itemID="{6A1EB6EF-9236-4331-B88B-52892EB0C2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2ef779-a778-4572-9664-0b9619197203"/>
    <ds:schemaRef ds:uri="686b387b-4fc8-4181-8db9-4156650337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7ABEC7-A770-466A-A3CA-B7D5BFCB6F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74FF35-4122-4610-8E8B-E2852F505B7A}">
  <ds:schemaRefs>
    <ds:schemaRef ds:uri="102ef779-a778-4572-9664-0b9619197203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686b387b-4fc8-4181-8db9-4156650337ea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 &amp; CF</vt:lpstr>
      <vt:lpstr>CE_conso</vt:lpstr>
      <vt:lpstr>CE_only</vt:lpstr>
      <vt:lpstr>BS!Print_Area</vt:lpstr>
      <vt:lpstr>CE_conso!Print_Area</vt:lpstr>
      <vt:lpstr>CE_only!Print_Area</vt:lpstr>
      <vt:lpstr>'PL &amp; CF'!Print_Area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Natthawat Piyaaromrat</dc:creator>
  <cp:keywords/>
  <dc:description/>
  <cp:lastModifiedBy>Jirawan Pongampum</cp:lastModifiedBy>
  <cp:revision/>
  <cp:lastPrinted>2026-07-31T07:51:57Z</cp:lastPrinted>
  <dcterms:created xsi:type="dcterms:W3CDTF">1997-10-31T02:19:51Z</dcterms:created>
  <dcterms:modified xsi:type="dcterms:W3CDTF">2026-08-11T04:05:49Z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0x010100BC935AFF95BB9B419AB1C4C13991732D</vt:lpwstr>
  </property>
  <property fmtid="{D5CDD505-2E9C-101B-9397-08002B2CF9AE}" pid="3" name="MediaServiceImageTags">
    <vt:lpwstr/>
  </property>
</Properties>
</file>