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SCO Thainox\2026\Q1'2026\SET\"/>
    </mc:Choice>
  </mc:AlternateContent>
  <xr:revisionPtr revIDLastSave="0" documentId="13_ncr:1_{43D950E5-6692-4847-A551-2CF254059CDA}" xr6:coauthVersionLast="47" xr6:coauthVersionMax="47" xr10:uidLastSave="{00000000-0000-0000-0000-000000000000}"/>
  <bookViews>
    <workbookView xWindow="-108" yWindow="-108" windowWidth="23256" windowHeight="12456" xr2:uid="{D09F1FFE-F9D7-4AA3-81CC-A6926D2F6EAB}"/>
  </bookViews>
  <sheets>
    <sheet name="BS" sheetId="6" r:id="rId1"/>
    <sheet name="PL" sheetId="8" r:id="rId2"/>
    <sheet name="CE" sheetId="3" r:id="rId3"/>
    <sheet name="CE2" sheetId="7" state="hidden" r:id="rId4"/>
    <sheet name="CF" sheetId="5" r:id="rId5"/>
    <sheet name="PL2" sheetId="2" state="hidden" r:id="rId6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46072.1787152778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BS!$A$1:$K$88</definedName>
    <definedName name="_xlnm.Print_Area" localSheetId="2">CE!$A$1:$M$48</definedName>
    <definedName name="_xlnm.Print_Area" localSheetId="3">'CE2'!$A$1:$P$25</definedName>
    <definedName name="_xlnm.Print_Area" localSheetId="4">CF!$A$1:$I$72</definedName>
    <definedName name="_xlnm.Print_Area" localSheetId="1">PL!$A$1:$L$37</definedName>
  </definedNames>
  <calcPr calcId="191029"/>
  <customWorkbookViews>
    <customWorkbookView name="Koson Thitichotrattana - Personal View" guid="{F33C2485-55F3-453C-A0F3-9C1FEA62185F}" mergeInterval="0" personalView="1" maximized="1" windowWidth="1362" windowHeight="5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6" l="1"/>
  <c r="I74" i="6"/>
  <c r="I76" i="6"/>
  <c r="E76" i="6"/>
  <c r="E73" i="6"/>
  <c r="E74" i="6"/>
  <c r="D12" i="2"/>
  <c r="F12" i="2"/>
  <c r="H12" i="2"/>
  <c r="J12" i="2"/>
  <c r="D17" i="2"/>
  <c r="F17" i="2"/>
  <c r="H17" i="2"/>
  <c r="J17" i="2"/>
  <c r="D20" i="2"/>
  <c r="E20" i="2"/>
  <c r="F20" i="2"/>
  <c r="F22" i="2"/>
  <c r="F25" i="2"/>
  <c r="G20" i="2"/>
  <c r="H20" i="2"/>
  <c r="H22" i="2"/>
  <c r="I20" i="2"/>
  <c r="J20" i="2"/>
  <c r="J22" i="2"/>
  <c r="D22" i="2"/>
  <c r="D25" i="2"/>
  <c r="A4" i="5"/>
  <c r="C49" i="5"/>
  <c r="E49" i="5"/>
  <c r="G49" i="5"/>
  <c r="I49" i="5"/>
  <c r="C55" i="5"/>
  <c r="E55" i="5"/>
  <c r="G55" i="5"/>
  <c r="I55" i="5"/>
  <c r="C59" i="5"/>
  <c r="E59" i="5"/>
  <c r="G59" i="5"/>
  <c r="I59" i="5"/>
  <c r="C63" i="5"/>
  <c r="G63" i="5"/>
  <c r="P15" i="7"/>
  <c r="D17" i="7"/>
  <c r="F17" i="7"/>
  <c r="H17" i="7"/>
  <c r="J17" i="7"/>
  <c r="N17" i="7"/>
  <c r="N18" i="7"/>
  <c r="D18" i="7"/>
  <c r="F18" i="7"/>
  <c r="H18" i="7"/>
  <c r="J18" i="7"/>
  <c r="P20" i="7"/>
  <c r="D22" i="7"/>
  <c r="F22" i="7"/>
  <c r="H22" i="7"/>
  <c r="J22" i="7"/>
  <c r="J23" i="7"/>
  <c r="N22" i="7"/>
  <c r="N23" i="7"/>
  <c r="D23" i="7"/>
  <c r="F23" i="7"/>
  <c r="H23" i="7"/>
  <c r="A4" i="3"/>
  <c r="A28" i="3" s="1"/>
  <c r="M11" i="3"/>
  <c r="M13" i="3"/>
  <c r="E14" i="3"/>
  <c r="G14" i="3"/>
  <c r="G15" i="3"/>
  <c r="I14" i="3"/>
  <c r="I15" i="3"/>
  <c r="E15" i="3"/>
  <c r="M17" i="3"/>
  <c r="M19" i="3"/>
  <c r="E21" i="3"/>
  <c r="G21" i="3"/>
  <c r="I21" i="3"/>
  <c r="A35" i="3"/>
  <c r="M35" i="3"/>
  <c r="M37" i="3"/>
  <c r="A38" i="3"/>
  <c r="E38" i="3"/>
  <c r="G38" i="3"/>
  <c r="I38" i="3"/>
  <c r="A39" i="3"/>
  <c r="E39" i="3"/>
  <c r="G39" i="3"/>
  <c r="I39" i="3"/>
  <c r="A41" i="3"/>
  <c r="M41" i="3"/>
  <c r="K43" i="3"/>
  <c r="M43" i="3" s="1"/>
  <c r="A45" i="3"/>
  <c r="E45" i="3"/>
  <c r="G45" i="3"/>
  <c r="I45" i="3"/>
  <c r="F14" i="8"/>
  <c r="H14" i="8"/>
  <c r="J14" i="8"/>
  <c r="L14" i="8"/>
  <c r="F20" i="8"/>
  <c r="H20" i="8"/>
  <c r="J20" i="8"/>
  <c r="L20" i="8"/>
  <c r="J21" i="8"/>
  <c r="J24" i="8" s="1"/>
  <c r="J26" i="8" s="1"/>
  <c r="L21" i="8"/>
  <c r="L24" i="8" s="1"/>
  <c r="L26" i="8" s="1"/>
  <c r="E20" i="6"/>
  <c r="G20" i="6"/>
  <c r="G31" i="6"/>
  <c r="I20" i="6"/>
  <c r="I31" i="6"/>
  <c r="K20" i="6"/>
  <c r="E30" i="6"/>
  <c r="G30" i="6"/>
  <c r="I30" i="6"/>
  <c r="K30" i="6"/>
  <c r="K31" i="6"/>
  <c r="A37" i="6"/>
  <c r="E51" i="6"/>
  <c r="E56" i="6" s="1"/>
  <c r="G51" i="6"/>
  <c r="G56" i="6"/>
  <c r="G79" i="6"/>
  <c r="G80" i="6"/>
  <c r="I51" i="6"/>
  <c r="K51" i="6"/>
  <c r="E55" i="6"/>
  <c r="G55" i="6"/>
  <c r="I55" i="6"/>
  <c r="K55" i="6"/>
  <c r="K56" i="6"/>
  <c r="K79" i="6"/>
  <c r="K80" i="6"/>
  <c r="A61" i="6"/>
  <c r="G78" i="6"/>
  <c r="K78" i="6"/>
  <c r="L16" i="7"/>
  <c r="J25" i="2"/>
  <c r="L21" i="7"/>
  <c r="H25" i="2"/>
  <c r="P16" i="7"/>
  <c r="L17" i="7"/>
  <c r="P21" i="7"/>
  <c r="P22" i="7"/>
  <c r="P23" i="7"/>
  <c r="P24" i="7"/>
  <c r="L22" i="7"/>
  <c r="L23" i="7"/>
  <c r="L18" i="7"/>
  <c r="P17" i="7"/>
  <c r="P18" i="7"/>
  <c r="I56" i="6"/>
  <c r="E31" i="6"/>
  <c r="F21" i="8" l="1"/>
  <c r="F24" i="8" s="1"/>
  <c r="F26" i="8" s="1"/>
  <c r="H21" i="8"/>
  <c r="H24" i="8" s="1"/>
  <c r="H26" i="8" s="1"/>
  <c r="J31" i="8"/>
  <c r="G10" i="5"/>
  <c r="G26" i="5" s="1"/>
  <c r="G37" i="5" s="1"/>
  <c r="G39" i="5" s="1"/>
  <c r="G62" i="5" s="1"/>
  <c r="G64" i="5" s="1"/>
  <c r="G65" i="5" s="1"/>
  <c r="K44" i="3"/>
  <c r="K42" i="3"/>
  <c r="M42" i="3" s="1"/>
  <c r="C10" i="5"/>
  <c r="C26" i="5" s="1"/>
  <c r="C37" i="5" s="1"/>
  <c r="C39" i="5" s="1"/>
  <c r="C62" i="5" s="1"/>
  <c r="K20" i="3"/>
  <c r="F31" i="8"/>
  <c r="K18" i="3"/>
  <c r="M18" i="3" s="1"/>
  <c r="K12" i="3"/>
  <c r="E10" i="5"/>
  <c r="E26" i="5" s="1"/>
  <c r="E37" i="5" s="1"/>
  <c r="E39" i="5" s="1"/>
  <c r="E62" i="5" s="1"/>
  <c r="E64" i="5" s="1"/>
  <c r="H31" i="8"/>
  <c r="K36" i="3"/>
  <c r="L31" i="8"/>
  <c r="I10" i="5"/>
  <c r="I26" i="5" s="1"/>
  <c r="I37" i="5" s="1"/>
  <c r="I39" i="5" s="1"/>
  <c r="I62" i="5" s="1"/>
  <c r="I64" i="5" s="1"/>
  <c r="C64" i="5"/>
  <c r="C65" i="5" s="1"/>
  <c r="M12" i="3" l="1"/>
  <c r="K14" i="3"/>
  <c r="M20" i="3"/>
  <c r="M21" i="3" s="1"/>
  <c r="K21" i="3"/>
  <c r="E77" i="6" s="1"/>
  <c r="E78" i="6" s="1"/>
  <c r="E79" i="6" s="1"/>
  <c r="E80" i="6" s="1"/>
  <c r="M36" i="3"/>
  <c r="K38" i="3"/>
  <c r="M44" i="3"/>
  <c r="M45" i="3" s="1"/>
  <c r="K45" i="3"/>
  <c r="I77" i="6" s="1"/>
  <c r="I78" i="6" s="1"/>
  <c r="I79" i="6" s="1"/>
  <c r="I80" i="6" s="1"/>
  <c r="M46" i="3" l="1"/>
  <c r="M38" i="3"/>
  <c r="M39" i="3" s="1"/>
  <c r="K39" i="3"/>
  <c r="M22" i="3"/>
  <c r="K15" i="3"/>
  <c r="M14" i="3"/>
  <c r="M15" i="3" s="1"/>
</calcChain>
</file>

<file path=xl/sharedStrings.xml><?xml version="1.0" encoding="utf-8"?>
<sst xmlns="http://schemas.openxmlformats.org/spreadsheetml/2006/main" count="304" uniqueCount="182">
  <si>
    <t>Moong Pattana International Public Company Limited</t>
  </si>
  <si>
    <t>Financial statements</t>
  </si>
  <si>
    <t>in which equity method is applied</t>
  </si>
  <si>
    <t>Separate financial statements</t>
  </si>
  <si>
    <t>Note</t>
  </si>
  <si>
    <t>Assets</t>
  </si>
  <si>
    <t>Other current assets</t>
  </si>
  <si>
    <t>Total current assets</t>
  </si>
  <si>
    <t xml:space="preserve">Non-current assets </t>
  </si>
  <si>
    <t xml:space="preserve">Other non-current assets 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</si>
  <si>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</si>
  <si>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</si>
  <si>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</si>
  <si>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</si>
  <si>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</si>
  <si>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</si>
  <si>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</si>
  <si>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</si>
  <si>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</si>
  <si>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</si>
  <si>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</si>
  <si>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</si>
  <si>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</si>
  <si>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  </t>
  </si>
  <si>
    <t>Total shareholders' equity</t>
  </si>
  <si>
    <t>Total liabilities and shareholders' equity</t>
  </si>
  <si>
    <t>Expenses</t>
  </si>
  <si>
    <t>Total expenses</t>
  </si>
  <si>
    <t>Unappropriated</t>
  </si>
  <si>
    <t>Total</t>
  </si>
  <si>
    <t xml:space="preserve"> in which equity method is applied</t>
  </si>
  <si>
    <t>Cash flows from operating activities</t>
  </si>
  <si>
    <t xml:space="preserve">   Depreciation and amortisation</t>
  </si>
  <si>
    <t xml:space="preserve">   operating assets and liabilities</t>
  </si>
  <si>
    <t xml:space="preserve">   Inventories</t>
  </si>
  <si>
    <t xml:space="preserve">   Other current assets</t>
  </si>
  <si>
    <t>Cash flows from investing activities</t>
  </si>
  <si>
    <t>Cash flows from financing activities</t>
  </si>
  <si>
    <t>Share premium</t>
  </si>
  <si>
    <t>Finance cost</t>
  </si>
  <si>
    <t>Current assets</t>
  </si>
  <si>
    <t>Inventories</t>
  </si>
  <si>
    <t xml:space="preserve">Intangible assets </t>
  </si>
  <si>
    <t>Appropriated</t>
  </si>
  <si>
    <t xml:space="preserve">Earnings per share </t>
  </si>
  <si>
    <t>Basic earnings per share</t>
  </si>
  <si>
    <t>(Unit: Thousand Baht)</t>
  </si>
  <si>
    <t>(Unaudited but reviewed)</t>
  </si>
  <si>
    <t>Total comprehensive income for the period</t>
  </si>
  <si>
    <t>Statement of financial position</t>
  </si>
  <si>
    <t>Statement of financial position (continued)</t>
  </si>
  <si>
    <t>Statement of changes in shareholders' equity</t>
  </si>
  <si>
    <t>Statement of comprehensive income</t>
  </si>
  <si>
    <t>Cash flows statement (continued)</t>
  </si>
  <si>
    <t>in which the equity method is applied</t>
  </si>
  <si>
    <t xml:space="preserve">Administrative expenses  </t>
  </si>
  <si>
    <t>share capital</t>
  </si>
  <si>
    <t>Statement of changes in shareholders' equity (continued)</t>
  </si>
  <si>
    <t xml:space="preserve">(Unaudited </t>
  </si>
  <si>
    <t>but reviewed)</t>
  </si>
  <si>
    <t>(Audited)</t>
  </si>
  <si>
    <t>Cash and cash equivalents</t>
  </si>
  <si>
    <t>- statutory reserve</t>
  </si>
  <si>
    <t>share-based</t>
  </si>
  <si>
    <t>payment transactions</t>
  </si>
  <si>
    <t>Issued and paid-up</t>
  </si>
  <si>
    <t>Surplus on</t>
  </si>
  <si>
    <t xml:space="preserve">Selling and distribution expenses  </t>
  </si>
  <si>
    <t>Right-of-use assets</t>
  </si>
  <si>
    <t>Current portion of lease liabilities</t>
  </si>
  <si>
    <t>Lease liabilities - net of current portion</t>
  </si>
  <si>
    <t>Statement of cash flows</t>
  </si>
  <si>
    <t xml:space="preserve">Profit from operating activities before changes in </t>
  </si>
  <si>
    <t xml:space="preserve">Operating liabilities increase (decrease) </t>
  </si>
  <si>
    <t>Balance as at 31 March 2021</t>
  </si>
  <si>
    <t>For the three-month period ended 31 March 2022</t>
  </si>
  <si>
    <t>Balance as at 1 January 2022</t>
  </si>
  <si>
    <t>Balance as at 31 March 2022</t>
  </si>
  <si>
    <t xml:space="preserve">Balance as at 1 January 2021 </t>
  </si>
  <si>
    <t>Profit from operating activities</t>
  </si>
  <si>
    <t>Other component of</t>
  </si>
  <si>
    <t>equity</t>
  </si>
  <si>
    <t xml:space="preserve">Gain from investment </t>
  </si>
  <si>
    <t>Profit for the period</t>
  </si>
  <si>
    <t>Premium on</t>
  </si>
  <si>
    <t>ordinary shares</t>
  </si>
  <si>
    <t>The accompanying notes are an integral part of the interim financial statements.</t>
  </si>
  <si>
    <t>Other income</t>
  </si>
  <si>
    <t>Profit before income tax expenses</t>
  </si>
  <si>
    <t>Financial statements in which equity method is applied</t>
  </si>
  <si>
    <t>Separated financial statements</t>
  </si>
  <si>
    <t xml:space="preserve">   net cash provided by (paid from) operating activities:</t>
  </si>
  <si>
    <t xml:space="preserve">Cash and cash equivalents at end of the period </t>
  </si>
  <si>
    <t xml:space="preserve">Payment of lease liabilities </t>
  </si>
  <si>
    <t>Cash and cash equivalents at beginning of the period</t>
  </si>
  <si>
    <t xml:space="preserve">   Registered</t>
  </si>
  <si>
    <t>Investment in associate</t>
  </si>
  <si>
    <t xml:space="preserve">   Issued and fully paid-up</t>
  </si>
  <si>
    <t>Directors</t>
  </si>
  <si>
    <t>shareholders' equity</t>
  </si>
  <si>
    <t xml:space="preserve"> Share premium </t>
  </si>
  <si>
    <t xml:space="preserve">   Finance cost</t>
  </si>
  <si>
    <t>Operating assets (increase) decrease</t>
  </si>
  <si>
    <t>Net cash flows used in financing activities</t>
  </si>
  <si>
    <t>POSCO-Thainox Public Company Limited</t>
  </si>
  <si>
    <t>(Unit: Baht)</t>
  </si>
  <si>
    <t>Trade receivables</t>
  </si>
  <si>
    <t>Property, plant and equipment</t>
  </si>
  <si>
    <t>Deferred tax assets</t>
  </si>
  <si>
    <t>Trade payables</t>
  </si>
  <si>
    <t xml:space="preserve">     7,795,709,100 ordinary shares of Baht 1 each  </t>
  </si>
  <si>
    <t xml:space="preserve">     7,795,709,100 ordinary shares of Baht 1 each </t>
  </si>
  <si>
    <t>For the three-month period ended 31 March 2024</t>
  </si>
  <si>
    <t>Cost of sales and services</t>
  </si>
  <si>
    <t>Share of profit (loss) from investment in associate</t>
  </si>
  <si>
    <t xml:space="preserve">   Unrealised gain on exchanges</t>
  </si>
  <si>
    <t xml:space="preserve">   Other non-current assets</t>
  </si>
  <si>
    <t>Payment of finance cost</t>
  </si>
  <si>
    <t xml:space="preserve">   Trade receivables</t>
  </si>
  <si>
    <t xml:space="preserve">   Receivables under debt restructuring</t>
  </si>
  <si>
    <t>Acquisition of property, plant and equipment</t>
  </si>
  <si>
    <t>Effect of exchange rate</t>
  </si>
  <si>
    <t xml:space="preserve">   on cash and cash equivalents</t>
  </si>
  <si>
    <t>Sales and service income</t>
  </si>
  <si>
    <t>Gross profit</t>
  </si>
  <si>
    <t>Gain on exchange</t>
  </si>
  <si>
    <t>Income tax expenses</t>
  </si>
  <si>
    <t>Exchange gain</t>
  </si>
  <si>
    <t xml:space="preserve">   Reversal on expected credit losses</t>
  </si>
  <si>
    <t xml:space="preserve">   Reversal on provision for goods returned </t>
  </si>
  <si>
    <t xml:space="preserve">   Interest income </t>
  </si>
  <si>
    <t>Net cash flows used in investing activities</t>
  </si>
  <si>
    <t xml:space="preserve">   Share of (profit) loss from investment in associate</t>
  </si>
  <si>
    <t>Supplemental cash flows information</t>
  </si>
  <si>
    <t>Non-cash transactions:</t>
  </si>
  <si>
    <t xml:space="preserve">   Property, plant and equipment payables</t>
  </si>
  <si>
    <t xml:space="preserve">   Increase in right-of-use assets due to entering </t>
  </si>
  <si>
    <t xml:space="preserve">        into lease agreement</t>
  </si>
  <si>
    <t>Profit or loss:</t>
  </si>
  <si>
    <t>Revenue</t>
  </si>
  <si>
    <t>Total revenue</t>
  </si>
  <si>
    <t>Other comprehensive income:</t>
  </si>
  <si>
    <t>Other comprehensive income for the period</t>
  </si>
  <si>
    <t>Balance as at 1 January 2025</t>
  </si>
  <si>
    <t>Balance as at 31 March 2025</t>
  </si>
  <si>
    <t xml:space="preserve">Current portion of receivables under </t>
  </si>
  <si>
    <t xml:space="preserve">   debt restructuring</t>
  </si>
  <si>
    <t>Current portion of provision</t>
  </si>
  <si>
    <t xml:space="preserve">   for employee benefits</t>
  </si>
  <si>
    <t>Other current receivables</t>
  </si>
  <si>
    <t>Other current payables</t>
  </si>
  <si>
    <t>Non-current provision for employee benefits</t>
  </si>
  <si>
    <t xml:space="preserve">   Cash paid for corporate income tax</t>
  </si>
  <si>
    <t xml:space="preserve">   Provision for employee benefits</t>
  </si>
  <si>
    <t xml:space="preserve">   Other current receivables</t>
  </si>
  <si>
    <t xml:space="preserve">   Other current payables</t>
  </si>
  <si>
    <t>Cash received from sales of plant and equipment</t>
  </si>
  <si>
    <t>Acquisition of intangible assets</t>
  </si>
  <si>
    <t>Profit (loss) for the period</t>
  </si>
  <si>
    <t xml:space="preserve">Earnings (loss) per share </t>
  </si>
  <si>
    <t>Basic earnings (loss) per share</t>
  </si>
  <si>
    <t>Loss for the period</t>
  </si>
  <si>
    <t xml:space="preserve">   Loss on sales of plant and equitment</t>
  </si>
  <si>
    <t>Net increase (decrease) in cash and cash equivalents</t>
  </si>
  <si>
    <t>Cash flows from (used in) operating activities</t>
  </si>
  <si>
    <t>Net cash flows from (used in) operating activities</t>
  </si>
  <si>
    <t>Adjustments to reconcile profit (loss) to</t>
  </si>
  <si>
    <t xml:space="preserve">   Trade payables</t>
  </si>
  <si>
    <t xml:space="preserve">   Income tax expenses (Note 8)</t>
  </si>
  <si>
    <t>Surcharges and other tax</t>
  </si>
  <si>
    <t>Short-term loan to related party</t>
  </si>
  <si>
    <t xml:space="preserve">Non-current portion of receivables under </t>
  </si>
  <si>
    <t>As at 31 March 2026</t>
  </si>
  <si>
    <t>31 March 2026</t>
  </si>
  <si>
    <t>For the three-month period ended 31 March 2026</t>
  </si>
  <si>
    <t>Balance as at 1 January 2026</t>
  </si>
  <si>
    <t>Balance as at 31 March 2026</t>
  </si>
  <si>
    <t>31 December 2025</t>
  </si>
  <si>
    <t>Interest received</t>
  </si>
  <si>
    <t xml:space="preserve">  (Gain) Loss on written-off of equipment</t>
  </si>
  <si>
    <t xml:space="preserve">   Allowance for diminution in value of inventories </t>
  </si>
  <si>
    <t>(Restated)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</si>
</sst>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_-;\-* #,##0_-;_-* &quot;-&quot;??_-;_-@_-"/>
    <numFmt numFmtId="168" formatCode="_(* #,##0.0000_);_(* \(#,##0.0000\);_(* &quot;-&quot;_);_(@_)"/>
    <numFmt numFmtId="169" formatCode="_(* #,##0.000_);_(* \(#,##0.000\);_(* &quot;-&quot;_);_(@_)"/>
  </numFmts>
  <fonts count="15"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pFont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indexed="8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9" fillId="0" borderId="0"/>
    <xf numFmtId="0" fontId="12" fillId="0" borderId="0"/>
    <xf numFmtId="0" fontId="2" fillId="0" borderId="0"/>
  </cellStyleXfs>
  <cellXfs count="160">
    <xf numFmtId="0" fontId="0" fillId="0" borderId="0" xfId="0"/>
    <xf numFmtId="15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37" fontId="4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/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37" fontId="4" fillId="0" borderId="0" xfId="0" applyNumberFormat="1" applyFont="1"/>
    <xf numFmtId="37" fontId="5" fillId="0" borderId="0" xfId="0" quotePrefix="1" applyNumberFormat="1" applyFont="1"/>
    <xf numFmtId="0" fontId="4" fillId="0" borderId="1" xfId="0" quotePrefix="1" applyFont="1" applyBorder="1" applyAlignment="1">
      <alignment horizontal="center"/>
    </xf>
    <xf numFmtId="49" fontId="5" fillId="0" borderId="0" xfId="0" applyNumberFormat="1" applyFont="1"/>
    <xf numFmtId="0" fontId="5" fillId="0" borderId="0" xfId="8" applyFont="1" applyAlignment="1">
      <alignment vertical="center"/>
    </xf>
    <xf numFmtId="41" fontId="4" fillId="0" borderId="2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1" xfId="0" quotePrefix="1" applyNumberFormat="1" applyFont="1" applyBorder="1" applyAlignment="1">
      <alignment horizontal="center"/>
    </xf>
    <xf numFmtId="37" fontId="5" fillId="0" borderId="1" xfId="0" applyNumberFormat="1" applyFont="1" applyBorder="1"/>
    <xf numFmtId="37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67" fontId="13" fillId="0" borderId="0" xfId="1" applyNumberFormat="1" applyFont="1"/>
    <xf numFmtId="4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64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6" fillId="0" borderId="0" xfId="0" quotePrefix="1" applyNumberFormat="1" applyFont="1" applyAlignment="1">
      <alignment horizontal="right"/>
    </xf>
    <xf numFmtId="41" fontId="4" fillId="0" borderId="0" xfId="1" applyNumberFormat="1" applyFont="1" applyBorder="1" applyAlignment="1">
      <alignment horizontal="right"/>
    </xf>
    <xf numFmtId="41" fontId="13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left"/>
    </xf>
    <xf numFmtId="41" fontId="13" fillId="0" borderId="0" xfId="1" applyNumberFormat="1" applyFont="1" applyFill="1" applyBorder="1" applyAlignment="1">
      <alignment horizontal="right"/>
    </xf>
    <xf numFmtId="41" fontId="13" fillId="0" borderId="1" xfId="1" applyNumberFormat="1" applyFont="1" applyFill="1" applyBorder="1" applyAlignment="1">
      <alignment horizontal="right"/>
    </xf>
    <xf numFmtId="41" fontId="13" fillId="0" borderId="3" xfId="1" applyNumberFormat="1" applyFont="1" applyFill="1" applyBorder="1" applyAlignment="1">
      <alignment horizontal="right"/>
    </xf>
    <xf numFmtId="41" fontId="14" fillId="0" borderId="0" xfId="1" applyNumberFormat="1" applyFont="1" applyFill="1" applyAlignment="1">
      <alignment horizontal="right"/>
    </xf>
    <xf numFmtId="0" fontId="13" fillId="0" borderId="0" xfId="1" applyNumberFormat="1" applyFont="1" applyFill="1" applyAlignment="1"/>
    <xf numFmtId="164" fontId="13" fillId="0" borderId="0" xfId="1" applyNumberFormat="1" applyFont="1" applyFill="1" applyAlignment="1">
      <alignment horizontal="center"/>
    </xf>
    <xf numFmtId="0" fontId="13" fillId="0" borderId="0" xfId="0" applyFont="1"/>
    <xf numFmtId="0" fontId="4" fillId="0" borderId="0" xfId="1" applyNumberFormat="1" applyFont="1" applyFill="1" applyAlignment="1"/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41" fontId="4" fillId="0" borderId="0" xfId="1" applyNumberFormat="1" applyFont="1" applyBorder="1" applyAlignment="1"/>
    <xf numFmtId="41" fontId="4" fillId="0" borderId="0" xfId="1" applyNumberFormat="1" applyFont="1" applyAlignment="1"/>
    <xf numFmtId="41" fontId="5" fillId="0" borderId="0" xfId="1" applyNumberFormat="1" applyFont="1" applyAlignment="1">
      <alignment horizontal="left"/>
    </xf>
    <xf numFmtId="37" fontId="4" fillId="0" borderId="0" xfId="5" applyNumberFormat="1" applyFont="1"/>
    <xf numFmtId="0" fontId="5" fillId="0" borderId="0" xfId="0" applyFont="1" applyAlignment="1">
      <alignment horizontal="left"/>
    </xf>
    <xf numFmtId="43" fontId="4" fillId="0" borderId="0" xfId="2" applyFont="1" applyFill="1" applyAlignment="1"/>
    <xf numFmtId="37" fontId="4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37" fontId="6" fillId="0" borderId="0" xfId="5" applyNumberFormat="1" applyFont="1"/>
    <xf numFmtId="165" fontId="4" fillId="0" borderId="0" xfId="5" applyNumberFormat="1" applyFont="1" applyAlignment="1">
      <alignment horizontal="center"/>
    </xf>
    <xf numFmtId="0" fontId="6" fillId="0" borderId="0" xfId="5" applyFont="1" applyAlignment="1">
      <alignment horizontal="center"/>
    </xf>
    <xf numFmtId="0" fontId="4" fillId="0" borderId="0" xfId="5" applyFont="1"/>
    <xf numFmtId="3" fontId="4" fillId="0" borderId="0" xfId="5" applyNumberFormat="1" applyFont="1"/>
    <xf numFmtId="0" fontId="4" fillId="0" borderId="0" xfId="5" applyFont="1" applyAlignment="1">
      <alignment horizontal="left"/>
    </xf>
    <xf numFmtId="41" fontId="4" fillId="0" borderId="0" xfId="5" applyNumberFormat="1" applyFont="1" applyAlignment="1">
      <alignment horizontal="right"/>
    </xf>
    <xf numFmtId="43" fontId="4" fillId="0" borderId="0" xfId="5" applyNumberFormat="1" applyFont="1"/>
    <xf numFmtId="37" fontId="8" fillId="0" borderId="0" xfId="5" applyNumberFormat="1" applyFont="1"/>
    <xf numFmtId="43" fontId="4" fillId="0" borderId="0" xfId="2" applyFont="1" applyFill="1" applyAlignment="1">
      <alignment horizontal="right"/>
    </xf>
    <xf numFmtId="165" fontId="4" fillId="0" borderId="0" xfId="2" applyNumberFormat="1" applyFont="1" applyFill="1" applyAlignment="1">
      <alignment horizontal="right"/>
    </xf>
    <xf numFmtId="41" fontId="4" fillId="0" borderId="0" xfId="2" applyNumberFormat="1" applyFont="1" applyFill="1" applyAlignment="1">
      <alignment horizontal="right"/>
    </xf>
    <xf numFmtId="37" fontId="8" fillId="0" borderId="0" xfId="0" applyNumberFormat="1" applyFont="1"/>
    <xf numFmtId="41" fontId="4" fillId="0" borderId="0" xfId="0" applyNumberFormat="1" applyFont="1"/>
    <xf numFmtId="41" fontId="4" fillId="0" borderId="3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0" fontId="4" fillId="2" borderId="0" xfId="0" applyFont="1" applyFill="1"/>
    <xf numFmtId="37" fontId="5" fillId="2" borderId="0" xfId="0" quotePrefix="1" applyNumberFormat="1" applyFont="1" applyFill="1"/>
    <xf numFmtId="37" fontId="4" fillId="2" borderId="0" xfId="0" applyNumberFormat="1" applyFont="1" applyFill="1" applyAlignment="1">
      <alignment horizontal="right"/>
    </xf>
    <xf numFmtId="37" fontId="5" fillId="2" borderId="0" xfId="0" applyNumberFormat="1" applyFont="1" applyFill="1"/>
    <xf numFmtId="0" fontId="4" fillId="2" borderId="0" xfId="0" quotePrefix="1" applyFont="1" applyFill="1" applyAlignment="1">
      <alignment horizontal="center"/>
    </xf>
    <xf numFmtId="0" fontId="5" fillId="2" borderId="0" xfId="0" applyFont="1" applyFill="1"/>
    <xf numFmtId="0" fontId="3" fillId="2" borderId="0" xfId="0" quotePrefix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37" fontId="4" fillId="3" borderId="0" xfId="0" applyNumberFormat="1" applyFont="1" applyFill="1" applyAlignment="1">
      <alignment horizontal="center"/>
    </xf>
    <xf numFmtId="37" fontId="4" fillId="3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8" applyFont="1" applyAlignment="1">
      <alignment vertical="center"/>
    </xf>
    <xf numFmtId="37" fontId="6" fillId="0" borderId="0" xfId="0" quotePrefix="1" applyNumberFormat="1" applyFont="1" applyAlignment="1">
      <alignment horizontal="center"/>
    </xf>
    <xf numFmtId="41" fontId="4" fillId="0" borderId="3" xfId="1" applyNumberFormat="1" applyFont="1" applyBorder="1" applyAlignment="1">
      <alignment horizontal="right"/>
    </xf>
    <xf numFmtId="0" fontId="4" fillId="0" borderId="4" xfId="0" applyFont="1" applyBorder="1"/>
    <xf numFmtId="165" fontId="4" fillId="0" borderId="0" xfId="0" applyNumberFormat="1" applyFont="1"/>
    <xf numFmtId="0" fontId="4" fillId="0" borderId="0" xfId="0" quotePrefix="1" applyFont="1" applyAlignment="1">
      <alignment horizontal="left"/>
    </xf>
    <xf numFmtId="165" fontId="4" fillId="0" borderId="0" xfId="0" quotePrefix="1" applyNumberFormat="1" applyFont="1" applyAlignment="1">
      <alignment horizontal="left"/>
    </xf>
    <xf numFmtId="0" fontId="5" fillId="0" borderId="0" xfId="8" applyFont="1"/>
    <xf numFmtId="37" fontId="4" fillId="2" borderId="0" xfId="0" applyNumberFormat="1" applyFont="1" applyFill="1" applyAlignment="1">
      <alignment horizontal="center"/>
    </xf>
    <xf numFmtId="37" fontId="4" fillId="2" borderId="1" xfId="0" applyNumberFormat="1" applyFont="1" applyFill="1" applyBorder="1" applyAlignment="1">
      <alignment horizontal="center"/>
    </xf>
    <xf numFmtId="41" fontId="13" fillId="0" borderId="0" xfId="1" applyNumberFormat="1" applyFont="1"/>
    <xf numFmtId="41" fontId="13" fillId="0" borderId="1" xfId="4" applyNumberFormat="1" applyFont="1" applyBorder="1"/>
    <xf numFmtId="41" fontId="13" fillId="0" borderId="0" xfId="4" applyNumberFormat="1" applyFont="1"/>
    <xf numFmtId="168" fontId="4" fillId="0" borderId="5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8" fontId="5" fillId="0" borderId="0" xfId="1" applyNumberFormat="1" applyFont="1" applyAlignment="1">
      <alignment horizontal="right"/>
    </xf>
    <xf numFmtId="0" fontId="4" fillId="0" borderId="0" xfId="0" applyFont="1" applyAlignment="1">
      <alignment horizontal="right"/>
    </xf>
    <xf numFmtId="37" fontId="6" fillId="0" borderId="0" xfId="0" applyNumberFormat="1" applyFont="1"/>
    <xf numFmtId="165" fontId="4" fillId="0" borderId="0" xfId="0" applyNumberFormat="1" applyFont="1" applyAlignment="1">
      <alignment horizontal="center"/>
    </xf>
    <xf numFmtId="3" fontId="4" fillId="0" borderId="0" xfId="0" applyNumberFormat="1" applyFont="1"/>
    <xf numFmtId="41" fontId="13" fillId="0" borderId="1" xfId="1" applyNumberFormat="1" applyFont="1" applyBorder="1"/>
    <xf numFmtId="167" fontId="13" fillId="0" borderId="1" xfId="1" applyNumberFormat="1" applyFont="1" applyBorder="1"/>
    <xf numFmtId="41" fontId="13" fillId="0" borderId="5" xfId="1" applyNumberFormat="1" applyFont="1" applyFill="1" applyBorder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0" fontId="5" fillId="0" borderId="0" xfId="5" applyFont="1"/>
    <xf numFmtId="167" fontId="4" fillId="0" borderId="0" xfId="1" applyNumberFormat="1" applyFont="1" applyFill="1" applyAlignment="1"/>
    <xf numFmtId="37" fontId="6" fillId="0" borderId="0" xfId="5" applyNumberFormat="1" applyFont="1" applyAlignment="1">
      <alignment horizontal="center"/>
    </xf>
    <xf numFmtId="41" fontId="6" fillId="0" borderId="0" xfId="5" applyNumberFormat="1" applyFont="1" applyAlignment="1">
      <alignment horizontal="right"/>
    </xf>
    <xf numFmtId="0" fontId="6" fillId="0" borderId="0" xfId="5" applyFont="1" applyAlignment="1">
      <alignment horizontal="left"/>
    </xf>
    <xf numFmtId="41" fontId="4" fillId="0" borderId="3" xfId="5" applyNumberFormat="1" applyFont="1" applyBorder="1" applyAlignment="1">
      <alignment horizontal="right"/>
    </xf>
    <xf numFmtId="0" fontId="6" fillId="0" borderId="0" xfId="5" applyFont="1"/>
    <xf numFmtId="0" fontId="6" fillId="0" borderId="0" xfId="5" quotePrefix="1" applyFont="1" applyAlignment="1">
      <alignment horizontal="center"/>
    </xf>
    <xf numFmtId="37" fontId="6" fillId="0" borderId="0" xfId="5" quotePrefix="1" applyNumberFormat="1" applyFont="1" applyAlignment="1">
      <alignment horizontal="center"/>
    </xf>
    <xf numFmtId="0" fontId="7" fillId="0" borderId="0" xfId="5" applyFont="1" applyAlignment="1">
      <alignment horizontal="center"/>
    </xf>
    <xf numFmtId="0" fontId="7" fillId="0" borderId="0" xfId="5" applyFont="1"/>
    <xf numFmtId="41" fontId="4" fillId="0" borderId="2" xfId="5" applyNumberFormat="1" applyFont="1" applyBorder="1" applyAlignment="1">
      <alignment horizontal="right"/>
    </xf>
    <xf numFmtId="41" fontId="4" fillId="0" borderId="5" xfId="5" applyNumberFormat="1" applyFont="1" applyBorder="1" applyAlignment="1">
      <alignment horizontal="right"/>
    </xf>
    <xf numFmtId="37" fontId="4" fillId="0" borderId="0" xfId="5" applyNumberFormat="1" applyFont="1" applyAlignment="1">
      <alignment horizontal="left"/>
    </xf>
    <xf numFmtId="41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left"/>
    </xf>
    <xf numFmtId="41" fontId="4" fillId="0" borderId="0" xfId="5" applyNumberFormat="1" applyFont="1"/>
    <xf numFmtId="41" fontId="4" fillId="0" borderId="8" xfId="0" applyNumberFormat="1" applyFont="1" applyBorder="1" applyAlignment="1">
      <alignment horizontal="right"/>
    </xf>
    <xf numFmtId="41" fontId="4" fillId="0" borderId="0" xfId="1" applyNumberFormat="1" applyFont="1" applyFill="1" applyAlignment="1"/>
    <xf numFmtId="167" fontId="4" fillId="0" borderId="5" xfId="1" applyNumberFormat="1" applyFont="1" applyFill="1" applyBorder="1" applyAlignment="1"/>
    <xf numFmtId="41" fontId="4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169" fontId="4" fillId="0" borderId="5" xfId="1" applyNumberFormat="1" applyFont="1" applyFill="1" applyBorder="1" applyAlignment="1">
      <alignment horizontal="right"/>
    </xf>
    <xf numFmtId="169" fontId="4" fillId="0" borderId="0" xfId="1" applyNumberFormat="1" applyFont="1" applyFill="1" applyAlignment="1">
      <alignment horizontal="right"/>
    </xf>
    <xf numFmtId="169" fontId="5" fillId="0" borderId="0" xfId="1" applyNumberFormat="1" applyFont="1" applyAlignment="1">
      <alignment horizontal="right"/>
    </xf>
    <xf numFmtId="37" fontId="4" fillId="0" borderId="0" xfId="5" applyNumberFormat="1" applyFont="1" applyAlignment="1">
      <alignment horizontal="center"/>
    </xf>
    <xf numFmtId="37" fontId="5" fillId="0" borderId="1" xfId="0" quotePrefix="1" applyNumberFormat="1" applyFont="1" applyBorder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7" fontId="5" fillId="0" borderId="0" xfId="5" applyNumberFormat="1" applyFont="1" applyAlignment="1">
      <alignment horizontal="left"/>
    </xf>
    <xf numFmtId="37" fontId="5" fillId="0" borderId="0" xfId="5" quotePrefix="1" applyNumberFormat="1" applyFont="1" applyAlignment="1">
      <alignment horizontal="left"/>
    </xf>
    <xf numFmtId="37" fontId="4" fillId="0" borderId="0" xfId="0" quotePrefix="1" applyNumberFormat="1" applyFont="1" applyAlignment="1">
      <alignment horizontal="right"/>
    </xf>
    <xf numFmtId="37" fontId="5" fillId="0" borderId="0" xfId="0" applyNumberFormat="1" applyFont="1" applyAlignment="1">
      <alignment horizontal="left"/>
    </xf>
    <xf numFmtId="37" fontId="5" fillId="0" borderId="0" xfId="0" quotePrefix="1" applyNumberFormat="1" applyFont="1" applyAlignment="1">
      <alignment horizontal="left"/>
    </xf>
    <xf numFmtId="37" fontId="4" fillId="0" borderId="0" xfId="0" applyNumberFormat="1" applyFont="1" applyAlignment="1">
      <alignment horizontal="right"/>
    </xf>
    <xf numFmtId="37" fontId="5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37" fontId="4" fillId="2" borderId="0" xfId="0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5" fillId="0" borderId="1" xfId="0" applyFont="1" applyBorder="1"/>
    <xf numFmtId="0" fontId="5" fillId="0" borderId="0" xfId="0" applyFont="1"/>
  </cellXfs>
  <cellStyles count="9">
    <cellStyle name="Comma" xfId="1" builtinId="3"/>
    <cellStyle name="Comma 2" xfId="2" xr:uid="{3AF2530F-3652-48AE-A876-9FB3D8F8985D}"/>
    <cellStyle name="Comma 3" xfId="3" xr:uid="{932BD7B1-B931-45E5-8327-1B939188481B}"/>
    <cellStyle name="Comma 69" xfId="4" xr:uid="{21F0BFF8-6746-48D0-9845-65235737D5CA}"/>
    <cellStyle name="Normal" xfId="0" builtinId="0"/>
    <cellStyle name="Normal 2" xfId="5" xr:uid="{970774D8-4AA0-43F7-8B35-776C5648BF43}"/>
    <cellStyle name="Normal 2 3" xfId="6" xr:uid="{E9128FFD-F17F-42E6-BC38-52ACE21370A1}"/>
    <cellStyle name="Normal 3" xfId="7" xr:uid="{D8AB5FA0-60B8-48A6-9979-6E6503C74F35}"/>
    <cellStyle name="Normal_CET - N096" xfId="8" xr:uid="{22F23C14-F76F-4F77-BA6E-B8D0285A06F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C78B0-5B4D-43B7-A108-7D8DE35E81B5}">
  <dimension ref="A1:O118"/>
  <sheetViews>
    <sheetView showGridLines="0" tabSelected="1" view="pageBreakPreview" zoomScale="85" zoomScaleNormal="80" zoomScaleSheetLayoutView="85" workbookViewId="0">
      <selection sqref="A1:K1"/>
    </sheetView>
  </sheetViews>
  <sheetFormatPr defaultColWidth="9.44140625" defaultRowHeight="24" customHeight="1"/>
  <cols>
    <col min="1" max="1" width="44.44140625" style="67" customWidth="1"/>
    <col min="2" max="2" width="2.5546875" style="67" customWidth="1"/>
    <col min="3" max="3" width="6.5546875" style="67" customWidth="1"/>
    <col min="4" max="4" width="1.5546875" style="67" customWidth="1"/>
    <col min="5" max="5" width="18.44140625" style="67" customWidth="1"/>
    <col min="6" max="6" width="1.44140625" style="67" customWidth="1"/>
    <col min="7" max="7" width="18.44140625" style="67" customWidth="1"/>
    <col min="8" max="8" width="1.44140625" style="67" customWidth="1"/>
    <col min="9" max="9" width="18.44140625" style="67" customWidth="1"/>
    <col min="10" max="10" width="1.44140625" style="67" customWidth="1"/>
    <col min="11" max="11" width="18.44140625" style="67" customWidth="1"/>
    <col min="12" max="12" width="12.44140625" style="67" bestFit="1" customWidth="1"/>
    <col min="13" max="13" width="5.44140625" style="59" bestFit="1" customWidth="1"/>
    <col min="14" max="14" width="16.5546875" style="59" bestFit="1" customWidth="1"/>
    <col min="15" max="15" width="5.44140625" style="67" bestFit="1" customWidth="1"/>
    <col min="16" max="16384" width="9.44140625" style="67"/>
  </cols>
  <sheetData>
    <row r="1" spans="1:14" s="57" customFormat="1" ht="24" customHeight="1">
      <c r="A1" s="145" t="s">
        <v>104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M1" s="59"/>
      <c r="N1" s="59"/>
    </row>
    <row r="2" spans="1:14" s="57" customFormat="1" ht="24" customHeight="1">
      <c r="A2" s="145" t="s">
        <v>49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M2" s="59"/>
      <c r="N2" s="59"/>
    </row>
    <row r="3" spans="1:14" s="57" customFormat="1" ht="24" customHeight="1">
      <c r="A3" s="145" t="s">
        <v>172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M3" s="59"/>
      <c r="N3" s="59"/>
    </row>
    <row r="4" spans="1:14" s="57" customFormat="1" ht="24" customHeight="1">
      <c r="A4" s="147" t="s">
        <v>105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M4" s="59"/>
      <c r="N4" s="59"/>
    </row>
    <row r="5" spans="1:14" s="57" customFormat="1" ht="24" customHeight="1">
      <c r="A5" s="60"/>
      <c r="B5" s="60"/>
      <c r="C5" s="60"/>
      <c r="D5" s="60"/>
      <c r="E5" s="144" t="s">
        <v>1</v>
      </c>
      <c r="F5" s="144"/>
      <c r="G5" s="144"/>
      <c r="H5" s="6"/>
      <c r="I5" s="24"/>
      <c r="J5" s="24"/>
      <c r="K5" s="6"/>
      <c r="M5" s="59"/>
      <c r="N5" s="59"/>
    </row>
    <row r="6" spans="1:14" s="57" customFormat="1" ht="24" customHeight="1">
      <c r="A6" s="30"/>
      <c r="B6" s="60"/>
      <c r="C6" s="60"/>
      <c r="D6" s="60"/>
      <c r="E6" s="143" t="s">
        <v>54</v>
      </c>
      <c r="F6" s="143"/>
      <c r="G6" s="143"/>
      <c r="H6" s="6"/>
      <c r="I6" s="143" t="s">
        <v>3</v>
      </c>
      <c r="J6" s="143"/>
      <c r="K6" s="143"/>
      <c r="M6" s="59"/>
      <c r="N6" s="59"/>
    </row>
    <row r="7" spans="1:14" s="57" customFormat="1" ht="24" customHeight="1">
      <c r="A7" s="14"/>
      <c r="B7" s="14"/>
      <c r="C7" s="27" t="s">
        <v>4</v>
      </c>
      <c r="D7" s="27"/>
      <c r="E7" s="1" t="s">
        <v>173</v>
      </c>
      <c r="F7" s="61"/>
      <c r="G7" s="1" t="s">
        <v>177</v>
      </c>
      <c r="H7" s="62"/>
      <c r="I7" s="1" t="s">
        <v>173</v>
      </c>
      <c r="J7" s="61"/>
      <c r="K7" s="1" t="s">
        <v>177</v>
      </c>
      <c r="M7" s="59"/>
      <c r="N7" s="59"/>
    </row>
    <row r="8" spans="1:14" s="57" customFormat="1" ht="24" customHeight="1">
      <c r="A8" s="14"/>
      <c r="B8" s="14"/>
      <c r="C8" s="27"/>
      <c r="D8" s="27"/>
      <c r="E8" s="63" t="s">
        <v>58</v>
      </c>
      <c r="F8" s="61"/>
      <c r="G8" s="63" t="s">
        <v>60</v>
      </c>
      <c r="H8" s="62"/>
      <c r="I8" s="63" t="s">
        <v>58</v>
      </c>
      <c r="J8" s="61"/>
      <c r="K8" s="63" t="s">
        <v>60</v>
      </c>
      <c r="M8" s="59"/>
      <c r="N8" s="59"/>
    </row>
    <row r="9" spans="1:14" s="57" customFormat="1" ht="24" customHeight="1">
      <c r="A9" s="14"/>
      <c r="B9" s="14"/>
      <c r="C9" s="27"/>
      <c r="D9" s="27"/>
      <c r="E9" s="63" t="s">
        <v>59</v>
      </c>
      <c r="F9" s="61"/>
      <c r="G9" s="61"/>
      <c r="H9" s="62"/>
      <c r="I9" s="63" t="s">
        <v>59</v>
      </c>
      <c r="J9" s="61"/>
      <c r="K9" s="61"/>
      <c r="M9" s="59"/>
      <c r="N9" s="59"/>
    </row>
    <row r="10" spans="1:14" s="57" customFormat="1" ht="24" customHeight="1">
      <c r="A10" s="117" t="s">
        <v>5</v>
      </c>
      <c r="C10" s="64"/>
      <c r="D10" s="64"/>
      <c r="E10" s="65"/>
      <c r="F10" s="65"/>
      <c r="G10" s="65"/>
      <c r="M10" s="59"/>
      <c r="N10" s="59"/>
    </row>
    <row r="11" spans="1:14" s="57" customFormat="1" ht="24" customHeight="1">
      <c r="A11" s="117" t="s">
        <v>40</v>
      </c>
      <c r="B11" s="66"/>
      <c r="C11" s="67"/>
      <c r="D11" s="67"/>
      <c r="E11" s="68"/>
      <c r="F11" s="67"/>
      <c r="G11" s="68"/>
      <c r="H11" s="67"/>
      <c r="I11" s="67"/>
      <c r="J11" s="67"/>
      <c r="K11" s="67"/>
      <c r="M11" s="59"/>
      <c r="N11" s="59"/>
    </row>
    <row r="12" spans="1:14" s="57" customFormat="1" ht="24" customHeight="1">
      <c r="A12" s="30" t="s">
        <v>61</v>
      </c>
      <c r="B12" s="30"/>
      <c r="C12" s="29"/>
      <c r="D12" s="69"/>
      <c r="E12" s="135">
        <v>2370486144</v>
      </c>
      <c r="F12" s="70"/>
      <c r="G12" s="135">
        <v>2366281515</v>
      </c>
      <c r="H12" s="70"/>
      <c r="I12" s="135">
        <v>2370486144</v>
      </c>
      <c r="J12" s="70"/>
      <c r="K12" s="135">
        <v>2366281515</v>
      </c>
      <c r="M12" s="59"/>
      <c r="N12" s="59"/>
    </row>
    <row r="13" spans="1:14" s="57" customFormat="1" ht="24" customHeight="1">
      <c r="A13" s="30" t="s">
        <v>106</v>
      </c>
      <c r="B13" s="30"/>
      <c r="C13" s="93">
        <v>3</v>
      </c>
      <c r="D13" s="69"/>
      <c r="E13" s="135">
        <v>2835082575</v>
      </c>
      <c r="F13" s="70"/>
      <c r="G13" s="135">
        <v>2074208230</v>
      </c>
      <c r="H13" s="70"/>
      <c r="I13" s="135">
        <v>2835082575</v>
      </c>
      <c r="J13" s="70"/>
      <c r="K13" s="135">
        <v>2074208230</v>
      </c>
      <c r="M13" s="59"/>
      <c r="N13" s="59"/>
    </row>
    <row r="14" spans="1:14" s="57" customFormat="1" ht="24" customHeight="1">
      <c r="A14" s="30" t="s">
        <v>145</v>
      </c>
      <c r="B14" s="30"/>
      <c r="C14" s="67"/>
      <c r="D14" s="67"/>
      <c r="E14" s="133"/>
      <c r="F14" s="133"/>
      <c r="G14" s="133"/>
      <c r="H14" s="133"/>
      <c r="I14" s="133"/>
      <c r="J14" s="133"/>
      <c r="K14" s="133"/>
      <c r="M14" s="59"/>
      <c r="N14" s="59"/>
    </row>
    <row r="15" spans="1:14" s="57" customFormat="1" ht="24" customHeight="1">
      <c r="A15" s="30" t="s">
        <v>146</v>
      </c>
      <c r="B15" s="30"/>
      <c r="C15" s="93">
        <v>4</v>
      </c>
      <c r="D15" s="69"/>
      <c r="E15" s="12">
        <v>13645485</v>
      </c>
      <c r="F15" s="70"/>
      <c r="G15" s="12">
        <v>11396591</v>
      </c>
      <c r="H15" s="70"/>
      <c r="I15" s="12">
        <v>13645485</v>
      </c>
      <c r="J15" s="70"/>
      <c r="K15" s="12">
        <v>11396591</v>
      </c>
      <c r="M15" s="59"/>
      <c r="N15" s="59"/>
    </row>
    <row r="16" spans="1:14" s="57" customFormat="1" ht="24" customHeight="1">
      <c r="A16" s="30" t="s">
        <v>149</v>
      </c>
      <c r="B16" s="30"/>
      <c r="C16" s="93"/>
      <c r="D16" s="69"/>
      <c r="E16" s="135">
        <v>117667538</v>
      </c>
      <c r="F16" s="70"/>
      <c r="G16" s="135">
        <v>104090594</v>
      </c>
      <c r="H16" s="70"/>
      <c r="I16" s="135">
        <v>117667538</v>
      </c>
      <c r="J16" s="70"/>
      <c r="K16" s="135">
        <v>104090594</v>
      </c>
      <c r="M16" s="59"/>
      <c r="N16" s="59"/>
    </row>
    <row r="17" spans="1:15" s="57" customFormat="1" ht="24" customHeight="1">
      <c r="A17" s="30" t="s">
        <v>170</v>
      </c>
      <c r="B17" s="30"/>
      <c r="C17" s="93">
        <v>2</v>
      </c>
      <c r="D17" s="69"/>
      <c r="E17" s="135">
        <v>91000000</v>
      </c>
      <c r="F17" s="70"/>
      <c r="G17" s="135">
        <v>91000000</v>
      </c>
      <c r="H17" s="70"/>
      <c r="I17" s="135">
        <v>91000000</v>
      </c>
      <c r="J17" s="70"/>
      <c r="K17" s="135">
        <v>91000000</v>
      </c>
      <c r="M17" s="59"/>
      <c r="N17" s="59"/>
    </row>
    <row r="18" spans="1:15" s="57" customFormat="1" ht="24" customHeight="1">
      <c r="A18" s="30" t="s">
        <v>41</v>
      </c>
      <c r="B18" s="30"/>
      <c r="C18" s="93">
        <v>5</v>
      </c>
      <c r="D18" s="119"/>
      <c r="E18" s="135">
        <v>3452337210</v>
      </c>
      <c r="F18" s="120"/>
      <c r="G18" s="135">
        <v>4034369599</v>
      </c>
      <c r="H18" s="120"/>
      <c r="I18" s="135">
        <v>3452337210</v>
      </c>
      <c r="J18" s="70"/>
      <c r="K18" s="135">
        <v>4034369599</v>
      </c>
      <c r="M18" s="59"/>
      <c r="N18" s="59"/>
    </row>
    <row r="19" spans="1:15" s="57" customFormat="1" ht="24" customHeight="1">
      <c r="A19" s="30" t="s">
        <v>6</v>
      </c>
      <c r="B19" s="30"/>
      <c r="C19" s="93"/>
      <c r="D19" s="69"/>
      <c r="E19" s="135">
        <v>23791165</v>
      </c>
      <c r="F19" s="70"/>
      <c r="G19" s="135">
        <v>86320841</v>
      </c>
      <c r="H19" s="120"/>
      <c r="I19" s="135">
        <v>23791165</v>
      </c>
      <c r="J19" s="70"/>
      <c r="K19" s="135">
        <v>86320841</v>
      </c>
      <c r="M19" s="59"/>
      <c r="N19" s="59"/>
    </row>
    <row r="20" spans="1:15" s="57" customFormat="1" ht="24" customHeight="1">
      <c r="A20" s="117" t="s">
        <v>7</v>
      </c>
      <c r="B20" s="66"/>
      <c r="C20" s="121"/>
      <c r="D20" s="69"/>
      <c r="E20" s="122">
        <f>SUM(E12:E19)</f>
        <v>8904010117</v>
      </c>
      <c r="F20" s="120"/>
      <c r="G20" s="122">
        <f>SUM(G12:G19)</f>
        <v>8767667370</v>
      </c>
      <c r="H20" s="120"/>
      <c r="I20" s="122">
        <f>SUM(I12:I19)</f>
        <v>8904010117</v>
      </c>
      <c r="J20" s="70"/>
      <c r="K20" s="122">
        <f>SUM(K12:K19)</f>
        <v>8767667370</v>
      </c>
      <c r="M20" s="59"/>
      <c r="N20" s="59"/>
    </row>
    <row r="21" spans="1:15" s="57" customFormat="1" ht="24" customHeight="1">
      <c r="A21" s="117" t="s">
        <v>8</v>
      </c>
      <c r="B21" s="66"/>
      <c r="C21" s="123"/>
      <c r="D21" s="67"/>
      <c r="E21" s="70"/>
      <c r="F21" s="120"/>
      <c r="G21" s="70"/>
      <c r="H21" s="120"/>
      <c r="I21" s="70"/>
      <c r="J21" s="70"/>
      <c r="K21" s="70"/>
      <c r="M21" s="59"/>
      <c r="N21" s="59"/>
    </row>
    <row r="22" spans="1:15" s="57" customFormat="1" ht="24" customHeight="1">
      <c r="A22" s="57" t="s">
        <v>96</v>
      </c>
      <c r="B22" s="66"/>
      <c r="C22" s="124">
        <v>6</v>
      </c>
      <c r="D22" s="69"/>
      <c r="E22" s="135">
        <v>59465554</v>
      </c>
      <c r="F22" s="120"/>
      <c r="G22" s="135">
        <v>59747074</v>
      </c>
      <c r="H22" s="120"/>
      <c r="I22" s="70">
        <v>4900000</v>
      </c>
      <c r="J22" s="135"/>
      <c r="K22" s="70">
        <v>4900000</v>
      </c>
      <c r="M22" s="59"/>
      <c r="N22" s="59"/>
    </row>
    <row r="23" spans="1:15" s="57" customFormat="1" ht="24" customHeight="1">
      <c r="A23" s="30" t="s">
        <v>171</v>
      </c>
      <c r="B23" s="66"/>
      <c r="C23" s="124"/>
      <c r="D23" s="69"/>
      <c r="E23" s="135"/>
      <c r="F23" s="120"/>
      <c r="G23" s="135"/>
      <c r="H23" s="120"/>
      <c r="I23" s="70"/>
      <c r="J23" s="135"/>
      <c r="K23" s="70"/>
      <c r="M23" s="59"/>
      <c r="N23" s="59"/>
    </row>
    <row r="24" spans="1:15" s="57" customFormat="1" ht="24" customHeight="1">
      <c r="A24" s="30" t="s">
        <v>146</v>
      </c>
      <c r="B24" s="66"/>
      <c r="C24" s="124">
        <v>4</v>
      </c>
      <c r="D24" s="69"/>
      <c r="E24" s="135">
        <v>0</v>
      </c>
      <c r="F24" s="120"/>
      <c r="G24" s="135">
        <v>1795882</v>
      </c>
      <c r="H24" s="120"/>
      <c r="I24" s="70">
        <v>0</v>
      </c>
      <c r="J24" s="135"/>
      <c r="K24" s="70">
        <v>1795882</v>
      </c>
      <c r="M24" s="59"/>
      <c r="N24" s="59"/>
    </row>
    <row r="25" spans="1:15" s="57" customFormat="1" ht="24" customHeight="1">
      <c r="A25" s="57" t="s">
        <v>107</v>
      </c>
      <c r="B25" s="66"/>
      <c r="C25" s="125">
        <v>7</v>
      </c>
      <c r="D25" s="69"/>
      <c r="E25" s="135">
        <v>2297712526</v>
      </c>
      <c r="F25" s="70"/>
      <c r="G25" s="135">
        <v>2351574598</v>
      </c>
      <c r="H25" s="70"/>
      <c r="I25" s="135">
        <v>2297712526</v>
      </c>
      <c r="J25" s="135"/>
      <c r="K25" s="135">
        <v>2351574598</v>
      </c>
      <c r="M25" s="59"/>
      <c r="N25" s="59"/>
    </row>
    <row r="26" spans="1:15" s="57" customFormat="1" ht="24" customHeight="1">
      <c r="A26" s="57" t="s">
        <v>68</v>
      </c>
      <c r="B26" s="66"/>
      <c r="C26" s="125"/>
      <c r="D26" s="69"/>
      <c r="E26" s="135">
        <v>33070017</v>
      </c>
      <c r="F26" s="70"/>
      <c r="G26" s="135">
        <v>17518032</v>
      </c>
      <c r="H26" s="70"/>
      <c r="I26" s="135">
        <v>33070017</v>
      </c>
      <c r="J26" s="135"/>
      <c r="K26" s="135">
        <v>17518032</v>
      </c>
      <c r="M26" s="59"/>
      <c r="N26" s="59"/>
    </row>
    <row r="27" spans="1:15" s="57" customFormat="1" ht="24" customHeight="1">
      <c r="A27" s="57" t="s">
        <v>42</v>
      </c>
      <c r="B27" s="66"/>
      <c r="C27" s="125"/>
      <c r="D27" s="69"/>
      <c r="E27" s="135">
        <v>10108162</v>
      </c>
      <c r="F27" s="70"/>
      <c r="G27" s="135">
        <v>10707389</v>
      </c>
      <c r="H27" s="70"/>
      <c r="I27" s="135">
        <v>10108162</v>
      </c>
      <c r="J27" s="135"/>
      <c r="K27" s="135">
        <v>10707389</v>
      </c>
      <c r="M27" s="59"/>
      <c r="N27" s="59"/>
    </row>
    <row r="28" spans="1:15" s="57" customFormat="1" ht="24" customHeight="1">
      <c r="A28" s="57" t="s">
        <v>108</v>
      </c>
      <c r="B28" s="66"/>
      <c r="C28" s="125"/>
      <c r="D28" s="69"/>
      <c r="E28" s="135">
        <v>60079998</v>
      </c>
      <c r="F28" s="70"/>
      <c r="G28" s="135">
        <v>60605820</v>
      </c>
      <c r="H28" s="70"/>
      <c r="I28" s="135">
        <v>60079998</v>
      </c>
      <c r="J28" s="135"/>
      <c r="K28" s="135">
        <v>60605820</v>
      </c>
      <c r="M28" s="59"/>
      <c r="N28" s="59"/>
    </row>
    <row r="29" spans="1:15" s="57" customFormat="1" ht="24" customHeight="1">
      <c r="A29" s="57" t="s">
        <v>9</v>
      </c>
      <c r="B29" s="66"/>
      <c r="C29" s="125"/>
      <c r="D29" s="69"/>
      <c r="E29" s="135">
        <v>46496457</v>
      </c>
      <c r="F29" s="70"/>
      <c r="G29" s="135">
        <v>48069846</v>
      </c>
      <c r="H29" s="70"/>
      <c r="I29" s="135">
        <v>46496457</v>
      </c>
      <c r="J29" s="135"/>
      <c r="K29" s="135">
        <v>48069846</v>
      </c>
      <c r="M29" s="59"/>
      <c r="N29" s="59"/>
    </row>
    <row r="30" spans="1:15" s="57" customFormat="1" ht="24" customHeight="1">
      <c r="A30" s="117" t="s">
        <v>10</v>
      </c>
      <c r="B30" s="126"/>
      <c r="C30" s="127"/>
      <c r="D30" s="117"/>
      <c r="E30" s="122">
        <f>SUM(E22:E29)</f>
        <v>2506932714</v>
      </c>
      <c r="F30" s="70"/>
      <c r="G30" s="122">
        <f>SUM(G22:G29)</f>
        <v>2550018641</v>
      </c>
      <c r="H30" s="70"/>
      <c r="I30" s="122">
        <f>SUM(I22:I29)</f>
        <v>2452367160</v>
      </c>
      <c r="J30" s="70"/>
      <c r="K30" s="122">
        <f>SUM(K22:K29)</f>
        <v>2495171567</v>
      </c>
      <c r="M30" s="59"/>
      <c r="N30" s="59"/>
    </row>
    <row r="31" spans="1:15" s="57" customFormat="1" ht="24" customHeight="1" thickBot="1">
      <c r="A31" s="117" t="s">
        <v>11</v>
      </c>
      <c r="B31" s="66"/>
      <c r="C31" s="64"/>
      <c r="E31" s="128">
        <f>+E20+E30</f>
        <v>11410942831</v>
      </c>
      <c r="F31" s="70"/>
      <c r="G31" s="128">
        <f>+G20+G30</f>
        <v>11317686011</v>
      </c>
      <c r="H31" s="70"/>
      <c r="I31" s="129">
        <f>+I20+I30</f>
        <v>11356377277</v>
      </c>
      <c r="J31" s="70"/>
      <c r="K31" s="129">
        <f>+K20+K30</f>
        <v>11262838937</v>
      </c>
      <c r="M31" s="59"/>
      <c r="N31" s="59"/>
    </row>
    <row r="32" spans="1:15" ht="24" customHeight="1" thickTop="1">
      <c r="A32" s="57"/>
      <c r="B32" s="66"/>
      <c r="C32" s="72"/>
      <c r="D32" s="72"/>
      <c r="E32" s="57"/>
      <c r="F32" s="68"/>
      <c r="G32" s="65"/>
      <c r="H32" s="68"/>
      <c r="I32" s="68"/>
      <c r="J32" s="68"/>
      <c r="O32" s="71"/>
    </row>
    <row r="33" spans="1:15" ht="24" customHeight="1">
      <c r="A33" s="57" t="s">
        <v>86</v>
      </c>
      <c r="B33" s="66"/>
      <c r="C33" s="72"/>
      <c r="D33" s="72"/>
      <c r="E33" s="57"/>
      <c r="F33" s="68"/>
      <c r="G33" s="65"/>
      <c r="H33" s="68"/>
      <c r="I33" s="68"/>
      <c r="J33" s="68"/>
      <c r="O33" s="71"/>
    </row>
    <row r="34" spans="1:15" ht="24" customHeight="1">
      <c r="A34" s="57"/>
      <c r="B34" s="66"/>
      <c r="C34" s="72"/>
      <c r="D34" s="72"/>
      <c r="E34" s="57"/>
      <c r="F34" s="68"/>
      <c r="G34" s="65"/>
      <c r="H34" s="68"/>
      <c r="I34" s="68"/>
      <c r="J34" s="68"/>
      <c r="O34" s="71"/>
    </row>
    <row r="35" spans="1:15" s="57" customFormat="1" ht="24" customHeight="1">
      <c r="A35" s="145" t="s">
        <v>104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M35" s="59"/>
      <c r="N35" s="59"/>
      <c r="O35" s="71"/>
    </row>
    <row r="36" spans="1:15" s="57" customFormat="1" ht="24" customHeight="1">
      <c r="A36" s="145" t="s">
        <v>50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M36" s="59"/>
      <c r="N36" s="59"/>
      <c r="O36" s="71"/>
    </row>
    <row r="37" spans="1:15" s="57" customFormat="1" ht="24" customHeight="1">
      <c r="A37" s="145" t="str">
        <f>+A3</f>
        <v>As at 31 March 2026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M37" s="59"/>
      <c r="N37" s="59"/>
      <c r="O37" s="71"/>
    </row>
    <row r="38" spans="1:15" s="57" customFormat="1" ht="24" customHeight="1">
      <c r="A38" s="147" t="s">
        <v>105</v>
      </c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M38" s="59"/>
      <c r="N38" s="59"/>
      <c r="O38" s="71"/>
    </row>
    <row r="39" spans="1:15" s="57" customFormat="1" ht="24" customHeight="1">
      <c r="A39" s="60"/>
      <c r="B39" s="60"/>
      <c r="C39" s="60"/>
      <c r="D39" s="60"/>
      <c r="E39" s="144" t="s">
        <v>1</v>
      </c>
      <c r="F39" s="144"/>
      <c r="G39" s="144"/>
      <c r="H39" s="6"/>
      <c r="I39" s="24"/>
      <c r="J39" s="24"/>
      <c r="K39" s="6"/>
      <c r="M39" s="59"/>
      <c r="N39" s="59"/>
      <c r="O39" s="71"/>
    </row>
    <row r="40" spans="1:15" s="57" customFormat="1" ht="24" customHeight="1">
      <c r="A40" s="60"/>
      <c r="B40" s="60"/>
      <c r="C40" s="60"/>
      <c r="D40" s="60"/>
      <c r="E40" s="143" t="s">
        <v>54</v>
      </c>
      <c r="F40" s="143"/>
      <c r="G40" s="143"/>
      <c r="H40" s="6"/>
      <c r="I40" s="143" t="s">
        <v>3</v>
      </c>
      <c r="J40" s="143"/>
      <c r="K40" s="143"/>
      <c r="M40" s="59"/>
      <c r="N40" s="59"/>
      <c r="O40" s="71"/>
    </row>
    <row r="41" spans="1:15" s="57" customFormat="1" ht="24" customHeight="1">
      <c r="A41" s="14"/>
      <c r="B41" s="14"/>
      <c r="C41" s="27"/>
      <c r="D41" s="27"/>
      <c r="E41" s="1" t="s">
        <v>173</v>
      </c>
      <c r="F41" s="61"/>
      <c r="G41" s="1" t="s">
        <v>177</v>
      </c>
      <c r="H41" s="62"/>
      <c r="I41" s="1" t="s">
        <v>173</v>
      </c>
      <c r="J41" s="61"/>
      <c r="K41" s="1" t="s">
        <v>177</v>
      </c>
      <c r="M41" s="59"/>
      <c r="N41" s="59"/>
      <c r="O41" s="71"/>
    </row>
    <row r="42" spans="1:15" s="57" customFormat="1" ht="24" customHeight="1">
      <c r="A42" s="14"/>
      <c r="B42" s="14"/>
      <c r="C42" s="27"/>
      <c r="D42" s="27"/>
      <c r="E42" s="63" t="s">
        <v>58</v>
      </c>
      <c r="F42" s="61"/>
      <c r="G42" s="63" t="s">
        <v>60</v>
      </c>
      <c r="H42" s="62"/>
      <c r="I42" s="63" t="s">
        <v>58</v>
      </c>
      <c r="J42" s="61"/>
      <c r="K42" s="63" t="s">
        <v>60</v>
      </c>
      <c r="M42" s="59"/>
      <c r="N42" s="59"/>
      <c r="O42" s="71"/>
    </row>
    <row r="43" spans="1:15" s="57" customFormat="1" ht="24" customHeight="1">
      <c r="A43" s="14"/>
      <c r="B43" s="14"/>
      <c r="C43" s="27"/>
      <c r="D43" s="27"/>
      <c r="E43" s="63" t="s">
        <v>59</v>
      </c>
      <c r="F43" s="61"/>
      <c r="G43" s="61"/>
      <c r="H43" s="62"/>
      <c r="I43" s="63" t="s">
        <v>59</v>
      </c>
      <c r="J43" s="61"/>
      <c r="K43" s="61"/>
      <c r="M43" s="59"/>
      <c r="N43" s="59"/>
      <c r="O43" s="71"/>
    </row>
    <row r="44" spans="1:15" ht="24" customHeight="1">
      <c r="A44" s="117" t="s">
        <v>13</v>
      </c>
      <c r="B44" s="130"/>
      <c r="C44" s="64"/>
      <c r="D44" s="64"/>
      <c r="E44" s="65"/>
      <c r="F44" s="65"/>
      <c r="G44" s="65"/>
      <c r="H44" s="57"/>
      <c r="I44" s="57"/>
      <c r="J44" s="57"/>
      <c r="K44" s="57"/>
      <c r="O44" s="71"/>
    </row>
    <row r="45" spans="1:15" ht="24" customHeight="1">
      <c r="A45" s="117" t="s">
        <v>14</v>
      </c>
      <c r="B45" s="66"/>
      <c r="C45" s="66"/>
      <c r="E45" s="68"/>
      <c r="F45" s="68"/>
      <c r="G45" s="68"/>
      <c r="H45" s="68"/>
      <c r="I45" s="68"/>
      <c r="J45" s="68"/>
      <c r="K45" s="68"/>
      <c r="O45" s="71"/>
    </row>
    <row r="46" spans="1:15" ht="24" customHeight="1">
      <c r="A46" s="57" t="s">
        <v>109</v>
      </c>
      <c r="C46" s="119"/>
      <c r="D46" s="69"/>
      <c r="E46" s="131">
        <v>1854856737</v>
      </c>
      <c r="F46" s="132"/>
      <c r="G46" s="131">
        <v>1870247213</v>
      </c>
      <c r="H46" s="132"/>
      <c r="I46" s="135">
        <v>1854856737</v>
      </c>
      <c r="J46" s="131"/>
      <c r="K46" s="135">
        <v>1870247213</v>
      </c>
      <c r="O46" s="71"/>
    </row>
    <row r="47" spans="1:15" ht="24" customHeight="1">
      <c r="A47" s="57" t="s">
        <v>150</v>
      </c>
      <c r="C47" s="119"/>
      <c r="D47" s="69"/>
      <c r="E47" s="131">
        <v>166946273</v>
      </c>
      <c r="F47" s="132"/>
      <c r="G47" s="131">
        <v>176145050</v>
      </c>
      <c r="H47" s="132"/>
      <c r="I47" s="135">
        <v>166946273</v>
      </c>
      <c r="J47" s="131"/>
      <c r="K47" s="135">
        <v>176145050</v>
      </c>
      <c r="O47" s="71"/>
    </row>
    <row r="48" spans="1:15" ht="24" customHeight="1">
      <c r="A48" s="57" t="s">
        <v>69</v>
      </c>
      <c r="C48" s="119"/>
      <c r="D48" s="69"/>
      <c r="E48" s="133">
        <v>18949858</v>
      </c>
      <c r="F48" s="70"/>
      <c r="G48" s="133">
        <v>12633957</v>
      </c>
      <c r="H48" s="70"/>
      <c r="I48" s="133">
        <v>18949858</v>
      </c>
      <c r="J48" s="70"/>
      <c r="K48" s="137">
        <v>12633957</v>
      </c>
      <c r="O48" s="71"/>
    </row>
    <row r="49" spans="1:15" ht="24" customHeight="1">
      <c r="A49" s="57" t="s">
        <v>147</v>
      </c>
      <c r="C49" s="119"/>
      <c r="D49" s="69"/>
      <c r="E49" s="133"/>
      <c r="G49" s="133"/>
      <c r="I49" s="133"/>
      <c r="K49" s="133"/>
      <c r="O49" s="71"/>
    </row>
    <row r="50" spans="1:15" ht="24" customHeight="1">
      <c r="A50" s="57" t="s">
        <v>148</v>
      </c>
      <c r="C50" s="119"/>
      <c r="D50" s="69"/>
      <c r="E50" s="70">
        <v>21507277</v>
      </c>
      <c r="F50" s="70"/>
      <c r="G50" s="70">
        <v>21507277</v>
      </c>
      <c r="H50" s="120"/>
      <c r="I50" s="35">
        <v>21507277</v>
      </c>
      <c r="J50" s="70"/>
      <c r="K50" s="35">
        <v>21507277</v>
      </c>
      <c r="O50" s="71"/>
    </row>
    <row r="51" spans="1:15" ht="24" customHeight="1">
      <c r="A51" s="117" t="s">
        <v>15</v>
      </c>
      <c r="C51" s="119"/>
      <c r="D51" s="69"/>
      <c r="E51" s="122">
        <f>SUM(E46:E50)</f>
        <v>2062260145</v>
      </c>
      <c r="F51" s="70"/>
      <c r="G51" s="122">
        <f>SUM(G46:G50)</f>
        <v>2080533497</v>
      </c>
      <c r="H51" s="70"/>
      <c r="I51" s="122">
        <f>SUM(I46:I50)</f>
        <v>2062260145</v>
      </c>
      <c r="J51" s="70"/>
      <c r="K51" s="122">
        <f>SUM(K46:K50)</f>
        <v>2080533497</v>
      </c>
      <c r="O51" s="71"/>
    </row>
    <row r="52" spans="1:15" ht="24" customHeight="1">
      <c r="A52" s="117" t="s">
        <v>16</v>
      </c>
      <c r="C52" s="119"/>
      <c r="D52" s="69"/>
      <c r="E52" s="70"/>
      <c r="F52" s="70"/>
      <c r="G52" s="70"/>
      <c r="H52" s="70"/>
      <c r="I52" s="70"/>
      <c r="J52" s="70"/>
      <c r="K52" s="70"/>
      <c r="O52" s="71"/>
    </row>
    <row r="53" spans="1:15" ht="24" customHeight="1">
      <c r="A53" s="67" t="s">
        <v>70</v>
      </c>
      <c r="C53" s="119"/>
      <c r="D53" s="69"/>
      <c r="E53" s="135">
        <v>14395599</v>
      </c>
      <c r="F53" s="70"/>
      <c r="G53" s="135">
        <v>5168444</v>
      </c>
      <c r="H53" s="70"/>
      <c r="I53" s="135">
        <v>14395599</v>
      </c>
      <c r="J53" s="70"/>
      <c r="K53" s="135">
        <v>5168444</v>
      </c>
      <c r="O53" s="71"/>
    </row>
    <row r="54" spans="1:15" ht="24" customHeight="1">
      <c r="A54" s="130" t="s">
        <v>151</v>
      </c>
      <c r="C54" s="119"/>
      <c r="E54" s="135">
        <v>191401363</v>
      </c>
      <c r="F54" s="70"/>
      <c r="G54" s="135">
        <v>187703134</v>
      </c>
      <c r="H54" s="70"/>
      <c r="I54" s="135">
        <v>191401363</v>
      </c>
      <c r="J54" s="70"/>
      <c r="K54" s="135">
        <v>187703134</v>
      </c>
      <c r="O54" s="71"/>
    </row>
    <row r="55" spans="1:15" ht="24" customHeight="1">
      <c r="A55" s="117" t="s">
        <v>17</v>
      </c>
      <c r="C55" s="66"/>
      <c r="D55" s="69"/>
      <c r="E55" s="122">
        <f>SUM(E53:E54)</f>
        <v>205796962</v>
      </c>
      <c r="F55" s="70"/>
      <c r="G55" s="122">
        <f>SUM(G53:G54)</f>
        <v>192871578</v>
      </c>
      <c r="H55" s="70"/>
      <c r="I55" s="122">
        <f>SUM(I53:I54)</f>
        <v>205796962</v>
      </c>
      <c r="J55" s="70"/>
      <c r="K55" s="122">
        <f>SUM(K53:K54)</f>
        <v>192871578</v>
      </c>
      <c r="O55" s="71"/>
    </row>
    <row r="56" spans="1:15" ht="24" customHeight="1">
      <c r="A56" s="117" t="s">
        <v>18</v>
      </c>
      <c r="C56" s="66"/>
      <c r="D56" s="69"/>
      <c r="E56" s="122">
        <f>+E51+E55</f>
        <v>2268057107</v>
      </c>
      <c r="F56" s="70"/>
      <c r="G56" s="122">
        <f>+G51+G55</f>
        <v>2273405075</v>
      </c>
      <c r="H56" s="70"/>
      <c r="I56" s="122">
        <f>+I51+I55</f>
        <v>2268057107</v>
      </c>
      <c r="J56" s="70"/>
      <c r="K56" s="122">
        <f>+K51+K55</f>
        <v>2273405075</v>
      </c>
      <c r="O56" s="71"/>
    </row>
    <row r="57" spans="1:15" ht="24" customHeight="1">
      <c r="A57" s="117"/>
      <c r="C57" s="66"/>
      <c r="D57" s="69"/>
      <c r="E57" s="70"/>
      <c r="F57" s="70"/>
      <c r="G57" s="70"/>
      <c r="H57" s="70"/>
      <c r="I57" s="70"/>
      <c r="J57" s="70"/>
      <c r="K57" s="70"/>
      <c r="O57" s="71"/>
    </row>
    <row r="58" spans="1:15" ht="24" customHeight="1">
      <c r="A58" s="57" t="s">
        <v>86</v>
      </c>
      <c r="C58" s="66"/>
      <c r="D58" s="69"/>
      <c r="E58" s="70"/>
      <c r="F58" s="70"/>
      <c r="G58" s="70"/>
      <c r="H58" s="70"/>
      <c r="I58" s="70"/>
      <c r="J58" s="70"/>
      <c r="K58" s="70"/>
      <c r="O58" s="71"/>
    </row>
    <row r="59" spans="1:15" s="57" customFormat="1" ht="24" customHeight="1">
      <c r="A59" s="145" t="s">
        <v>104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M59" s="59"/>
      <c r="N59" s="59"/>
      <c r="O59" s="71"/>
    </row>
    <row r="60" spans="1:15" s="57" customFormat="1" ht="24" customHeight="1">
      <c r="A60" s="145" t="s">
        <v>50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M60" s="59"/>
      <c r="N60" s="59"/>
      <c r="O60" s="71"/>
    </row>
    <row r="61" spans="1:15" s="57" customFormat="1" ht="24" customHeight="1">
      <c r="A61" s="145" t="str">
        <f>+A3</f>
        <v>As at 31 March 2026</v>
      </c>
      <c r="B61" s="145"/>
      <c r="C61" s="145"/>
      <c r="D61" s="145"/>
      <c r="E61" s="145"/>
      <c r="F61" s="145"/>
      <c r="G61" s="145"/>
      <c r="H61" s="145"/>
      <c r="I61" s="145"/>
      <c r="J61" s="145"/>
      <c r="K61" s="145"/>
      <c r="M61" s="59"/>
      <c r="N61" s="59"/>
      <c r="O61" s="71"/>
    </row>
    <row r="62" spans="1:15" s="57" customFormat="1" ht="24" customHeight="1">
      <c r="A62" s="147" t="s">
        <v>105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  <c r="M62" s="59"/>
      <c r="N62" s="59"/>
      <c r="O62" s="71"/>
    </row>
    <row r="63" spans="1:15" s="57" customFormat="1" ht="24" customHeight="1">
      <c r="A63" s="60"/>
      <c r="B63" s="60"/>
      <c r="C63" s="60"/>
      <c r="D63" s="60"/>
      <c r="E63" s="144" t="s">
        <v>1</v>
      </c>
      <c r="F63" s="144"/>
      <c r="G63" s="144"/>
      <c r="H63" s="6"/>
      <c r="I63" s="24"/>
      <c r="J63" s="24"/>
      <c r="K63" s="6"/>
      <c r="M63" s="59"/>
      <c r="N63" s="59"/>
      <c r="O63" s="71"/>
    </row>
    <row r="64" spans="1:15" s="57" customFormat="1" ht="24" customHeight="1">
      <c r="A64" s="60"/>
      <c r="B64" s="60"/>
      <c r="C64" s="60"/>
      <c r="D64" s="60"/>
      <c r="E64" s="143" t="s">
        <v>54</v>
      </c>
      <c r="F64" s="143"/>
      <c r="G64" s="143"/>
      <c r="H64" s="6"/>
      <c r="I64" s="143" t="s">
        <v>3</v>
      </c>
      <c r="J64" s="143"/>
      <c r="K64" s="143"/>
      <c r="M64" s="59"/>
      <c r="N64" s="59"/>
      <c r="O64" s="71"/>
    </row>
    <row r="65" spans="1:15" s="57" customFormat="1" ht="24" customHeight="1">
      <c r="A65" s="14"/>
      <c r="B65" s="14"/>
      <c r="C65" s="27"/>
      <c r="D65" s="27"/>
      <c r="E65" s="1" t="s">
        <v>173</v>
      </c>
      <c r="F65" s="61"/>
      <c r="G65" s="1" t="s">
        <v>177</v>
      </c>
      <c r="H65" s="62"/>
      <c r="I65" s="1" t="s">
        <v>173</v>
      </c>
      <c r="J65" s="61"/>
      <c r="K65" s="1" t="s">
        <v>177</v>
      </c>
      <c r="M65" s="59"/>
      <c r="N65" s="59"/>
      <c r="O65" s="71"/>
    </row>
    <row r="66" spans="1:15" s="57" customFormat="1" ht="24" customHeight="1">
      <c r="A66" s="14"/>
      <c r="B66" s="14"/>
      <c r="C66" s="27"/>
      <c r="D66" s="27"/>
      <c r="E66" s="63" t="s">
        <v>58</v>
      </c>
      <c r="F66" s="61"/>
      <c r="G66" s="63" t="s">
        <v>60</v>
      </c>
      <c r="H66" s="62"/>
      <c r="I66" s="63" t="s">
        <v>58</v>
      </c>
      <c r="J66" s="61"/>
      <c r="K66" s="63" t="s">
        <v>60</v>
      </c>
      <c r="M66" s="59"/>
      <c r="N66" s="59"/>
      <c r="O66" s="71"/>
    </row>
    <row r="67" spans="1:15" s="57" customFormat="1" ht="24" customHeight="1">
      <c r="A67" s="14"/>
      <c r="B67" s="14"/>
      <c r="C67" s="27"/>
      <c r="D67" s="27"/>
      <c r="E67" s="63" t="s">
        <v>59</v>
      </c>
      <c r="F67" s="61"/>
      <c r="G67" s="61"/>
      <c r="H67" s="62"/>
      <c r="I67" s="63" t="s">
        <v>59</v>
      </c>
      <c r="J67" s="61"/>
      <c r="K67" s="61"/>
      <c r="M67" s="59"/>
      <c r="N67" s="59"/>
      <c r="O67" s="71"/>
    </row>
    <row r="68" spans="1:15" s="57" customFormat="1" ht="24" customHeight="1">
      <c r="A68" s="117" t="s">
        <v>19</v>
      </c>
      <c r="C68" s="119"/>
      <c r="D68" s="119"/>
      <c r="E68" s="65"/>
      <c r="F68" s="65"/>
      <c r="G68" s="65"/>
      <c r="M68" s="59"/>
      <c r="N68" s="59"/>
      <c r="O68" s="71"/>
    </row>
    <row r="69" spans="1:15" s="57" customFormat="1" ht="24" customHeight="1">
      <c r="A69" s="57" t="s">
        <v>20</v>
      </c>
      <c r="C69" s="119"/>
      <c r="D69" s="119"/>
      <c r="E69" s="65"/>
      <c r="F69" s="65"/>
      <c r="G69" s="65"/>
      <c r="M69" s="59"/>
      <c r="N69" s="59"/>
      <c r="O69" s="71"/>
    </row>
    <row r="70" spans="1:15" s="57" customFormat="1" ht="24" customHeight="1">
      <c r="A70" s="130" t="s">
        <v>95</v>
      </c>
      <c r="C70" s="29"/>
      <c r="D70" s="119"/>
      <c r="E70" s="65"/>
      <c r="F70" s="65"/>
      <c r="G70" s="65"/>
      <c r="M70" s="59"/>
      <c r="N70" s="59"/>
      <c r="O70" s="71"/>
    </row>
    <row r="71" spans="1:15" s="57" customFormat="1" ht="24" customHeight="1" thickBot="1">
      <c r="A71" s="130" t="s">
        <v>110</v>
      </c>
      <c r="C71" s="119"/>
      <c r="D71" s="119"/>
      <c r="E71" s="136">
        <v>7795709100</v>
      </c>
      <c r="F71" s="118"/>
      <c r="G71" s="136">
        <v>7795709100</v>
      </c>
      <c r="H71" s="118"/>
      <c r="I71" s="136">
        <v>7795709100</v>
      </c>
      <c r="J71" s="118"/>
      <c r="K71" s="136">
        <v>7795709100</v>
      </c>
      <c r="M71" s="59"/>
      <c r="N71" s="59"/>
      <c r="O71" s="71"/>
    </row>
    <row r="72" spans="1:15" ht="24" customHeight="1" thickTop="1">
      <c r="A72" s="130" t="s">
        <v>97</v>
      </c>
      <c r="B72" s="66"/>
      <c r="C72" s="119"/>
      <c r="D72" s="57"/>
      <c r="E72" s="133"/>
      <c r="F72" s="132"/>
      <c r="G72" s="118"/>
      <c r="H72" s="132"/>
      <c r="I72" s="133"/>
      <c r="J72" s="133"/>
      <c r="K72" s="118"/>
      <c r="O72" s="71"/>
    </row>
    <row r="73" spans="1:15" ht="24" customHeight="1">
      <c r="A73" s="130" t="s">
        <v>111</v>
      </c>
      <c r="B73" s="66"/>
      <c r="C73" s="119"/>
      <c r="D73" s="57"/>
      <c r="E73" s="118">
        <f>CE!E11</f>
        <v>7795709100</v>
      </c>
      <c r="F73" s="118"/>
      <c r="G73" s="118">
        <v>7795709100</v>
      </c>
      <c r="H73" s="118"/>
      <c r="I73" s="118">
        <f>CE!E45</f>
        <v>7795709100</v>
      </c>
      <c r="J73" s="118"/>
      <c r="K73" s="118">
        <v>7795709100</v>
      </c>
      <c r="O73" s="71"/>
    </row>
    <row r="74" spans="1:15" ht="24" customHeight="1">
      <c r="A74" s="130" t="s">
        <v>38</v>
      </c>
      <c r="B74" s="66"/>
      <c r="C74" s="119"/>
      <c r="D74" s="69"/>
      <c r="E74" s="118">
        <f>CE!G21</f>
        <v>332131264</v>
      </c>
      <c r="F74" s="118"/>
      <c r="G74" s="118">
        <v>332131264</v>
      </c>
      <c r="H74" s="118"/>
      <c r="I74" s="118">
        <f>CE!G45</f>
        <v>332131264</v>
      </c>
      <c r="J74" s="118"/>
      <c r="K74" s="118">
        <v>332131264</v>
      </c>
      <c r="O74" s="71"/>
    </row>
    <row r="75" spans="1:15" ht="24" customHeight="1">
      <c r="A75" s="130" t="s">
        <v>21</v>
      </c>
      <c r="B75" s="66"/>
      <c r="C75" s="119"/>
      <c r="D75" s="69"/>
      <c r="E75" s="118"/>
      <c r="F75" s="118"/>
      <c r="G75" s="118"/>
      <c r="H75" s="118"/>
      <c r="I75" s="118"/>
      <c r="J75" s="118"/>
      <c r="K75" s="118"/>
      <c r="O75" s="71"/>
    </row>
    <row r="76" spans="1:15" ht="24" customHeight="1">
      <c r="A76" s="130" t="s">
        <v>22</v>
      </c>
      <c r="B76" s="66"/>
      <c r="C76" s="119"/>
      <c r="E76" s="70">
        <f>CE!I17</f>
        <v>589168020</v>
      </c>
      <c r="F76" s="70"/>
      <c r="G76" s="70">
        <v>589168020</v>
      </c>
      <c r="H76" s="70"/>
      <c r="I76" s="70">
        <f>CE!I41</f>
        <v>589168020</v>
      </c>
      <c r="J76" s="70"/>
      <c r="K76" s="70">
        <v>589168020</v>
      </c>
      <c r="O76" s="71"/>
    </row>
    <row r="77" spans="1:15" ht="24" customHeight="1">
      <c r="A77" s="57" t="s">
        <v>23</v>
      </c>
      <c r="B77" s="66"/>
      <c r="C77" s="119"/>
      <c r="D77" s="69"/>
      <c r="E77" s="118">
        <f>CE!K21</f>
        <v>425877340</v>
      </c>
      <c r="F77" s="118"/>
      <c r="G77" s="118">
        <v>327272552</v>
      </c>
      <c r="H77" s="118"/>
      <c r="I77" s="118">
        <f>CE!K45</f>
        <v>371311786</v>
      </c>
      <c r="J77" s="118"/>
      <c r="K77" s="118">
        <v>272425478</v>
      </c>
      <c r="O77" s="71"/>
    </row>
    <row r="78" spans="1:15" ht="24" customHeight="1">
      <c r="A78" s="117" t="s">
        <v>24</v>
      </c>
      <c r="B78" s="66"/>
      <c r="C78" s="69"/>
      <c r="D78" s="69"/>
      <c r="E78" s="122">
        <f>SUM(E73:E77)</f>
        <v>9142885724</v>
      </c>
      <c r="F78" s="70"/>
      <c r="G78" s="122">
        <f>SUM(G73:G77)</f>
        <v>9044280936</v>
      </c>
      <c r="H78" s="70"/>
      <c r="I78" s="122">
        <f>SUM(I73:I77)</f>
        <v>9088320170</v>
      </c>
      <c r="J78" s="70"/>
      <c r="K78" s="122">
        <f>SUM(K73:K77)</f>
        <v>8989433862</v>
      </c>
      <c r="O78" s="71"/>
    </row>
    <row r="79" spans="1:15" ht="24" customHeight="1" thickBot="1">
      <c r="A79" s="117" t="s">
        <v>25</v>
      </c>
      <c r="B79" s="126"/>
      <c r="C79" s="117"/>
      <c r="D79" s="117"/>
      <c r="E79" s="128">
        <f>SUM(E56,E78)</f>
        <v>11410942831</v>
      </c>
      <c r="F79" s="70"/>
      <c r="G79" s="128">
        <f>SUM(G56,G78)</f>
        <v>11317686011</v>
      </c>
      <c r="H79" s="70"/>
      <c r="I79" s="128">
        <f>SUM(I56,I78)</f>
        <v>11356377277</v>
      </c>
      <c r="J79" s="70"/>
      <c r="K79" s="128">
        <f>SUM(K56,K78)</f>
        <v>11262838937</v>
      </c>
      <c r="L79" s="133"/>
      <c r="O79" s="71"/>
    </row>
    <row r="80" spans="1:15" ht="24" customHeight="1" thickTop="1">
      <c r="A80" s="117"/>
      <c r="B80" s="126"/>
      <c r="E80" s="133">
        <f>E79-E31</f>
        <v>0</v>
      </c>
      <c r="F80" s="133"/>
      <c r="G80" s="133">
        <f>G79-G31</f>
        <v>0</v>
      </c>
      <c r="H80" s="133"/>
      <c r="I80" s="133">
        <f>I79-I31</f>
        <v>0</v>
      </c>
      <c r="J80" s="133"/>
      <c r="K80" s="133">
        <f>K79-K31</f>
        <v>0</v>
      </c>
    </row>
    <row r="81" spans="1:14" s="57" customFormat="1" ht="24" customHeight="1">
      <c r="A81" s="57" t="s">
        <v>86</v>
      </c>
      <c r="C81" s="64"/>
      <c r="D81" s="64"/>
      <c r="M81" s="59"/>
      <c r="N81" s="59"/>
    </row>
    <row r="82" spans="1:14" s="57" customFormat="1" ht="24" customHeight="1">
      <c r="C82" s="64"/>
      <c r="D82" s="64"/>
      <c r="M82" s="59"/>
      <c r="N82" s="59"/>
    </row>
    <row r="83" spans="1:14" s="57" customFormat="1" ht="24" customHeight="1">
      <c r="C83" s="64"/>
      <c r="D83" s="64"/>
      <c r="M83" s="59"/>
      <c r="N83" s="59"/>
    </row>
    <row r="84" spans="1:14" s="57" customFormat="1" ht="24" customHeight="1">
      <c r="A84" s="95"/>
      <c r="B84" s="96"/>
      <c r="C84" s="64"/>
      <c r="D84" s="64"/>
      <c r="M84" s="59"/>
      <c r="N84" s="59"/>
    </row>
    <row r="85" spans="1:14" s="57" customFormat="1" ht="24" customHeight="1">
      <c r="A85" s="97"/>
      <c r="B85" s="98"/>
      <c r="C85" s="64"/>
      <c r="D85" s="64"/>
      <c r="M85" s="59"/>
      <c r="N85" s="59"/>
    </row>
    <row r="86" spans="1:14" s="57" customFormat="1" ht="24" customHeight="1">
      <c r="A86" s="97"/>
      <c r="B86" s="30" t="s">
        <v>98</v>
      </c>
      <c r="C86" s="64"/>
      <c r="D86" s="64"/>
      <c r="M86" s="59"/>
      <c r="N86" s="59"/>
    </row>
    <row r="87" spans="1:14" s="57" customFormat="1" ht="24" customHeight="1">
      <c r="A87" s="95"/>
      <c r="B87" s="96"/>
      <c r="C87" s="64"/>
      <c r="D87" s="64"/>
      <c r="M87" s="59"/>
      <c r="N87" s="59"/>
    </row>
    <row r="88" spans="1:14" s="57" customFormat="1" ht="24" customHeight="1">
      <c r="C88" s="64"/>
      <c r="D88" s="64"/>
      <c r="M88" s="59"/>
      <c r="N88" s="59"/>
    </row>
    <row r="89" spans="1:14" s="57" customFormat="1" ht="24" customHeight="1">
      <c r="C89" s="64"/>
      <c r="D89" s="64"/>
      <c r="M89" s="59"/>
      <c r="N89" s="59"/>
    </row>
    <row r="90" spans="1:14" s="57" customFormat="1" ht="24" customHeight="1">
      <c r="C90" s="64"/>
      <c r="D90" s="64"/>
      <c r="M90" s="59"/>
      <c r="N90" s="59"/>
    </row>
    <row r="91" spans="1:14" s="57" customFormat="1" ht="24" customHeight="1">
      <c r="C91" s="64"/>
      <c r="D91" s="64"/>
      <c r="M91" s="59"/>
      <c r="N91" s="59"/>
    </row>
    <row r="92" spans="1:14" s="57" customFormat="1" ht="24" customHeight="1">
      <c r="C92" s="64"/>
      <c r="D92" s="64"/>
      <c r="M92" s="59"/>
      <c r="N92" s="59"/>
    </row>
    <row r="93" spans="1:14" s="57" customFormat="1" ht="24" customHeight="1">
      <c r="C93" s="64"/>
      <c r="D93" s="64"/>
      <c r="M93" s="59"/>
      <c r="N93" s="59"/>
    </row>
    <row r="94" spans="1:14" s="57" customFormat="1" ht="24" customHeight="1">
      <c r="C94" s="64"/>
      <c r="D94" s="64"/>
      <c r="M94" s="59"/>
      <c r="N94" s="59"/>
    </row>
    <row r="95" spans="1:14" s="57" customFormat="1" ht="24" customHeight="1">
      <c r="C95" s="64"/>
      <c r="D95" s="64"/>
      <c r="M95" s="59"/>
      <c r="N95" s="59"/>
    </row>
    <row r="96" spans="1:14" s="57" customFormat="1" ht="24" customHeight="1">
      <c r="C96" s="64"/>
      <c r="D96" s="64"/>
      <c r="M96" s="59"/>
      <c r="N96" s="59"/>
    </row>
    <row r="97" spans="1:14" s="57" customFormat="1" ht="24" customHeight="1">
      <c r="C97" s="64"/>
      <c r="D97" s="64"/>
      <c r="M97" s="59"/>
      <c r="N97" s="59"/>
    </row>
    <row r="98" spans="1:14" s="57" customFormat="1" ht="24" customHeight="1">
      <c r="C98" s="64"/>
      <c r="D98" s="64"/>
      <c r="M98" s="59"/>
      <c r="N98" s="59"/>
    </row>
    <row r="99" spans="1:14" s="57" customFormat="1" ht="24" customHeight="1">
      <c r="C99" s="64"/>
      <c r="D99" s="64"/>
      <c r="M99" s="59"/>
      <c r="N99" s="59"/>
    </row>
    <row r="100" spans="1:14" s="57" customFormat="1" ht="24" customHeight="1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M100" s="59"/>
      <c r="N100" s="59"/>
    </row>
    <row r="101" spans="1:14" s="57" customFormat="1" ht="24" customHeight="1">
      <c r="C101" s="64"/>
      <c r="D101" s="64"/>
      <c r="M101" s="59"/>
      <c r="N101" s="59"/>
    </row>
    <row r="102" spans="1:14" ht="24" customHeight="1">
      <c r="E102" s="68"/>
    </row>
    <row r="103" spans="1:14" ht="24" customHeight="1">
      <c r="E103" s="68"/>
    </row>
    <row r="104" spans="1:14" ht="24" customHeight="1">
      <c r="E104" s="73"/>
      <c r="F104" s="70"/>
      <c r="G104" s="73"/>
      <c r="H104" s="70"/>
      <c r="I104" s="74"/>
      <c r="J104" s="75"/>
      <c r="K104" s="73"/>
    </row>
    <row r="105" spans="1:14" ht="24" customHeight="1">
      <c r="E105" s="68"/>
    </row>
    <row r="106" spans="1:14" ht="24" customHeight="1">
      <c r="E106" s="68"/>
    </row>
    <row r="107" spans="1:14" ht="24" customHeight="1">
      <c r="E107" s="68"/>
    </row>
    <row r="108" spans="1:14" ht="24" customHeight="1">
      <c r="E108" s="68"/>
    </row>
    <row r="109" spans="1:14" ht="24" customHeight="1">
      <c r="E109" s="68"/>
    </row>
    <row r="110" spans="1:14" ht="24" customHeight="1">
      <c r="E110" s="68"/>
    </row>
    <row r="111" spans="1:14" ht="24" customHeight="1">
      <c r="E111" s="68"/>
    </row>
    <row r="112" spans="1:14" ht="24" customHeight="1">
      <c r="E112" s="68"/>
    </row>
    <row r="113" spans="5:5" ht="24" customHeight="1">
      <c r="E113" s="68"/>
    </row>
    <row r="114" spans="5:5" ht="24" customHeight="1">
      <c r="E114" s="68"/>
    </row>
    <row r="115" spans="5:5" ht="24" customHeight="1">
      <c r="E115" s="68"/>
    </row>
    <row r="116" spans="5:5" ht="24" customHeight="1">
      <c r="E116" s="68"/>
    </row>
    <row r="117" spans="5:5" ht="24" customHeight="1">
      <c r="E117" s="68"/>
    </row>
    <row r="118" spans="5:5" ht="24" customHeight="1">
      <c r="E118" s="68"/>
    </row>
  </sheetData>
  <mergeCells count="22">
    <mergeCell ref="A1:K1"/>
    <mergeCell ref="A2:K2"/>
    <mergeCell ref="A3:K3"/>
    <mergeCell ref="A4:K4"/>
    <mergeCell ref="E5:G5"/>
    <mergeCell ref="A36:K36"/>
    <mergeCell ref="A62:K62"/>
    <mergeCell ref="A61:K61"/>
    <mergeCell ref="E6:G6"/>
    <mergeCell ref="I6:K6"/>
    <mergeCell ref="A59:K59"/>
    <mergeCell ref="A60:K60"/>
    <mergeCell ref="I40:K40"/>
    <mergeCell ref="E40:G40"/>
    <mergeCell ref="A38:K38"/>
    <mergeCell ref="A35:K35"/>
    <mergeCell ref="A37:K37"/>
    <mergeCell ref="A100:K100"/>
    <mergeCell ref="E64:G64"/>
    <mergeCell ref="I64:K64"/>
    <mergeCell ref="E63:G63"/>
    <mergeCell ref="E39:G39"/>
  </mergeCells>
  <printOptions horizontalCentered="1"/>
  <pageMargins left="0.78740157480314965" right="0.35433070866141736" top="0.78740157480314965" bottom="0.23622047244094491" header="0.31496062992125984" footer="0.31496062992125984"/>
  <pageSetup paperSize="9" scale="70" firstPageNumber="2" orientation="portrait" useFirstPageNumber="1" r:id="rId1"/>
  <headerFooter>
    <oddFooter>&amp;R&amp;P</oddFooter>
  </headerFooter>
  <rowBreaks count="2" manualBreakCount="2">
    <brk id="34" max="10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299B7-011B-4780-B024-62710595B71B}">
  <dimension ref="A1:L50"/>
  <sheetViews>
    <sheetView showGridLines="0" view="pageBreakPreview" topLeftCell="B26" zoomScale="85" zoomScaleNormal="85" zoomScaleSheetLayoutView="85" workbookViewId="0">
      <selection activeCell="P42" sqref="P42"/>
    </sheetView>
  </sheetViews>
  <sheetFormatPr defaultColWidth="9.44140625" defaultRowHeight="24" customHeight="1"/>
  <cols>
    <col min="1" max="1" width="12.109375" style="4" customWidth="1"/>
    <col min="2" max="2" width="9.44140625" style="4"/>
    <col min="3" max="3" width="29.5546875" style="4" customWidth="1"/>
    <col min="4" max="4" width="8.44140625" style="4" customWidth="1"/>
    <col min="5" max="5" width="1.44140625" style="4" customWidth="1"/>
    <col min="6" max="6" width="16.5546875" style="4" customWidth="1"/>
    <col min="7" max="7" width="1.44140625" style="4" customWidth="1"/>
    <col min="8" max="8" width="16.5546875" style="4" customWidth="1"/>
    <col min="9" max="9" width="1.44140625" style="4" customWidth="1"/>
    <col min="10" max="10" width="16.5546875" style="4" customWidth="1"/>
    <col min="11" max="11" width="1.44140625" style="4" customWidth="1"/>
    <col min="12" max="12" width="16.5546875" style="4" customWidth="1"/>
    <col min="13" max="16384" width="9.44140625" style="4"/>
  </cols>
  <sheetData>
    <row r="1" spans="1:12" ht="24" customHeight="1">
      <c r="A1" s="14"/>
      <c r="B1" s="14"/>
      <c r="C1" s="14"/>
      <c r="D1" s="21"/>
      <c r="E1" s="21"/>
      <c r="F1" s="14"/>
      <c r="G1" s="14"/>
      <c r="H1" s="14"/>
      <c r="I1" s="14"/>
      <c r="J1" s="14"/>
      <c r="K1" s="14"/>
      <c r="L1" s="5" t="s">
        <v>47</v>
      </c>
    </row>
    <row r="2" spans="1:12" s="22" customFormat="1" ht="24" customHeight="1">
      <c r="A2" s="148" t="s">
        <v>104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</row>
    <row r="3" spans="1:12" s="22" customFormat="1" ht="24" customHeight="1">
      <c r="A3" s="148" t="s">
        <v>52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</row>
    <row r="4" spans="1:12" s="22" customFormat="1" ht="24" customHeight="1">
      <c r="A4" s="148" t="s">
        <v>174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</row>
    <row r="5" spans="1:12" s="14" customFormat="1" ht="24" customHeight="1">
      <c r="A5" s="150" t="s">
        <v>105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</row>
    <row r="6" spans="1:12" s="14" customFormat="1" ht="24" customHeight="1">
      <c r="A6" s="10"/>
      <c r="B6" s="10"/>
      <c r="C6" s="10"/>
      <c r="D6" s="10"/>
      <c r="E6" s="10"/>
      <c r="F6" s="23"/>
      <c r="G6" s="24" t="s">
        <v>1</v>
      </c>
      <c r="H6" s="24"/>
      <c r="I6" s="24"/>
      <c r="J6" s="24"/>
      <c r="K6" s="24"/>
      <c r="L6" s="6"/>
    </row>
    <row r="7" spans="1:12" s="14" customFormat="1" ht="24" customHeight="1">
      <c r="A7" s="10"/>
      <c r="B7" s="10"/>
      <c r="C7" s="10"/>
      <c r="D7" s="10"/>
      <c r="E7" s="10"/>
      <c r="F7" s="143" t="s">
        <v>2</v>
      </c>
      <c r="G7" s="143"/>
      <c r="H7" s="143"/>
      <c r="I7" s="24"/>
      <c r="J7" s="25"/>
      <c r="K7" s="25" t="s">
        <v>3</v>
      </c>
      <c r="L7" s="26"/>
    </row>
    <row r="8" spans="1:12" s="14" customFormat="1" ht="24" customHeight="1">
      <c r="C8" s="4"/>
      <c r="D8" s="27" t="s">
        <v>4</v>
      </c>
      <c r="E8" s="27"/>
      <c r="F8" s="3">
        <v>2026</v>
      </c>
      <c r="G8" s="3"/>
      <c r="H8" s="3">
        <v>2025</v>
      </c>
      <c r="J8" s="3">
        <v>2026</v>
      </c>
      <c r="K8" s="3"/>
      <c r="L8" s="3">
        <v>2025</v>
      </c>
    </row>
    <row r="9" spans="1:12" s="14" customFormat="1" ht="24" customHeight="1">
      <c r="A9" s="6" t="s">
        <v>138</v>
      </c>
      <c r="C9" s="4"/>
      <c r="D9" s="27"/>
      <c r="E9" s="27"/>
      <c r="F9" s="3"/>
      <c r="G9" s="3"/>
      <c r="H9" s="9"/>
      <c r="J9" s="9"/>
      <c r="K9" s="9"/>
      <c r="L9" s="9"/>
    </row>
    <row r="10" spans="1:12" s="14" customFormat="1" ht="24" customHeight="1">
      <c r="A10" s="7" t="s">
        <v>139</v>
      </c>
      <c r="C10" s="4"/>
      <c r="D10" s="27"/>
      <c r="E10" s="27"/>
      <c r="F10" s="9"/>
      <c r="G10" s="28"/>
      <c r="H10" s="9"/>
      <c r="J10" s="9"/>
      <c r="L10" s="9"/>
    </row>
    <row r="11" spans="1:12" s="14" customFormat="1" ht="24" customHeight="1">
      <c r="A11" s="14" t="s">
        <v>123</v>
      </c>
      <c r="B11" s="29"/>
      <c r="C11" s="30"/>
      <c r="D11" s="29">
        <v>10</v>
      </c>
      <c r="E11" s="29"/>
      <c r="F11" s="31">
        <v>3589960720</v>
      </c>
      <c r="G11" s="12"/>
      <c r="H11" s="31">
        <v>3615933229</v>
      </c>
      <c r="I11" s="12"/>
      <c r="J11" s="31">
        <v>3589960720</v>
      </c>
      <c r="K11" s="12"/>
      <c r="L11" s="31">
        <v>3615933229</v>
      </c>
    </row>
    <row r="12" spans="1:12" s="14" customFormat="1" ht="24" customHeight="1">
      <c r="A12" s="14" t="s">
        <v>127</v>
      </c>
      <c r="B12" s="29"/>
      <c r="C12" s="30"/>
      <c r="D12" s="4"/>
      <c r="E12" s="4"/>
      <c r="F12" s="31">
        <v>42867632</v>
      </c>
      <c r="G12" s="12"/>
      <c r="H12" s="31">
        <v>16581269</v>
      </c>
      <c r="I12" s="12"/>
      <c r="J12" s="31">
        <v>42867632</v>
      </c>
      <c r="K12" s="12"/>
      <c r="L12" s="31">
        <v>16581269</v>
      </c>
    </row>
    <row r="13" spans="1:12" s="14" customFormat="1" ht="24" customHeight="1">
      <c r="A13" s="14" t="s">
        <v>87</v>
      </c>
      <c r="B13" s="29"/>
      <c r="C13" s="30"/>
      <c r="D13" s="4"/>
      <c r="E13" s="4"/>
      <c r="F13" s="102">
        <v>13292639</v>
      </c>
      <c r="G13" s="12"/>
      <c r="H13" s="102">
        <v>19194090</v>
      </c>
      <c r="I13" s="12"/>
      <c r="J13" s="102">
        <v>13292639</v>
      </c>
      <c r="K13" s="12"/>
      <c r="L13" s="102">
        <v>19194090</v>
      </c>
    </row>
    <row r="14" spans="1:12" ht="24" customHeight="1">
      <c r="A14" s="7" t="s">
        <v>140</v>
      </c>
      <c r="C14" s="30"/>
      <c r="D14" s="33"/>
      <c r="E14" s="33"/>
      <c r="F14" s="94">
        <f>SUM(F11:F13)</f>
        <v>3646120991</v>
      </c>
      <c r="G14" s="32"/>
      <c r="H14" s="94">
        <f>SUM(H11:H13)</f>
        <v>3651708588</v>
      </c>
      <c r="I14" s="32"/>
      <c r="J14" s="94">
        <f>SUM(J11:J13)</f>
        <v>3646120991</v>
      </c>
      <c r="K14" s="32"/>
      <c r="L14" s="94">
        <f>SUM(L11:L13)</f>
        <v>3651708588</v>
      </c>
    </row>
    <row r="15" spans="1:12" ht="24" customHeight="1">
      <c r="A15" s="7" t="s">
        <v>26</v>
      </c>
      <c r="D15" s="33"/>
      <c r="E15" s="33"/>
      <c r="F15" s="32"/>
      <c r="G15" s="32"/>
      <c r="H15" s="32"/>
      <c r="I15" s="32"/>
      <c r="J15" s="32"/>
      <c r="K15" s="32"/>
      <c r="L15" s="32"/>
    </row>
    <row r="16" spans="1:12" ht="24" customHeight="1">
      <c r="A16" s="14" t="s">
        <v>113</v>
      </c>
      <c r="C16" s="30"/>
      <c r="D16" s="33"/>
      <c r="E16" s="33"/>
      <c r="F16" s="102">
        <v>3417227816</v>
      </c>
      <c r="G16" s="32"/>
      <c r="H16" s="102">
        <v>3346626733</v>
      </c>
      <c r="I16" s="32"/>
      <c r="J16" s="102">
        <v>3417227816</v>
      </c>
      <c r="K16" s="32"/>
      <c r="L16" s="102">
        <v>3346626733</v>
      </c>
    </row>
    <row r="17" spans="1:12" ht="24" customHeight="1">
      <c r="A17" s="14" t="s">
        <v>67</v>
      </c>
      <c r="B17" s="29"/>
      <c r="C17" s="30"/>
      <c r="D17" s="34"/>
      <c r="E17" s="34"/>
      <c r="F17" s="102">
        <v>32643311</v>
      </c>
      <c r="G17" s="37"/>
      <c r="H17" s="102">
        <v>29177522</v>
      </c>
      <c r="I17" s="38"/>
      <c r="J17" s="102">
        <v>32643311</v>
      </c>
      <c r="K17" s="37"/>
      <c r="L17" s="102">
        <v>29177522</v>
      </c>
    </row>
    <row r="18" spans="1:12" ht="24" customHeight="1">
      <c r="A18" s="14" t="s">
        <v>55</v>
      </c>
      <c r="B18" s="29"/>
      <c r="C18" s="30"/>
      <c r="D18" s="34"/>
      <c r="E18" s="34"/>
      <c r="F18" s="102">
        <v>71586905</v>
      </c>
      <c r="G18" s="37"/>
      <c r="H18" s="102">
        <v>77678152</v>
      </c>
      <c r="I18" s="38"/>
      <c r="J18" s="102">
        <v>71586905</v>
      </c>
      <c r="K18" s="37"/>
      <c r="L18" s="102">
        <v>77678152</v>
      </c>
    </row>
    <row r="19" spans="1:12" ht="24" customHeight="1">
      <c r="A19" s="14" t="s">
        <v>169</v>
      </c>
      <c r="B19" s="29"/>
      <c r="C19" s="30"/>
      <c r="D19" s="29">
        <v>8</v>
      </c>
      <c r="E19" s="29"/>
      <c r="F19" s="102">
        <v>0</v>
      </c>
      <c r="G19" s="37"/>
      <c r="H19" s="102">
        <v>168106600</v>
      </c>
      <c r="I19" s="38"/>
      <c r="J19" s="102">
        <v>0</v>
      </c>
      <c r="K19" s="37"/>
      <c r="L19" s="102">
        <v>168106600</v>
      </c>
    </row>
    <row r="20" spans="1:12" ht="24" customHeight="1">
      <c r="A20" s="7" t="s">
        <v>27</v>
      </c>
      <c r="B20" s="29"/>
      <c r="C20" s="30"/>
      <c r="D20" s="33"/>
      <c r="E20" s="33"/>
      <c r="F20" s="94">
        <f>SUM(F16:F19)</f>
        <v>3521458032</v>
      </c>
      <c r="G20" s="32"/>
      <c r="H20" s="94">
        <f>SUM(H16:H19)</f>
        <v>3621589007</v>
      </c>
      <c r="I20" s="32"/>
      <c r="J20" s="94">
        <f>SUM(J16:J19)</f>
        <v>3521458032</v>
      </c>
      <c r="K20" s="32"/>
      <c r="L20" s="94">
        <f>SUM(L16:L19)</f>
        <v>3621589007</v>
      </c>
    </row>
    <row r="21" spans="1:12" ht="24" customHeight="1">
      <c r="A21" s="58" t="s">
        <v>79</v>
      </c>
      <c r="B21" s="29"/>
      <c r="C21" s="30"/>
      <c r="D21" s="33"/>
      <c r="E21" s="33"/>
      <c r="F21" s="40">
        <f>F14-F20</f>
        <v>124662959</v>
      </c>
      <c r="G21" s="40"/>
      <c r="H21" s="40">
        <f>H14-H20</f>
        <v>30119581</v>
      </c>
      <c r="I21" s="40"/>
      <c r="J21" s="40">
        <f>J14-J20</f>
        <v>124662959</v>
      </c>
      <c r="K21" s="40"/>
      <c r="L21" s="40">
        <f>L14-L20</f>
        <v>30119581</v>
      </c>
    </row>
    <row r="22" spans="1:12" ht="24" customHeight="1">
      <c r="A22" s="22" t="s">
        <v>114</v>
      </c>
      <c r="C22" s="30"/>
      <c r="D22" s="29">
        <v>6.2</v>
      </c>
      <c r="E22" s="29"/>
      <c r="F22" s="37">
        <v>-281520</v>
      </c>
      <c r="G22" s="39"/>
      <c r="H22" s="37">
        <v>1014816</v>
      </c>
      <c r="I22" s="39"/>
      <c r="J22" s="39">
        <v>0</v>
      </c>
      <c r="K22" s="39"/>
      <c r="L22" s="39">
        <v>0</v>
      </c>
    </row>
    <row r="23" spans="1:12" ht="24" customHeight="1">
      <c r="A23" s="4" t="s">
        <v>39</v>
      </c>
      <c r="C23" s="30"/>
      <c r="D23" s="29"/>
      <c r="E23" s="29"/>
      <c r="F23" s="103">
        <v>-382516</v>
      </c>
      <c r="G23" s="39"/>
      <c r="H23" s="103">
        <v>-432978</v>
      </c>
      <c r="I23" s="39"/>
      <c r="J23" s="103">
        <v>-382516</v>
      </c>
      <c r="K23" s="39"/>
      <c r="L23" s="103">
        <v>-432978</v>
      </c>
    </row>
    <row r="24" spans="1:12" ht="24" customHeight="1">
      <c r="A24" s="42" t="s">
        <v>88</v>
      </c>
      <c r="C24" s="30"/>
      <c r="F24" s="43">
        <f>SUM(F21:F23)</f>
        <v>123998923</v>
      </c>
      <c r="G24" s="43"/>
      <c r="H24" s="43">
        <f>SUM(H21:H23)</f>
        <v>30701419</v>
      </c>
      <c r="I24" s="43"/>
      <c r="J24" s="43">
        <f>SUM(J21:J23)</f>
        <v>124280443</v>
      </c>
      <c r="K24" s="43"/>
      <c r="L24" s="43">
        <f>SUM(L21:L23)</f>
        <v>29686603</v>
      </c>
    </row>
    <row r="25" spans="1:12" ht="24" customHeight="1">
      <c r="A25" s="4" t="s">
        <v>126</v>
      </c>
      <c r="B25" s="29"/>
      <c r="D25" s="29">
        <v>8</v>
      </c>
      <c r="E25" s="29"/>
      <c r="F25" s="44">
        <v>-25394135</v>
      </c>
      <c r="G25" s="43"/>
      <c r="H25" s="44">
        <v>-150341656</v>
      </c>
      <c r="I25" s="43"/>
      <c r="J25" s="104">
        <v>-25394135</v>
      </c>
      <c r="K25" s="43"/>
      <c r="L25" s="104">
        <v>-150341656</v>
      </c>
    </row>
    <row r="26" spans="1:12" ht="24" customHeight="1">
      <c r="A26" s="7" t="s">
        <v>158</v>
      </c>
      <c r="B26" s="29"/>
      <c r="D26" s="33"/>
      <c r="E26" s="33"/>
      <c r="F26" s="45">
        <f>SUM(F24:F25)</f>
        <v>98604788</v>
      </c>
      <c r="G26" s="43"/>
      <c r="H26" s="45">
        <f>SUM(H24:H25)</f>
        <v>-119640237</v>
      </c>
      <c r="I26" s="43"/>
      <c r="J26" s="45">
        <f>SUM(J24:J25)</f>
        <v>98886308</v>
      </c>
      <c r="K26" s="43"/>
      <c r="L26" s="45">
        <f>SUM(L24:L25)</f>
        <v>-120655053</v>
      </c>
    </row>
    <row r="27" spans="1:12" s="49" customFormat="1" ht="24" customHeight="1">
      <c r="A27" s="47"/>
      <c r="B27" s="47"/>
      <c r="C27" s="48"/>
      <c r="D27" s="43"/>
      <c r="E27" s="43"/>
      <c r="F27" s="46"/>
      <c r="G27" s="43"/>
      <c r="H27" s="46"/>
      <c r="I27" s="43"/>
      <c r="J27" s="46"/>
      <c r="K27" s="43"/>
      <c r="L27" s="46"/>
    </row>
    <row r="28" spans="1:12" s="49" customFormat="1" ht="24" customHeight="1">
      <c r="A28" s="17" t="s">
        <v>141</v>
      </c>
      <c r="B28" s="47"/>
      <c r="C28" s="48"/>
      <c r="D28" s="43"/>
      <c r="E28" s="43"/>
      <c r="F28" s="46"/>
      <c r="G28" s="43"/>
      <c r="H28" s="46"/>
      <c r="I28" s="43"/>
      <c r="J28" s="46"/>
      <c r="K28" s="43"/>
      <c r="L28" s="46"/>
    </row>
    <row r="29" spans="1:12" s="49" customFormat="1" ht="24" customHeight="1">
      <c r="A29" s="47" t="s">
        <v>142</v>
      </c>
      <c r="B29" s="47"/>
      <c r="C29" s="48"/>
      <c r="D29" s="43"/>
      <c r="E29" s="43"/>
      <c r="F29" s="44">
        <v>0</v>
      </c>
      <c r="G29" s="43"/>
      <c r="H29" s="44">
        <v>0</v>
      </c>
      <c r="I29" s="43"/>
      <c r="J29" s="44">
        <v>0</v>
      </c>
      <c r="K29" s="43"/>
      <c r="L29" s="44">
        <v>0</v>
      </c>
    </row>
    <row r="30" spans="1:12" s="49" customFormat="1" ht="24" customHeight="1">
      <c r="A30" s="47"/>
      <c r="B30" s="47"/>
      <c r="C30" s="48"/>
      <c r="D30" s="43"/>
      <c r="E30" s="43"/>
      <c r="F30" s="46"/>
      <c r="G30" s="43"/>
      <c r="H30" s="46"/>
      <c r="I30" s="43"/>
      <c r="J30" s="46"/>
      <c r="K30" s="43"/>
      <c r="L30" s="46"/>
    </row>
    <row r="31" spans="1:12" s="49" customFormat="1" ht="24" customHeight="1" thickBot="1">
      <c r="A31" s="17" t="s">
        <v>48</v>
      </c>
      <c r="B31" s="47"/>
      <c r="C31" s="48"/>
      <c r="D31" s="43"/>
      <c r="E31" s="43"/>
      <c r="F31" s="114">
        <f>SUM(F26,F29)</f>
        <v>98604788</v>
      </c>
      <c r="G31" s="43"/>
      <c r="H31" s="114">
        <f>SUM(H26,H29)</f>
        <v>-119640237</v>
      </c>
      <c r="I31" s="43"/>
      <c r="J31" s="114">
        <f>SUM(J26,J29)</f>
        <v>98886308</v>
      </c>
      <c r="K31" s="43"/>
      <c r="L31" s="114">
        <f>SUM(L26,L29)</f>
        <v>-120655053</v>
      </c>
    </row>
    <row r="32" spans="1:12" s="49" customFormat="1" ht="24" customHeight="1" thickTop="1">
      <c r="A32" s="17"/>
      <c r="B32" s="47"/>
      <c r="C32" s="48"/>
      <c r="D32" s="43"/>
      <c r="E32" s="43"/>
      <c r="F32" s="46"/>
      <c r="G32" s="43"/>
      <c r="H32" s="46"/>
      <c r="I32" s="43"/>
      <c r="J32" s="46"/>
      <c r="K32" s="43"/>
      <c r="L32" s="46"/>
    </row>
    <row r="33" spans="1:12" s="49" customFormat="1" ht="24" customHeight="1">
      <c r="A33" s="17"/>
      <c r="B33" s="47"/>
      <c r="C33" s="48"/>
      <c r="D33" s="43"/>
      <c r="E33" s="43"/>
      <c r="F33" s="46"/>
      <c r="G33" s="43"/>
      <c r="H33" s="138" t="s">
        <v>181</v>
      </c>
      <c r="I33" s="43"/>
      <c r="J33" s="46"/>
      <c r="K33" s="43"/>
      <c r="L33" s="138" t="s">
        <v>181</v>
      </c>
    </row>
    <row r="34" spans="1:12" ht="24" customHeight="1">
      <c r="A34" s="7" t="s">
        <v>159</v>
      </c>
      <c r="B34" s="29"/>
      <c r="D34" s="93"/>
      <c r="E34" s="93"/>
      <c r="F34" s="32"/>
      <c r="G34" s="32"/>
      <c r="H34" s="32"/>
      <c r="I34" s="32"/>
      <c r="J34" s="32"/>
      <c r="K34" s="36"/>
      <c r="L34" s="32"/>
    </row>
    <row r="35" spans="1:12" ht="24" customHeight="1" thickBot="1">
      <c r="A35" s="4" t="s">
        <v>160</v>
      </c>
      <c r="B35" s="29"/>
      <c r="C35" s="29"/>
      <c r="D35" s="29">
        <v>9</v>
      </c>
      <c r="E35" s="29"/>
      <c r="F35" s="139">
        <v>0.126</v>
      </c>
      <c r="G35" s="140"/>
      <c r="H35" s="139">
        <v>-0.153</v>
      </c>
      <c r="I35" s="140"/>
      <c r="J35" s="139">
        <v>0.12670000000000001</v>
      </c>
      <c r="K35" s="141"/>
      <c r="L35" s="139">
        <v>-0.155</v>
      </c>
    </row>
    <row r="36" spans="1:12" s="49" customFormat="1" ht="24" customHeight="1" thickTop="1">
      <c r="A36" s="50"/>
      <c r="B36" s="34"/>
      <c r="C36" s="51"/>
      <c r="D36" s="52"/>
      <c r="E36" s="52"/>
      <c r="F36" s="52"/>
      <c r="G36" s="52"/>
      <c r="H36" s="52"/>
      <c r="I36" s="52"/>
      <c r="J36" s="53"/>
      <c r="K36" s="52"/>
      <c r="L36" s="52"/>
    </row>
    <row r="37" spans="1:12" s="22" customFormat="1" ht="24" customHeight="1">
      <c r="A37" s="14" t="s">
        <v>86</v>
      </c>
      <c r="B37" s="29"/>
      <c r="C37" s="4"/>
      <c r="D37" s="33"/>
      <c r="E37" s="33"/>
      <c r="F37" s="54"/>
      <c r="G37" s="55"/>
      <c r="H37" s="54"/>
      <c r="I37" s="55"/>
      <c r="J37" s="54"/>
      <c r="K37" s="56"/>
      <c r="L37" s="54"/>
    </row>
    <row r="38" spans="1:12" s="22" customFormat="1" ht="24" customHeight="1">
      <c r="A38" s="14"/>
      <c r="B38" s="29"/>
      <c r="C38" s="4"/>
      <c r="D38" s="33"/>
      <c r="E38" s="33"/>
      <c r="F38" s="54"/>
      <c r="G38" s="55"/>
      <c r="H38" s="54"/>
      <c r="I38" s="55"/>
      <c r="J38" s="54"/>
      <c r="K38" s="56"/>
      <c r="L38" s="54"/>
    </row>
    <row r="39" spans="1:12" s="22" customFormat="1" ht="24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4"/>
    </row>
    <row r="40" spans="1:12" s="22" customFormat="1" ht="24" customHeight="1">
      <c r="A40" s="14"/>
      <c r="B40" s="29"/>
      <c r="C40" s="4"/>
      <c r="D40" s="33"/>
      <c r="E40" s="33"/>
      <c r="F40" s="54"/>
      <c r="G40" s="55"/>
      <c r="H40" s="54"/>
      <c r="I40" s="55"/>
      <c r="J40" s="54"/>
      <c r="K40" s="56"/>
      <c r="L40" s="54"/>
    </row>
    <row r="41" spans="1:12" s="22" customFormat="1" ht="24" customHeight="1">
      <c r="A41" s="14"/>
      <c r="B41" s="29"/>
      <c r="C41" s="4"/>
      <c r="D41" s="33"/>
      <c r="E41" s="33"/>
      <c r="F41" s="54"/>
      <c r="G41" s="55"/>
      <c r="H41" s="54"/>
      <c r="I41" s="55"/>
      <c r="J41" s="54"/>
      <c r="K41" s="56"/>
      <c r="L41" s="54"/>
    </row>
    <row r="42" spans="1:12" s="22" customFormat="1" ht="24" customHeight="1">
      <c r="B42" s="29"/>
      <c r="C42" s="58"/>
      <c r="D42" s="4"/>
      <c r="E42" s="4"/>
      <c r="F42" s="4"/>
      <c r="G42" s="4"/>
      <c r="H42" s="4"/>
      <c r="I42" s="4"/>
      <c r="J42" s="4"/>
      <c r="K42" s="4"/>
      <c r="L42" s="4"/>
    </row>
    <row r="43" spans="1:12" s="22" customFormat="1" ht="24" customHeight="1"/>
    <row r="44" spans="1:12" s="14" customFormat="1" ht="24" customHeight="1"/>
    <row r="45" spans="1:12" s="14" customFormat="1" ht="24" customHeight="1"/>
    <row r="46" spans="1:12" s="14" customFormat="1" ht="24" customHeight="1"/>
    <row r="47" spans="1:12" s="14" customFormat="1" ht="24" customHeight="1"/>
    <row r="48" spans="1:12" s="14" customFormat="1" ht="24" customHeight="1"/>
    <row r="49" s="14" customFormat="1" ht="24" customHeight="1"/>
    <row r="50" s="14" customFormat="1" ht="24" customHeight="1"/>
  </sheetData>
  <mergeCells count="5">
    <mergeCell ref="A2:L2"/>
    <mergeCell ref="A3:L3"/>
    <mergeCell ref="A4:L4"/>
    <mergeCell ref="A5:L5"/>
    <mergeCell ref="F7:H7"/>
  </mergeCells>
  <printOptions horizontalCentered="1"/>
  <pageMargins left="0.75" right="0.35" top="0.78740157480314998" bottom="0.23622047244094499" header="0.31496062992126" footer="0.31496062992126"/>
  <pageSetup paperSize="9" scale="70" firstPageNumber="5" fitToHeight="2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19EA3-7F39-4F20-AF1A-616047808E37}">
  <dimension ref="A1:N75"/>
  <sheetViews>
    <sheetView showGridLines="0" view="pageBreakPreview" topLeftCell="D31" zoomScale="85" zoomScaleNormal="40" zoomScaleSheetLayoutView="85" zoomScalePageLayoutView="30" workbookViewId="0">
      <selection activeCell="T38" sqref="T38"/>
    </sheetView>
  </sheetViews>
  <sheetFormatPr defaultColWidth="9.44140625" defaultRowHeight="24" customHeight="1"/>
  <cols>
    <col min="1" max="1" width="42.5546875" style="4" customWidth="1"/>
    <col min="2" max="2" width="4.5546875" style="4" customWidth="1"/>
    <col min="3" max="3" width="7.44140625" style="4" customWidth="1"/>
    <col min="4" max="4" width="1.5546875" style="4" customWidth="1"/>
    <col min="5" max="5" width="19.5546875" style="4" customWidth="1"/>
    <col min="6" max="6" width="1" style="4" customWidth="1"/>
    <col min="7" max="7" width="19.5546875" style="4" customWidth="1"/>
    <col min="8" max="8" width="1" style="4" customWidth="1"/>
    <col min="9" max="9" width="19.5546875" style="4" customWidth="1"/>
    <col min="10" max="10" width="1" style="4" customWidth="1"/>
    <col min="11" max="11" width="19.5546875" style="4" customWidth="1"/>
    <col min="12" max="12" width="1" style="4" customWidth="1"/>
    <col min="13" max="13" width="19.5546875" style="4" customWidth="1"/>
    <col min="14" max="16384" width="9.44140625" style="4"/>
  </cols>
  <sheetData>
    <row r="1" spans="1:14" ht="24" customHeight="1">
      <c r="E1" s="15"/>
      <c r="F1" s="15"/>
      <c r="G1" s="15"/>
      <c r="H1" s="15"/>
      <c r="I1" s="15"/>
      <c r="J1" s="15"/>
      <c r="K1" s="15"/>
      <c r="L1" s="15"/>
      <c r="M1" s="5" t="s">
        <v>47</v>
      </c>
    </row>
    <row r="2" spans="1:14" ht="24" customHeight="1">
      <c r="A2" s="6" t="s">
        <v>104</v>
      </c>
      <c r="B2" s="6"/>
      <c r="C2" s="6"/>
      <c r="D2" s="6"/>
      <c r="E2" s="15"/>
      <c r="F2" s="15"/>
      <c r="G2" s="15"/>
      <c r="H2" s="15"/>
      <c r="I2" s="15"/>
      <c r="J2" s="15"/>
      <c r="K2" s="15"/>
      <c r="L2" s="15"/>
      <c r="M2" s="5"/>
    </row>
    <row r="3" spans="1:14" ht="24" customHeight="1">
      <c r="A3" s="6" t="s">
        <v>51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4" ht="24" customHeight="1">
      <c r="A4" s="6" t="str">
        <f>PL!A4</f>
        <v>For the three-month period ended 31 March 2026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4" ht="24" customHeight="1">
      <c r="E5" s="14"/>
      <c r="F5" s="14"/>
      <c r="G5" s="14"/>
      <c r="H5" s="14"/>
      <c r="I5" s="14"/>
      <c r="J5" s="14"/>
      <c r="K5" s="14"/>
      <c r="L5" s="14"/>
      <c r="M5" s="5" t="s">
        <v>105</v>
      </c>
    </row>
    <row r="6" spans="1:14" ht="24" customHeight="1">
      <c r="A6" s="7"/>
      <c r="B6" s="7"/>
      <c r="C6" s="7"/>
      <c r="D6" s="7"/>
      <c r="E6" s="153" t="s">
        <v>89</v>
      </c>
      <c r="F6" s="153"/>
      <c r="G6" s="153"/>
      <c r="H6" s="153"/>
      <c r="I6" s="153"/>
      <c r="J6" s="153"/>
      <c r="K6" s="153"/>
      <c r="L6" s="153"/>
      <c r="M6" s="153"/>
    </row>
    <row r="7" spans="1:14" ht="24" customHeight="1">
      <c r="E7" s="8"/>
      <c r="F7" s="9"/>
      <c r="G7" s="8"/>
      <c r="H7" s="8"/>
      <c r="I7" s="154" t="s">
        <v>21</v>
      </c>
      <c r="J7" s="154"/>
      <c r="K7" s="154"/>
      <c r="L7" s="9"/>
      <c r="M7" s="7"/>
    </row>
    <row r="8" spans="1:14" ht="24" customHeight="1">
      <c r="E8" s="8" t="s">
        <v>65</v>
      </c>
      <c r="F8" s="9"/>
      <c r="G8" s="8"/>
      <c r="H8" s="8"/>
      <c r="I8" s="8" t="s">
        <v>43</v>
      </c>
      <c r="J8" s="9"/>
      <c r="K8" s="8"/>
      <c r="L8" s="9"/>
      <c r="M8" s="9" t="s">
        <v>29</v>
      </c>
    </row>
    <row r="9" spans="1:14" ht="24" customHeight="1">
      <c r="B9" s="10"/>
      <c r="C9" s="10"/>
      <c r="D9" s="10"/>
      <c r="E9" s="11" t="s">
        <v>56</v>
      </c>
      <c r="F9" s="9"/>
      <c r="G9" s="11" t="s">
        <v>100</v>
      </c>
      <c r="H9" s="9"/>
      <c r="I9" s="16" t="s">
        <v>62</v>
      </c>
      <c r="J9" s="9"/>
      <c r="K9" s="11" t="s">
        <v>28</v>
      </c>
      <c r="L9" s="9"/>
      <c r="M9" s="101" t="s">
        <v>99</v>
      </c>
    </row>
    <row r="10" spans="1:14" ht="24" customHeight="1">
      <c r="B10" s="10"/>
      <c r="C10" s="10"/>
      <c r="D10" s="10"/>
      <c r="E10" s="9"/>
      <c r="F10" s="9"/>
      <c r="G10" s="9"/>
      <c r="H10" s="9"/>
      <c r="I10" s="8"/>
      <c r="J10" s="9"/>
      <c r="K10" s="9"/>
      <c r="L10" s="9"/>
      <c r="M10" s="100"/>
    </row>
    <row r="11" spans="1:14" ht="24" customHeight="1">
      <c r="A11" s="7" t="s">
        <v>143</v>
      </c>
      <c r="B11" s="10"/>
      <c r="C11" s="10"/>
      <c r="D11" s="10"/>
      <c r="E11" s="12">
        <v>7795709100</v>
      </c>
      <c r="F11" s="12"/>
      <c r="G11" s="12">
        <v>332131264</v>
      </c>
      <c r="H11" s="12"/>
      <c r="I11" s="12">
        <v>589168020</v>
      </c>
      <c r="J11" s="12"/>
      <c r="K11" s="12">
        <v>575438945</v>
      </c>
      <c r="L11" s="12"/>
      <c r="M11" s="12">
        <f>SUM(E11:L11)</f>
        <v>9292447329</v>
      </c>
    </row>
    <row r="12" spans="1:14" ht="24" customHeight="1">
      <c r="A12" s="4" t="s">
        <v>161</v>
      </c>
      <c r="B12" s="10"/>
      <c r="C12" s="10"/>
      <c r="D12" s="10"/>
      <c r="E12" s="115">
        <v>0</v>
      </c>
      <c r="F12" s="12"/>
      <c r="G12" s="115">
        <v>0</v>
      </c>
      <c r="H12" s="12"/>
      <c r="I12" s="115">
        <v>0</v>
      </c>
      <c r="J12" s="12"/>
      <c r="K12" s="115">
        <f>PL!H26</f>
        <v>-119640237</v>
      </c>
      <c r="L12" s="12"/>
      <c r="M12" s="115">
        <f>SUM(E12:L12)</f>
        <v>-119640237</v>
      </c>
    </row>
    <row r="13" spans="1:14" ht="24" customHeight="1">
      <c r="A13" s="4" t="s">
        <v>142</v>
      </c>
      <c r="B13" s="10"/>
      <c r="C13" s="10"/>
      <c r="D13" s="10"/>
      <c r="E13" s="116">
        <v>0</v>
      </c>
      <c r="F13" s="12"/>
      <c r="G13" s="116">
        <v>0</v>
      </c>
      <c r="H13" s="12"/>
      <c r="I13" s="116">
        <v>0</v>
      </c>
      <c r="J13" s="12"/>
      <c r="K13" s="116">
        <v>0</v>
      </c>
      <c r="L13" s="12"/>
      <c r="M13" s="116">
        <f>SUM(E13:L13)</f>
        <v>0</v>
      </c>
    </row>
    <row r="14" spans="1:14" ht="24" customHeight="1">
      <c r="A14" s="13" t="s">
        <v>48</v>
      </c>
      <c r="B14" s="17"/>
      <c r="C14" s="17"/>
      <c r="D14" s="17"/>
      <c r="E14" s="20">
        <f>SUM(E12:E13)</f>
        <v>0</v>
      </c>
      <c r="F14" s="12"/>
      <c r="G14" s="20">
        <f>SUM(G12:G13)</f>
        <v>0</v>
      </c>
      <c r="H14" s="12"/>
      <c r="I14" s="20">
        <f>SUM(I12:I13)</f>
        <v>0</v>
      </c>
      <c r="J14" s="12"/>
      <c r="K14" s="20">
        <f>SUM(K12:K13)</f>
        <v>-119640237</v>
      </c>
      <c r="L14" s="12"/>
      <c r="M14" s="12">
        <f>SUM(E14:L14)</f>
        <v>-119640237</v>
      </c>
      <c r="N14" s="17"/>
    </row>
    <row r="15" spans="1:14" ht="24" customHeight="1" thickBot="1">
      <c r="A15" s="17" t="s">
        <v>144</v>
      </c>
      <c r="B15" s="17"/>
      <c r="C15" s="17"/>
      <c r="D15" s="17"/>
      <c r="E15" s="19">
        <f>SUM(E11,E14)</f>
        <v>7795709100</v>
      </c>
      <c r="F15" s="12"/>
      <c r="G15" s="19">
        <f>SUM(G11,G14)</f>
        <v>332131264</v>
      </c>
      <c r="H15" s="12"/>
      <c r="I15" s="19">
        <f>SUM(I11,I14)</f>
        <v>589168020</v>
      </c>
      <c r="J15" s="12"/>
      <c r="K15" s="19">
        <f>SUM(K11,K14)</f>
        <v>455798708</v>
      </c>
      <c r="L15" s="12"/>
      <c r="M15" s="19">
        <f>SUM(M11,M14)</f>
        <v>9172807092</v>
      </c>
      <c r="N15" s="17"/>
    </row>
    <row r="16" spans="1:14" ht="24" customHeight="1" thickTop="1">
      <c r="A16" s="17"/>
      <c r="B16" s="17"/>
      <c r="C16" s="17"/>
      <c r="D16" s="17"/>
      <c r="E16" s="12"/>
      <c r="F16" s="12"/>
      <c r="G16" s="12"/>
      <c r="H16" s="12"/>
      <c r="I16" s="12"/>
      <c r="J16" s="12"/>
      <c r="K16" s="12"/>
      <c r="L16" s="12"/>
      <c r="M16" s="12"/>
      <c r="N16" s="17"/>
    </row>
    <row r="17" spans="1:14" ht="24" customHeight="1">
      <c r="A17" s="17" t="s">
        <v>175</v>
      </c>
      <c r="B17" s="17"/>
      <c r="C17" s="17"/>
      <c r="D17" s="17"/>
      <c r="E17" s="12">
        <v>7795709100</v>
      </c>
      <c r="F17" s="12"/>
      <c r="G17" s="12">
        <v>332131264</v>
      </c>
      <c r="H17" s="12"/>
      <c r="I17" s="12">
        <v>589168020</v>
      </c>
      <c r="J17" s="12"/>
      <c r="K17" s="12">
        <v>327272552</v>
      </c>
      <c r="L17" s="12"/>
      <c r="M17" s="12">
        <f>SUM(E17:L17)</f>
        <v>9044280936</v>
      </c>
      <c r="N17" s="17"/>
    </row>
    <row r="18" spans="1:14" ht="24" customHeight="1">
      <c r="A18" s="4" t="s">
        <v>83</v>
      </c>
      <c r="B18" s="10"/>
      <c r="C18" s="10"/>
      <c r="D18" s="10"/>
      <c r="E18" s="115">
        <v>0</v>
      </c>
      <c r="F18" s="12"/>
      <c r="G18" s="115">
        <v>0</v>
      </c>
      <c r="H18" s="12"/>
      <c r="I18" s="115">
        <v>0</v>
      </c>
      <c r="J18" s="12"/>
      <c r="K18" s="115">
        <f>PL!F26</f>
        <v>98604788</v>
      </c>
      <c r="L18" s="12"/>
      <c r="M18" s="115">
        <f>SUM(E18:L18)</f>
        <v>98604788</v>
      </c>
    </row>
    <row r="19" spans="1:14" ht="24" customHeight="1">
      <c r="A19" s="4" t="s">
        <v>142</v>
      </c>
      <c r="B19" s="10"/>
      <c r="C19" s="10"/>
      <c r="D19" s="10"/>
      <c r="E19" s="116">
        <v>0</v>
      </c>
      <c r="F19" s="12"/>
      <c r="G19" s="116">
        <v>0</v>
      </c>
      <c r="H19" s="12"/>
      <c r="I19" s="116">
        <v>0</v>
      </c>
      <c r="J19" s="12"/>
      <c r="K19" s="116">
        <v>0</v>
      </c>
      <c r="L19" s="12"/>
      <c r="M19" s="116">
        <f>SUM(E19:L19)</f>
        <v>0</v>
      </c>
    </row>
    <row r="20" spans="1:14" ht="24" customHeight="1">
      <c r="A20" s="13" t="s">
        <v>48</v>
      </c>
      <c r="B20" s="17"/>
      <c r="C20" s="17"/>
      <c r="D20" s="17"/>
      <c r="E20" s="20">
        <v>0</v>
      </c>
      <c r="F20" s="12"/>
      <c r="G20" s="20">
        <v>0</v>
      </c>
      <c r="H20" s="12"/>
      <c r="I20" s="20">
        <v>0</v>
      </c>
      <c r="J20" s="12"/>
      <c r="K20" s="20">
        <f>PL!F26</f>
        <v>98604788</v>
      </c>
      <c r="L20" s="12"/>
      <c r="M20" s="20">
        <f>SUM(E20:L20)</f>
        <v>98604788</v>
      </c>
      <c r="N20" s="17"/>
    </row>
    <row r="21" spans="1:14" ht="24" customHeight="1" thickBot="1">
      <c r="A21" s="17" t="s">
        <v>176</v>
      </c>
      <c r="B21" s="17"/>
      <c r="C21" s="17"/>
      <c r="D21" s="17"/>
      <c r="E21" s="19">
        <f>SUM(E17,E20)</f>
        <v>7795709100</v>
      </c>
      <c r="F21" s="12"/>
      <c r="G21" s="19">
        <f>SUM(G17,G20)</f>
        <v>332131264</v>
      </c>
      <c r="H21" s="12"/>
      <c r="I21" s="19">
        <f>SUM(I17,I20)</f>
        <v>589168020</v>
      </c>
      <c r="J21" s="12"/>
      <c r="K21" s="19">
        <f>SUM(K17,K20)</f>
        <v>425877340</v>
      </c>
      <c r="L21" s="12"/>
      <c r="M21" s="19">
        <f>SUM(M17,M20)</f>
        <v>9142885724</v>
      </c>
      <c r="N21" s="17"/>
    </row>
    <row r="22" spans="1:14" ht="24" customHeight="1" thickTop="1">
      <c r="A22" s="17"/>
      <c r="B22" s="17"/>
      <c r="C22" s="17"/>
      <c r="D22" s="17"/>
      <c r="E22" s="12"/>
      <c r="F22" s="12"/>
      <c r="G22" s="12"/>
      <c r="H22" s="12"/>
      <c r="I22" s="12"/>
      <c r="J22" s="12"/>
      <c r="K22" s="12"/>
      <c r="L22" s="12"/>
      <c r="M22" s="77">
        <f>M21-BS!E78</f>
        <v>0</v>
      </c>
    </row>
    <row r="23" spans="1:14" ht="24" customHeight="1">
      <c r="A23" s="57" t="s">
        <v>86</v>
      </c>
      <c r="B23" s="14"/>
      <c r="C23" s="14"/>
      <c r="D23" s="14"/>
      <c r="E23" s="12"/>
      <c r="F23" s="12"/>
      <c r="G23" s="12"/>
      <c r="H23" s="12"/>
      <c r="I23" s="12"/>
      <c r="J23" s="12"/>
      <c r="K23" s="12"/>
      <c r="L23" s="12"/>
    </row>
    <row r="24" spans="1:14" ht="24" customHeight="1">
      <c r="A24" s="14"/>
      <c r="B24" s="14"/>
      <c r="C24" s="14"/>
      <c r="D24" s="14"/>
      <c r="E24" s="12"/>
      <c r="F24" s="12"/>
      <c r="G24" s="12"/>
      <c r="H24" s="12"/>
      <c r="I24" s="12"/>
      <c r="J24" s="12"/>
      <c r="K24" s="12"/>
      <c r="L24" s="12"/>
    </row>
    <row r="25" spans="1:14" ht="24" customHeight="1">
      <c r="E25" s="15"/>
      <c r="F25" s="15"/>
      <c r="G25" s="15"/>
      <c r="H25" s="15"/>
      <c r="I25" s="15"/>
      <c r="J25" s="15"/>
      <c r="K25" s="15"/>
      <c r="L25" s="15"/>
      <c r="M25" s="5" t="s">
        <v>47</v>
      </c>
    </row>
    <row r="26" spans="1:14" ht="24" customHeight="1">
      <c r="A26" s="6" t="s">
        <v>104</v>
      </c>
      <c r="B26" s="6"/>
      <c r="C26" s="6"/>
      <c r="D26" s="6"/>
      <c r="E26" s="15"/>
      <c r="F26" s="15"/>
      <c r="G26" s="15"/>
      <c r="H26" s="15"/>
      <c r="I26" s="15"/>
      <c r="J26" s="15"/>
      <c r="K26" s="15"/>
      <c r="L26" s="15"/>
      <c r="M26" s="5"/>
    </row>
    <row r="27" spans="1:14" ht="24" customHeight="1">
      <c r="A27" s="6" t="s">
        <v>57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ht="24" customHeight="1">
      <c r="A28" s="6" t="str">
        <f>A4</f>
        <v>For the three-month period ended 31 March 2026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4" ht="24" customHeight="1">
      <c r="E29" s="14"/>
      <c r="F29" s="14"/>
      <c r="G29" s="14"/>
      <c r="H29" s="14"/>
      <c r="I29" s="14"/>
      <c r="J29" s="14"/>
      <c r="K29" s="14"/>
      <c r="L29" s="14"/>
      <c r="M29" s="5" t="s">
        <v>105</v>
      </c>
    </row>
    <row r="30" spans="1:14" ht="24" customHeight="1">
      <c r="A30" s="7"/>
      <c r="B30" s="7"/>
      <c r="C30" s="7"/>
      <c r="D30" s="7"/>
      <c r="E30" s="153" t="s">
        <v>3</v>
      </c>
      <c r="F30" s="153"/>
      <c r="G30" s="153"/>
      <c r="H30" s="153"/>
      <c r="I30" s="153"/>
      <c r="J30" s="153"/>
      <c r="K30" s="153"/>
      <c r="L30" s="153"/>
      <c r="M30" s="153"/>
    </row>
    <row r="31" spans="1:14" ht="24" customHeight="1">
      <c r="E31" s="8"/>
      <c r="F31" s="9"/>
      <c r="G31" s="8"/>
      <c r="H31" s="8"/>
      <c r="I31" s="154" t="s">
        <v>21</v>
      </c>
      <c r="J31" s="154"/>
      <c r="K31" s="154"/>
      <c r="L31" s="9"/>
      <c r="M31" s="7"/>
    </row>
    <row r="32" spans="1:14" ht="24" customHeight="1">
      <c r="E32" s="8" t="s">
        <v>65</v>
      </c>
      <c r="F32" s="9"/>
      <c r="G32" s="8"/>
      <c r="H32" s="8"/>
      <c r="I32" s="8" t="s">
        <v>43</v>
      </c>
      <c r="J32" s="9"/>
      <c r="K32" s="8"/>
      <c r="L32" s="9"/>
      <c r="M32" s="9" t="s">
        <v>29</v>
      </c>
    </row>
    <row r="33" spans="1:14" ht="24" customHeight="1">
      <c r="B33" s="10"/>
      <c r="C33" s="10"/>
      <c r="D33" s="10"/>
      <c r="E33" s="11" t="s">
        <v>56</v>
      </c>
      <c r="F33" s="9"/>
      <c r="G33" s="11" t="s">
        <v>100</v>
      </c>
      <c r="H33" s="9"/>
      <c r="I33" s="16" t="s">
        <v>62</v>
      </c>
      <c r="J33" s="9"/>
      <c r="K33" s="11" t="s">
        <v>28</v>
      </c>
      <c r="L33" s="9"/>
      <c r="M33" s="101" t="s">
        <v>99</v>
      </c>
    </row>
    <row r="34" spans="1:14" ht="24" customHeight="1">
      <c r="B34" s="10"/>
      <c r="C34" s="10"/>
      <c r="D34" s="10"/>
      <c r="E34" s="9"/>
      <c r="F34" s="9"/>
      <c r="G34" s="9"/>
      <c r="H34" s="9"/>
      <c r="I34" s="8"/>
      <c r="J34" s="9"/>
      <c r="K34" s="9"/>
      <c r="L34" s="9"/>
      <c r="M34" s="100"/>
    </row>
    <row r="35" spans="1:14" ht="24" customHeight="1">
      <c r="A35" s="7" t="str">
        <f>+A11</f>
        <v>Balance as at 1 January 2025</v>
      </c>
      <c r="B35" s="10"/>
      <c r="C35" s="10"/>
      <c r="D35" s="10"/>
      <c r="E35" s="12">
        <v>7795709100</v>
      </c>
      <c r="F35" s="12"/>
      <c r="G35" s="12">
        <v>332131264</v>
      </c>
      <c r="H35" s="12"/>
      <c r="I35" s="12">
        <v>589168020</v>
      </c>
      <c r="J35" s="12"/>
      <c r="K35" s="12">
        <v>521283297</v>
      </c>
      <c r="L35" s="12"/>
      <c r="M35" s="12">
        <f>SUM(E35:L35)</f>
        <v>9238291681</v>
      </c>
    </row>
    <row r="36" spans="1:14" ht="24" customHeight="1">
      <c r="A36" s="4" t="s">
        <v>161</v>
      </c>
      <c r="B36" s="10"/>
      <c r="C36" s="10"/>
      <c r="D36" s="10"/>
      <c r="E36" s="115">
        <v>0</v>
      </c>
      <c r="F36" s="12"/>
      <c r="G36" s="115">
        <v>0</v>
      </c>
      <c r="H36" s="12"/>
      <c r="I36" s="115">
        <v>0</v>
      </c>
      <c r="J36" s="12"/>
      <c r="K36" s="115">
        <f>PL!L26</f>
        <v>-120655053</v>
      </c>
      <c r="L36" s="12"/>
      <c r="M36" s="115">
        <f>SUM(E36:L36)</f>
        <v>-120655053</v>
      </c>
    </row>
    <row r="37" spans="1:14" ht="24" customHeight="1">
      <c r="A37" s="4" t="s">
        <v>142</v>
      </c>
      <c r="B37" s="10"/>
      <c r="C37" s="10"/>
      <c r="D37" s="10"/>
      <c r="E37" s="116">
        <v>0</v>
      </c>
      <c r="F37" s="12"/>
      <c r="G37" s="116">
        <v>0</v>
      </c>
      <c r="H37" s="12"/>
      <c r="I37" s="116">
        <v>0</v>
      </c>
      <c r="J37" s="12"/>
      <c r="K37" s="116">
        <v>0</v>
      </c>
      <c r="L37" s="12"/>
      <c r="M37" s="116">
        <f>SUM(E37:L37)</f>
        <v>0</v>
      </c>
    </row>
    <row r="38" spans="1:14" ht="24" customHeight="1">
      <c r="A38" s="13" t="str">
        <f>+A14</f>
        <v>Total comprehensive income for the period</v>
      </c>
      <c r="B38" s="17"/>
      <c r="C38" s="17"/>
      <c r="D38" s="17"/>
      <c r="E38" s="20">
        <f>SUM(E36:E37)</f>
        <v>0</v>
      </c>
      <c r="F38" s="12"/>
      <c r="G38" s="20">
        <f>SUM(G36:G37)</f>
        <v>0</v>
      </c>
      <c r="H38" s="12"/>
      <c r="I38" s="20">
        <f>SUM(I36:I37)</f>
        <v>0</v>
      </c>
      <c r="J38" s="12"/>
      <c r="K38" s="20">
        <f>SUM(K36:K37)</f>
        <v>-120655053</v>
      </c>
      <c r="L38" s="12"/>
      <c r="M38" s="20">
        <f>SUM(E38:L38)</f>
        <v>-120655053</v>
      </c>
      <c r="N38" s="17"/>
    </row>
    <row r="39" spans="1:14" ht="24" customHeight="1" thickBot="1">
      <c r="A39" s="99" t="str">
        <f>+A15</f>
        <v>Balance as at 31 March 2025</v>
      </c>
      <c r="B39" s="17"/>
      <c r="C39" s="17"/>
      <c r="D39" s="17"/>
      <c r="E39" s="19">
        <f>SUM(E35,E38)</f>
        <v>7795709100</v>
      </c>
      <c r="F39" s="12"/>
      <c r="G39" s="19">
        <f>SUM(G35,G38)</f>
        <v>332131264</v>
      </c>
      <c r="H39" s="12"/>
      <c r="I39" s="19">
        <f>SUM(I35,I38)</f>
        <v>589168020</v>
      </c>
      <c r="J39" s="12"/>
      <c r="K39" s="19">
        <f>SUM(K35,K38)</f>
        <v>400628244</v>
      </c>
      <c r="L39" s="12"/>
      <c r="M39" s="19">
        <f>SUM(M35,M38)</f>
        <v>9117636628</v>
      </c>
      <c r="N39" s="17"/>
    </row>
    <row r="40" spans="1:14" ht="24" customHeight="1" thickTop="1">
      <c r="A40" s="17"/>
      <c r="B40" s="17"/>
      <c r="C40" s="17"/>
      <c r="D40" s="17"/>
      <c r="E40" s="12"/>
      <c r="F40" s="12"/>
      <c r="G40" s="12"/>
      <c r="H40" s="12"/>
      <c r="I40" s="12"/>
      <c r="J40" s="12"/>
      <c r="K40" s="12"/>
      <c r="L40" s="12"/>
      <c r="M40" s="12"/>
      <c r="N40" s="17"/>
    </row>
    <row r="41" spans="1:14" ht="24" customHeight="1">
      <c r="A41" s="99" t="str">
        <f>+A17</f>
        <v>Balance as at 1 January 2026</v>
      </c>
      <c r="B41" s="17"/>
      <c r="C41" s="17"/>
      <c r="D41" s="17"/>
      <c r="E41" s="12">
        <v>7795709100</v>
      </c>
      <c r="F41" s="12"/>
      <c r="G41" s="12">
        <v>332131264</v>
      </c>
      <c r="H41" s="12"/>
      <c r="I41" s="12">
        <v>589168020</v>
      </c>
      <c r="J41" s="12"/>
      <c r="K41" s="12">
        <v>272425478</v>
      </c>
      <c r="L41" s="12"/>
      <c r="M41" s="12">
        <f>SUM(E41:L41)</f>
        <v>8989433862</v>
      </c>
      <c r="N41" s="17"/>
    </row>
    <row r="42" spans="1:14" ht="24" customHeight="1">
      <c r="A42" s="4" t="s">
        <v>83</v>
      </c>
      <c r="B42" s="10"/>
      <c r="C42" s="10"/>
      <c r="D42" s="10"/>
      <c r="E42" s="115">
        <v>0</v>
      </c>
      <c r="F42" s="12"/>
      <c r="G42" s="115">
        <v>0</v>
      </c>
      <c r="H42" s="12"/>
      <c r="I42" s="115">
        <v>0</v>
      </c>
      <c r="J42" s="12"/>
      <c r="K42" s="115">
        <f>PL!J26</f>
        <v>98886308</v>
      </c>
      <c r="L42" s="12"/>
      <c r="M42" s="115">
        <f>SUM(E42:L42)</f>
        <v>98886308</v>
      </c>
    </row>
    <row r="43" spans="1:14" ht="24" customHeight="1">
      <c r="A43" s="4" t="s">
        <v>142</v>
      </c>
      <c r="B43" s="10"/>
      <c r="C43" s="10"/>
      <c r="D43" s="10"/>
      <c r="E43" s="116">
        <v>0</v>
      </c>
      <c r="F43" s="12"/>
      <c r="G43" s="116">
        <v>0</v>
      </c>
      <c r="H43" s="12"/>
      <c r="I43" s="116">
        <v>0</v>
      </c>
      <c r="J43" s="12"/>
      <c r="K43" s="116">
        <f>PL!J29</f>
        <v>0</v>
      </c>
      <c r="L43" s="12"/>
      <c r="M43" s="116">
        <f>SUM(E43:L43)</f>
        <v>0</v>
      </c>
    </row>
    <row r="44" spans="1:14" ht="24" customHeight="1">
      <c r="A44" s="13" t="s">
        <v>48</v>
      </c>
      <c r="B44" s="17"/>
      <c r="C44" s="17"/>
      <c r="D44" s="17"/>
      <c r="E44" s="20">
        <v>0</v>
      </c>
      <c r="F44" s="12"/>
      <c r="G44" s="20">
        <v>0</v>
      </c>
      <c r="H44" s="12"/>
      <c r="I44" s="20">
        <v>0</v>
      </c>
      <c r="J44" s="12"/>
      <c r="K44" s="20">
        <f>PL!J26</f>
        <v>98886308</v>
      </c>
      <c r="L44" s="12"/>
      <c r="M44" s="20">
        <f>SUM(E44:L44)</f>
        <v>98886308</v>
      </c>
      <c r="N44" s="17"/>
    </row>
    <row r="45" spans="1:14" ht="24" customHeight="1" thickBot="1">
      <c r="A45" s="99" t="str">
        <f>+A21</f>
        <v>Balance as at 31 March 2026</v>
      </c>
      <c r="B45" s="17"/>
      <c r="C45" s="17"/>
      <c r="D45" s="17"/>
      <c r="E45" s="19">
        <f>SUM(E41,E44)</f>
        <v>7795709100</v>
      </c>
      <c r="F45" s="12"/>
      <c r="G45" s="19">
        <f>SUM(G41,G44)</f>
        <v>332131264</v>
      </c>
      <c r="H45" s="12"/>
      <c r="I45" s="19">
        <f>SUM(I41,I44)</f>
        <v>589168020</v>
      </c>
      <c r="J45" s="12"/>
      <c r="K45" s="19">
        <f>SUM(K41,K44)</f>
        <v>371311786</v>
      </c>
      <c r="L45" s="12"/>
      <c r="M45" s="19">
        <f>SUM(M41,M44)</f>
        <v>9088320170</v>
      </c>
      <c r="N45" s="17"/>
    </row>
    <row r="46" spans="1:14" ht="24" customHeight="1" thickTop="1">
      <c r="A46" s="17"/>
      <c r="B46" s="17"/>
      <c r="C46" s="17"/>
      <c r="D46" s="17"/>
      <c r="E46" s="12"/>
      <c r="F46" s="12"/>
      <c r="G46" s="12"/>
      <c r="H46" s="12"/>
      <c r="I46" s="12"/>
      <c r="J46" s="12"/>
      <c r="K46" s="12"/>
      <c r="L46" s="12"/>
      <c r="M46" s="77">
        <f>M45-BS!I78</f>
        <v>0</v>
      </c>
    </row>
    <row r="47" spans="1:14" ht="24" customHeight="1">
      <c r="A47" s="57" t="s">
        <v>86</v>
      </c>
      <c r="B47" s="14"/>
      <c r="C47" s="14"/>
      <c r="D47" s="14"/>
      <c r="E47" s="12"/>
      <c r="F47" s="12"/>
      <c r="G47" s="12"/>
      <c r="H47" s="12"/>
      <c r="I47" s="12"/>
      <c r="J47" s="12"/>
      <c r="K47" s="12"/>
      <c r="L47" s="12"/>
    </row>
    <row r="48" spans="1:14" ht="24" customHeight="1">
      <c r="A48" s="80"/>
      <c r="B48" s="80"/>
      <c r="C48" s="80"/>
      <c r="D48" s="80"/>
      <c r="E48" s="81"/>
      <c r="F48" s="81"/>
      <c r="G48" s="81"/>
      <c r="H48" s="81"/>
      <c r="I48" s="81"/>
      <c r="J48" s="81"/>
      <c r="K48" s="81"/>
      <c r="L48" s="81"/>
      <c r="M48" s="82"/>
    </row>
    <row r="49" spans="1:13" ht="24" customHeight="1">
      <c r="A49" s="83"/>
      <c r="B49" s="83"/>
      <c r="C49" s="83"/>
      <c r="D49" s="83"/>
      <c r="E49" s="81"/>
      <c r="F49" s="81"/>
      <c r="G49" s="81"/>
      <c r="H49" s="81"/>
      <c r="I49" s="81"/>
      <c r="J49" s="81"/>
      <c r="K49" s="81"/>
      <c r="L49" s="81"/>
      <c r="M49" s="82"/>
    </row>
    <row r="50" spans="1:13" ht="24" customHeight="1">
      <c r="A50" s="83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</row>
    <row r="51" spans="1:13" ht="24" customHeight="1">
      <c r="A51" s="83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</row>
    <row r="52" spans="1:13" ht="24" customHeight="1">
      <c r="A52" s="155"/>
      <c r="B52" s="155"/>
      <c r="C52" s="155"/>
      <c r="D52" s="155"/>
      <c r="E52" s="155"/>
      <c r="F52" s="155"/>
      <c r="G52" s="155"/>
      <c r="H52" s="155"/>
      <c r="I52" s="155"/>
      <c r="J52" s="155"/>
      <c r="K52" s="155"/>
      <c r="L52" s="155"/>
      <c r="M52" s="155"/>
    </row>
    <row r="53" spans="1:13" ht="24" customHeight="1">
      <c r="A53" s="85"/>
      <c r="B53" s="85"/>
      <c r="C53" s="85"/>
      <c r="D53" s="85"/>
      <c r="E53" s="156"/>
      <c r="F53" s="156"/>
      <c r="G53" s="156"/>
      <c r="H53" s="156"/>
      <c r="I53" s="156"/>
      <c r="J53" s="156"/>
      <c r="K53" s="156"/>
      <c r="L53" s="156"/>
      <c r="M53" s="156"/>
    </row>
    <row r="54" spans="1:13" ht="24" customHeight="1">
      <c r="A54" s="80"/>
      <c r="B54" s="80"/>
      <c r="C54" s="80"/>
      <c r="D54" s="80"/>
      <c r="E54" s="84"/>
      <c r="F54" s="87"/>
      <c r="G54" s="84"/>
      <c r="H54" s="87"/>
      <c r="I54" s="157"/>
      <c r="J54" s="157"/>
      <c r="K54" s="157"/>
      <c r="L54" s="87"/>
      <c r="M54" s="85"/>
    </row>
    <row r="55" spans="1:13" ht="24" customHeight="1">
      <c r="A55" s="80"/>
      <c r="B55" s="80"/>
      <c r="C55" s="80"/>
      <c r="D55" s="80"/>
      <c r="E55" s="84"/>
      <c r="F55" s="87"/>
      <c r="G55" s="84"/>
      <c r="H55" s="87"/>
      <c r="I55" s="84"/>
      <c r="J55" s="87"/>
      <c r="K55" s="84"/>
      <c r="L55" s="87"/>
      <c r="M55" s="85"/>
    </row>
    <row r="56" spans="1:13" ht="24" customHeight="1">
      <c r="E56" s="15"/>
      <c r="F56" s="15"/>
      <c r="G56" s="15"/>
      <c r="H56" s="15"/>
      <c r="I56" s="15"/>
      <c r="J56" s="15"/>
      <c r="K56" s="15"/>
      <c r="L56" s="15"/>
      <c r="M56" s="5"/>
    </row>
    <row r="57" spans="1:13" ht="24" customHeight="1">
      <c r="A57" s="6"/>
      <c r="B57" s="6"/>
      <c r="C57" s="6"/>
      <c r="D57" s="6"/>
      <c r="E57" s="15"/>
      <c r="F57" s="15"/>
      <c r="G57" s="15"/>
      <c r="H57" s="15"/>
      <c r="I57" s="15"/>
      <c r="J57" s="15"/>
      <c r="K57" s="15"/>
      <c r="L57" s="15"/>
      <c r="M57" s="5"/>
    </row>
    <row r="58" spans="1:13" ht="24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24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24" customHeight="1">
      <c r="A60" s="150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</row>
    <row r="61" spans="1:13" ht="24" customHeight="1">
      <c r="A61" s="7"/>
      <c r="B61" s="7"/>
      <c r="C61" s="7"/>
      <c r="D61" s="7"/>
      <c r="E61" s="151"/>
      <c r="F61" s="151"/>
      <c r="G61" s="151"/>
      <c r="H61" s="151"/>
      <c r="I61" s="151"/>
      <c r="J61" s="151"/>
      <c r="K61" s="151"/>
      <c r="L61" s="151"/>
      <c r="M61" s="151"/>
    </row>
    <row r="62" spans="1:13" ht="24" customHeight="1">
      <c r="E62" s="8"/>
      <c r="F62" s="9"/>
      <c r="G62" s="8"/>
      <c r="H62" s="9"/>
      <c r="I62" s="152"/>
      <c r="J62" s="152"/>
      <c r="K62" s="152"/>
      <c r="L62" s="9"/>
      <c r="M62" s="7"/>
    </row>
    <row r="63" spans="1:13" ht="24" customHeight="1">
      <c r="E63" s="8"/>
      <c r="F63" s="9"/>
      <c r="G63" s="8"/>
      <c r="H63" s="9"/>
      <c r="I63" s="8"/>
      <c r="J63" s="9"/>
      <c r="K63" s="8"/>
      <c r="L63" s="9"/>
      <c r="M63" s="7"/>
    </row>
    <row r="64" spans="1:13" ht="24" customHeight="1">
      <c r="B64" s="10"/>
      <c r="C64" s="10"/>
      <c r="E64" s="9"/>
      <c r="F64" s="9"/>
      <c r="G64" s="9"/>
      <c r="H64" s="9"/>
      <c r="I64" s="8"/>
      <c r="J64" s="9"/>
      <c r="K64" s="9"/>
      <c r="L64" s="9"/>
      <c r="M64" s="8"/>
    </row>
    <row r="65" spans="1:13" ht="24" customHeight="1">
      <c r="E65" s="9"/>
      <c r="F65" s="9"/>
      <c r="G65" s="9"/>
      <c r="H65" s="9"/>
      <c r="I65" s="9"/>
      <c r="J65" s="9"/>
      <c r="K65" s="9"/>
      <c r="L65" s="9"/>
      <c r="M65" s="8"/>
    </row>
    <row r="66" spans="1:13" ht="24" customHeight="1">
      <c r="A66" s="99"/>
      <c r="B66" s="17"/>
      <c r="C66" s="17"/>
      <c r="D66" s="17"/>
      <c r="E66" s="12"/>
      <c r="F66" s="12"/>
      <c r="G66" s="12"/>
      <c r="H66" s="12"/>
      <c r="I66" s="12"/>
      <c r="J66" s="12"/>
      <c r="K66" s="12"/>
      <c r="L66" s="12"/>
      <c r="M66" s="12"/>
    </row>
    <row r="67" spans="1:13" ht="24" customHeight="1">
      <c r="A67" s="13"/>
      <c r="B67" s="13"/>
      <c r="C67" s="13"/>
      <c r="D67" s="13"/>
      <c r="E67" s="12"/>
      <c r="F67" s="12"/>
      <c r="G67" s="12"/>
      <c r="H67" s="12"/>
      <c r="I67" s="12"/>
      <c r="J67" s="12"/>
      <c r="K67" s="12"/>
      <c r="L67" s="12"/>
      <c r="M67" s="12"/>
    </row>
    <row r="68" spans="1:13" ht="24" customHeight="1">
      <c r="A68" s="17"/>
      <c r="B68" s="17"/>
      <c r="C68" s="17"/>
      <c r="D68" s="17"/>
      <c r="E68" s="12"/>
      <c r="F68" s="12"/>
      <c r="G68" s="12"/>
      <c r="H68" s="12"/>
      <c r="I68" s="12"/>
      <c r="J68" s="12"/>
      <c r="K68" s="12"/>
      <c r="L68" s="12"/>
      <c r="M68" s="12"/>
    </row>
    <row r="69" spans="1:13" ht="24" customHeight="1">
      <c r="A69" s="17"/>
      <c r="B69" s="17"/>
      <c r="C69" s="17"/>
      <c r="D69" s="17"/>
      <c r="E69" s="12"/>
      <c r="F69" s="12"/>
      <c r="G69" s="12"/>
      <c r="H69" s="12"/>
      <c r="I69" s="12"/>
      <c r="J69" s="12"/>
      <c r="K69" s="12"/>
      <c r="L69" s="12"/>
      <c r="M69" s="12"/>
    </row>
    <row r="70" spans="1:13" ht="24" customHeight="1">
      <c r="A70" s="99"/>
      <c r="B70" s="99"/>
      <c r="C70" s="99"/>
      <c r="D70" s="99"/>
      <c r="E70" s="12"/>
      <c r="F70" s="12"/>
      <c r="G70" s="12"/>
      <c r="H70" s="12"/>
      <c r="I70" s="12"/>
      <c r="J70" s="12"/>
      <c r="K70" s="12"/>
      <c r="L70" s="12"/>
      <c r="M70" s="12"/>
    </row>
    <row r="71" spans="1:13" ht="24" customHeight="1">
      <c r="A71" s="13"/>
      <c r="B71" s="13"/>
      <c r="C71" s="13"/>
      <c r="D71" s="13"/>
      <c r="E71" s="12"/>
      <c r="F71" s="12"/>
      <c r="G71" s="12"/>
      <c r="H71" s="12"/>
      <c r="I71" s="12"/>
      <c r="J71" s="12"/>
      <c r="K71" s="12"/>
      <c r="L71" s="12"/>
      <c r="M71" s="12"/>
    </row>
    <row r="72" spans="1:13" ht="24" customHeight="1">
      <c r="A72" s="17"/>
      <c r="B72" s="17"/>
      <c r="C72" s="17"/>
      <c r="D72" s="17"/>
      <c r="E72" s="12"/>
      <c r="F72" s="12"/>
      <c r="G72" s="12"/>
      <c r="H72" s="12"/>
      <c r="I72" s="12"/>
      <c r="J72" s="12"/>
      <c r="K72" s="12"/>
      <c r="L72" s="12"/>
      <c r="M72" s="12"/>
    </row>
    <row r="73" spans="1:13" ht="24" customHeight="1">
      <c r="A73" s="17"/>
      <c r="B73" s="17"/>
      <c r="C73" s="17"/>
      <c r="D73" s="17"/>
      <c r="E73" s="12"/>
      <c r="F73" s="12"/>
      <c r="G73" s="12"/>
      <c r="H73" s="12"/>
      <c r="I73" s="12"/>
      <c r="J73" s="12"/>
      <c r="K73" s="12"/>
      <c r="L73" s="12"/>
      <c r="M73" s="12"/>
    </row>
    <row r="74" spans="1:13" ht="24" customHeight="1">
      <c r="A74" s="14"/>
      <c r="B74" s="14"/>
      <c r="C74" s="14"/>
      <c r="D74" s="14"/>
      <c r="F74" s="14"/>
      <c r="H74" s="14"/>
      <c r="I74" s="14"/>
      <c r="J74" s="14"/>
      <c r="K74" s="14"/>
      <c r="L74" s="14"/>
      <c r="M74" s="14"/>
    </row>
    <row r="75" spans="1:13" ht="24" customHeight="1">
      <c r="A75" s="14"/>
      <c r="B75" s="14"/>
      <c r="C75" s="14"/>
      <c r="D75" s="14"/>
      <c r="F75" s="14"/>
      <c r="H75" s="14"/>
      <c r="I75" s="14"/>
      <c r="J75" s="14"/>
      <c r="K75" s="14"/>
      <c r="L75" s="14"/>
      <c r="M75" s="14"/>
    </row>
  </sheetData>
  <customSheetViews>
    <customSheetView guid="{F33C2485-55F3-453C-A0F3-9C1FEA62185F}" scale="85" showPageBreaks="1" showGridLines="0" view="pageBreakPreview">
      <selection activeCell="S9" sqref="S9"/>
      <pageMargins left="0.78740157480314965" right="0.23622047244094491" top="0.78740157480314965" bottom="0.39370078740157483" header="0.31496062992125984" footer="0.31496062992125984"/>
      <printOptions horizontalCentered="1"/>
      <pageSetup paperSize="9" scale="59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10">
    <mergeCell ref="A60:M60"/>
    <mergeCell ref="E61:M61"/>
    <mergeCell ref="I62:K62"/>
    <mergeCell ref="E6:M6"/>
    <mergeCell ref="I7:K7"/>
    <mergeCell ref="A52:M52"/>
    <mergeCell ref="E53:M53"/>
    <mergeCell ref="I54:K54"/>
    <mergeCell ref="E30:M30"/>
    <mergeCell ref="I31:K31"/>
  </mergeCells>
  <printOptions horizontalCentered="1"/>
  <pageMargins left="0.51181102362204722" right="0.51181102362204722" top="0.9055118110236221" bottom="0.23622047244094491" header="0.31496062992125984" footer="0.31496062992125984"/>
  <pageSetup paperSize="9" scale="85" firstPageNumber="6" fitToHeight="0" orientation="landscape" useFirstPageNumber="1" r:id="rId2"/>
  <headerFooter>
    <oddFooter>&amp;R&amp;P</oddFooter>
  </headerFooter>
  <rowBreaks count="1" manualBreakCount="1">
    <brk id="24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0D705-39EB-482A-9657-78ED034E5915}">
  <dimension ref="A1:Q53"/>
  <sheetViews>
    <sheetView showGridLines="0" view="pageBreakPreview" topLeftCell="A13" zoomScale="70" zoomScaleNormal="40" zoomScaleSheetLayoutView="70" zoomScalePageLayoutView="30" workbookViewId="0">
      <selection activeCell="D28" sqref="D28"/>
    </sheetView>
  </sheetViews>
  <sheetFormatPr defaultColWidth="9.44140625" defaultRowHeight="24" customHeight="1"/>
  <cols>
    <col min="1" max="1" width="40.5546875" style="4" customWidth="1"/>
    <col min="2" max="2" width="2.5546875" style="4" customWidth="1"/>
    <col min="3" max="3" width="1.5546875" style="4" customWidth="1"/>
    <col min="4" max="4" width="19.5546875" style="4" customWidth="1"/>
    <col min="5" max="5" width="1" style="4" customWidth="1"/>
    <col min="6" max="6" width="19.5546875" style="4" customWidth="1"/>
    <col min="7" max="7" width="1" style="4" customWidth="1"/>
    <col min="8" max="8" width="19.5546875" style="4" customWidth="1"/>
    <col min="9" max="9" width="1" style="4" customWidth="1"/>
    <col min="10" max="10" width="19.5546875" style="4" customWidth="1"/>
    <col min="11" max="11" width="1" style="4" customWidth="1"/>
    <col min="12" max="12" width="19.5546875" style="4" customWidth="1"/>
    <col min="13" max="13" width="1" style="4" customWidth="1"/>
    <col min="14" max="14" width="17.5546875" style="4" customWidth="1"/>
    <col min="15" max="15" width="1" style="4" customWidth="1"/>
    <col min="16" max="16" width="19.5546875" style="4" customWidth="1"/>
    <col min="17" max="16384" width="9.44140625" style="4"/>
  </cols>
  <sheetData>
    <row r="1" spans="1:17" ht="24" customHeight="1"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5" t="s">
        <v>47</v>
      </c>
    </row>
    <row r="2" spans="1:17" ht="24" customHeight="1">
      <c r="A2" s="6" t="s">
        <v>0</v>
      </c>
      <c r="B2" s="6"/>
      <c r="C2" s="6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5"/>
    </row>
    <row r="3" spans="1:17" ht="24" customHeight="1">
      <c r="A3" s="6" t="s">
        <v>57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7" ht="24" customHeight="1">
      <c r="A4" s="6" t="s">
        <v>75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ht="24" customHeight="1"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5" t="s">
        <v>46</v>
      </c>
    </row>
    <row r="6" spans="1:17" ht="24" customHeight="1">
      <c r="A6" s="7"/>
      <c r="B6" s="7"/>
      <c r="C6" s="7"/>
      <c r="D6" s="153" t="s">
        <v>90</v>
      </c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</row>
    <row r="7" spans="1:17" ht="24" customHeight="1">
      <c r="A7" s="7"/>
      <c r="B7" s="7"/>
      <c r="C7" s="7"/>
      <c r="D7" s="23"/>
      <c r="E7" s="23"/>
      <c r="F7" s="23"/>
      <c r="G7" s="23"/>
      <c r="H7" s="23"/>
      <c r="I7" s="23"/>
      <c r="J7" s="23"/>
      <c r="K7" s="23"/>
      <c r="L7" s="23"/>
      <c r="M7" s="23"/>
      <c r="N7" s="88" t="s">
        <v>80</v>
      </c>
      <c r="O7" s="23"/>
      <c r="P7" s="23"/>
    </row>
    <row r="8" spans="1:17" ht="24" customHeight="1">
      <c r="A8" s="7"/>
      <c r="B8" s="7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89" t="s">
        <v>81</v>
      </c>
      <c r="O8" s="23"/>
      <c r="P8" s="23"/>
    </row>
    <row r="9" spans="1:17" ht="24" customHeight="1">
      <c r="A9" s="7"/>
      <c r="B9" s="7"/>
      <c r="C9" s="7"/>
      <c r="D9" s="23"/>
      <c r="E9" s="23"/>
      <c r="F9" s="23"/>
      <c r="G9" s="23"/>
      <c r="H9" s="23"/>
      <c r="I9" s="23"/>
      <c r="J9" s="23"/>
      <c r="K9" s="23"/>
      <c r="L9" s="23"/>
      <c r="M9" s="23"/>
      <c r="N9" s="88" t="s">
        <v>82</v>
      </c>
      <c r="O9" s="23"/>
      <c r="P9" s="23"/>
    </row>
    <row r="10" spans="1:17" ht="24" customHeight="1">
      <c r="A10" s="7"/>
      <c r="B10" s="7"/>
      <c r="C10" s="7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88"/>
      <c r="O10" s="23"/>
      <c r="P10" s="23"/>
    </row>
    <row r="11" spans="1:17" ht="24" customHeight="1">
      <c r="A11" s="7"/>
      <c r="B11" s="7"/>
      <c r="C11" s="7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88"/>
      <c r="O11" s="23"/>
      <c r="P11" s="23"/>
    </row>
    <row r="12" spans="1:17" ht="24" customHeight="1">
      <c r="D12" s="8"/>
      <c r="E12" s="8"/>
      <c r="F12" s="8"/>
      <c r="G12" s="8"/>
      <c r="H12" s="8" t="s">
        <v>66</v>
      </c>
      <c r="I12" s="9"/>
      <c r="J12" s="154" t="s">
        <v>21</v>
      </c>
      <c r="K12" s="154"/>
      <c r="L12" s="154"/>
      <c r="M12" s="9"/>
      <c r="N12" s="90"/>
      <c r="O12" s="9"/>
      <c r="P12" s="7"/>
    </row>
    <row r="13" spans="1:17" ht="24" customHeight="1">
      <c r="D13" s="8" t="s">
        <v>65</v>
      </c>
      <c r="E13" s="2"/>
      <c r="F13" s="8" t="s">
        <v>84</v>
      </c>
      <c r="G13" s="8"/>
      <c r="H13" s="8" t="s">
        <v>63</v>
      </c>
      <c r="I13" s="9"/>
      <c r="J13" s="8" t="s">
        <v>43</v>
      </c>
      <c r="K13" s="9"/>
      <c r="L13" s="8"/>
      <c r="M13" s="9"/>
      <c r="N13" s="90"/>
      <c r="O13" s="9"/>
      <c r="P13" s="7"/>
    </row>
    <row r="14" spans="1:17" ht="24" customHeight="1">
      <c r="B14" s="10"/>
      <c r="C14" s="10"/>
      <c r="D14" s="11" t="s">
        <v>56</v>
      </c>
      <c r="E14" s="9"/>
      <c r="F14" s="11" t="s">
        <v>85</v>
      </c>
      <c r="G14" s="9"/>
      <c r="H14" s="11" t="s">
        <v>64</v>
      </c>
      <c r="I14" s="9"/>
      <c r="J14" s="16" t="s">
        <v>62</v>
      </c>
      <c r="K14" s="9"/>
      <c r="L14" s="11" t="s">
        <v>28</v>
      </c>
      <c r="M14" s="9"/>
      <c r="N14" s="91"/>
      <c r="O14" s="9"/>
      <c r="P14" s="16" t="s">
        <v>29</v>
      </c>
    </row>
    <row r="15" spans="1:17" ht="24" customHeight="1">
      <c r="A15" s="18" t="s">
        <v>78</v>
      </c>
      <c r="B15" s="17"/>
      <c r="C15" s="17"/>
      <c r="D15" s="12">
        <v>168723</v>
      </c>
      <c r="E15" s="12"/>
      <c r="F15" s="12">
        <v>37333</v>
      </c>
      <c r="G15" s="12"/>
      <c r="H15" s="12">
        <v>0</v>
      </c>
      <c r="I15" s="12"/>
      <c r="J15" s="12">
        <v>22265</v>
      </c>
      <c r="K15" s="12"/>
      <c r="L15" s="12">
        <v>69909</v>
      </c>
      <c r="M15" s="12"/>
      <c r="N15" s="12">
        <v>0</v>
      </c>
      <c r="O15" s="12"/>
      <c r="P15" s="12">
        <f>SUM(D15:N15)</f>
        <v>298230</v>
      </c>
      <c r="Q15" s="17"/>
    </row>
    <row r="16" spans="1:17" ht="24" customHeight="1">
      <c r="A16" s="92" t="s">
        <v>83</v>
      </c>
      <c r="B16" s="17"/>
      <c r="C16" s="17"/>
      <c r="D16" s="20">
        <v>0</v>
      </c>
      <c r="E16" s="12"/>
      <c r="F16" s="20">
        <v>0</v>
      </c>
      <c r="G16" s="12"/>
      <c r="H16" s="20">
        <v>0</v>
      </c>
      <c r="I16" s="12"/>
      <c r="J16" s="20">
        <v>0</v>
      </c>
      <c r="K16" s="12"/>
      <c r="L16" s="20">
        <f>+'PL2'!J22</f>
        <v>32621413</v>
      </c>
      <c r="M16" s="12"/>
      <c r="N16" s="20">
        <v>0</v>
      </c>
      <c r="O16" s="12"/>
      <c r="P16" s="20">
        <f>SUM(D16:N16)</f>
        <v>32621413</v>
      </c>
      <c r="Q16" s="17"/>
    </row>
    <row r="17" spans="1:17" ht="24" customHeight="1">
      <c r="A17" s="13" t="s">
        <v>48</v>
      </c>
      <c r="B17" s="13"/>
      <c r="C17" s="13"/>
      <c r="D17" s="12">
        <f>SUM(D15:D16)</f>
        <v>168723</v>
      </c>
      <c r="E17" s="12"/>
      <c r="F17" s="12">
        <f t="shared" ref="F17:N17" si="0">SUM(F15:F16)</f>
        <v>37333</v>
      </c>
      <c r="G17" s="12"/>
      <c r="H17" s="12">
        <f t="shared" si="0"/>
        <v>0</v>
      </c>
      <c r="I17" s="12"/>
      <c r="J17" s="12">
        <f t="shared" si="0"/>
        <v>22265</v>
      </c>
      <c r="K17" s="12"/>
      <c r="L17" s="12">
        <f>SUM(L15:L16)</f>
        <v>32691322</v>
      </c>
      <c r="M17" s="12"/>
      <c r="N17" s="12">
        <f t="shared" si="0"/>
        <v>0</v>
      </c>
      <c r="O17" s="12"/>
      <c r="P17" s="12">
        <f>SUM(D17:L17)</f>
        <v>32919643</v>
      </c>
      <c r="Q17" s="13"/>
    </row>
    <row r="18" spans="1:17" ht="24" customHeight="1" thickBot="1">
      <c r="A18" s="17" t="s">
        <v>74</v>
      </c>
      <c r="B18" s="17"/>
      <c r="C18" s="17"/>
      <c r="D18" s="19">
        <f>SUM(D17)</f>
        <v>168723</v>
      </c>
      <c r="E18" s="12"/>
      <c r="F18" s="19">
        <f t="shared" ref="F18:N18" si="1">SUM(F17)</f>
        <v>37333</v>
      </c>
      <c r="G18" s="12"/>
      <c r="H18" s="19">
        <f t="shared" si="1"/>
        <v>0</v>
      </c>
      <c r="I18" s="12"/>
      <c r="J18" s="19">
        <f t="shared" si="1"/>
        <v>22265</v>
      </c>
      <c r="K18" s="12"/>
      <c r="L18" s="19">
        <f t="shared" si="1"/>
        <v>32691322</v>
      </c>
      <c r="M18" s="12"/>
      <c r="N18" s="19">
        <f t="shared" si="1"/>
        <v>0</v>
      </c>
      <c r="O18" s="12"/>
      <c r="P18" s="19">
        <f>SUM(P17)</f>
        <v>32919643</v>
      </c>
      <c r="Q18" s="17"/>
    </row>
    <row r="19" spans="1:17" ht="24" customHeight="1" thickTop="1">
      <c r="A19" s="17"/>
      <c r="B19" s="17"/>
      <c r="C19" s="17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spans="1:17" ht="24" customHeight="1">
      <c r="A20" s="17" t="s">
        <v>76</v>
      </c>
      <c r="B20" s="17"/>
      <c r="C20" s="17"/>
      <c r="D20" s="12">
        <v>168723</v>
      </c>
      <c r="E20" s="12"/>
      <c r="F20" s="12">
        <v>37333</v>
      </c>
      <c r="G20" s="12"/>
      <c r="H20" s="12">
        <v>0</v>
      </c>
      <c r="I20" s="12"/>
      <c r="J20" s="12">
        <v>22265</v>
      </c>
      <c r="K20" s="12"/>
      <c r="L20" s="12">
        <v>75898</v>
      </c>
      <c r="M20" s="12"/>
      <c r="N20" s="12">
        <v>217171</v>
      </c>
      <c r="O20" s="12"/>
      <c r="P20" s="12">
        <f>SUM(D20:N20)</f>
        <v>521390</v>
      </c>
      <c r="Q20" s="17"/>
    </row>
    <row r="21" spans="1:17" ht="24" customHeight="1">
      <c r="A21" s="62" t="s">
        <v>83</v>
      </c>
      <c r="B21" s="17"/>
      <c r="C21" s="17"/>
      <c r="D21" s="20">
        <v>0</v>
      </c>
      <c r="E21" s="12">
        <v>0</v>
      </c>
      <c r="F21" s="20">
        <v>0</v>
      </c>
      <c r="G21" s="12"/>
      <c r="H21" s="20">
        <v>0</v>
      </c>
      <c r="I21" s="12"/>
      <c r="J21" s="20">
        <v>0</v>
      </c>
      <c r="K21" s="12"/>
      <c r="L21" s="20">
        <f>+'PL2'!H22</f>
        <v>0</v>
      </c>
      <c r="M21" s="12"/>
      <c r="N21" s="20">
        <v>0</v>
      </c>
      <c r="O21" s="12"/>
      <c r="P21" s="20">
        <f>SUM(D21:N21)</f>
        <v>0</v>
      </c>
      <c r="Q21" s="17"/>
    </row>
    <row r="22" spans="1:17" ht="24" customHeight="1">
      <c r="A22" s="13" t="s">
        <v>48</v>
      </c>
      <c r="B22" s="13"/>
      <c r="C22" s="13"/>
      <c r="D22" s="12">
        <f t="shared" ref="D22:N22" si="2">SUM(D20:D21)</f>
        <v>168723</v>
      </c>
      <c r="E22" s="12">
        <v>0</v>
      </c>
      <c r="F22" s="12">
        <f t="shared" si="2"/>
        <v>37333</v>
      </c>
      <c r="G22" s="12"/>
      <c r="H22" s="12">
        <f t="shared" si="2"/>
        <v>0</v>
      </c>
      <c r="I22" s="12"/>
      <c r="J22" s="12">
        <f t="shared" si="2"/>
        <v>22265</v>
      </c>
      <c r="K22" s="12"/>
      <c r="L22" s="12">
        <f t="shared" si="2"/>
        <v>75898</v>
      </c>
      <c r="M22" s="12"/>
      <c r="N22" s="12">
        <f t="shared" si="2"/>
        <v>217171</v>
      </c>
      <c r="O22" s="12"/>
      <c r="P22" s="12">
        <f>SUM(P20:P21)</f>
        <v>521390</v>
      </c>
      <c r="Q22" s="13"/>
    </row>
    <row r="23" spans="1:17" ht="24" customHeight="1" thickBot="1">
      <c r="A23" s="17" t="s">
        <v>77</v>
      </c>
      <c r="B23" s="17"/>
      <c r="C23" s="17"/>
      <c r="D23" s="19">
        <f>SUM(D22:D22)</f>
        <v>168723</v>
      </c>
      <c r="E23" s="12">
        <v>0</v>
      </c>
      <c r="F23" s="19">
        <f>SUM(F22:F22)</f>
        <v>37333</v>
      </c>
      <c r="G23" s="12"/>
      <c r="H23" s="19">
        <f>SUM(H22:H22)</f>
        <v>0</v>
      </c>
      <c r="I23" s="12"/>
      <c r="J23" s="19">
        <f>SUM(J22:J22)</f>
        <v>22265</v>
      </c>
      <c r="K23" s="12"/>
      <c r="L23" s="19">
        <f>SUM(L22:L22)</f>
        <v>75898</v>
      </c>
      <c r="M23" s="12"/>
      <c r="N23" s="19">
        <f>SUM(N22:N22)</f>
        <v>217171</v>
      </c>
      <c r="O23" s="12"/>
      <c r="P23" s="19">
        <f>SUM(P22:P22)</f>
        <v>521390</v>
      </c>
      <c r="Q23" s="17"/>
    </row>
    <row r="24" spans="1:17" ht="24" customHeight="1" thickTop="1">
      <c r="A24" s="17"/>
      <c r="B24" s="17"/>
      <c r="C24" s="17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77" t="e">
        <f>+P23-BS!#REF!</f>
        <v>#REF!</v>
      </c>
    </row>
    <row r="25" spans="1:17" ht="24" customHeight="1">
      <c r="A25" s="14" t="s">
        <v>12</v>
      </c>
      <c r="B25" s="14"/>
      <c r="C25" s="14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7" ht="24" customHeight="1">
      <c r="A26" s="80"/>
      <c r="B26" s="80"/>
      <c r="C26" s="8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2"/>
    </row>
    <row r="27" spans="1:17" ht="24" customHeight="1">
      <c r="A27" s="83"/>
      <c r="B27" s="83"/>
      <c r="C27" s="83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2"/>
    </row>
    <row r="28" spans="1:17" ht="24" customHeight="1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</row>
    <row r="29" spans="1:17" ht="24" customHeight="1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  <row r="30" spans="1:17" ht="24" customHeight="1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</row>
    <row r="31" spans="1:17" ht="24" customHeight="1">
      <c r="A31" s="85"/>
      <c r="B31" s="85"/>
      <c r="C31" s="85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</row>
    <row r="32" spans="1:17" ht="24" customHeight="1">
      <c r="A32" s="80"/>
      <c r="B32" s="80"/>
      <c r="C32" s="80"/>
      <c r="D32" s="84"/>
      <c r="E32" s="84"/>
      <c r="F32" s="84"/>
      <c r="G32" s="87"/>
      <c r="H32" s="84"/>
      <c r="I32" s="87"/>
      <c r="J32" s="157"/>
      <c r="K32" s="157"/>
      <c r="L32" s="157"/>
      <c r="M32" s="87"/>
      <c r="N32" s="87"/>
      <c r="O32" s="87"/>
      <c r="P32" s="85"/>
    </row>
    <row r="33" spans="1:16" ht="24" customHeight="1">
      <c r="A33" s="80"/>
      <c r="B33" s="80"/>
      <c r="C33" s="80"/>
      <c r="D33" s="84"/>
      <c r="E33" s="86"/>
      <c r="F33" s="84"/>
      <c r="G33" s="87"/>
      <c r="H33" s="84"/>
      <c r="I33" s="87"/>
      <c r="J33" s="84"/>
      <c r="K33" s="87"/>
      <c r="L33" s="84"/>
      <c r="M33" s="87"/>
      <c r="N33" s="87"/>
      <c r="O33" s="87"/>
      <c r="P33" s="85"/>
    </row>
    <row r="34" spans="1:16" ht="24" customHeight="1"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5"/>
    </row>
    <row r="35" spans="1:16" ht="24" customHeight="1">
      <c r="A35" s="6"/>
      <c r="B35" s="6"/>
      <c r="C35" s="6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5"/>
    </row>
    <row r="36" spans="1:16" ht="24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ht="24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ht="24" customHeight="1">
      <c r="A38" s="150"/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</row>
    <row r="39" spans="1:16" ht="24" customHeight="1">
      <c r="A39" s="7"/>
      <c r="B39" s="7"/>
      <c r="C39" s="7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</row>
    <row r="40" spans="1:16" ht="24" customHeight="1">
      <c r="D40" s="8"/>
      <c r="E40" s="8"/>
      <c r="F40" s="8"/>
      <c r="G40" s="9"/>
      <c r="H40" s="8"/>
      <c r="I40" s="9"/>
      <c r="J40" s="152"/>
      <c r="K40" s="152"/>
      <c r="L40" s="152"/>
      <c r="M40" s="9"/>
      <c r="N40" s="9"/>
      <c r="O40" s="9"/>
      <c r="P40" s="7"/>
    </row>
    <row r="41" spans="1:16" ht="24" customHeight="1">
      <c r="D41" s="8"/>
      <c r="E41" s="2"/>
      <c r="F41" s="8"/>
      <c r="G41" s="9"/>
      <c r="H41" s="8"/>
      <c r="I41" s="9"/>
      <c r="J41" s="8"/>
      <c r="K41" s="9"/>
      <c r="L41" s="8"/>
      <c r="M41" s="9"/>
      <c r="N41" s="9"/>
      <c r="O41" s="9"/>
      <c r="P41" s="7"/>
    </row>
    <row r="42" spans="1:16" ht="24" customHeight="1">
      <c r="B42" s="10"/>
      <c r="D42" s="9"/>
      <c r="E42" s="9"/>
      <c r="F42" s="9"/>
      <c r="G42" s="9"/>
      <c r="H42" s="9"/>
      <c r="I42" s="9"/>
      <c r="J42" s="8"/>
      <c r="K42" s="9"/>
      <c r="L42" s="9"/>
      <c r="M42" s="9"/>
      <c r="N42" s="9"/>
      <c r="O42" s="9"/>
      <c r="P42" s="8"/>
    </row>
    <row r="43" spans="1:16" ht="24" customHeight="1">
      <c r="D43" s="9"/>
      <c r="E43" s="9"/>
      <c r="F43" s="9"/>
      <c r="G43" s="9"/>
      <c r="H43" s="12"/>
      <c r="I43" s="12"/>
      <c r="J43" s="9"/>
      <c r="K43" s="9"/>
      <c r="L43" s="9"/>
      <c r="M43" s="9"/>
      <c r="N43" s="9"/>
      <c r="O43" s="9"/>
      <c r="P43" s="8"/>
    </row>
    <row r="44" spans="1:16" ht="24" customHeight="1">
      <c r="A44" s="18"/>
      <c r="B44" s="17"/>
      <c r="C44" s="17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</row>
    <row r="45" spans="1:16" ht="24" customHeight="1">
      <c r="A45" s="13"/>
      <c r="B45" s="13"/>
      <c r="C45" s="13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24" customHeight="1">
      <c r="A46" s="17"/>
      <c r="B46" s="17"/>
      <c r="C46" s="17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</row>
    <row r="47" spans="1:16" ht="24" customHeight="1">
      <c r="A47" s="17"/>
      <c r="B47" s="17"/>
      <c r="C47" s="17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</row>
    <row r="48" spans="1:16" ht="24" customHeight="1">
      <c r="A48" s="18"/>
      <c r="B48" s="18"/>
      <c r="C48" s="18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</row>
    <row r="49" spans="1:16" ht="24" customHeight="1">
      <c r="A49" s="13"/>
      <c r="B49" s="13"/>
      <c r="C49" s="13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</row>
    <row r="50" spans="1:16" ht="24" customHeight="1">
      <c r="A50" s="17"/>
      <c r="B50" s="17"/>
      <c r="C50" s="17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</row>
    <row r="51" spans="1:16" ht="24" customHeight="1">
      <c r="A51" s="17"/>
      <c r="B51" s="17"/>
      <c r="C51" s="17"/>
      <c r="D51" s="12"/>
      <c r="E51" s="12"/>
      <c r="F51" s="12"/>
      <c r="G51" s="12"/>
      <c r="I51" s="12"/>
      <c r="J51" s="12"/>
      <c r="K51" s="12"/>
      <c r="L51" s="12"/>
      <c r="M51" s="12"/>
      <c r="N51" s="12"/>
      <c r="O51" s="12"/>
      <c r="P51" s="12"/>
    </row>
    <row r="52" spans="1:16" ht="24" customHeight="1">
      <c r="A52" s="14"/>
      <c r="B52" s="14"/>
      <c r="C52" s="14"/>
      <c r="G52" s="14"/>
      <c r="H52" s="12"/>
      <c r="I52" s="12"/>
      <c r="J52" s="14"/>
      <c r="K52" s="14"/>
      <c r="L52" s="14"/>
      <c r="M52" s="14"/>
      <c r="N52" s="14"/>
      <c r="O52" s="14"/>
      <c r="P52" s="14"/>
    </row>
    <row r="53" spans="1:16" ht="24" customHeight="1">
      <c r="A53" s="14"/>
      <c r="B53" s="14"/>
      <c r="C53" s="14"/>
      <c r="G53" s="14"/>
      <c r="H53" s="12"/>
      <c r="I53" s="12"/>
      <c r="J53" s="14"/>
      <c r="K53" s="14"/>
      <c r="L53" s="14"/>
      <c r="M53" s="14"/>
      <c r="N53" s="14"/>
      <c r="O53" s="14"/>
      <c r="P53" s="14"/>
    </row>
  </sheetData>
  <mergeCells count="8">
    <mergeCell ref="D39:P39"/>
    <mergeCell ref="J40:L40"/>
    <mergeCell ref="D6:P6"/>
    <mergeCell ref="J12:L12"/>
    <mergeCell ref="A30:P30"/>
    <mergeCell ref="D31:P31"/>
    <mergeCell ref="J32:L32"/>
    <mergeCell ref="A38:P38"/>
  </mergeCells>
  <printOptions horizontalCentered="1"/>
  <pageMargins left="0.63" right="0.19685039370078741" top="0.78740157480314965" bottom="0.23622047244094491" header="0.31496062992125984" footer="0.31496062992125984"/>
  <pageSetup paperSize="9" scale="74" firstPageNumber="3" fitToHeight="0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675E4-82E1-42E6-B8C0-C1C1A8FB4451}">
  <dimension ref="A1:I88"/>
  <sheetViews>
    <sheetView showGridLines="0" view="pageBreakPreview" topLeftCell="A58" zoomScale="85" zoomScaleNormal="100" zoomScaleSheetLayoutView="85" workbookViewId="0">
      <selection activeCell="N62" sqref="N62"/>
    </sheetView>
  </sheetViews>
  <sheetFormatPr defaultColWidth="9.44140625" defaultRowHeight="24" customHeight="1"/>
  <cols>
    <col min="1" max="1" width="52.44140625" style="4" customWidth="1"/>
    <col min="2" max="2" width="2.5546875" style="4" customWidth="1"/>
    <col min="3" max="3" width="15.5546875" style="4" customWidth="1"/>
    <col min="4" max="4" width="1.44140625" style="4" customWidth="1"/>
    <col min="5" max="5" width="15.5546875" style="4" customWidth="1"/>
    <col min="6" max="6" width="1.44140625" style="4" customWidth="1"/>
    <col min="7" max="7" width="15.5546875" style="4" customWidth="1"/>
    <col min="8" max="8" width="1.44140625" style="4" customWidth="1"/>
    <col min="9" max="9" width="15.5546875" style="4" customWidth="1"/>
    <col min="10" max="16384" width="9.44140625" style="4"/>
  </cols>
  <sheetData>
    <row r="1" spans="1:9" ht="24" customHeight="1">
      <c r="I1" s="108" t="s">
        <v>47</v>
      </c>
    </row>
    <row r="2" spans="1:9" s="14" customFormat="1" ht="24" customHeight="1">
      <c r="A2" s="6" t="s">
        <v>104</v>
      </c>
      <c r="B2" s="15"/>
      <c r="C2" s="15"/>
      <c r="D2" s="15"/>
      <c r="E2" s="15"/>
      <c r="F2" s="15"/>
      <c r="G2" s="15"/>
      <c r="H2" s="15"/>
      <c r="I2" s="15"/>
    </row>
    <row r="3" spans="1:9" s="14" customFormat="1" ht="24" customHeight="1">
      <c r="A3" s="7" t="s">
        <v>71</v>
      </c>
      <c r="B3" s="6"/>
      <c r="C3" s="6"/>
      <c r="D3" s="6"/>
      <c r="E3" s="6"/>
      <c r="F3" s="6"/>
      <c r="G3" s="6"/>
      <c r="H3" s="6"/>
      <c r="I3" s="6"/>
    </row>
    <row r="4" spans="1:9" s="14" customFormat="1" ht="24" customHeight="1">
      <c r="A4" s="6" t="str">
        <f>PL!A4</f>
        <v>For the three-month period ended 31 March 2026</v>
      </c>
      <c r="B4" s="6"/>
      <c r="C4" s="6"/>
      <c r="D4" s="6"/>
      <c r="E4" s="6"/>
      <c r="F4" s="6"/>
      <c r="G4" s="6"/>
      <c r="H4" s="6"/>
      <c r="I4" s="6"/>
    </row>
    <row r="5" spans="1:9" s="14" customFormat="1" ht="24" customHeight="1">
      <c r="A5" s="150" t="s">
        <v>105</v>
      </c>
      <c r="B5" s="150"/>
      <c r="C5" s="150"/>
      <c r="D5" s="150"/>
      <c r="E5" s="150"/>
      <c r="F5" s="150"/>
      <c r="G5" s="150"/>
      <c r="H5" s="150"/>
      <c r="I5" s="150"/>
    </row>
    <row r="6" spans="1:9" s="14" customFormat="1" ht="24" customHeight="1">
      <c r="A6" s="10"/>
      <c r="B6" s="10"/>
      <c r="C6" s="144" t="s">
        <v>1</v>
      </c>
      <c r="D6" s="159"/>
      <c r="E6" s="159"/>
      <c r="F6" s="6"/>
    </row>
    <row r="7" spans="1:9" s="14" customFormat="1" ht="24" customHeight="1">
      <c r="A7" s="10"/>
      <c r="B7" s="10"/>
      <c r="C7" s="153" t="s">
        <v>30</v>
      </c>
      <c r="D7" s="158"/>
      <c r="E7" s="158"/>
      <c r="F7" s="6"/>
      <c r="G7" s="143" t="s">
        <v>3</v>
      </c>
      <c r="H7" s="158"/>
      <c r="I7" s="158"/>
    </row>
    <row r="8" spans="1:9" s="14" customFormat="1" ht="24" customHeight="1">
      <c r="A8" s="10"/>
      <c r="B8" s="10"/>
      <c r="C8" s="2">
        <v>2026</v>
      </c>
      <c r="E8" s="2">
        <v>2025</v>
      </c>
      <c r="G8" s="2">
        <v>2026</v>
      </c>
      <c r="I8" s="2">
        <v>2025</v>
      </c>
    </row>
    <row r="9" spans="1:9" s="14" customFormat="1" ht="24" customHeight="1">
      <c r="A9" s="6" t="s">
        <v>31</v>
      </c>
      <c r="B9" s="109"/>
      <c r="C9" s="110"/>
      <c r="E9" s="110"/>
    </row>
    <row r="10" spans="1:9" s="14" customFormat="1" ht="24" customHeight="1">
      <c r="A10" s="14" t="s">
        <v>158</v>
      </c>
      <c r="B10" s="76"/>
      <c r="C10" s="35">
        <f>PL!F26</f>
        <v>98604788</v>
      </c>
      <c r="D10" s="35"/>
      <c r="E10" s="35">
        <f>PL!H26</f>
        <v>-119640237</v>
      </c>
      <c r="F10" s="12"/>
      <c r="G10" s="35">
        <f>PL!J26</f>
        <v>98886308</v>
      </c>
      <c r="H10" s="12"/>
      <c r="I10" s="35">
        <f>PL!L26</f>
        <v>-120655053</v>
      </c>
    </row>
    <row r="11" spans="1:9" ht="24" customHeight="1">
      <c r="A11" s="14" t="s">
        <v>166</v>
      </c>
      <c r="B11" s="76"/>
      <c r="C11" s="12"/>
      <c r="D11" s="77"/>
      <c r="E11" s="12"/>
      <c r="F11" s="12"/>
      <c r="G11" s="35"/>
      <c r="H11" s="12"/>
      <c r="I11" s="35"/>
    </row>
    <row r="12" spans="1:9" ht="24" customHeight="1">
      <c r="A12" s="14" t="s">
        <v>91</v>
      </c>
      <c r="B12" s="76"/>
      <c r="C12" s="12"/>
      <c r="D12" s="77"/>
      <c r="E12" s="12"/>
      <c r="F12" s="12"/>
      <c r="G12" s="35"/>
      <c r="H12" s="12"/>
      <c r="I12" s="35"/>
    </row>
    <row r="13" spans="1:9" ht="24" customHeight="1">
      <c r="A13" s="14" t="s">
        <v>168</v>
      </c>
      <c r="B13" s="76"/>
      <c r="C13" s="12">
        <v>25394135</v>
      </c>
      <c r="D13" s="77"/>
      <c r="E13" s="12">
        <v>150341656</v>
      </c>
      <c r="F13" s="12"/>
      <c r="G13" s="35">
        <v>25394135</v>
      </c>
      <c r="H13" s="12"/>
      <c r="I13" s="35">
        <v>150341656</v>
      </c>
    </row>
    <row r="14" spans="1:9" ht="24" customHeight="1">
      <c r="A14" s="14" t="s">
        <v>101</v>
      </c>
      <c r="B14" s="76"/>
      <c r="C14" s="12">
        <v>382516</v>
      </c>
      <c r="D14" s="77"/>
      <c r="E14" s="12">
        <v>432978</v>
      </c>
      <c r="F14" s="12"/>
      <c r="G14" s="35">
        <v>382516</v>
      </c>
      <c r="H14" s="12"/>
      <c r="I14" s="35">
        <v>432978</v>
      </c>
    </row>
    <row r="15" spans="1:9" ht="24" customHeight="1">
      <c r="A15" s="14" t="s">
        <v>32</v>
      </c>
      <c r="B15" s="76"/>
      <c r="C15" s="12">
        <v>81559725</v>
      </c>
      <c r="D15" s="77"/>
      <c r="E15" s="12">
        <v>79058980</v>
      </c>
      <c r="F15" s="12"/>
      <c r="G15" s="12">
        <v>81559725</v>
      </c>
      <c r="H15" s="12"/>
      <c r="I15" s="12">
        <v>79058980</v>
      </c>
    </row>
    <row r="16" spans="1:9" ht="24" customHeight="1">
      <c r="A16" s="30" t="s">
        <v>153</v>
      </c>
      <c r="B16" s="76"/>
      <c r="C16" s="35">
        <v>3698229</v>
      </c>
      <c r="D16" s="77"/>
      <c r="E16" s="35">
        <v>3675505</v>
      </c>
      <c r="F16" s="12"/>
      <c r="G16" s="12">
        <v>3698229</v>
      </c>
      <c r="H16" s="35"/>
      <c r="I16" s="12">
        <v>3675505</v>
      </c>
    </row>
    <row r="17" spans="1:9" ht="24" customHeight="1">
      <c r="A17" s="14" t="s">
        <v>129</v>
      </c>
      <c r="B17" s="76"/>
      <c r="C17" s="35">
        <v>-370045</v>
      </c>
      <c r="D17" s="77"/>
      <c r="E17" s="35">
        <v>-1264618</v>
      </c>
      <c r="F17" s="12"/>
      <c r="G17" s="12">
        <v>-370045</v>
      </c>
      <c r="H17" s="35"/>
      <c r="I17" s="12">
        <v>-1264618</v>
      </c>
    </row>
    <row r="18" spans="1:9" ht="24" customHeight="1">
      <c r="A18" s="14" t="s">
        <v>115</v>
      </c>
      <c r="B18" s="76"/>
      <c r="C18" s="35">
        <v>-29642859</v>
      </c>
      <c r="D18" s="77"/>
      <c r="E18" s="35">
        <v>-2283096</v>
      </c>
      <c r="F18" s="12"/>
      <c r="G18" s="12">
        <v>-29642859</v>
      </c>
      <c r="H18" s="35"/>
      <c r="I18" s="12">
        <v>-2283096</v>
      </c>
    </row>
    <row r="19" spans="1:9" ht="24" customHeight="1">
      <c r="A19" s="14" t="s">
        <v>132</v>
      </c>
      <c r="B19" s="14"/>
      <c r="C19" s="12">
        <v>281520</v>
      </c>
      <c r="D19" s="12"/>
      <c r="E19" s="12">
        <v>-1014816</v>
      </c>
      <c r="F19" s="12"/>
      <c r="G19" s="35">
        <v>0</v>
      </c>
      <c r="H19" s="12"/>
      <c r="I19" s="35">
        <v>0</v>
      </c>
    </row>
    <row r="20" spans="1:9" ht="24" customHeight="1">
      <c r="A20" s="14" t="s">
        <v>128</v>
      </c>
      <c r="B20" s="14"/>
      <c r="C20" s="12">
        <v>-5605290</v>
      </c>
      <c r="D20" s="12"/>
      <c r="E20" s="12">
        <v>-432296</v>
      </c>
      <c r="F20" s="12"/>
      <c r="G20" s="35">
        <v>-5605290</v>
      </c>
      <c r="H20" s="12"/>
      <c r="I20" s="35">
        <v>-432296</v>
      </c>
    </row>
    <row r="21" spans="1:9" ht="24" customHeight="1">
      <c r="A21" s="14" t="s">
        <v>180</v>
      </c>
      <c r="B21" s="76"/>
      <c r="C21" s="35">
        <v>205196</v>
      </c>
      <c r="D21" s="77"/>
      <c r="E21" s="35">
        <v>8864693</v>
      </c>
      <c r="F21" s="12"/>
      <c r="G21" s="35">
        <v>205196</v>
      </c>
      <c r="H21" s="35"/>
      <c r="I21" s="35">
        <v>8864693</v>
      </c>
    </row>
    <row r="22" spans="1:9" ht="24" customHeight="1">
      <c r="A22" s="14" t="s">
        <v>179</v>
      </c>
      <c r="B22" s="76"/>
      <c r="C22" s="35">
        <v>-4485</v>
      </c>
      <c r="D22" s="77"/>
      <c r="E22" s="35">
        <v>314947</v>
      </c>
      <c r="F22" s="12"/>
      <c r="G22" s="12">
        <v>-4485</v>
      </c>
      <c r="H22" s="35"/>
      <c r="I22" s="12">
        <v>314947</v>
      </c>
    </row>
    <row r="23" spans="1:9" ht="24" customHeight="1">
      <c r="A23" s="14" t="s">
        <v>162</v>
      </c>
      <c r="B23" s="76"/>
      <c r="C23" s="35">
        <v>45</v>
      </c>
      <c r="D23" s="77"/>
      <c r="E23" s="35">
        <v>306429</v>
      </c>
      <c r="F23" s="12"/>
      <c r="G23" s="12">
        <v>45</v>
      </c>
      <c r="H23" s="35"/>
      <c r="I23" s="12">
        <v>306429</v>
      </c>
    </row>
    <row r="24" spans="1:9" ht="24" customHeight="1">
      <c r="A24" s="14" t="s">
        <v>130</v>
      </c>
      <c r="B24" s="76"/>
      <c r="C24" s="41">
        <v>-7574199</v>
      </c>
      <c r="D24" s="77"/>
      <c r="E24" s="41">
        <v>-14243619</v>
      </c>
      <c r="F24" s="12"/>
      <c r="G24" s="20">
        <v>-7574199</v>
      </c>
      <c r="H24" s="35"/>
      <c r="I24" s="20">
        <v>-14243619</v>
      </c>
    </row>
    <row r="25" spans="1:9" ht="24" customHeight="1">
      <c r="A25" s="4" t="s">
        <v>72</v>
      </c>
      <c r="B25" s="76"/>
      <c r="C25" s="12"/>
      <c r="D25" s="12"/>
      <c r="E25" s="12"/>
      <c r="F25" s="12"/>
      <c r="G25" s="12"/>
      <c r="H25" s="12"/>
      <c r="I25" s="12"/>
    </row>
    <row r="26" spans="1:9" s="14" customFormat="1" ht="24" customHeight="1">
      <c r="A26" s="4" t="s">
        <v>33</v>
      </c>
      <c r="B26" s="76"/>
      <c r="C26" s="35">
        <f>SUM(C10:C24)</f>
        <v>166929276</v>
      </c>
      <c r="D26" s="12"/>
      <c r="E26" s="35">
        <f>SUM(E10:E24)</f>
        <v>104116506</v>
      </c>
      <c r="F26" s="35"/>
      <c r="G26" s="35">
        <f>SUM(G10:G24)</f>
        <v>166929276</v>
      </c>
      <c r="H26" s="35"/>
      <c r="I26" s="35">
        <f>SUM(I10:I24)</f>
        <v>104116506</v>
      </c>
    </row>
    <row r="27" spans="1:9" ht="24" customHeight="1">
      <c r="A27" s="14" t="s">
        <v>102</v>
      </c>
      <c r="B27" s="76"/>
      <c r="C27" s="12"/>
      <c r="D27" s="12"/>
      <c r="E27" s="12"/>
      <c r="F27" s="12"/>
      <c r="G27" s="12"/>
      <c r="H27" s="12"/>
      <c r="I27" s="12"/>
    </row>
    <row r="28" spans="1:9" ht="24" customHeight="1">
      <c r="A28" s="14" t="s">
        <v>118</v>
      </c>
      <c r="B28" s="76"/>
      <c r="C28" s="12">
        <v>-739151643</v>
      </c>
      <c r="D28" s="12"/>
      <c r="E28" s="12">
        <v>-86440399</v>
      </c>
      <c r="F28" s="12"/>
      <c r="G28" s="12">
        <v>-739151643</v>
      </c>
      <c r="H28" s="12"/>
      <c r="I28" s="12">
        <v>-86440399</v>
      </c>
    </row>
    <row r="29" spans="1:9" ht="24" customHeight="1">
      <c r="A29" s="14" t="s">
        <v>119</v>
      </c>
      <c r="B29" s="76"/>
      <c r="C29" s="12">
        <v>5876940</v>
      </c>
      <c r="D29" s="12"/>
      <c r="E29" s="12">
        <v>450000</v>
      </c>
      <c r="F29" s="12"/>
      <c r="G29" s="12">
        <v>5876940</v>
      </c>
      <c r="H29" s="12"/>
      <c r="I29" s="12">
        <v>450000</v>
      </c>
    </row>
    <row r="30" spans="1:9" ht="24" customHeight="1">
      <c r="A30" s="14" t="s">
        <v>154</v>
      </c>
      <c r="B30" s="76"/>
      <c r="C30" s="12">
        <v>-10934830</v>
      </c>
      <c r="D30" s="12"/>
      <c r="E30" s="12">
        <v>-32218050</v>
      </c>
      <c r="F30" s="12"/>
      <c r="G30" s="12">
        <v>-10934830</v>
      </c>
      <c r="H30" s="12"/>
      <c r="I30" s="12">
        <v>-32218050</v>
      </c>
    </row>
    <row r="31" spans="1:9" ht="24" customHeight="1">
      <c r="A31" s="14" t="s">
        <v>34</v>
      </c>
      <c r="B31" s="76"/>
      <c r="C31" s="12">
        <v>581827193</v>
      </c>
      <c r="D31" s="12"/>
      <c r="E31" s="12">
        <v>138335909</v>
      </c>
      <c r="F31" s="12"/>
      <c r="G31" s="12">
        <v>581827193</v>
      </c>
      <c r="H31" s="12"/>
      <c r="I31" s="12">
        <v>138335909</v>
      </c>
    </row>
    <row r="32" spans="1:9" ht="24" customHeight="1">
      <c r="A32" s="14" t="s">
        <v>35</v>
      </c>
      <c r="B32" s="76"/>
      <c r="C32" s="12">
        <v>62529676</v>
      </c>
      <c r="D32" s="12"/>
      <c r="E32" s="12">
        <v>1023903</v>
      </c>
      <c r="F32" s="12"/>
      <c r="G32" s="12">
        <v>62529676</v>
      </c>
      <c r="H32" s="12"/>
      <c r="I32" s="12">
        <v>1023903</v>
      </c>
    </row>
    <row r="33" spans="1:9" ht="24" customHeight="1">
      <c r="A33" s="14" t="s">
        <v>116</v>
      </c>
      <c r="B33" s="76"/>
      <c r="C33" s="12">
        <v>1573389</v>
      </c>
      <c r="D33" s="12"/>
      <c r="E33" s="12">
        <v>-1533260</v>
      </c>
      <c r="F33" s="12"/>
      <c r="G33" s="12">
        <v>1573389</v>
      </c>
      <c r="H33" s="12"/>
      <c r="I33" s="12">
        <v>-1533260</v>
      </c>
    </row>
    <row r="34" spans="1:9" ht="24" customHeight="1">
      <c r="A34" s="14" t="s">
        <v>73</v>
      </c>
      <c r="B34" s="76"/>
      <c r="C34" s="12"/>
      <c r="D34" s="12"/>
      <c r="E34" s="12"/>
      <c r="F34" s="12"/>
      <c r="G34" s="12"/>
      <c r="H34" s="12"/>
      <c r="I34" s="12"/>
    </row>
    <row r="35" spans="1:9" ht="24" customHeight="1">
      <c r="A35" s="14" t="s">
        <v>167</v>
      </c>
      <c r="B35" s="76"/>
      <c r="C35" s="12">
        <v>-27200405</v>
      </c>
      <c r="D35" s="12"/>
      <c r="E35" s="12">
        <v>-164826427</v>
      </c>
      <c r="F35" s="12"/>
      <c r="G35" s="12">
        <v>-27200405</v>
      </c>
      <c r="H35" s="12"/>
      <c r="I35" s="12">
        <v>-164826427</v>
      </c>
    </row>
    <row r="36" spans="1:9" ht="24" customHeight="1">
      <c r="A36" s="14" t="s">
        <v>155</v>
      </c>
      <c r="B36" s="76"/>
      <c r="C36" s="12">
        <v>-7995610</v>
      </c>
      <c r="D36" s="12"/>
      <c r="E36" s="12">
        <v>15084931</v>
      </c>
      <c r="F36" s="12"/>
      <c r="G36" s="12">
        <v>-7995610</v>
      </c>
      <c r="H36" s="12"/>
      <c r="I36" s="12">
        <v>15084931</v>
      </c>
    </row>
    <row r="37" spans="1:9" ht="24" customHeight="1">
      <c r="A37" s="6" t="s">
        <v>164</v>
      </c>
      <c r="B37" s="14"/>
      <c r="C37" s="134">
        <f>SUM(C26:C36)</f>
        <v>33453986</v>
      </c>
      <c r="D37" s="12"/>
      <c r="E37" s="134">
        <f>SUM(E26:E36)</f>
        <v>-26006887</v>
      </c>
      <c r="F37" s="12"/>
      <c r="G37" s="134">
        <f>SUM(G26:G36)</f>
        <v>33453986</v>
      </c>
      <c r="H37" s="12"/>
      <c r="I37" s="134">
        <f>SUM(I26:I36)</f>
        <v>-26006887</v>
      </c>
    </row>
    <row r="38" spans="1:9" ht="24" customHeight="1">
      <c r="A38" s="14" t="s">
        <v>152</v>
      </c>
      <c r="B38" s="14"/>
      <c r="C38" s="12">
        <v>-68312</v>
      </c>
      <c r="D38" s="12"/>
      <c r="E38" s="12">
        <v>-110400000</v>
      </c>
      <c r="F38" s="12"/>
      <c r="G38" s="12">
        <v>-68312</v>
      </c>
      <c r="H38" s="12"/>
      <c r="I38" s="12">
        <v>-110400000</v>
      </c>
    </row>
    <row r="39" spans="1:9" ht="24" customHeight="1" thickBot="1">
      <c r="A39" s="6" t="s">
        <v>165</v>
      </c>
      <c r="B39" s="14"/>
      <c r="C39" s="19">
        <f>SUM(C37:C38)</f>
        <v>33385674</v>
      </c>
      <c r="D39" s="12"/>
      <c r="E39" s="19">
        <f>SUM(E37:E38)</f>
        <v>-136406887</v>
      </c>
      <c r="F39" s="12"/>
      <c r="G39" s="19">
        <f>SUM(G37:G38)</f>
        <v>33385674</v>
      </c>
      <c r="H39" s="12"/>
      <c r="I39" s="19">
        <f>SUM(I37:I38)</f>
        <v>-136406887</v>
      </c>
    </row>
    <row r="40" spans="1:9" ht="24" customHeight="1" thickTop="1">
      <c r="A40" s="6"/>
      <c r="B40" s="14"/>
      <c r="C40" s="12"/>
      <c r="D40" s="12"/>
      <c r="E40" s="12"/>
      <c r="F40" s="12"/>
      <c r="G40" s="12"/>
      <c r="H40" s="12"/>
      <c r="I40" s="12"/>
    </row>
    <row r="41" spans="1:9" ht="24" customHeight="1">
      <c r="A41" s="14" t="s">
        <v>86</v>
      </c>
      <c r="B41" s="14"/>
      <c r="C41" s="110"/>
      <c r="D41" s="14"/>
      <c r="E41" s="14"/>
      <c r="F41" s="14"/>
      <c r="G41" s="14"/>
      <c r="H41" s="14"/>
      <c r="I41" s="14"/>
    </row>
    <row r="42" spans="1:9" s="14" customFormat="1" ht="24" customHeight="1">
      <c r="C42" s="110"/>
      <c r="I42" s="5" t="s">
        <v>47</v>
      </c>
    </row>
    <row r="43" spans="1:9" s="14" customFormat="1" ht="24" customHeight="1">
      <c r="A43" s="6" t="s">
        <v>104</v>
      </c>
      <c r="B43" s="15"/>
      <c r="C43" s="15"/>
      <c r="D43" s="15"/>
      <c r="E43" s="15"/>
      <c r="F43" s="15"/>
      <c r="G43" s="15"/>
      <c r="H43" s="15"/>
      <c r="I43" s="15"/>
    </row>
    <row r="44" spans="1:9" ht="24" customHeight="1">
      <c r="A44" s="7" t="s">
        <v>53</v>
      </c>
    </row>
    <row r="45" spans="1:9" s="14" customFormat="1" ht="24" customHeight="1">
      <c r="A45" s="6" t="s">
        <v>174</v>
      </c>
      <c r="B45" s="4"/>
      <c r="C45" s="4"/>
      <c r="D45" s="4"/>
      <c r="E45" s="4"/>
      <c r="F45" s="4"/>
      <c r="G45" s="4"/>
      <c r="H45" s="4"/>
      <c r="I45" s="4"/>
    </row>
    <row r="46" spans="1:9" s="14" customFormat="1" ht="24" customHeight="1">
      <c r="I46" s="5" t="s">
        <v>105</v>
      </c>
    </row>
    <row r="47" spans="1:9" s="14" customFormat="1" ht="24" customHeight="1">
      <c r="A47" s="10"/>
      <c r="B47" s="10"/>
      <c r="C47" s="144" t="s">
        <v>1</v>
      </c>
      <c r="D47" s="159"/>
      <c r="E47" s="159"/>
      <c r="F47" s="6"/>
    </row>
    <row r="48" spans="1:9" s="14" customFormat="1" ht="24" customHeight="1">
      <c r="A48" s="10"/>
      <c r="B48" s="10"/>
      <c r="C48" s="153" t="s">
        <v>30</v>
      </c>
      <c r="D48" s="158"/>
      <c r="E48" s="158"/>
      <c r="F48" s="6"/>
      <c r="G48" s="143" t="s">
        <v>3</v>
      </c>
      <c r="H48" s="158"/>
      <c r="I48" s="158"/>
    </row>
    <row r="49" spans="1:9" s="14" customFormat="1" ht="24" customHeight="1">
      <c r="A49" s="10"/>
      <c r="B49" s="10"/>
      <c r="C49" s="2">
        <f>+C8</f>
        <v>2026</v>
      </c>
      <c r="E49" s="2">
        <f>+E8</f>
        <v>2025</v>
      </c>
      <c r="G49" s="2">
        <f>+G8</f>
        <v>2026</v>
      </c>
      <c r="I49" s="2">
        <f>+I8</f>
        <v>2025</v>
      </c>
    </row>
    <row r="50" spans="1:9" s="14" customFormat="1" ht="24" customHeight="1">
      <c r="A50" s="6" t="s">
        <v>36</v>
      </c>
      <c r="C50" s="12"/>
      <c r="D50" s="12"/>
      <c r="E50" s="12"/>
      <c r="F50" s="12"/>
      <c r="G50" s="12"/>
      <c r="H50" s="12"/>
      <c r="I50" s="12"/>
    </row>
    <row r="51" spans="1:9" s="14" customFormat="1" ht="24" customHeight="1">
      <c r="A51" s="14" t="s">
        <v>156</v>
      </c>
      <c r="B51" s="5"/>
      <c r="C51" s="12">
        <v>4486</v>
      </c>
      <c r="D51" s="12"/>
      <c r="E51" s="12">
        <v>1070622</v>
      </c>
      <c r="F51" s="12"/>
      <c r="G51" s="12">
        <v>4486</v>
      </c>
      <c r="H51" s="12"/>
      <c r="I51" s="12">
        <v>1070622</v>
      </c>
    </row>
    <row r="52" spans="1:9" s="14" customFormat="1" ht="24" customHeight="1">
      <c r="A52" s="14" t="s">
        <v>120</v>
      </c>
      <c r="B52" s="76"/>
      <c r="C52" s="12">
        <v>-45849816</v>
      </c>
      <c r="D52" s="79"/>
      <c r="E52" s="12">
        <v>-42808777</v>
      </c>
      <c r="F52" s="79"/>
      <c r="G52" s="35">
        <v>-45849816</v>
      </c>
      <c r="H52" s="79"/>
      <c r="I52" s="35">
        <v>-42808777</v>
      </c>
    </row>
    <row r="53" spans="1:9" s="14" customFormat="1" ht="24" customHeight="1">
      <c r="A53" s="14" t="s">
        <v>157</v>
      </c>
      <c r="B53" s="76"/>
      <c r="C53" s="12">
        <v>-126672</v>
      </c>
      <c r="D53" s="79"/>
      <c r="E53" s="12">
        <v>-1699126</v>
      </c>
      <c r="F53" s="79"/>
      <c r="G53" s="35">
        <v>-126672</v>
      </c>
      <c r="H53" s="79"/>
      <c r="I53" s="35">
        <v>-1699126</v>
      </c>
    </row>
    <row r="54" spans="1:9" s="14" customFormat="1" ht="24" customHeight="1">
      <c r="A54" s="14" t="s">
        <v>178</v>
      </c>
      <c r="C54" s="12">
        <v>4431371</v>
      </c>
      <c r="D54" s="12"/>
      <c r="E54" s="12">
        <v>12907122</v>
      </c>
      <c r="F54" s="12"/>
      <c r="G54" s="35">
        <v>4431371</v>
      </c>
      <c r="H54" s="12"/>
      <c r="I54" s="35">
        <v>12907122</v>
      </c>
    </row>
    <row r="55" spans="1:9" s="14" customFormat="1" ht="24" customHeight="1">
      <c r="A55" s="6" t="s">
        <v>131</v>
      </c>
      <c r="B55" s="4"/>
      <c r="C55" s="78">
        <f>SUM(C51:C54)</f>
        <v>-41540631</v>
      </c>
      <c r="D55" s="12"/>
      <c r="E55" s="78">
        <f>SUM(E51:E54)</f>
        <v>-30530159</v>
      </c>
      <c r="F55" s="12"/>
      <c r="G55" s="78">
        <f>SUM(G51:G54)</f>
        <v>-41540631</v>
      </c>
      <c r="H55" s="12"/>
      <c r="I55" s="78">
        <f>SUM(I51:I54)</f>
        <v>-30530159</v>
      </c>
    </row>
    <row r="56" spans="1:9" s="14" customFormat="1" ht="24" customHeight="1">
      <c r="A56" s="6" t="s">
        <v>37</v>
      </c>
      <c r="B56" s="4"/>
      <c r="C56" s="12"/>
      <c r="D56" s="12"/>
      <c r="E56" s="12"/>
      <c r="F56" s="12"/>
      <c r="G56" s="12"/>
      <c r="H56" s="12"/>
      <c r="I56" s="12"/>
    </row>
    <row r="57" spans="1:9" ht="24" customHeight="1">
      <c r="A57" s="14" t="s">
        <v>93</v>
      </c>
      <c r="C57" s="12">
        <v>-6764036</v>
      </c>
      <c r="D57" s="12"/>
      <c r="E57" s="12">
        <v>-7060134</v>
      </c>
      <c r="F57" s="12"/>
      <c r="G57" s="12">
        <v>-6764036</v>
      </c>
      <c r="H57" s="12"/>
      <c r="I57" s="12">
        <v>-7060134</v>
      </c>
    </row>
    <row r="58" spans="1:9" ht="24" customHeight="1">
      <c r="A58" s="14" t="s">
        <v>117</v>
      </c>
      <c r="C58" s="12">
        <v>-382516</v>
      </c>
      <c r="D58" s="12"/>
      <c r="E58" s="12">
        <v>-432978</v>
      </c>
      <c r="F58" s="12"/>
      <c r="G58" s="12">
        <v>-382516</v>
      </c>
      <c r="H58" s="12"/>
      <c r="I58" s="12">
        <v>-432978</v>
      </c>
    </row>
    <row r="59" spans="1:9" ht="24" customHeight="1">
      <c r="A59" s="6" t="s">
        <v>103</v>
      </c>
      <c r="C59" s="78">
        <f>SUM(C57:C58)</f>
        <v>-7146552</v>
      </c>
      <c r="D59" s="12"/>
      <c r="E59" s="78">
        <f>SUM(E57:E58)</f>
        <v>-7493112</v>
      </c>
      <c r="F59" s="12"/>
      <c r="G59" s="78">
        <f>SUM(G57:G58)</f>
        <v>-7146552</v>
      </c>
      <c r="H59" s="12"/>
      <c r="I59" s="78">
        <f>SUM(I57:I58)</f>
        <v>-7493112</v>
      </c>
    </row>
    <row r="60" spans="1:9" ht="24" customHeight="1">
      <c r="A60" s="14" t="s">
        <v>121</v>
      </c>
      <c r="C60" s="77"/>
      <c r="D60" s="77"/>
      <c r="E60" s="77"/>
      <c r="F60" s="77"/>
      <c r="G60" s="77"/>
      <c r="H60" s="77"/>
      <c r="I60" s="77"/>
    </row>
    <row r="61" spans="1:9" ht="24" customHeight="1">
      <c r="A61" s="14" t="s">
        <v>122</v>
      </c>
      <c r="C61" s="20">
        <v>19506138</v>
      </c>
      <c r="D61" s="79"/>
      <c r="E61" s="20">
        <v>1812032</v>
      </c>
      <c r="F61" s="79"/>
      <c r="G61" s="20">
        <v>19506138</v>
      </c>
      <c r="H61" s="79"/>
      <c r="I61" s="20">
        <v>1812032</v>
      </c>
    </row>
    <row r="62" spans="1:9" ht="24" customHeight="1">
      <c r="A62" s="6" t="s">
        <v>163</v>
      </c>
      <c r="C62" s="12">
        <f>SUM(C39,C55,C59,C61)</f>
        <v>4204629</v>
      </c>
      <c r="D62" s="12"/>
      <c r="E62" s="12">
        <f>SUM(E39,E55,E59,E61)</f>
        <v>-172618126</v>
      </c>
      <c r="F62" s="12"/>
      <c r="G62" s="12">
        <f>SUM(G39,G55,G59,G61)</f>
        <v>4204629</v>
      </c>
      <c r="H62" s="12"/>
      <c r="I62" s="12">
        <f>SUM(I39,I55,I59,I61)</f>
        <v>-172618126</v>
      </c>
    </row>
    <row r="63" spans="1:9" ht="24" customHeight="1">
      <c r="A63" s="6" t="s">
        <v>94</v>
      </c>
      <c r="C63" s="12">
        <f>BS!G12</f>
        <v>2366281515</v>
      </c>
      <c r="D63" s="12"/>
      <c r="E63" s="12">
        <v>3046623450</v>
      </c>
      <c r="F63" s="12"/>
      <c r="G63" s="12">
        <f>BS!K12</f>
        <v>2366281515</v>
      </c>
      <c r="H63" s="12"/>
      <c r="I63" s="12">
        <v>3046623450</v>
      </c>
    </row>
    <row r="64" spans="1:9" ht="24" customHeight="1" thickBot="1">
      <c r="A64" s="6" t="s">
        <v>92</v>
      </c>
      <c r="C64" s="19">
        <f>SUM(C62:C63)</f>
        <v>2370486144</v>
      </c>
      <c r="D64" s="12"/>
      <c r="E64" s="19">
        <f>SUM(E62:E63)</f>
        <v>2874005324</v>
      </c>
      <c r="F64" s="12"/>
      <c r="G64" s="19">
        <f>SUM(G62:G63)</f>
        <v>2370486144</v>
      </c>
      <c r="H64" s="12"/>
      <c r="I64" s="19">
        <f>SUM(I62:I63)</f>
        <v>2874005324</v>
      </c>
    </row>
    <row r="65" spans="1:9" ht="24" customHeight="1" thickTop="1">
      <c r="C65" s="12">
        <f>C64-BS!E12</f>
        <v>0</v>
      </c>
      <c r="D65" s="79"/>
      <c r="E65" s="12"/>
      <c r="F65" s="79"/>
      <c r="G65" s="12">
        <f>G64-BS!I12</f>
        <v>0</v>
      </c>
      <c r="H65" s="79"/>
      <c r="I65" s="12"/>
    </row>
    <row r="66" spans="1:9" ht="24" customHeight="1">
      <c r="A66" s="7" t="s">
        <v>133</v>
      </c>
      <c r="C66" s="12"/>
      <c r="D66" s="79"/>
      <c r="E66" s="12"/>
      <c r="F66" s="79"/>
      <c r="G66" s="12"/>
      <c r="H66" s="79"/>
      <c r="I66" s="12"/>
    </row>
    <row r="67" spans="1:9" ht="24" customHeight="1">
      <c r="A67" s="4" t="s">
        <v>134</v>
      </c>
      <c r="C67" s="12"/>
      <c r="D67" s="79"/>
      <c r="E67" s="12"/>
      <c r="F67" s="79"/>
      <c r="G67" s="12"/>
      <c r="H67" s="79"/>
      <c r="I67" s="12"/>
    </row>
    <row r="68" spans="1:9" ht="24" customHeight="1">
      <c r="A68" s="4" t="s">
        <v>135</v>
      </c>
      <c r="C68" s="12">
        <v>10693252</v>
      </c>
      <c r="D68" s="79"/>
      <c r="E68" s="12">
        <v>13180358</v>
      </c>
      <c r="F68" s="79"/>
      <c r="G68" s="12">
        <v>10693252</v>
      </c>
      <c r="H68" s="79"/>
      <c r="I68" s="12">
        <v>13180358</v>
      </c>
    </row>
    <row r="69" spans="1:9" ht="24" customHeight="1">
      <c r="A69" s="4" t="s">
        <v>136</v>
      </c>
      <c r="C69" s="12"/>
      <c r="D69" s="79"/>
      <c r="E69" s="12"/>
      <c r="F69" s="79"/>
      <c r="H69" s="79"/>
    </row>
    <row r="70" spans="1:9" ht="24" customHeight="1">
      <c r="A70" s="4" t="s">
        <v>137</v>
      </c>
      <c r="C70" s="12">
        <v>22307092</v>
      </c>
      <c r="D70" s="79"/>
      <c r="E70" s="12">
        <v>9246984</v>
      </c>
      <c r="F70" s="79"/>
      <c r="G70" s="12">
        <v>22307092</v>
      </c>
      <c r="H70" s="79"/>
      <c r="I70" s="12">
        <v>9246984</v>
      </c>
    </row>
    <row r="71" spans="1:9" ht="24" customHeight="1">
      <c r="C71" s="12"/>
      <c r="D71" s="79"/>
      <c r="E71" s="12"/>
      <c r="F71" s="79"/>
      <c r="G71" s="12"/>
      <c r="H71" s="79"/>
      <c r="I71" s="12"/>
    </row>
    <row r="72" spans="1:9" ht="24" customHeight="1">
      <c r="A72" s="14" t="s">
        <v>86</v>
      </c>
      <c r="C72" s="12"/>
      <c r="D72" s="79"/>
      <c r="E72" s="12"/>
      <c r="F72" s="79"/>
      <c r="G72" s="12"/>
      <c r="H72" s="79"/>
      <c r="I72" s="12"/>
    </row>
    <row r="73" spans="1:9" ht="24" customHeight="1">
      <c r="A73" s="14"/>
      <c r="C73" s="12"/>
      <c r="D73" s="79"/>
      <c r="E73" s="12"/>
      <c r="F73" s="79"/>
      <c r="G73" s="12"/>
      <c r="H73" s="79"/>
      <c r="I73" s="12"/>
    </row>
    <row r="74" spans="1:9" ht="24" customHeight="1">
      <c r="A74" s="14"/>
      <c r="C74" s="12"/>
      <c r="D74" s="79"/>
      <c r="E74" s="12"/>
      <c r="F74" s="79"/>
      <c r="G74" s="12"/>
      <c r="H74" s="79"/>
      <c r="I74" s="12"/>
    </row>
    <row r="75" spans="1:9" ht="24" customHeight="1">
      <c r="A75" s="14"/>
      <c r="C75" s="12"/>
      <c r="D75" s="79"/>
      <c r="E75" s="12"/>
      <c r="F75" s="79"/>
      <c r="G75" s="12"/>
      <c r="H75" s="79"/>
      <c r="I75" s="12"/>
    </row>
    <row r="76" spans="1:9" ht="24" customHeight="1">
      <c r="A76" s="14"/>
      <c r="C76" s="12"/>
      <c r="D76" s="79"/>
      <c r="E76" s="12"/>
      <c r="F76" s="79"/>
      <c r="G76" s="12"/>
      <c r="H76" s="79"/>
      <c r="I76" s="12"/>
    </row>
    <row r="77" spans="1:9" ht="24" customHeight="1">
      <c r="A77" s="14"/>
      <c r="C77" s="12"/>
      <c r="D77" s="79"/>
      <c r="E77" s="12"/>
      <c r="F77" s="79"/>
      <c r="G77" s="12"/>
      <c r="H77" s="79"/>
      <c r="I77" s="12"/>
    </row>
    <row r="78" spans="1:9" ht="24" customHeight="1">
      <c r="A78" s="14"/>
      <c r="C78" s="12"/>
      <c r="D78" s="79"/>
      <c r="E78" s="12"/>
      <c r="F78" s="79"/>
      <c r="G78" s="12"/>
      <c r="H78" s="79"/>
      <c r="I78" s="12"/>
    </row>
    <row r="79" spans="1:9" ht="24" customHeight="1">
      <c r="A79" s="14"/>
      <c r="C79" s="12"/>
      <c r="D79" s="79"/>
      <c r="E79" s="12"/>
      <c r="F79" s="79"/>
      <c r="G79" s="12"/>
      <c r="H79" s="79"/>
      <c r="I79" s="12"/>
    </row>
    <row r="80" spans="1:9" ht="24" customHeight="1">
      <c r="A80" s="14"/>
      <c r="C80" s="12"/>
      <c r="D80" s="79"/>
      <c r="E80" s="12"/>
      <c r="F80" s="79"/>
      <c r="G80" s="12"/>
      <c r="H80" s="79"/>
      <c r="I80" s="12"/>
    </row>
    <row r="81" spans="1:9" ht="24" customHeight="1">
      <c r="A81" s="14"/>
      <c r="C81" s="12"/>
      <c r="D81" s="79"/>
      <c r="E81" s="12"/>
      <c r="F81" s="79"/>
      <c r="G81" s="12"/>
      <c r="H81" s="79"/>
      <c r="I81" s="12"/>
    </row>
    <row r="82" spans="1:9" ht="24" customHeight="1">
      <c r="A82" s="14"/>
      <c r="C82" s="12"/>
      <c r="D82" s="79"/>
      <c r="E82" s="12"/>
      <c r="F82" s="79"/>
      <c r="G82" s="12"/>
      <c r="H82" s="79"/>
      <c r="I82" s="12"/>
    </row>
    <row r="83" spans="1:9" ht="24" customHeight="1">
      <c r="A83" s="14"/>
      <c r="C83" s="12"/>
      <c r="D83" s="79"/>
      <c r="E83" s="12"/>
      <c r="F83" s="79"/>
      <c r="G83" s="12"/>
      <c r="H83" s="79"/>
      <c r="I83" s="12"/>
    </row>
    <row r="84" spans="1:9" ht="24" customHeight="1">
      <c r="A84" s="14"/>
      <c r="C84" s="12"/>
      <c r="D84" s="79"/>
      <c r="E84" s="12"/>
      <c r="F84" s="79"/>
      <c r="G84" s="12"/>
      <c r="H84" s="79"/>
      <c r="I84" s="12"/>
    </row>
    <row r="85" spans="1:9" ht="24" customHeight="1">
      <c r="A85" s="14"/>
      <c r="C85" s="12"/>
      <c r="D85" s="79"/>
      <c r="E85" s="12"/>
      <c r="F85" s="79"/>
      <c r="G85" s="12"/>
      <c r="H85" s="79"/>
      <c r="I85" s="12"/>
    </row>
    <row r="86" spans="1:9" ht="24" customHeight="1">
      <c r="A86" s="14"/>
      <c r="C86" s="111"/>
    </row>
    <row r="87" spans="1:9" ht="24" customHeight="1">
      <c r="C87" s="111"/>
    </row>
    <row r="88" spans="1:9" ht="24" customHeight="1">
      <c r="C88" s="111"/>
    </row>
  </sheetData>
  <customSheetViews>
    <customSheetView guid="{F33C2485-55F3-453C-A0F3-9C1FEA62185F}" showPageBreaks="1" showGridLines="0" view="pageBreakPreview" topLeftCell="A58">
      <selection activeCell="A4" sqref="A4"/>
      <rowBreaks count="1" manualBreakCount="1">
        <brk id="39" max="16383" man="1"/>
      </rowBreaks>
      <pageMargins left="0.78740157480314965" right="0.31496062992125984" top="0.78740157480314965" bottom="0.31496062992125984" header="0.31496062992125984" footer="0.31496062992125984"/>
      <printOptions horizontalCentered="1"/>
      <pageSetup paperSize="9" scale="72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7">
    <mergeCell ref="C48:E48"/>
    <mergeCell ref="G48:I48"/>
    <mergeCell ref="C6:E6"/>
    <mergeCell ref="A5:I5"/>
    <mergeCell ref="C7:E7"/>
    <mergeCell ref="G7:I7"/>
    <mergeCell ref="C47:E47"/>
  </mergeCells>
  <printOptions horizontalCentered="1"/>
  <pageMargins left="0.70866141732283472" right="0.35433070866141736" top="0.78740157480314965" bottom="0.23622047244094491" header="0.31496062992125984" footer="0.31496062992125984"/>
  <pageSetup paperSize="9" scale="75" firstPageNumber="8" fitToHeight="2" orientation="portrait" useFirstPageNumber="1" r:id="rId2"/>
  <headerFooter>
    <oddFooter>&amp;R&amp;P</oddFooter>
  </headerFooter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AD29-C056-4186-BD4D-09638C78D9F3}">
  <dimension ref="A1:J40"/>
  <sheetViews>
    <sheetView showGridLines="0" view="pageBreakPreview" zoomScaleNormal="70" zoomScaleSheetLayoutView="100" workbookViewId="0">
      <selection activeCell="B24" sqref="B24"/>
    </sheetView>
  </sheetViews>
  <sheetFormatPr defaultColWidth="9.44140625" defaultRowHeight="24" customHeight="1"/>
  <cols>
    <col min="1" max="1" width="35.44140625" style="4" customWidth="1"/>
    <col min="2" max="2" width="9.44140625" style="4"/>
    <col min="3" max="3" width="8.44140625" style="4" customWidth="1"/>
    <col min="4" max="4" width="16.5546875" style="4" customWidth="1"/>
    <col min="5" max="5" width="1.44140625" style="4" customWidth="1"/>
    <col min="6" max="6" width="16.5546875" style="4" customWidth="1"/>
    <col min="7" max="7" width="1.44140625" style="4" customWidth="1"/>
    <col min="8" max="8" width="16.5546875" style="4" customWidth="1"/>
    <col min="9" max="9" width="1.44140625" style="4" customWidth="1"/>
    <col min="10" max="10" width="16.5546875" style="4" customWidth="1"/>
    <col min="11" max="16384" width="9.44140625" style="4"/>
  </cols>
  <sheetData>
    <row r="1" spans="1:10" ht="24" customHeight="1">
      <c r="A1" s="14"/>
      <c r="B1" s="14"/>
      <c r="C1" s="21"/>
      <c r="D1" s="14"/>
      <c r="E1" s="14"/>
      <c r="F1" s="14"/>
      <c r="G1" s="14"/>
      <c r="H1" s="14"/>
      <c r="I1" s="14"/>
      <c r="J1" s="5" t="s">
        <v>47</v>
      </c>
    </row>
    <row r="2" spans="1:10" s="22" customFormat="1" ht="24" customHeight="1">
      <c r="A2" s="148" t="s">
        <v>104</v>
      </c>
      <c r="B2" s="149"/>
      <c r="C2" s="149"/>
      <c r="D2" s="149"/>
      <c r="E2" s="149"/>
      <c r="F2" s="149"/>
      <c r="G2" s="149"/>
      <c r="H2" s="149"/>
      <c r="I2" s="149"/>
      <c r="J2" s="149"/>
    </row>
    <row r="3" spans="1:10" s="22" customFormat="1" ht="24" customHeight="1">
      <c r="A3" s="148" t="s">
        <v>52</v>
      </c>
      <c r="B3" s="148"/>
      <c r="C3" s="148"/>
      <c r="D3" s="148"/>
      <c r="E3" s="148"/>
      <c r="F3" s="148"/>
      <c r="G3" s="148"/>
      <c r="H3" s="148"/>
      <c r="I3" s="148"/>
      <c r="J3" s="148"/>
    </row>
    <row r="4" spans="1:10" s="22" customFormat="1" ht="24" customHeight="1">
      <c r="A4" s="148" t="s">
        <v>112</v>
      </c>
      <c r="B4" s="148"/>
      <c r="C4" s="148"/>
      <c r="D4" s="148"/>
      <c r="E4" s="148"/>
      <c r="F4" s="148"/>
      <c r="G4" s="148"/>
      <c r="H4" s="148"/>
      <c r="I4" s="148"/>
      <c r="J4" s="148"/>
    </row>
    <row r="5" spans="1:10" s="14" customFormat="1" ht="24" customHeight="1">
      <c r="A5" s="150" t="s">
        <v>105</v>
      </c>
      <c r="B5" s="150"/>
      <c r="C5" s="150"/>
      <c r="D5" s="150"/>
      <c r="E5" s="150"/>
      <c r="F5" s="150"/>
      <c r="G5" s="150"/>
      <c r="H5" s="150"/>
      <c r="I5" s="150"/>
      <c r="J5" s="150"/>
    </row>
    <row r="6" spans="1:10" s="14" customFormat="1" ht="24" customHeight="1">
      <c r="A6" s="10"/>
      <c r="B6" s="10"/>
      <c r="C6" s="10"/>
      <c r="D6" s="23"/>
      <c r="E6" s="24" t="s">
        <v>1</v>
      </c>
      <c r="F6" s="24"/>
      <c r="G6" s="24"/>
      <c r="H6" s="24"/>
      <c r="I6" s="24"/>
      <c r="J6" s="6"/>
    </row>
    <row r="7" spans="1:10" s="14" customFormat="1" ht="24" customHeight="1">
      <c r="A7" s="10"/>
      <c r="B7" s="10"/>
      <c r="C7" s="10"/>
      <c r="D7" s="143" t="s">
        <v>2</v>
      </c>
      <c r="E7" s="143"/>
      <c r="F7" s="143"/>
      <c r="G7" s="24"/>
      <c r="H7" s="25"/>
      <c r="I7" s="25" t="s">
        <v>3</v>
      </c>
      <c r="J7" s="26"/>
    </row>
    <row r="8" spans="1:10" s="14" customFormat="1" ht="24" customHeight="1">
      <c r="C8" s="27" t="s">
        <v>4</v>
      </c>
      <c r="D8" s="3">
        <v>2024</v>
      </c>
      <c r="E8" s="3"/>
      <c r="F8" s="3">
        <v>2023</v>
      </c>
      <c r="H8" s="3">
        <v>2024</v>
      </c>
      <c r="I8" s="3"/>
      <c r="J8" s="3">
        <v>2023</v>
      </c>
    </row>
    <row r="9" spans="1:10" s="14" customFormat="1" ht="24" customHeight="1">
      <c r="C9" s="27"/>
      <c r="D9" s="3"/>
      <c r="E9" s="3"/>
      <c r="F9" s="9"/>
      <c r="H9" s="9"/>
      <c r="I9" s="9"/>
      <c r="J9" s="9"/>
    </row>
    <row r="10" spans="1:10" s="14" customFormat="1" ht="24" customHeight="1">
      <c r="A10" s="14" t="s">
        <v>123</v>
      </c>
      <c r="B10" s="29"/>
      <c r="C10" s="29">
        <v>9</v>
      </c>
      <c r="D10" s="31"/>
      <c r="E10" s="12"/>
      <c r="F10" s="31">
        <v>4759359328</v>
      </c>
      <c r="G10" s="12"/>
      <c r="H10" s="31"/>
      <c r="I10" s="12"/>
      <c r="J10" s="31">
        <v>4759359328</v>
      </c>
    </row>
    <row r="11" spans="1:10" ht="24" customHeight="1">
      <c r="A11" s="14" t="s">
        <v>113</v>
      </c>
      <c r="C11" s="33"/>
      <c r="D11" s="112"/>
      <c r="E11" s="32"/>
      <c r="F11" s="112">
        <v>-4597988650</v>
      </c>
      <c r="G11" s="32"/>
      <c r="H11" s="112"/>
      <c r="I11" s="32"/>
      <c r="J11" s="112">
        <v>-4597988650</v>
      </c>
    </row>
    <row r="12" spans="1:10" ht="24" customHeight="1">
      <c r="A12" s="6" t="s">
        <v>124</v>
      </c>
      <c r="C12" s="33"/>
      <c r="D12" s="102">
        <f>SUM(D10:D11)</f>
        <v>0</v>
      </c>
      <c r="E12" s="32"/>
      <c r="F12" s="102">
        <f>SUM(F10:F11)</f>
        <v>161370678</v>
      </c>
      <c r="G12" s="32"/>
      <c r="H12" s="102">
        <f>SUM(H10:H11)</f>
        <v>0</v>
      </c>
      <c r="I12" s="32"/>
      <c r="J12" s="102">
        <f>SUM(J10:J11)</f>
        <v>161370678</v>
      </c>
    </row>
    <row r="13" spans="1:10" s="14" customFormat="1" ht="24" customHeight="1">
      <c r="A13" s="14" t="s">
        <v>87</v>
      </c>
      <c r="B13" s="29"/>
      <c r="C13" s="4"/>
      <c r="D13" s="102"/>
      <c r="E13" s="12"/>
      <c r="F13" s="102">
        <v>5234184</v>
      </c>
      <c r="G13" s="12"/>
      <c r="H13" s="102"/>
      <c r="I13" s="12"/>
      <c r="J13" s="102">
        <v>5234184</v>
      </c>
    </row>
    <row r="14" spans="1:10" s="14" customFormat="1" ht="24" customHeight="1">
      <c r="A14" s="14" t="s">
        <v>125</v>
      </c>
      <c r="B14" s="29"/>
      <c r="C14" s="4"/>
      <c r="D14" s="113"/>
      <c r="E14" s="12"/>
      <c r="F14" s="113">
        <v>16278056</v>
      </c>
      <c r="G14" s="12"/>
      <c r="H14" s="113"/>
      <c r="I14" s="12"/>
      <c r="J14" s="113">
        <v>16278056</v>
      </c>
    </row>
    <row r="15" spans="1:10" ht="24" customHeight="1">
      <c r="A15" s="14" t="s">
        <v>67</v>
      </c>
      <c r="B15" s="29"/>
      <c r="C15" s="34"/>
      <c r="D15" s="102"/>
      <c r="E15" s="37"/>
      <c r="F15" s="102">
        <v>-34539118</v>
      </c>
      <c r="G15" s="38"/>
      <c r="H15" s="102"/>
      <c r="I15" s="37"/>
      <c r="J15" s="102">
        <v>-34539118</v>
      </c>
    </row>
    <row r="16" spans="1:10" ht="24" customHeight="1">
      <c r="A16" s="14" t="s">
        <v>55</v>
      </c>
      <c r="B16" s="29"/>
      <c r="C16" s="34"/>
      <c r="D16" s="112"/>
      <c r="E16" s="37"/>
      <c r="F16" s="112">
        <v>-83732264</v>
      </c>
      <c r="G16" s="38"/>
      <c r="H16" s="112"/>
      <c r="I16" s="37"/>
      <c r="J16" s="112">
        <v>-83732264</v>
      </c>
    </row>
    <row r="17" spans="1:10" ht="24" customHeight="1">
      <c r="A17" s="58" t="s">
        <v>79</v>
      </c>
      <c r="B17" s="29"/>
      <c r="C17" s="33"/>
      <c r="D17" s="40">
        <f>SUM(D12:D16)</f>
        <v>0</v>
      </c>
      <c r="E17" s="40"/>
      <c r="F17" s="40">
        <f>SUM(F12:F16)</f>
        <v>64611536</v>
      </c>
      <c r="G17" s="40"/>
      <c r="H17" s="40">
        <f>SUM(H12:H16)</f>
        <v>0</v>
      </c>
      <c r="I17" s="40"/>
      <c r="J17" s="40">
        <f>SUM(J12:J16)</f>
        <v>64611536</v>
      </c>
    </row>
    <row r="18" spans="1:10" ht="24" customHeight="1">
      <c r="A18" s="22" t="s">
        <v>114</v>
      </c>
      <c r="D18" s="37"/>
      <c r="E18" s="39"/>
      <c r="F18" s="37">
        <v>1824123</v>
      </c>
      <c r="G18" s="39"/>
      <c r="H18" s="39"/>
      <c r="I18" s="39"/>
      <c r="J18" s="39">
        <v>0</v>
      </c>
    </row>
    <row r="19" spans="1:10" ht="24" customHeight="1">
      <c r="A19" s="4" t="s">
        <v>39</v>
      </c>
      <c r="D19" s="103"/>
      <c r="E19" s="39"/>
      <c r="F19" s="103">
        <v>-590722</v>
      </c>
      <c r="G19" s="39"/>
      <c r="H19" s="103"/>
      <c r="I19" s="39"/>
      <c r="J19" s="103">
        <v>-590722</v>
      </c>
    </row>
    <row r="20" spans="1:10" ht="24" customHeight="1">
      <c r="A20" s="42" t="s">
        <v>88</v>
      </c>
      <c r="D20" s="43">
        <f t="shared" ref="D20:J20" si="0">SUM(D17:D19)</f>
        <v>0</v>
      </c>
      <c r="E20" s="43">
        <f t="shared" si="0"/>
        <v>0</v>
      </c>
      <c r="F20" s="43">
        <f t="shared" si="0"/>
        <v>65844937</v>
      </c>
      <c r="G20" s="43">
        <f t="shared" si="0"/>
        <v>0</v>
      </c>
      <c r="H20" s="43">
        <f t="shared" si="0"/>
        <v>0</v>
      </c>
      <c r="I20" s="43">
        <f t="shared" si="0"/>
        <v>0</v>
      </c>
      <c r="J20" s="43">
        <f t="shared" si="0"/>
        <v>64020814</v>
      </c>
    </row>
    <row r="21" spans="1:10" ht="24" customHeight="1">
      <c r="A21" s="4" t="s">
        <v>126</v>
      </c>
      <c r="B21" s="29"/>
      <c r="C21" s="33"/>
      <c r="D21" s="44"/>
      <c r="E21" s="43"/>
      <c r="F21" s="44">
        <v>-31399401</v>
      </c>
      <c r="G21" s="43"/>
      <c r="H21" s="104"/>
      <c r="I21" s="43"/>
      <c r="J21" s="104">
        <v>-31399401</v>
      </c>
    </row>
    <row r="22" spans="1:10" ht="24" customHeight="1">
      <c r="A22" s="7" t="s">
        <v>83</v>
      </c>
      <c r="B22" s="29"/>
      <c r="C22" s="33"/>
      <c r="D22" s="45">
        <f>SUM(D20:D21)</f>
        <v>0</v>
      </c>
      <c r="E22" s="43"/>
      <c r="F22" s="45">
        <f>SUM(F20:F21)</f>
        <v>34445536</v>
      </c>
      <c r="G22" s="43"/>
      <c r="H22" s="45">
        <f>SUM(H20:H21)</f>
        <v>0</v>
      </c>
      <c r="I22" s="43"/>
      <c r="J22" s="45">
        <f>SUM(J20:J21)</f>
        <v>32621413</v>
      </c>
    </row>
    <row r="23" spans="1:10" s="49" customFormat="1" ht="24" customHeight="1">
      <c r="A23" s="47"/>
      <c r="B23" s="47"/>
      <c r="C23" s="43"/>
      <c r="D23" s="46"/>
      <c r="E23" s="43"/>
      <c r="F23" s="46"/>
      <c r="G23" s="43"/>
      <c r="H23" s="46"/>
      <c r="I23" s="43"/>
      <c r="J23" s="46"/>
    </row>
    <row r="24" spans="1:10" ht="24" customHeight="1">
      <c r="A24" s="7" t="s">
        <v>44</v>
      </c>
      <c r="B24" s="29"/>
      <c r="C24" s="93"/>
      <c r="D24" s="32"/>
      <c r="E24" s="32"/>
      <c r="F24" s="32"/>
      <c r="G24" s="32"/>
      <c r="H24" s="32"/>
      <c r="I24" s="36"/>
      <c r="J24" s="32"/>
    </row>
    <row r="25" spans="1:10" ht="24" customHeight="1" thickBot="1">
      <c r="A25" s="4" t="s">
        <v>45</v>
      </c>
      <c r="B25" s="29"/>
      <c r="C25" s="33"/>
      <c r="D25" s="105">
        <f>D22/(7795709100)</f>
        <v>0</v>
      </c>
      <c r="E25" s="106"/>
      <c r="F25" s="105">
        <f>F22/(7795709100)</f>
        <v>4.4185250575858454E-3</v>
      </c>
      <c r="G25" s="106"/>
      <c r="H25" s="105">
        <f>H22/(7795709100)</f>
        <v>0</v>
      </c>
      <c r="I25" s="107"/>
      <c r="J25" s="105">
        <f>J22/(7795709100)</f>
        <v>4.1845344126552903E-3</v>
      </c>
    </row>
    <row r="26" spans="1:10" s="49" customFormat="1" ht="24" customHeight="1" thickTop="1">
      <c r="A26" s="50"/>
      <c r="B26" s="34"/>
      <c r="C26" s="52"/>
      <c r="D26" s="52"/>
      <c r="E26" s="52"/>
      <c r="F26" s="52"/>
      <c r="G26" s="52"/>
      <c r="H26" s="53"/>
      <c r="I26" s="52"/>
      <c r="J26" s="52"/>
    </row>
    <row r="27" spans="1:10" s="22" customFormat="1" ht="24" customHeight="1">
      <c r="A27" s="14" t="s">
        <v>86</v>
      </c>
      <c r="B27" s="29"/>
      <c r="C27" s="33"/>
      <c r="D27" s="54"/>
      <c r="E27" s="55"/>
      <c r="F27" s="54"/>
      <c r="G27" s="55"/>
      <c r="H27" s="54"/>
      <c r="I27" s="56"/>
      <c r="J27" s="54">
        <v>6</v>
      </c>
    </row>
    <row r="28" spans="1:10" s="22" customFormat="1" ht="24" customHeight="1">
      <c r="A28" s="14"/>
      <c r="B28" s="29"/>
      <c r="C28" s="33"/>
      <c r="D28" s="54"/>
      <c r="E28" s="55"/>
      <c r="F28" s="54"/>
      <c r="G28" s="55"/>
      <c r="H28" s="54"/>
      <c r="I28" s="56"/>
      <c r="J28" s="54"/>
    </row>
    <row r="29" spans="1:10" s="22" customFormat="1" ht="24" customHeight="1">
      <c r="A29" s="57"/>
      <c r="B29" s="57"/>
      <c r="C29" s="57"/>
      <c r="D29" s="57"/>
      <c r="E29" s="57"/>
      <c r="F29" s="57"/>
      <c r="G29" s="57"/>
      <c r="H29" s="57"/>
      <c r="I29" s="57"/>
      <c r="J29" s="54"/>
    </row>
    <row r="30" spans="1:10" s="22" customFormat="1" ht="24" customHeight="1">
      <c r="A30" s="14"/>
      <c r="B30" s="29"/>
      <c r="C30" s="33"/>
      <c r="D30" s="54"/>
      <c r="E30" s="55"/>
      <c r="F30" s="54"/>
      <c r="G30" s="55"/>
      <c r="H30" s="54"/>
      <c r="I30" s="56"/>
      <c r="J30" s="54"/>
    </row>
    <row r="31" spans="1:10" s="22" customFormat="1" ht="24" customHeight="1">
      <c r="A31" s="14"/>
      <c r="B31" s="29"/>
      <c r="C31" s="33"/>
      <c r="D31" s="54"/>
      <c r="E31" s="55"/>
      <c r="F31" s="54"/>
      <c r="G31" s="55"/>
      <c r="H31" s="54"/>
      <c r="I31" s="56"/>
      <c r="J31" s="54"/>
    </row>
    <row r="32" spans="1:10" s="22" customFormat="1" ht="24" customHeight="1">
      <c r="B32" s="29"/>
      <c r="C32" s="4"/>
      <c r="D32" s="4"/>
      <c r="E32" s="4"/>
      <c r="F32" s="4"/>
      <c r="G32" s="4"/>
      <c r="H32" s="4"/>
      <c r="I32" s="4"/>
      <c r="J32" s="4"/>
    </row>
    <row r="33" s="22" customFormat="1" ht="24" customHeight="1"/>
    <row r="34" s="14" customFormat="1" ht="24" customHeight="1"/>
    <row r="35" s="14" customFormat="1" ht="24" customHeight="1"/>
    <row r="36" s="14" customFormat="1" ht="24" customHeight="1"/>
    <row r="37" s="14" customFormat="1" ht="24" customHeight="1"/>
    <row r="38" s="14" customFormat="1" ht="24" customHeight="1"/>
    <row r="39" s="14" customFormat="1" ht="24" customHeight="1"/>
    <row r="40" s="14" customFormat="1" ht="24" customHeight="1"/>
  </sheetData>
  <customSheetViews>
    <customSheetView guid="{F33C2485-55F3-453C-A0F3-9C1FEA62185F}" scale="70" showPageBreaks="1" showGridLines="0" view="pageBreakPreview">
      <selection activeCell="H12" sqref="H12"/>
      <pageMargins left="0.9055118110236221" right="0.31496062992125984" top="0.78740157480314965" bottom="0.31496062992125984" header="0.31496062992125984" footer="0.31496062992125984"/>
      <printOptions horizontalCentered="1"/>
      <pageSetup paperSize="9" scale="74" fitToHeight="2" orientation="portrait" r:id="rId1"/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5">
    <mergeCell ref="D7:F7"/>
    <mergeCell ref="A2:J2"/>
    <mergeCell ref="A3:J3"/>
    <mergeCell ref="A4:J4"/>
    <mergeCell ref="A5:J5"/>
  </mergeCells>
  <printOptions horizontalCentered="1"/>
  <pageMargins left="0.68" right="0.35" top="0.78740157480314998" bottom="0.23622047244094499" header="0.31496062992126" footer="0.31496062992126"/>
  <pageSetup paperSize="9" scale="73" firstPageNumber="6" fitToHeight="2" orientation="portrait" useFirstPageNumber="1" r:id="rId2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92D28E78C2814EAF1CC8FD5814E092" ma:contentTypeVersion="13" ma:contentTypeDescription="Create a new document." ma:contentTypeScope="" ma:versionID="141becc357431b7b335a858d8f531eb5">
  <xsd:schema xmlns:xsd="http://www.w3.org/2001/XMLSchema" xmlns:xs="http://www.w3.org/2001/XMLSchema" xmlns:p="http://schemas.microsoft.com/office/2006/metadata/properties" xmlns:ns2="44c5ed62-8c46-4ddc-8792-7970ab92f490" xmlns:ns3="6d14e093-d89c-4e33-88f9-92de7c69f8b8" targetNamespace="http://schemas.microsoft.com/office/2006/metadata/properties" ma:root="true" ma:fieldsID="057c46e9a468a80f70e443e225e67f91" ns2:_="" ns3:_="">
    <xsd:import namespace="44c5ed62-8c46-4ddc-8792-7970ab92f490"/>
    <xsd:import namespace="6d14e093-d89c-4e33-88f9-92de7c69f8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c5ed62-8c46-4ddc-8792-7970ab92f4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14e093-d89c-4e33-88f9-92de7c69f8b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c30374d-8fa5-4614-8c44-a21e74a1dd9d}" ma:internalName="TaxCatchAll" ma:showField="CatchAllData" ma:web="6d14e093-d89c-4e33-88f9-92de7c69f8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c5ed62-8c46-4ddc-8792-7970ab92f490">
      <Terms xmlns="http://schemas.microsoft.com/office/infopath/2007/PartnerControls"/>
    </lcf76f155ced4ddcb4097134ff3c332f>
    <TaxCatchAll xmlns="6d14e093-d89c-4e33-88f9-92de7c69f8b8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C705B2-40A5-41BC-8AD7-607D576B3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c5ed62-8c46-4ddc-8792-7970ab92f490"/>
    <ds:schemaRef ds:uri="6d14e093-d89c-4e33-88f9-92de7c69f8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5F1464-E383-4DB2-8B8B-A9E29204318E}">
  <ds:schemaRefs>
    <ds:schemaRef ds:uri="http://schemas.microsoft.com/office/2006/metadata/properties"/>
    <ds:schemaRef ds:uri="http://schemas.microsoft.com/office/infopath/2007/PartnerControls"/>
    <ds:schemaRef ds:uri="44c5ed62-8c46-4ddc-8792-7970ab92f490"/>
    <ds:schemaRef ds:uri="6d14e093-d89c-4e33-88f9-92de7c69f8b8"/>
  </ds:schemaRefs>
</ds:datastoreItem>
</file>

<file path=customXml/itemProps3.xml><?xml version="1.0" encoding="utf-8"?>
<ds:datastoreItem xmlns:ds="http://schemas.openxmlformats.org/officeDocument/2006/customXml" ds:itemID="{F9CA10C3-AEFD-4E09-8349-20BDADDBE4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</vt:lpstr>
      <vt:lpstr>CE</vt:lpstr>
      <vt:lpstr>CE2</vt:lpstr>
      <vt:lpstr>CF</vt:lpstr>
      <vt:lpstr>PL2</vt:lpstr>
      <vt:lpstr>BS!Print_Area</vt:lpstr>
      <vt:lpstr>CE!Print_Area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Pornpan Klaysukpong</cp:lastModifiedBy>
  <cp:lastPrinted>2026-04-30T03:58:02Z</cp:lastPrinted>
  <dcterms:created xsi:type="dcterms:W3CDTF">2010-01-19T12:57:57Z</dcterms:created>
  <dcterms:modified xsi:type="dcterms:W3CDTF">2026-05-14T02:55:28Z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</Properties>
</file>